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C85" i="4"/>
  <c r="C85" i="8" s="1"/>
  <c r="D85" i="4"/>
  <c r="E85" i="4"/>
  <c r="F85" i="4"/>
  <c r="G85" i="4"/>
  <c r="G85" i="6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/>
  <c r="H86" i="4"/>
  <c r="I86" i="4"/>
  <c r="J86" i="4"/>
  <c r="K86" i="4"/>
  <c r="L86" i="4"/>
  <c r="M86" i="4"/>
  <c r="B87" i="4"/>
  <c r="C87" i="4"/>
  <c r="D87" i="4"/>
  <c r="E87" i="4"/>
  <c r="F87" i="4"/>
  <c r="G87" i="4"/>
  <c r="H87" i="4"/>
  <c r="H87" i="6" s="1"/>
  <c r="I87" i="4"/>
  <c r="J87" i="4"/>
  <c r="K87" i="4"/>
  <c r="L87" i="4"/>
  <c r="M87" i="4"/>
  <c r="B88" i="4"/>
  <c r="C88" i="4"/>
  <c r="B88" i="12"/>
  <c r="D88" i="4"/>
  <c r="E88" i="4"/>
  <c r="F88" i="4"/>
  <c r="G88" i="4"/>
  <c r="G88" i="6" s="1"/>
  <c r="H88" i="4"/>
  <c r="I88" i="4"/>
  <c r="J88" i="4"/>
  <c r="K88" i="4"/>
  <c r="L88" i="4"/>
  <c r="M88" i="4"/>
  <c r="B89" i="4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L91" i="6" s="1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C93" i="4"/>
  <c r="D93" i="4"/>
  <c r="E93" i="4"/>
  <c r="F93" i="4"/>
  <c r="G93" i="4"/>
  <c r="H93" i="4"/>
  <c r="I93" i="4"/>
  <c r="J93" i="4"/>
  <c r="K93" i="4"/>
  <c r="K93" i="6" s="1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S7" i="3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/>
  <c r="I15" i="3"/>
  <c r="H15" i="3" s="1"/>
  <c r="K15" i="3"/>
  <c r="J15" i="3" s="1"/>
  <c r="M15" i="3"/>
  <c r="L15" i="3" s="1"/>
  <c r="O15" i="3"/>
  <c r="N15" i="3" s="1"/>
  <c r="Q15" i="3"/>
  <c r="P15" i="3" s="1"/>
  <c r="S15" i="3"/>
  <c r="U15" i="3"/>
  <c r="W15" i="3"/>
  <c r="V15" i="3" s="1"/>
  <c r="Y15" i="3"/>
  <c r="X15" i="3" s="1"/>
  <c r="AA15" i="3"/>
  <c r="Z15" i="3" s="1"/>
  <c r="C16" i="3"/>
  <c r="B16" i="3" s="1"/>
  <c r="E16" i="3"/>
  <c r="D16" i="3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B17" i="3" s="1"/>
  <c r="E17" i="3"/>
  <c r="D17" i="3" s="1"/>
  <c r="G17" i="3"/>
  <c r="F17" i="3" s="1"/>
  <c r="I17" i="3"/>
  <c r="K17" i="3"/>
  <c r="J17" i="3" s="1"/>
  <c r="M17" i="3"/>
  <c r="L17" i="3" s="1"/>
  <c r="O17" i="3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N22" i="3" s="1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/>
  <c r="K37" i="3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/>
  <c r="O42" i="3"/>
  <c r="N42" i="3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I55" i="3"/>
  <c r="H55" i="3" s="1"/>
  <c r="K55" i="3"/>
  <c r="J55" i="3" s="1"/>
  <c r="M55" i="3"/>
  <c r="L55" i="3" s="1"/>
  <c r="O55" i="3"/>
  <c r="N55" i="3"/>
  <c r="Q55" i="3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/>
  <c r="O62" i="3"/>
  <c r="N62" i="3" s="1"/>
  <c r="Q62" i="3"/>
  <c r="P62" i="3" s="1"/>
  <c r="S62" i="3"/>
  <c r="R62" i="3" s="1"/>
  <c r="U62" i="3"/>
  <c r="T62" i="3"/>
  <c r="W62" i="3"/>
  <c r="V62" i="3" s="1"/>
  <c r="Y62" i="3"/>
  <c r="X62" i="3" s="1"/>
  <c r="AA62" i="3"/>
  <c r="Z62" i="3" s="1"/>
  <c r="C63" i="3"/>
  <c r="B63" i="3" s="1"/>
  <c r="E63" i="3"/>
  <c r="D63" i="3"/>
  <c r="G63" i="3"/>
  <c r="F63" i="3" s="1"/>
  <c r="I63" i="3"/>
  <c r="H63" i="3" s="1"/>
  <c r="K63" i="3"/>
  <c r="J63" i="3" s="1"/>
  <c r="M63" i="3"/>
  <c r="L63" i="3"/>
  <c r="O63" i="3"/>
  <c r="N63" i="3" s="1"/>
  <c r="Q63" i="3"/>
  <c r="P63" i="3" s="1"/>
  <c r="S63" i="3"/>
  <c r="R63" i="3"/>
  <c r="U63" i="3"/>
  <c r="T63" i="3" s="1"/>
  <c r="W63" i="3"/>
  <c r="V63" i="3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/>
  <c r="W64" i="3"/>
  <c r="V64" i="3" s="1"/>
  <c r="Y64" i="3"/>
  <c r="X64" i="3"/>
  <c r="AA64" i="3"/>
  <c r="Z64" i="3" s="1"/>
  <c r="C65" i="3"/>
  <c r="B65" i="3" s="1"/>
  <c r="E65" i="3"/>
  <c r="D65" i="3" s="1"/>
  <c r="G65" i="3"/>
  <c r="F65" i="3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/>
  <c r="Y65" i="3"/>
  <c r="X65" i="3"/>
  <c r="AA65" i="3"/>
  <c r="Z65" i="3" s="1"/>
  <c r="C66" i="3"/>
  <c r="B66" i="3" s="1"/>
  <c r="E66" i="3"/>
  <c r="D66" i="3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/>
  <c r="AA71" i="3"/>
  <c r="C72" i="3"/>
  <c r="B72" i="3" s="1"/>
  <c r="E72" i="3"/>
  <c r="D72" i="3" s="1"/>
  <c r="G72" i="3"/>
  <c r="F72" i="3" s="1"/>
  <c r="I72" i="3"/>
  <c r="H72" i="3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/>
  <c r="G82" i="3"/>
  <c r="F82" i="3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G6" i="3"/>
  <c r="F6" i="3" s="1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H96" i="4" s="1"/>
  <c r="E96" i="1"/>
  <c r="D96" i="1"/>
  <c r="C96" i="1"/>
  <c r="B96" i="1"/>
  <c r="B6" i="4"/>
  <c r="B7" i="4"/>
  <c r="B7" i="10" s="1"/>
  <c r="B8" i="4"/>
  <c r="B9" i="4"/>
  <c r="B10" i="4"/>
  <c r="C10" i="6" s="1"/>
  <c r="B11" i="4"/>
  <c r="B11" i="6" s="1"/>
  <c r="B12" i="4"/>
  <c r="B13" i="4"/>
  <c r="B14" i="4"/>
  <c r="B15" i="4"/>
  <c r="B16" i="4"/>
  <c r="B17" i="4"/>
  <c r="B18" i="4"/>
  <c r="B18" i="10" s="1"/>
  <c r="B19" i="4"/>
  <c r="B20" i="4"/>
  <c r="B21" i="4"/>
  <c r="B21" i="6" s="1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5" i="6" s="1"/>
  <c r="B36" i="4"/>
  <c r="B37" i="4"/>
  <c r="B38" i="4"/>
  <c r="B39" i="4"/>
  <c r="B40" i="4"/>
  <c r="B41" i="4"/>
  <c r="B42" i="4"/>
  <c r="N42" i="4" s="1"/>
  <c r="B43" i="4"/>
  <c r="B44" i="4"/>
  <c r="B45" i="4"/>
  <c r="B45" i="6" s="1"/>
  <c r="B46" i="4"/>
  <c r="B47" i="4"/>
  <c r="B48" i="4"/>
  <c r="B49" i="4"/>
  <c r="B50" i="4"/>
  <c r="B51" i="4"/>
  <c r="B52" i="4"/>
  <c r="B53" i="4"/>
  <c r="B54" i="4"/>
  <c r="B55" i="4"/>
  <c r="B56" i="4"/>
  <c r="B57" i="4"/>
  <c r="B57" i="6" s="1"/>
  <c r="B58" i="4"/>
  <c r="E58" i="6" s="1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3" i="6" s="1"/>
  <c r="B74" i="4"/>
  <c r="E74" i="6" s="1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4" i="4"/>
  <c r="B84" i="10" s="1"/>
  <c r="C6" i="4"/>
  <c r="C6" i="10" s="1"/>
  <c r="C7" i="4"/>
  <c r="C8" i="4"/>
  <c r="B8" i="12" s="1"/>
  <c r="C9" i="4"/>
  <c r="C10" i="4"/>
  <c r="C11" i="4"/>
  <c r="D11" i="6" s="1"/>
  <c r="C12" i="4"/>
  <c r="C13" i="4"/>
  <c r="C13" i="8" s="1"/>
  <c r="C14" i="4"/>
  <c r="C15" i="4"/>
  <c r="C15" i="10" s="1"/>
  <c r="C16" i="4"/>
  <c r="C16" i="10" s="1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1" i="8" s="1"/>
  <c r="C32" i="4"/>
  <c r="C33" i="4"/>
  <c r="C34" i="4"/>
  <c r="C35" i="4"/>
  <c r="C36" i="4"/>
  <c r="C37" i="4"/>
  <c r="B37" i="12" s="1"/>
  <c r="C38" i="4"/>
  <c r="C39" i="4"/>
  <c r="C40" i="4"/>
  <c r="C41" i="4"/>
  <c r="C42" i="4"/>
  <c r="C42" i="8" s="1"/>
  <c r="C43" i="4"/>
  <c r="C44" i="4"/>
  <c r="C45" i="4"/>
  <c r="C46" i="4"/>
  <c r="C47" i="4"/>
  <c r="C48" i="4"/>
  <c r="C48" i="8" s="1"/>
  <c r="C49" i="4"/>
  <c r="C50" i="4"/>
  <c r="C50" i="8" s="1"/>
  <c r="C51" i="4"/>
  <c r="C51" i="10" s="1"/>
  <c r="C52" i="4"/>
  <c r="C53" i="4"/>
  <c r="C54" i="4"/>
  <c r="C55" i="4"/>
  <c r="C56" i="4"/>
  <c r="C57" i="4"/>
  <c r="C58" i="4"/>
  <c r="C58" i="10" s="1"/>
  <c r="C59" i="4"/>
  <c r="C60" i="4"/>
  <c r="C61" i="4"/>
  <c r="C62" i="4"/>
  <c r="C62" i="10" s="1"/>
  <c r="C63" i="4"/>
  <c r="B63" i="12"/>
  <c r="C64" i="4"/>
  <c r="B64" i="12" s="1"/>
  <c r="C65" i="4"/>
  <c r="C66" i="4"/>
  <c r="C67" i="4"/>
  <c r="C68" i="4"/>
  <c r="C68" i="8" s="1"/>
  <c r="C69" i="4"/>
  <c r="C70" i="4"/>
  <c r="C71" i="4"/>
  <c r="C71" i="8" s="1"/>
  <c r="C72" i="4"/>
  <c r="C72" i="10"/>
  <c r="C73" i="4"/>
  <c r="C74" i="4"/>
  <c r="C75" i="4"/>
  <c r="B75" i="12" s="1"/>
  <c r="C76" i="4"/>
  <c r="C76" i="8" s="1"/>
  <c r="C77" i="4"/>
  <c r="C78" i="4"/>
  <c r="C79" i="4"/>
  <c r="C80" i="4"/>
  <c r="B80" i="12" s="1"/>
  <c r="C81" i="4"/>
  <c r="C82" i="4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G89" i="5" s="1"/>
  <c r="F89" i="5" s="1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5" i="6" s="1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3" i="6" s="1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I28" i="5" s="1"/>
  <c r="H28" i="5" s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49" i="6" s="1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K89" i="5" s="1"/>
  <c r="J89" i="5" s="1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N49" i="4" s="1"/>
  <c r="F50" i="4"/>
  <c r="F51" i="4"/>
  <c r="N51" i="4" s="1"/>
  <c r="F52" i="4"/>
  <c r="F53" i="4"/>
  <c r="F54" i="4"/>
  <c r="F55" i="4"/>
  <c r="F56" i="4"/>
  <c r="F57" i="4"/>
  <c r="N57" i="4" s="1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N75" i="4" s="1"/>
  <c r="F76" i="4"/>
  <c r="F77" i="4"/>
  <c r="F78" i="4"/>
  <c r="F79" i="4"/>
  <c r="F80" i="4"/>
  <c r="F81" i="4"/>
  <c r="F82" i="4"/>
  <c r="F83" i="4"/>
  <c r="F84" i="4"/>
  <c r="G5" i="4"/>
  <c r="G6" i="4"/>
  <c r="G7" i="4"/>
  <c r="G8" i="4"/>
  <c r="G9" i="4"/>
  <c r="G10" i="4"/>
  <c r="J10" i="6" s="1"/>
  <c r="G11" i="4"/>
  <c r="G12" i="4"/>
  <c r="G12" i="6" s="1"/>
  <c r="G13" i="4"/>
  <c r="G13" i="6" s="1"/>
  <c r="G14" i="4"/>
  <c r="G14" i="6"/>
  <c r="G15" i="4"/>
  <c r="G16" i="4"/>
  <c r="G17" i="4"/>
  <c r="G18" i="4"/>
  <c r="G19" i="4"/>
  <c r="G20" i="4"/>
  <c r="G20" i="6" s="1"/>
  <c r="G21" i="4"/>
  <c r="G22" i="4"/>
  <c r="G22" i="6" s="1"/>
  <c r="G23" i="4"/>
  <c r="G24" i="4"/>
  <c r="M24" i="6" s="1"/>
  <c r="G25" i="4"/>
  <c r="G26" i="4"/>
  <c r="G27" i="4"/>
  <c r="G28" i="4"/>
  <c r="G29" i="4"/>
  <c r="G30" i="4"/>
  <c r="G31" i="4"/>
  <c r="G32" i="4"/>
  <c r="L32" i="6" s="1"/>
  <c r="G33" i="4"/>
  <c r="G34" i="4"/>
  <c r="G34" i="6" s="1"/>
  <c r="G35" i="4"/>
  <c r="G35" i="6" s="1"/>
  <c r="G36" i="4"/>
  <c r="G36" i="6"/>
  <c r="G37" i="4"/>
  <c r="G37" i="6" s="1"/>
  <c r="G38" i="4"/>
  <c r="G38" i="6" s="1"/>
  <c r="G39" i="4"/>
  <c r="G39" i="6" s="1"/>
  <c r="G40" i="4"/>
  <c r="G41" i="4"/>
  <c r="G41" i="6" s="1"/>
  <c r="G42" i="4"/>
  <c r="G43" i="4"/>
  <c r="G44" i="4"/>
  <c r="G45" i="4"/>
  <c r="G46" i="4"/>
  <c r="G47" i="4"/>
  <c r="G48" i="4"/>
  <c r="G48" i="6" s="1"/>
  <c r="G49" i="4"/>
  <c r="G50" i="4"/>
  <c r="G50" i="6" s="1"/>
  <c r="G51" i="4"/>
  <c r="G52" i="4"/>
  <c r="G53" i="4"/>
  <c r="G54" i="4"/>
  <c r="G55" i="4"/>
  <c r="G56" i="4"/>
  <c r="G56" i="6" s="1"/>
  <c r="G57" i="4"/>
  <c r="G58" i="4"/>
  <c r="G59" i="4"/>
  <c r="G60" i="4"/>
  <c r="G61" i="4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5" i="4"/>
  <c r="G76" i="4"/>
  <c r="K76" i="6" s="1"/>
  <c r="G77" i="4"/>
  <c r="G78" i="4"/>
  <c r="G79" i="4"/>
  <c r="G80" i="4"/>
  <c r="K80" i="6" s="1"/>
  <c r="G81" i="4"/>
  <c r="G82" i="4"/>
  <c r="G83" i="4"/>
  <c r="G84" i="4"/>
  <c r="H5" i="4"/>
  <c r="H6" i="4"/>
  <c r="H7" i="4"/>
  <c r="H8" i="4"/>
  <c r="H9" i="4"/>
  <c r="H10" i="4"/>
  <c r="H11" i="4"/>
  <c r="H12" i="4"/>
  <c r="H12" i="6" s="1"/>
  <c r="H13" i="4"/>
  <c r="H14" i="4"/>
  <c r="H15" i="4"/>
  <c r="H16" i="4"/>
  <c r="H17" i="4"/>
  <c r="H18" i="4"/>
  <c r="H19" i="4"/>
  <c r="H20" i="4"/>
  <c r="H20" i="6" s="1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5" i="6" s="1"/>
  <c r="H36" i="4"/>
  <c r="H36" i="6" s="1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N12" i="4" s="1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M56" i="6" s="1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N40" i="3"/>
  <c r="B91" i="12"/>
  <c r="H90" i="6"/>
  <c r="C89" i="8"/>
  <c r="C87" i="10"/>
  <c r="C90" i="8"/>
  <c r="B87" i="6"/>
  <c r="D36" i="3"/>
  <c r="C89" i="10"/>
  <c r="C91" i="8"/>
  <c r="B89" i="12"/>
  <c r="B85" i="12"/>
  <c r="C87" i="8"/>
  <c r="C85" i="10"/>
  <c r="H88" i="6"/>
  <c r="H91" i="6"/>
  <c r="I86" i="6"/>
  <c r="I91" i="6"/>
  <c r="H89" i="6"/>
  <c r="C94" i="8"/>
  <c r="B72" i="12"/>
  <c r="B91" i="8"/>
  <c r="B39" i="8"/>
  <c r="N39" i="8" s="1"/>
  <c r="C88" i="8"/>
  <c r="B50" i="12"/>
  <c r="J89" i="6"/>
  <c r="K87" i="6"/>
  <c r="G87" i="6"/>
  <c r="C91" i="6"/>
  <c r="B93" i="6"/>
  <c r="B89" i="10"/>
  <c r="B89" i="8"/>
  <c r="N89" i="8" s="1"/>
  <c r="B91" i="10"/>
  <c r="J91" i="6"/>
  <c r="C89" i="6"/>
  <c r="B91" i="6"/>
  <c r="M65" i="6"/>
  <c r="B43" i="8"/>
  <c r="B25" i="6"/>
  <c r="H17" i="6"/>
  <c r="B92" i="10"/>
  <c r="B92" i="6"/>
  <c r="E92" i="6"/>
  <c r="B94" i="8"/>
  <c r="B94" i="6"/>
  <c r="T9" i="3"/>
  <c r="N8" i="3"/>
  <c r="B86" i="6"/>
  <c r="K25" i="6"/>
  <c r="L81" i="6"/>
  <c r="D94" i="6"/>
  <c r="I93" i="6"/>
  <c r="B92" i="12"/>
  <c r="C92" i="10"/>
  <c r="D92" i="6"/>
  <c r="F92" i="6"/>
  <c r="G91" i="6"/>
  <c r="B90" i="10"/>
  <c r="B90" i="12"/>
  <c r="C88" i="10"/>
  <c r="I87" i="6"/>
  <c r="J87" i="6"/>
  <c r="L87" i="6"/>
  <c r="H59" i="6"/>
  <c r="C63" i="8"/>
  <c r="B15" i="12"/>
  <c r="J51" i="6"/>
  <c r="C63" i="10"/>
  <c r="B69" i="8"/>
  <c r="B76" i="12"/>
  <c r="B61" i="12"/>
  <c r="C83" i="8"/>
  <c r="B44" i="12"/>
  <c r="B36" i="6"/>
  <c r="C75" i="8"/>
  <c r="B36" i="12"/>
  <c r="C36" i="8"/>
  <c r="C55" i="8"/>
  <c r="C47" i="10"/>
  <c r="B31" i="6"/>
  <c r="C28" i="10"/>
  <c r="B77" i="12"/>
  <c r="C77" i="10"/>
  <c r="C29" i="8"/>
  <c r="B6" i="12"/>
  <c r="C6" i="8"/>
  <c r="B61" i="10"/>
  <c r="C41" i="8"/>
  <c r="B49" i="10"/>
  <c r="C64" i="10"/>
  <c r="J72" i="6"/>
  <c r="H65" i="6"/>
  <c r="B68" i="12"/>
  <c r="C68" i="10"/>
  <c r="C68" i="6"/>
  <c r="B60" i="12"/>
  <c r="C53" i="10"/>
  <c r="B53" i="8"/>
  <c r="C37" i="8"/>
  <c r="B37" i="10"/>
  <c r="N17" i="3"/>
  <c r="G64" i="6"/>
  <c r="J56" i="6"/>
  <c r="J41" i="6"/>
  <c r="I41" i="6"/>
  <c r="C82" i="8"/>
  <c r="C67" i="8"/>
  <c r="B67" i="12"/>
  <c r="B67" i="10"/>
  <c r="B59" i="10"/>
  <c r="L65" i="6"/>
  <c r="N53" i="4"/>
  <c r="M72" i="6"/>
  <c r="C30" i="10"/>
  <c r="B33" i="6"/>
  <c r="B81" i="12"/>
  <c r="B74" i="12"/>
  <c r="G67" i="6"/>
  <c r="C77" i="8"/>
  <c r="C30" i="6"/>
  <c r="G61" i="6"/>
  <c r="K61" i="6"/>
  <c r="I53" i="6"/>
  <c r="G29" i="6"/>
  <c r="B19" i="6"/>
  <c r="J73" i="6"/>
  <c r="H57" i="6"/>
  <c r="G81" i="6"/>
  <c r="H81" i="6"/>
  <c r="C46" i="10"/>
  <c r="C23" i="10"/>
  <c r="B23" i="12"/>
  <c r="C71" i="10"/>
  <c r="C49" i="10"/>
  <c r="C49" i="8"/>
  <c r="B54" i="6"/>
  <c r="I15" i="6"/>
  <c r="J37" i="3"/>
  <c r="Z30" i="3"/>
  <c r="V34" i="3"/>
  <c r="H17" i="3"/>
  <c r="R15" i="3"/>
  <c r="D11" i="3"/>
  <c r="K29" i="6"/>
  <c r="H21" i="6"/>
  <c r="J13" i="6"/>
  <c r="C79" i="10"/>
  <c r="C73" i="6"/>
  <c r="B73" i="12"/>
  <c r="I13" i="6"/>
  <c r="C66" i="8"/>
  <c r="I81" i="6"/>
  <c r="L49" i="6"/>
  <c r="J49" i="6"/>
  <c r="E5" i="6"/>
  <c r="L25" i="6"/>
  <c r="H25" i="6"/>
  <c r="F62" i="6"/>
  <c r="C18" i="8"/>
  <c r="C73" i="8"/>
  <c r="B73" i="8"/>
  <c r="N73" i="8" s="1"/>
  <c r="C67" i="10"/>
  <c r="B31" i="12"/>
  <c r="H73" i="6"/>
  <c r="K53" i="6"/>
  <c r="H6" i="3"/>
  <c r="B78" i="12"/>
  <c r="C58" i="8"/>
  <c r="L57" i="6"/>
  <c r="C53" i="6"/>
  <c r="C46" i="6"/>
  <c r="M49" i="6"/>
  <c r="K41" i="6"/>
  <c r="M41" i="6"/>
  <c r="I69" i="6"/>
  <c r="D21" i="6"/>
  <c r="M81" i="6"/>
  <c r="J48" i="6"/>
  <c r="M48" i="6"/>
  <c r="C75" i="10"/>
  <c r="H80" i="6"/>
  <c r="G80" i="6"/>
  <c r="K83" i="6"/>
  <c r="K67" i="6"/>
  <c r="F84" i="6"/>
  <c r="B81" i="10"/>
  <c r="E21" i="6"/>
  <c r="J75" i="6"/>
  <c r="I51" i="6"/>
  <c r="L51" i="6"/>
  <c r="J5" i="6"/>
  <c r="N29" i="4"/>
  <c r="L34" i="6"/>
  <c r="M18" i="6"/>
  <c r="K77" i="6"/>
  <c r="G28" i="6"/>
  <c r="G58" i="6"/>
  <c r="C72" i="8"/>
  <c r="N79" i="4"/>
  <c r="L69" i="6"/>
  <c r="I49" i="6"/>
  <c r="B82" i="12"/>
  <c r="C43" i="8"/>
  <c r="I67" i="6"/>
  <c r="G42" i="6"/>
  <c r="D75" i="6"/>
  <c r="J80" i="6"/>
  <c r="K73" i="6"/>
  <c r="G73" i="6"/>
  <c r="M35" i="6"/>
  <c r="C13" i="10"/>
  <c r="M69" i="6"/>
  <c r="L67" i="6"/>
  <c r="K24" i="6"/>
  <c r="I59" i="6"/>
  <c r="B43" i="10"/>
  <c r="B51" i="8"/>
  <c r="N51" i="8" s="1"/>
  <c r="C21" i="10"/>
  <c r="B30" i="6"/>
  <c r="B17" i="6"/>
  <c r="D87" i="6"/>
  <c r="H13" i="3"/>
  <c r="L10" i="3"/>
  <c r="L23" i="6"/>
  <c r="C90" i="6"/>
  <c r="H10" i="6"/>
  <c r="K74" i="6"/>
  <c r="L74" i="6"/>
  <c r="H74" i="6"/>
  <c r="G68" i="6"/>
  <c r="B63" i="10"/>
  <c r="D46" i="6"/>
  <c r="C62" i="8"/>
  <c r="B62" i="12"/>
  <c r="N66" i="3"/>
  <c r="J20" i="3"/>
  <c r="B76" i="8"/>
  <c r="N76" i="8" s="1"/>
  <c r="I23" i="6"/>
  <c r="B90" i="6"/>
  <c r="H66" i="6"/>
  <c r="K66" i="6"/>
  <c r="M66" i="6"/>
  <c r="J66" i="6"/>
  <c r="I66" i="6"/>
  <c r="M58" i="6"/>
  <c r="J58" i="6"/>
  <c r="H42" i="6"/>
  <c r="J42" i="6"/>
  <c r="L42" i="6"/>
  <c r="M34" i="6"/>
  <c r="J34" i="6"/>
  <c r="J18" i="6"/>
  <c r="I18" i="6"/>
  <c r="G82" i="6"/>
  <c r="L82" i="6"/>
  <c r="H82" i="6"/>
  <c r="J82" i="6"/>
  <c r="H52" i="6"/>
  <c r="H26" i="6"/>
  <c r="G6" i="6"/>
  <c r="F22" i="6"/>
  <c r="B54" i="12"/>
  <c r="C54" i="8"/>
  <c r="C54" i="10"/>
  <c r="B54" i="8"/>
  <c r="C54" i="6"/>
  <c r="D54" i="6"/>
  <c r="C12" i="10"/>
  <c r="C12" i="6"/>
  <c r="B12" i="12"/>
  <c r="C12" i="8"/>
  <c r="B12" i="8"/>
  <c r="N12" i="8" s="1"/>
  <c r="C84" i="6"/>
  <c r="B84" i="6"/>
  <c r="H45" i="6"/>
  <c r="Z6" i="3"/>
  <c r="V13" i="3"/>
  <c r="L90" i="6"/>
  <c r="K90" i="6"/>
  <c r="D38" i="6"/>
  <c r="E38" i="6"/>
  <c r="B70" i="12"/>
  <c r="E70" i="6"/>
  <c r="C70" i="10"/>
  <c r="C70" i="6"/>
  <c r="C70" i="8"/>
  <c r="B76" i="6"/>
  <c r="F76" i="6"/>
  <c r="X19" i="3"/>
  <c r="I58" i="6"/>
  <c r="K82" i="6"/>
  <c r="B12" i="10"/>
  <c r="M50" i="6"/>
  <c r="I50" i="6"/>
  <c r="H50" i="6"/>
  <c r="J50" i="6"/>
  <c r="M92" i="6"/>
  <c r="D90" i="6"/>
  <c r="E90" i="6"/>
  <c r="B90" i="8"/>
  <c r="L58" i="6"/>
  <c r="D30" i="6"/>
  <c r="F30" i="6"/>
  <c r="I42" i="6"/>
  <c r="J26" i="6"/>
  <c r="K58" i="6"/>
  <c r="L18" i="6"/>
  <c r="K26" i="6"/>
  <c r="I45" i="6"/>
  <c r="G31" i="5"/>
  <c r="F31" i="5" s="1"/>
  <c r="J74" i="6"/>
  <c r="H58" i="6"/>
  <c r="H5" i="6"/>
  <c r="F53" i="6"/>
  <c r="E37" i="6"/>
  <c r="L19" i="6"/>
  <c r="F61" i="6"/>
  <c r="F21" i="6"/>
  <c r="N21" i="4"/>
  <c r="G53" i="5"/>
  <c r="F53" i="5" s="1"/>
  <c r="G60" i="5"/>
  <c r="F60" i="5" s="1"/>
  <c r="B44" i="8"/>
  <c r="N44" i="8" s="1"/>
  <c r="B44" i="6"/>
  <c r="E44" i="6"/>
  <c r="C44" i="6"/>
  <c r="B44" i="10"/>
  <c r="B29" i="6"/>
  <c r="B29" i="10"/>
  <c r="N5" i="4"/>
  <c r="E14" i="6"/>
  <c r="B29" i="8"/>
  <c r="N29" i="8" s="1"/>
  <c r="E77" i="6"/>
  <c r="K69" i="6"/>
  <c r="I61" i="6"/>
  <c r="J61" i="6"/>
  <c r="J53" i="6"/>
  <c r="L53" i="6"/>
  <c r="H29" i="6"/>
  <c r="J29" i="6"/>
  <c r="M21" i="6"/>
  <c r="I5" i="6"/>
  <c r="H63" i="6"/>
  <c r="L55" i="6"/>
  <c r="L40" i="6"/>
  <c r="I40" i="6"/>
  <c r="C18" i="10"/>
  <c r="C11" i="10"/>
  <c r="B83" i="6"/>
  <c r="B75" i="10"/>
  <c r="L5" i="6"/>
  <c r="C75" i="6"/>
  <c r="D5" i="6"/>
  <c r="G37" i="5"/>
  <c r="F37" i="5" s="1"/>
  <c r="B75" i="8"/>
  <c r="B52" i="6"/>
  <c r="B18" i="12"/>
  <c r="K5" i="6"/>
  <c r="F5" i="6"/>
  <c r="C22" i="6"/>
  <c r="N53" i="8"/>
  <c r="G78" i="5"/>
  <c r="F78" i="5" s="1"/>
  <c r="H61" i="6"/>
  <c r="G5" i="6"/>
  <c r="B87" i="12"/>
  <c r="C87" i="6"/>
  <c r="B87" i="10"/>
  <c r="B87" i="8"/>
  <c r="K71" i="6"/>
  <c r="L56" i="6"/>
  <c r="I56" i="6"/>
  <c r="K56" i="6"/>
  <c r="L41" i="6"/>
  <c r="H41" i="6"/>
  <c r="H34" i="6"/>
  <c r="L26" i="6"/>
  <c r="B59" i="6"/>
  <c r="D59" i="6"/>
  <c r="C8" i="8"/>
  <c r="C82" i="10"/>
  <c r="C16" i="8"/>
  <c r="H16" i="6"/>
  <c r="M76" i="6"/>
  <c r="C39" i="10"/>
  <c r="E91" i="6"/>
  <c r="L24" i="6"/>
  <c r="I17" i="6"/>
  <c r="I10" i="6"/>
  <c r="J65" i="6"/>
  <c r="I73" i="6"/>
  <c r="G15" i="6"/>
  <c r="L15" i="6"/>
  <c r="B22" i="12"/>
  <c r="B89" i="6"/>
  <c r="E89" i="6"/>
  <c r="N89" i="4"/>
  <c r="C56" i="8"/>
  <c r="B27" i="6"/>
  <c r="B47" i="12"/>
  <c r="J28" i="6"/>
  <c r="B71" i="12"/>
  <c r="B20" i="10"/>
  <c r="B69" i="6"/>
  <c r="E69" i="6"/>
  <c r="F69" i="6"/>
  <c r="B69" i="10"/>
  <c r="N55" i="4"/>
  <c r="L72" i="6"/>
  <c r="K65" i="6"/>
  <c r="J35" i="6"/>
  <c r="L88" i="6"/>
  <c r="K88" i="6"/>
  <c r="I47" i="5"/>
  <c r="H47" i="5" s="1"/>
  <c r="I59" i="5"/>
  <c r="H59" i="5" s="1"/>
  <c r="I58" i="5"/>
  <c r="H58" i="5" s="1"/>
  <c r="I90" i="5"/>
  <c r="H90" i="5" s="1"/>
  <c r="I19" i="5"/>
  <c r="H19" i="5" s="1"/>
  <c r="I81" i="5"/>
  <c r="H81" i="5" s="1"/>
  <c r="I51" i="5"/>
  <c r="H51" i="5" s="1"/>
  <c r="I75" i="5"/>
  <c r="H75" i="5" s="1"/>
  <c r="I89" i="5"/>
  <c r="H89" i="5" s="1"/>
  <c r="I61" i="5"/>
  <c r="H61" i="5" s="1"/>
  <c r="I33" i="5"/>
  <c r="H33" i="5" s="1"/>
  <c r="I22" i="5"/>
  <c r="H22" i="5" s="1"/>
  <c r="I83" i="5"/>
  <c r="H83" i="5" s="1"/>
  <c r="I24" i="5"/>
  <c r="H24" i="5" s="1"/>
  <c r="L86" i="6"/>
  <c r="K59" i="5"/>
  <c r="J59" i="5" s="1"/>
  <c r="K43" i="5"/>
  <c r="J43" i="5" s="1"/>
  <c r="K27" i="5"/>
  <c r="J27" i="5" s="1"/>
  <c r="K79" i="5"/>
  <c r="J79" i="5" s="1"/>
  <c r="K33" i="5"/>
  <c r="J33" i="5" s="1"/>
  <c r="K78" i="5"/>
  <c r="J78" i="5" s="1"/>
  <c r="K87" i="5"/>
  <c r="J87" i="5" s="1"/>
  <c r="K75" i="5"/>
  <c r="J75" i="5" s="1"/>
  <c r="K65" i="5"/>
  <c r="J65" i="5" s="1"/>
  <c r="K71" i="5"/>
  <c r="J71" i="5" s="1"/>
  <c r="K12" i="5"/>
  <c r="J12" i="5" s="1"/>
  <c r="K11" i="5"/>
  <c r="J11" i="5" s="1"/>
  <c r="F98" i="4"/>
  <c r="K8" i="5"/>
  <c r="J8" i="5" s="1"/>
  <c r="K77" i="5"/>
  <c r="J77" i="5" s="1"/>
  <c r="K47" i="5"/>
  <c r="J47" i="5" s="1"/>
  <c r="K84" i="5"/>
  <c r="J84" i="5" s="1"/>
  <c r="K24" i="5"/>
  <c r="J24" i="5" s="1"/>
  <c r="K46" i="5"/>
  <c r="J46" i="5" s="1"/>
  <c r="K57" i="5"/>
  <c r="J57" i="5" s="1"/>
  <c r="K45" i="5"/>
  <c r="N87" i="4"/>
  <c r="I18" i="5"/>
  <c r="H18" i="5" s="1"/>
  <c r="R7" i="3"/>
  <c r="D88" i="6"/>
  <c r="E88" i="6"/>
  <c r="F88" i="6"/>
  <c r="B88" i="10"/>
  <c r="I52" i="5"/>
  <c r="H52" i="5" s="1"/>
  <c r="K53" i="5"/>
  <c r="J53" i="5" s="1"/>
  <c r="I86" i="5"/>
  <c r="H86" i="5" s="1"/>
  <c r="I27" i="5"/>
  <c r="H27" i="5" s="1"/>
  <c r="K39" i="5"/>
  <c r="J39" i="5" s="1"/>
  <c r="I34" i="5"/>
  <c r="H34" i="5" s="1"/>
  <c r="I15" i="5"/>
  <c r="H15" i="5" s="1"/>
  <c r="K81" i="5"/>
  <c r="J81" i="5" s="1"/>
  <c r="I7" i="6"/>
  <c r="N7" i="4"/>
  <c r="K93" i="5"/>
  <c r="J93" i="5" s="1"/>
  <c r="K50" i="5"/>
  <c r="J50" i="5" s="1"/>
  <c r="K18" i="5"/>
  <c r="J18" i="5" s="1"/>
  <c r="K90" i="5"/>
  <c r="J90" i="5" s="1"/>
  <c r="K36" i="5"/>
  <c r="J36" i="5" s="1"/>
  <c r="K86" i="5"/>
  <c r="J86" i="5" s="1"/>
  <c r="K15" i="5"/>
  <c r="J15" i="5" s="1"/>
  <c r="F97" i="4"/>
  <c r="K67" i="5"/>
  <c r="J67" i="5" s="1"/>
  <c r="K60" i="5"/>
  <c r="J60" i="5" s="1"/>
  <c r="K76" i="5"/>
  <c r="J76" i="5" s="1"/>
  <c r="K94" i="5"/>
  <c r="J94" i="5" s="1"/>
  <c r="F96" i="4"/>
  <c r="K52" i="5"/>
  <c r="J52" i="5" s="1"/>
  <c r="K62" i="5"/>
  <c r="J62" i="5" s="1"/>
  <c r="K20" i="5"/>
  <c r="J20" i="5"/>
  <c r="K7" i="5"/>
  <c r="J7" i="5" s="1"/>
  <c r="K21" i="5"/>
  <c r="J21" i="5" s="1"/>
  <c r="K13" i="5"/>
  <c r="J13" i="5" s="1"/>
  <c r="K72" i="5"/>
  <c r="J72" i="5" s="1"/>
  <c r="K28" i="5"/>
  <c r="J28" i="5" s="1"/>
  <c r="K17" i="5"/>
  <c r="J17" i="5" s="1"/>
  <c r="K82" i="5"/>
  <c r="J82" i="5" s="1"/>
  <c r="K80" i="5"/>
  <c r="J80" i="5"/>
  <c r="K64" i="5"/>
  <c r="J64" i="5" s="1"/>
  <c r="K32" i="5"/>
  <c r="J32" i="5" s="1"/>
  <c r="K22" i="5"/>
  <c r="J22" i="5" s="1"/>
  <c r="K54" i="5"/>
  <c r="J54" i="5" s="1"/>
  <c r="G80" i="5"/>
  <c r="F80" i="5" s="1"/>
  <c r="G71" i="5"/>
  <c r="F71" i="5" s="1"/>
  <c r="G65" i="5"/>
  <c r="F65" i="5" s="1"/>
  <c r="E65" i="6"/>
  <c r="B65" i="10"/>
  <c r="D65" i="6"/>
  <c r="B57" i="10"/>
  <c r="C57" i="8"/>
  <c r="C57" i="10"/>
  <c r="E57" i="6"/>
  <c r="B57" i="12"/>
  <c r="D57" i="6"/>
  <c r="B57" i="8"/>
  <c r="N57" i="8" s="1"/>
  <c r="B45" i="12"/>
  <c r="C45" i="6"/>
  <c r="F45" i="6"/>
  <c r="B45" i="8"/>
  <c r="C45" i="8"/>
  <c r="B45" i="10"/>
  <c r="J64" i="6"/>
  <c r="H64" i="6"/>
  <c r="I64" i="6"/>
  <c r="N69" i="4"/>
  <c r="M45" i="6"/>
  <c r="M77" i="6"/>
  <c r="J77" i="6"/>
  <c r="I77" i="6"/>
  <c r="K48" i="6"/>
  <c r="I48" i="6"/>
  <c r="G27" i="6"/>
  <c r="M27" i="6"/>
  <c r="I27" i="6"/>
  <c r="K27" i="6"/>
  <c r="H27" i="6"/>
  <c r="I20" i="6"/>
  <c r="K20" i="6"/>
  <c r="K51" i="6"/>
  <c r="M43" i="6"/>
  <c r="M11" i="6"/>
  <c r="M83" i="6"/>
  <c r="I83" i="6"/>
  <c r="N83" i="4"/>
  <c r="L75" i="6"/>
  <c r="K18" i="6"/>
  <c r="H18" i="6"/>
  <c r="J68" i="6"/>
  <c r="K12" i="6"/>
  <c r="K84" i="6"/>
  <c r="M84" i="6"/>
  <c r="G40" i="6"/>
  <c r="M40" i="6"/>
  <c r="B7" i="12"/>
  <c r="C7" i="8"/>
  <c r="E7" i="6"/>
  <c r="B7" i="8"/>
  <c r="N7" i="8" s="1"/>
  <c r="D7" i="6"/>
  <c r="B79" i="6"/>
  <c r="B79" i="10"/>
  <c r="B9" i="6"/>
  <c r="O97" i="5"/>
  <c r="K97" i="3"/>
  <c r="B27" i="8"/>
  <c r="N27" i="8" s="1"/>
  <c r="D27" i="6"/>
  <c r="C14" i="10"/>
  <c r="B14" i="8"/>
  <c r="N14" i="8" s="1"/>
  <c r="D70" i="6"/>
  <c r="B70" i="10"/>
  <c r="B58" i="6"/>
  <c r="B58" i="10"/>
  <c r="N58" i="4"/>
  <c r="C51" i="6"/>
  <c r="F51" i="6"/>
  <c r="E51" i="6"/>
  <c r="D51" i="6"/>
  <c r="B51" i="6"/>
  <c r="B43" i="6"/>
  <c r="C43" i="6"/>
  <c r="F43" i="6"/>
  <c r="B28" i="6"/>
  <c r="B28" i="10"/>
  <c r="D14" i="6"/>
  <c r="B14" i="10"/>
  <c r="B14" i="6"/>
  <c r="F58" i="6"/>
  <c r="C28" i="6"/>
  <c r="B20" i="12"/>
  <c r="D22" i="6"/>
  <c r="B14" i="12"/>
  <c r="B22" i="10"/>
  <c r="G60" i="6"/>
  <c r="J60" i="6"/>
  <c r="L60" i="6"/>
  <c r="C26" i="8"/>
  <c r="C26" i="10"/>
  <c r="B26" i="12"/>
  <c r="B26" i="10"/>
  <c r="C57" i="6"/>
  <c r="K60" i="6"/>
  <c r="J12" i="6"/>
  <c r="N76" i="4"/>
  <c r="N28" i="4"/>
  <c r="C20" i="8"/>
  <c r="C78" i="6"/>
  <c r="F14" i="6"/>
  <c r="M67" i="6"/>
  <c r="M59" i="6"/>
  <c r="I52" i="6"/>
  <c r="L52" i="6"/>
  <c r="D83" i="6"/>
  <c r="B83" i="10"/>
  <c r="C40" i="10"/>
  <c r="C40" i="8"/>
  <c r="B40" i="12"/>
  <c r="B84" i="8"/>
  <c r="D84" i="6"/>
  <c r="B76" i="10"/>
  <c r="B70" i="6"/>
  <c r="J52" i="6"/>
  <c r="L84" i="6"/>
  <c r="L76" i="6"/>
  <c r="F28" i="6"/>
  <c r="B79" i="8"/>
  <c r="B78" i="10"/>
  <c r="K59" i="6"/>
  <c r="C14" i="8"/>
  <c r="C7" i="10"/>
  <c r="H40" i="6"/>
  <c r="F50" i="6"/>
  <c r="E82" i="6"/>
  <c r="E59" i="6"/>
  <c r="F78" i="6"/>
  <c r="F7" i="6"/>
  <c r="L12" i="6"/>
  <c r="D28" i="6"/>
  <c r="E28" i="6"/>
  <c r="E79" i="6"/>
  <c r="D35" i="6"/>
  <c r="K63" i="6"/>
  <c r="M63" i="6"/>
  <c r="J63" i="6"/>
  <c r="I55" i="6"/>
  <c r="K23" i="6"/>
  <c r="J15" i="6"/>
  <c r="C31" i="10"/>
  <c r="B31" i="8"/>
  <c r="N31" i="8" s="1"/>
  <c r="K21" i="6"/>
  <c r="I71" i="6"/>
  <c r="N39" i="4"/>
  <c r="B46" i="8"/>
  <c r="N46" i="8" s="1"/>
  <c r="K8" i="6"/>
  <c r="I11" i="6"/>
  <c r="F46" i="6"/>
  <c r="I21" i="6"/>
  <c r="B42" i="8"/>
  <c r="N87" i="8"/>
  <c r="N91" i="8"/>
  <c r="D89" i="6"/>
  <c r="N85" i="4"/>
  <c r="H85" i="6"/>
  <c r="M85" i="6"/>
  <c r="J85" i="6"/>
  <c r="O62" i="5"/>
  <c r="N62" i="5" s="1"/>
  <c r="B85" i="8"/>
  <c r="N85" i="8" s="1"/>
  <c r="B85" i="10"/>
  <c r="E85" i="6"/>
  <c r="B85" i="6"/>
  <c r="C85" i="6"/>
  <c r="F85" i="6"/>
  <c r="D85" i="6"/>
  <c r="Q65" i="9"/>
  <c r="P65" i="9" s="1"/>
  <c r="M14" i="9"/>
  <c r="L14" i="9" s="1"/>
  <c r="U54" i="9"/>
  <c r="T54" i="9" s="1"/>
  <c r="K98" i="8"/>
  <c r="Y50" i="11"/>
  <c r="X50" i="11" s="1"/>
  <c r="I93" i="11"/>
  <c r="H93" i="11" s="1"/>
  <c r="I12" i="11"/>
  <c r="H12" i="11"/>
  <c r="O11" i="11"/>
  <c r="N11" i="11" s="1"/>
  <c r="U56" i="11"/>
  <c r="T56" i="11" s="1"/>
  <c r="U41" i="11"/>
  <c r="T41" i="11" s="1"/>
  <c r="U6" i="11"/>
  <c r="AA83" i="11"/>
  <c r="Z83" i="11" s="1"/>
  <c r="K65" i="11"/>
  <c r="J65" i="11" s="1"/>
  <c r="Q20" i="11"/>
  <c r="P20" i="11" s="1"/>
  <c r="Q12" i="11"/>
  <c r="P12" i="11" s="1"/>
  <c r="Q50" i="11"/>
  <c r="P50" i="11" s="1"/>
  <c r="Q73" i="11"/>
  <c r="P73" i="11" s="1"/>
  <c r="W43" i="11"/>
  <c r="V43" i="11" s="1"/>
  <c r="W87" i="11"/>
  <c r="V87" i="11" s="1"/>
  <c r="W16" i="11"/>
  <c r="V16" i="11" s="1"/>
  <c r="W70" i="11"/>
  <c r="V70" i="11" s="1"/>
  <c r="W51" i="11"/>
  <c r="V51" i="11" s="1"/>
  <c r="W90" i="11"/>
  <c r="V90" i="11" s="1"/>
  <c r="W28" i="11"/>
  <c r="V28" i="11" s="1"/>
  <c r="W85" i="11"/>
  <c r="V85" i="11" s="1"/>
  <c r="W45" i="11"/>
  <c r="V45" i="11" s="1"/>
  <c r="W50" i="11"/>
  <c r="V50" i="11" s="1"/>
  <c r="W8" i="11"/>
  <c r="V8" i="11" s="1"/>
  <c r="W86" i="11"/>
  <c r="V86" i="11" s="1"/>
  <c r="W39" i="11"/>
  <c r="V39" i="11" s="1"/>
  <c r="W18" i="11"/>
  <c r="V18" i="11" s="1"/>
  <c r="W77" i="11"/>
  <c r="V77" i="11" s="1"/>
  <c r="W56" i="11"/>
  <c r="V56" i="11" s="1"/>
  <c r="W81" i="11"/>
  <c r="V81" i="11" s="1"/>
  <c r="W36" i="11"/>
  <c r="V36" i="11" s="1"/>
  <c r="W93" i="11"/>
  <c r="V93" i="11" s="1"/>
  <c r="W57" i="11"/>
  <c r="V57" i="11" s="1"/>
  <c r="W33" i="11"/>
  <c r="V33" i="11" s="1"/>
  <c r="W67" i="11"/>
  <c r="V67" i="11" s="1"/>
  <c r="W26" i="11"/>
  <c r="V26" i="11" s="1"/>
  <c r="L97" i="10"/>
  <c r="W55" i="11"/>
  <c r="V55" i="11" s="1"/>
  <c r="W13" i="11"/>
  <c r="V13" i="11" s="1"/>
  <c r="L96" i="10"/>
  <c r="W80" i="11"/>
  <c r="V80" i="11" s="1"/>
  <c r="W83" i="11"/>
  <c r="V83" i="11" s="1"/>
  <c r="W20" i="11"/>
  <c r="V20" i="11" s="1"/>
  <c r="W34" i="11"/>
  <c r="V34" i="11" s="1"/>
  <c r="W91" i="11"/>
  <c r="V91" i="11" s="1"/>
  <c r="W62" i="11"/>
  <c r="V62" i="11" s="1"/>
  <c r="W31" i="11"/>
  <c r="V31" i="11" s="1"/>
  <c r="L98" i="10"/>
  <c r="W89" i="11"/>
  <c r="V89" i="11" s="1"/>
  <c r="W38" i="11"/>
  <c r="V38" i="11"/>
  <c r="W58" i="11"/>
  <c r="V58" i="11" s="1"/>
  <c r="W82" i="11"/>
  <c r="V82" i="11" s="1"/>
  <c r="W68" i="11"/>
  <c r="V68" i="11" s="1"/>
  <c r="W14" i="11"/>
  <c r="V14" i="11" s="1"/>
  <c r="W73" i="11"/>
  <c r="V73" i="11"/>
  <c r="W84" i="11"/>
  <c r="V84" i="11" s="1"/>
  <c r="W42" i="11"/>
  <c r="V42" i="11" s="1"/>
  <c r="W40" i="11"/>
  <c r="V40" i="11" s="1"/>
  <c r="W61" i="11"/>
  <c r="V61" i="11" s="1"/>
  <c r="W75" i="11"/>
  <c r="V75" i="11" s="1"/>
  <c r="W32" i="11"/>
  <c r="V32" i="11" s="1"/>
  <c r="W47" i="11"/>
  <c r="V47" i="11" s="1"/>
  <c r="W7" i="11"/>
  <c r="V7" i="11" s="1"/>
  <c r="W53" i="11"/>
  <c r="V53" i="11" s="1"/>
  <c r="W23" i="11"/>
  <c r="V23" i="11" s="1"/>
  <c r="W74" i="11"/>
  <c r="V74" i="11" s="1"/>
  <c r="W37" i="11"/>
  <c r="W94" i="11"/>
  <c r="V94" i="11" s="1"/>
  <c r="W71" i="11"/>
  <c r="V71" i="11" s="1"/>
  <c r="W21" i="11"/>
  <c r="V21" i="11" s="1"/>
  <c r="W27" i="11"/>
  <c r="V27" i="11"/>
  <c r="W54" i="11"/>
  <c r="V54" i="11" s="1"/>
  <c r="W15" i="11"/>
  <c r="V15" i="11" s="1"/>
  <c r="W24" i="11"/>
  <c r="V24" i="11" s="1"/>
  <c r="W25" i="11"/>
  <c r="V25" i="11" s="1"/>
  <c r="W35" i="11"/>
  <c r="V35" i="11" s="1"/>
  <c r="W60" i="11"/>
  <c r="V60" i="11" s="1"/>
  <c r="W52" i="11"/>
  <c r="V52" i="11" s="1"/>
  <c r="W17" i="11"/>
  <c r="V17" i="11" s="1"/>
  <c r="W10" i="11"/>
  <c r="V10" i="11"/>
  <c r="W9" i="11"/>
  <c r="V9" i="11" s="1"/>
  <c r="W30" i="11"/>
  <c r="V30" i="11"/>
  <c r="W59" i="11"/>
  <c r="V59" i="11" s="1"/>
  <c r="W92" i="11"/>
  <c r="V92" i="11" s="1"/>
  <c r="W72" i="11"/>
  <c r="V72" i="11" s="1"/>
  <c r="W6" i="11"/>
  <c r="W78" i="11"/>
  <c r="V78" i="11" s="1"/>
  <c r="W88" i="11"/>
  <c r="V88" i="11" s="1"/>
  <c r="W65" i="11"/>
  <c r="V65" i="11" s="1"/>
  <c r="W76" i="11"/>
  <c r="V76" i="11" s="1"/>
  <c r="W12" i="11"/>
  <c r="V12" i="11" s="1"/>
  <c r="W22" i="11"/>
  <c r="V22" i="11" s="1"/>
  <c r="W29" i="11"/>
  <c r="V29" i="11" s="1"/>
  <c r="W64" i="11"/>
  <c r="V64" i="11" s="1"/>
  <c r="W48" i="11"/>
  <c r="V48" i="11" s="1"/>
  <c r="W41" i="11"/>
  <c r="V41" i="11" s="1"/>
  <c r="W66" i="11"/>
  <c r="V66" i="11" s="1"/>
  <c r="W46" i="11"/>
  <c r="V46" i="11" s="1"/>
  <c r="W49" i="11"/>
  <c r="V49" i="11" s="1"/>
  <c r="W11" i="11"/>
  <c r="V11" i="11" s="1"/>
  <c r="W63" i="11"/>
  <c r="V63" i="11" s="1"/>
  <c r="W79" i="11"/>
  <c r="V79" i="11" s="1"/>
  <c r="W44" i="11"/>
  <c r="V44" i="11" s="1"/>
  <c r="W69" i="11"/>
  <c r="V69" i="11" s="1"/>
  <c r="W95" i="11"/>
  <c r="V95" i="11" s="1"/>
  <c r="W19" i="11"/>
  <c r="V19" i="11" s="1"/>
  <c r="G23" i="11"/>
  <c r="F23" i="11" s="1"/>
  <c r="G6" i="11"/>
  <c r="G62" i="11"/>
  <c r="F62" i="11" s="1"/>
  <c r="G26" i="11"/>
  <c r="F26" i="11" s="1"/>
  <c r="G72" i="11"/>
  <c r="F72" i="11" s="1"/>
  <c r="G45" i="11"/>
  <c r="F45" i="11" s="1"/>
  <c r="G79" i="11"/>
  <c r="F79" i="11" s="1"/>
  <c r="G43" i="11"/>
  <c r="F43" i="11" s="1"/>
  <c r="G56" i="11"/>
  <c r="F56" i="11" s="1"/>
  <c r="G73" i="11"/>
  <c r="F73" i="11" s="1"/>
  <c r="G34" i="11"/>
  <c r="F34" i="11" s="1"/>
  <c r="G37" i="11"/>
  <c r="F37" i="11" s="1"/>
  <c r="G24" i="11"/>
  <c r="F24" i="11" s="1"/>
  <c r="G58" i="11"/>
  <c r="F58" i="11" s="1"/>
  <c r="G66" i="11"/>
  <c r="F66" i="11" s="1"/>
  <c r="G28" i="11"/>
  <c r="F28" i="11" s="1"/>
  <c r="G41" i="11"/>
  <c r="F41" i="11" s="1"/>
  <c r="G54" i="11"/>
  <c r="F54" i="11"/>
  <c r="G48" i="11"/>
  <c r="F48" i="11" s="1"/>
  <c r="G81" i="11"/>
  <c r="F81" i="11" s="1"/>
  <c r="G68" i="11"/>
  <c r="F68" i="11" s="1"/>
  <c r="G57" i="11"/>
  <c r="F57" i="11" s="1"/>
  <c r="G88" i="11"/>
  <c r="F88" i="11" s="1"/>
  <c r="G39" i="11"/>
  <c r="F39" i="11" s="1"/>
  <c r="G30" i="11"/>
  <c r="F30" i="11" s="1"/>
  <c r="G29" i="11"/>
  <c r="F29" i="11" s="1"/>
  <c r="G85" i="11"/>
  <c r="F85" i="11" s="1"/>
  <c r="G78" i="11"/>
  <c r="F78" i="11" s="1"/>
  <c r="G67" i="11"/>
  <c r="F67" i="11" s="1"/>
  <c r="G20" i="11"/>
  <c r="F20" i="11"/>
  <c r="G51" i="11"/>
  <c r="F51" i="11" s="1"/>
  <c r="G74" i="11"/>
  <c r="F74" i="11" s="1"/>
  <c r="G25" i="11"/>
  <c r="F25" i="11" s="1"/>
  <c r="G50" i="11"/>
  <c r="F50" i="11"/>
  <c r="G77" i="11"/>
  <c r="F77" i="11" s="1"/>
  <c r="G35" i="11"/>
  <c r="F35" i="11" s="1"/>
  <c r="G80" i="11"/>
  <c r="F80" i="11" s="1"/>
  <c r="G95" i="11"/>
  <c r="F95" i="11" s="1"/>
  <c r="G44" i="11"/>
  <c r="F44" i="11" s="1"/>
  <c r="G46" i="11"/>
  <c r="F46" i="11" s="1"/>
  <c r="G19" i="11"/>
  <c r="F19" i="11"/>
  <c r="G32" i="11"/>
  <c r="G38" i="11"/>
  <c r="F38" i="11" s="1"/>
  <c r="G86" i="11"/>
  <c r="F86" i="11" s="1"/>
  <c r="G10" i="11"/>
  <c r="F10" i="11" s="1"/>
  <c r="G17" i="11"/>
  <c r="F17" i="11" s="1"/>
  <c r="G52" i="11"/>
  <c r="F52" i="11" s="1"/>
  <c r="G64" i="11"/>
  <c r="F64" i="11"/>
  <c r="G8" i="11"/>
  <c r="F8" i="11" s="1"/>
  <c r="G71" i="11"/>
  <c r="F71" i="11" s="1"/>
  <c r="G89" i="11"/>
  <c r="F89" i="11" s="1"/>
  <c r="G21" i="11"/>
  <c r="F21" i="11" s="1"/>
  <c r="G63" i="11"/>
  <c r="F63" i="11" s="1"/>
  <c r="G82" i="11"/>
  <c r="F82" i="11" s="1"/>
  <c r="G14" i="11"/>
  <c r="F14" i="11" s="1"/>
  <c r="G91" i="11"/>
  <c r="F91" i="11" s="1"/>
  <c r="G61" i="11"/>
  <c r="F61" i="11" s="1"/>
  <c r="G69" i="11"/>
  <c r="F69" i="11" s="1"/>
  <c r="G27" i="11"/>
  <c r="F27" i="11" s="1"/>
  <c r="G49" i="11"/>
  <c r="F49" i="11" s="1"/>
  <c r="G70" i="11"/>
  <c r="F70" i="11" s="1"/>
  <c r="G7" i="11"/>
  <c r="F7" i="11"/>
  <c r="G83" i="11"/>
  <c r="F83" i="11" s="1"/>
  <c r="D96" i="10"/>
  <c r="G13" i="11"/>
  <c r="F13" i="11" s="1"/>
  <c r="G40" i="11"/>
  <c r="F40" i="11" s="1"/>
  <c r="G87" i="11"/>
  <c r="F87" i="11" s="1"/>
  <c r="G93" i="11"/>
  <c r="F93" i="11" s="1"/>
  <c r="G16" i="11"/>
  <c r="F16" i="11"/>
  <c r="G92" i="11"/>
  <c r="F92" i="11" s="1"/>
  <c r="D97" i="10"/>
  <c r="G31" i="11"/>
  <c r="F31" i="11" s="1"/>
  <c r="G60" i="11"/>
  <c r="F60" i="11" s="1"/>
  <c r="D98" i="10"/>
  <c r="G12" i="11"/>
  <c r="F12" i="11" s="1"/>
  <c r="G53" i="11"/>
  <c r="F53" i="11"/>
  <c r="G94" i="11"/>
  <c r="F94" i="11" s="1"/>
  <c r="G59" i="11"/>
  <c r="F59" i="11" s="1"/>
  <c r="G18" i="11"/>
  <c r="F18" i="11" s="1"/>
  <c r="G22" i="11"/>
  <c r="F22" i="11" s="1"/>
  <c r="G47" i="11"/>
  <c r="F47" i="11" s="1"/>
  <c r="G76" i="11"/>
  <c r="F76" i="11" s="1"/>
  <c r="G9" i="11"/>
  <c r="F9" i="11" s="1"/>
  <c r="G65" i="11"/>
  <c r="F65" i="11" s="1"/>
  <c r="G55" i="11"/>
  <c r="F55" i="11" s="1"/>
  <c r="G33" i="11"/>
  <c r="F33" i="11"/>
  <c r="G42" i="11"/>
  <c r="F42" i="11" s="1"/>
  <c r="G36" i="11"/>
  <c r="F36" i="11" s="1"/>
  <c r="G11" i="11"/>
  <c r="F11" i="11" s="1"/>
  <c r="G84" i="11"/>
  <c r="F84" i="11" s="1"/>
  <c r="G15" i="11"/>
  <c r="F15" i="11" s="1"/>
  <c r="G75" i="11"/>
  <c r="F75" i="11" s="1"/>
  <c r="G90" i="11"/>
  <c r="F90" i="11" s="1"/>
  <c r="M78" i="11"/>
  <c r="L78" i="11"/>
  <c r="M17" i="11"/>
  <c r="L17" i="11" s="1"/>
  <c r="M39" i="11"/>
  <c r="L39" i="11" s="1"/>
  <c r="M53" i="11"/>
  <c r="L53" i="11" s="1"/>
  <c r="M10" i="11"/>
  <c r="L10" i="11" s="1"/>
  <c r="M20" i="11"/>
  <c r="L20" i="11" s="1"/>
  <c r="M34" i="11"/>
  <c r="L34" i="11" s="1"/>
  <c r="M76" i="11"/>
  <c r="L76" i="11" s="1"/>
  <c r="M79" i="11"/>
  <c r="L79" i="11" s="1"/>
  <c r="M71" i="11"/>
  <c r="L71" i="11" s="1"/>
  <c r="M84" i="11"/>
  <c r="L84" i="11" s="1"/>
  <c r="M26" i="11"/>
  <c r="L26" i="11" s="1"/>
  <c r="M42" i="11"/>
  <c r="L42" i="11"/>
  <c r="M60" i="11"/>
  <c r="L60" i="11" s="1"/>
  <c r="M50" i="11"/>
  <c r="L50" i="11" s="1"/>
  <c r="M38" i="11"/>
  <c r="L38" i="11" s="1"/>
  <c r="M43" i="11"/>
  <c r="L43" i="11"/>
  <c r="M7" i="11"/>
  <c r="L7" i="11" s="1"/>
  <c r="M25" i="11"/>
  <c r="L25" i="11" s="1"/>
  <c r="M75" i="11"/>
  <c r="L75" i="11" s="1"/>
  <c r="M11" i="11"/>
  <c r="L11" i="11" s="1"/>
  <c r="M95" i="11"/>
  <c r="L95" i="11" s="1"/>
  <c r="M19" i="11"/>
  <c r="L19" i="11" s="1"/>
  <c r="M66" i="11"/>
  <c r="L66" i="11" s="1"/>
  <c r="M21" i="11"/>
  <c r="L21" i="11" s="1"/>
  <c r="M55" i="11"/>
  <c r="L55" i="11" s="1"/>
  <c r="M35" i="11"/>
  <c r="L35" i="11" s="1"/>
  <c r="M64" i="11"/>
  <c r="L64" i="11" s="1"/>
  <c r="M91" i="11"/>
  <c r="L91" i="11" s="1"/>
  <c r="M28" i="11"/>
  <c r="L28" i="11" s="1"/>
  <c r="M92" i="11"/>
  <c r="L92" i="11" s="1"/>
  <c r="M37" i="11"/>
  <c r="L37" i="11" s="1"/>
  <c r="M67" i="11"/>
  <c r="L67" i="11" s="1"/>
  <c r="M72" i="11"/>
  <c r="L72" i="11" s="1"/>
  <c r="M73" i="11"/>
  <c r="L73" i="11" s="1"/>
  <c r="M40" i="11"/>
  <c r="L40" i="11" s="1"/>
  <c r="M36" i="11"/>
  <c r="L36" i="11" s="1"/>
  <c r="M65" i="11"/>
  <c r="L65" i="11" s="1"/>
  <c r="M33" i="11"/>
  <c r="L33" i="11" s="1"/>
  <c r="M82" i="11"/>
  <c r="L82" i="11" s="1"/>
  <c r="M52" i="11"/>
  <c r="L52" i="11" s="1"/>
  <c r="M58" i="11"/>
  <c r="L58" i="11" s="1"/>
  <c r="M16" i="11"/>
  <c r="L16" i="11" s="1"/>
  <c r="M81" i="11"/>
  <c r="L81" i="11" s="1"/>
  <c r="G96" i="10"/>
  <c r="M61" i="11"/>
  <c r="L61" i="11" s="1"/>
  <c r="M86" i="11"/>
  <c r="L86" i="11" s="1"/>
  <c r="M12" i="11"/>
  <c r="L12" i="11" s="1"/>
  <c r="M9" i="11"/>
  <c r="L9" i="11" s="1"/>
  <c r="M62" i="11"/>
  <c r="L62" i="11" s="1"/>
  <c r="G98" i="10"/>
  <c r="M15" i="11"/>
  <c r="L15" i="11" s="1"/>
  <c r="M85" i="11"/>
  <c r="L85" i="11" s="1"/>
  <c r="G97" i="10"/>
  <c r="M56" i="11"/>
  <c r="L56" i="11" s="1"/>
  <c r="M24" i="11"/>
  <c r="L24" i="11" s="1"/>
  <c r="M63" i="11"/>
  <c r="L63" i="11" s="1"/>
  <c r="M30" i="11"/>
  <c r="L30" i="11" s="1"/>
  <c r="M14" i="11"/>
  <c r="L14" i="11" s="1"/>
  <c r="M77" i="11"/>
  <c r="L77" i="11" s="1"/>
  <c r="M94" i="11"/>
  <c r="L94" i="11" s="1"/>
  <c r="M59" i="11"/>
  <c r="L59" i="11"/>
  <c r="M54" i="11"/>
  <c r="L54" i="11" s="1"/>
  <c r="M80" i="11"/>
  <c r="L80" i="11" s="1"/>
  <c r="M47" i="11"/>
  <c r="L47" i="11" s="1"/>
  <c r="M23" i="11"/>
  <c r="L23" i="11" s="1"/>
  <c r="M46" i="11"/>
  <c r="L46" i="11" s="1"/>
  <c r="M74" i="11"/>
  <c r="L74" i="11" s="1"/>
  <c r="M41" i="11"/>
  <c r="L41" i="11"/>
  <c r="M83" i="11"/>
  <c r="L83" i="11"/>
  <c r="M57" i="11"/>
  <c r="L57" i="11" s="1"/>
  <c r="M31" i="11"/>
  <c r="L31" i="11" s="1"/>
  <c r="M44" i="11"/>
  <c r="L44" i="11" s="1"/>
  <c r="M93" i="11"/>
  <c r="L93" i="11" s="1"/>
  <c r="M70" i="11"/>
  <c r="L70" i="11" s="1"/>
  <c r="M49" i="11"/>
  <c r="L49" i="11" s="1"/>
  <c r="M18" i="11"/>
  <c r="L18" i="11"/>
  <c r="M89" i="11"/>
  <c r="L89" i="11" s="1"/>
  <c r="M87" i="11"/>
  <c r="L87" i="11" s="1"/>
  <c r="M45" i="11"/>
  <c r="L45" i="11" s="1"/>
  <c r="M13" i="11"/>
  <c r="M90" i="11"/>
  <c r="L90" i="11" s="1"/>
  <c r="M69" i="11"/>
  <c r="L69" i="11" s="1"/>
  <c r="M29" i="11"/>
  <c r="L29" i="11" s="1"/>
  <c r="M22" i="11"/>
  <c r="L22" i="11" s="1"/>
  <c r="M8" i="11"/>
  <c r="L8" i="11"/>
  <c r="M51" i="11"/>
  <c r="L51" i="11" s="1"/>
  <c r="M68" i="11"/>
  <c r="L68" i="11" s="1"/>
  <c r="M88" i="11"/>
  <c r="L88" i="11" s="1"/>
  <c r="M27" i="11"/>
  <c r="L27" i="11" s="1"/>
  <c r="M48" i="11"/>
  <c r="L48" i="11" s="1"/>
  <c r="M32" i="11"/>
  <c r="L32" i="11" s="1"/>
  <c r="M6" i="11"/>
  <c r="S73" i="11"/>
  <c r="R73" i="11" s="1"/>
  <c r="S41" i="11"/>
  <c r="R41" i="11"/>
  <c r="S72" i="11"/>
  <c r="R72" i="11" s="1"/>
  <c r="S68" i="11"/>
  <c r="R68" i="11"/>
  <c r="S30" i="11"/>
  <c r="R30" i="11" s="1"/>
  <c r="S37" i="11"/>
  <c r="R37" i="11" s="1"/>
  <c r="S12" i="11"/>
  <c r="R12" i="11" s="1"/>
  <c r="S38" i="11"/>
  <c r="R38" i="11" s="1"/>
  <c r="J98" i="10"/>
  <c r="S8" i="11"/>
  <c r="R8" i="11"/>
  <c r="S86" i="11"/>
  <c r="R86" i="11" s="1"/>
  <c r="S24" i="11"/>
  <c r="R24" i="11" s="1"/>
  <c r="S92" i="11"/>
  <c r="R92" i="11" s="1"/>
  <c r="S91" i="11"/>
  <c r="R91" i="11" s="1"/>
  <c r="S18" i="11"/>
  <c r="R18" i="11" s="1"/>
  <c r="S54" i="11"/>
  <c r="R54" i="11" s="1"/>
  <c r="S61" i="11"/>
  <c r="R61" i="11" s="1"/>
  <c r="S44" i="11"/>
  <c r="R44" i="11" s="1"/>
  <c r="S11" i="11"/>
  <c r="R11" i="11" s="1"/>
  <c r="S22" i="11"/>
  <c r="R22" i="11" s="1"/>
  <c r="S57" i="11"/>
  <c r="R57" i="11" s="1"/>
  <c r="S80" i="11"/>
  <c r="R80" i="11" s="1"/>
  <c r="S52" i="11"/>
  <c r="R52" i="11" s="1"/>
  <c r="S29" i="11"/>
  <c r="R29" i="11" s="1"/>
  <c r="S66" i="11"/>
  <c r="R66" i="11" s="1"/>
  <c r="S94" i="11"/>
  <c r="R94" i="11" s="1"/>
  <c r="S74" i="11"/>
  <c r="R74" i="11" s="1"/>
  <c r="S16" i="11"/>
  <c r="R16" i="11" s="1"/>
  <c r="S95" i="11"/>
  <c r="R95" i="11" s="1"/>
  <c r="S17" i="11"/>
  <c r="R17" i="11" s="1"/>
  <c r="S59" i="11"/>
  <c r="R59" i="11" s="1"/>
  <c r="S42" i="11"/>
  <c r="R42" i="11" s="1"/>
  <c r="S35" i="11"/>
  <c r="R35" i="11" s="1"/>
  <c r="S15" i="11"/>
  <c r="R15" i="11" s="1"/>
  <c r="S47" i="11"/>
  <c r="R47" i="11" s="1"/>
  <c r="S79" i="11"/>
  <c r="R79" i="11" s="1"/>
  <c r="S90" i="11"/>
  <c r="R90" i="11" s="1"/>
  <c r="S46" i="11"/>
  <c r="R46" i="11" s="1"/>
  <c r="S77" i="11"/>
  <c r="R77" i="11" s="1"/>
  <c r="S19" i="11"/>
  <c r="R19" i="11" s="1"/>
  <c r="S56" i="11"/>
  <c r="R56" i="11" s="1"/>
  <c r="S64" i="11"/>
  <c r="R64" i="11" s="1"/>
  <c r="S10" i="11"/>
  <c r="S39" i="11"/>
  <c r="R39" i="11" s="1"/>
  <c r="S34" i="11"/>
  <c r="R34" i="11" s="1"/>
  <c r="S89" i="11"/>
  <c r="R89" i="11" s="1"/>
  <c r="S32" i="11"/>
  <c r="R32" i="11" s="1"/>
  <c r="S62" i="11"/>
  <c r="R62" i="11" s="1"/>
  <c r="S13" i="11"/>
  <c r="R13" i="11" s="1"/>
  <c r="S82" i="11"/>
  <c r="R82" i="11"/>
  <c r="S14" i="11"/>
  <c r="R14" i="11" s="1"/>
  <c r="S85" i="11"/>
  <c r="R85" i="11" s="1"/>
  <c r="S67" i="11"/>
  <c r="R67" i="11" s="1"/>
  <c r="S51" i="11"/>
  <c r="R51" i="11" s="1"/>
  <c r="S28" i="11"/>
  <c r="R28" i="11" s="1"/>
  <c r="S84" i="11"/>
  <c r="R84" i="11" s="1"/>
  <c r="S93" i="11"/>
  <c r="R93" i="11" s="1"/>
  <c r="S48" i="11"/>
  <c r="R48" i="11" s="1"/>
  <c r="S49" i="11"/>
  <c r="R49" i="11" s="1"/>
  <c r="S58" i="11"/>
  <c r="R58" i="11" s="1"/>
  <c r="S71" i="11"/>
  <c r="R71" i="11" s="1"/>
  <c r="S27" i="11"/>
  <c r="R27" i="11"/>
  <c r="S81" i="11"/>
  <c r="R81" i="11" s="1"/>
  <c r="S25" i="11"/>
  <c r="R25" i="11" s="1"/>
  <c r="S60" i="11"/>
  <c r="R60" i="11" s="1"/>
  <c r="S43" i="11"/>
  <c r="R43" i="11" s="1"/>
  <c r="S23" i="11"/>
  <c r="R23" i="11" s="1"/>
  <c r="S9" i="11"/>
  <c r="R9" i="11" s="1"/>
  <c r="S36" i="11"/>
  <c r="R36" i="11" s="1"/>
  <c r="S6" i="11"/>
  <c r="S45" i="11"/>
  <c r="R45" i="11" s="1"/>
  <c r="S83" i="11"/>
  <c r="R83" i="11" s="1"/>
  <c r="S40" i="11"/>
  <c r="R40" i="11" s="1"/>
  <c r="S88" i="11"/>
  <c r="R88" i="11" s="1"/>
  <c r="S69" i="11"/>
  <c r="R69" i="11" s="1"/>
  <c r="S33" i="11"/>
  <c r="R33" i="11" s="1"/>
  <c r="S65" i="11"/>
  <c r="R65" i="11" s="1"/>
  <c r="S78" i="11"/>
  <c r="R78" i="11" s="1"/>
  <c r="S76" i="11"/>
  <c r="R76" i="11" s="1"/>
  <c r="J97" i="10"/>
  <c r="S50" i="11"/>
  <c r="R50" i="11" s="1"/>
  <c r="S7" i="11"/>
  <c r="R7" i="11" s="1"/>
  <c r="J96" i="10"/>
  <c r="S55" i="11"/>
  <c r="R55" i="11" s="1"/>
  <c r="S20" i="11"/>
  <c r="R20" i="11" s="1"/>
  <c r="S63" i="11"/>
  <c r="R63" i="11" s="1"/>
  <c r="S87" i="11"/>
  <c r="R87" i="11" s="1"/>
  <c r="S31" i="11"/>
  <c r="R31" i="11" s="1"/>
  <c r="S53" i="11"/>
  <c r="R53" i="11"/>
  <c r="S21" i="11"/>
  <c r="R21" i="11" s="1"/>
  <c r="S26" i="11"/>
  <c r="R26" i="11" s="1"/>
  <c r="S75" i="11"/>
  <c r="R75" i="11" s="1"/>
  <c r="S70" i="11"/>
  <c r="R70" i="11" s="1"/>
  <c r="E95" i="13"/>
  <c r="D95" i="13" s="1"/>
  <c r="E37" i="13"/>
  <c r="D37" i="13" s="1"/>
  <c r="E57" i="13"/>
  <c r="D57" i="13"/>
  <c r="E14" i="13"/>
  <c r="D14" i="13" s="1"/>
  <c r="E76" i="13"/>
  <c r="D76" i="13" s="1"/>
  <c r="E10" i="13"/>
  <c r="D10" i="13" s="1"/>
  <c r="E43" i="13"/>
  <c r="D43" i="13" s="1"/>
  <c r="E77" i="13"/>
  <c r="D77" i="13" s="1"/>
  <c r="E54" i="13"/>
  <c r="D54" i="13" s="1"/>
  <c r="E60" i="13"/>
  <c r="D60" i="13" s="1"/>
  <c r="E67" i="13"/>
  <c r="D67" i="13" s="1"/>
  <c r="E94" i="13"/>
  <c r="D94" i="13" s="1"/>
  <c r="E90" i="13"/>
  <c r="D90" i="13" s="1"/>
  <c r="E64" i="13"/>
  <c r="D64" i="13" s="1"/>
  <c r="E78" i="13"/>
  <c r="D78" i="13" s="1"/>
  <c r="E85" i="13"/>
  <c r="D85" i="13" s="1"/>
  <c r="E45" i="13"/>
  <c r="D45" i="13" s="1"/>
  <c r="E84" i="13"/>
  <c r="D84" i="13" s="1"/>
  <c r="E80" i="13"/>
  <c r="D80" i="13"/>
  <c r="E88" i="13"/>
  <c r="D88" i="13"/>
  <c r="E56" i="13"/>
  <c r="D56" i="13" s="1"/>
  <c r="E26" i="13"/>
  <c r="D26" i="13" s="1"/>
  <c r="E6" i="13"/>
  <c r="E39" i="13"/>
  <c r="D39" i="13" s="1"/>
  <c r="E81" i="13"/>
  <c r="D81" i="13" s="1"/>
  <c r="E41" i="13"/>
  <c r="D41" i="13" s="1"/>
  <c r="E29" i="13"/>
  <c r="D29" i="13" s="1"/>
  <c r="E66" i="13"/>
  <c r="D66" i="13" s="1"/>
  <c r="E30" i="13"/>
  <c r="D30" i="13" s="1"/>
  <c r="E87" i="13"/>
  <c r="D87" i="13" s="1"/>
  <c r="E79" i="13"/>
  <c r="D79" i="13" s="1"/>
  <c r="E91" i="13"/>
  <c r="D91" i="13" s="1"/>
  <c r="E50" i="13"/>
  <c r="D50" i="13" s="1"/>
  <c r="E15" i="13"/>
  <c r="D15" i="13" s="1"/>
  <c r="E40" i="13"/>
  <c r="D40" i="13" s="1"/>
  <c r="E47" i="13"/>
  <c r="D47" i="13" s="1"/>
  <c r="E53" i="13"/>
  <c r="D53" i="13" s="1"/>
  <c r="E82" i="13"/>
  <c r="D82" i="13" s="1"/>
  <c r="E71" i="13"/>
  <c r="D71" i="13" s="1"/>
  <c r="E62" i="13"/>
  <c r="D62" i="13" s="1"/>
  <c r="E23" i="13"/>
  <c r="D23" i="13" s="1"/>
  <c r="E72" i="13"/>
  <c r="D72" i="13" s="1"/>
  <c r="E86" i="13"/>
  <c r="D86" i="13" s="1"/>
  <c r="E48" i="13"/>
  <c r="D48" i="13" s="1"/>
  <c r="E69" i="13"/>
  <c r="D69" i="13" s="1"/>
  <c r="E42" i="13"/>
  <c r="D42" i="13" s="1"/>
  <c r="E19" i="13"/>
  <c r="D19" i="13" s="1"/>
  <c r="E35" i="13"/>
  <c r="D35" i="13" s="1"/>
  <c r="E63" i="13"/>
  <c r="D63" i="13" s="1"/>
  <c r="C97" i="12"/>
  <c r="E21" i="13"/>
  <c r="D21" i="13" s="1"/>
  <c r="E58" i="13"/>
  <c r="D58" i="13" s="1"/>
  <c r="E46" i="13"/>
  <c r="D46" i="13" s="1"/>
  <c r="E59" i="13"/>
  <c r="D59" i="13" s="1"/>
  <c r="C96" i="12"/>
  <c r="E33" i="13"/>
  <c r="D33" i="13" s="1"/>
  <c r="E22" i="13"/>
  <c r="D22" i="13" s="1"/>
  <c r="E61" i="13"/>
  <c r="D61" i="13" s="1"/>
  <c r="E73" i="13"/>
  <c r="D73" i="13" s="1"/>
  <c r="E8" i="13"/>
  <c r="E13" i="13"/>
  <c r="D13" i="13" s="1"/>
  <c r="E93" i="13"/>
  <c r="D93" i="13" s="1"/>
  <c r="E24" i="13"/>
  <c r="D24" i="13" s="1"/>
  <c r="E74" i="13"/>
  <c r="D74" i="13" s="1"/>
  <c r="E51" i="13"/>
  <c r="D51" i="13" s="1"/>
  <c r="E36" i="13"/>
  <c r="D36" i="13" s="1"/>
  <c r="E18" i="13"/>
  <c r="D18" i="13" s="1"/>
  <c r="E75" i="13"/>
  <c r="D75" i="13" s="1"/>
  <c r="E7" i="13"/>
  <c r="D7" i="13" s="1"/>
  <c r="E12" i="13"/>
  <c r="D12" i="13" s="1"/>
  <c r="E52" i="13"/>
  <c r="D52" i="13" s="1"/>
  <c r="E68" i="13"/>
  <c r="D68" i="13" s="1"/>
  <c r="E92" i="13"/>
  <c r="D92" i="13" s="1"/>
  <c r="C98" i="12"/>
  <c r="E17" i="13"/>
  <c r="D17" i="13" s="1"/>
  <c r="E11" i="13"/>
  <c r="D11" i="13" s="1"/>
  <c r="E16" i="13"/>
  <c r="D16" i="13" s="1"/>
  <c r="E89" i="13"/>
  <c r="D89" i="13"/>
  <c r="E83" i="13"/>
  <c r="D83" i="13" s="1"/>
  <c r="E49" i="13"/>
  <c r="D49" i="13" s="1"/>
  <c r="E31" i="13"/>
  <c r="D31" i="13" s="1"/>
  <c r="E34" i="13"/>
  <c r="D34" i="13"/>
  <c r="E55" i="13"/>
  <c r="D55" i="13" s="1"/>
  <c r="E70" i="13"/>
  <c r="D70" i="13" s="1"/>
  <c r="E9" i="13"/>
  <c r="D9" i="13" s="1"/>
  <c r="E25" i="13"/>
  <c r="D25" i="13" s="1"/>
  <c r="E27" i="13"/>
  <c r="D27" i="13"/>
  <c r="E65" i="13"/>
  <c r="D65" i="13" s="1"/>
  <c r="E44" i="13"/>
  <c r="D44" i="13" s="1"/>
  <c r="E38" i="13"/>
  <c r="D38" i="13" s="1"/>
  <c r="E28" i="13"/>
  <c r="D28" i="13" s="1"/>
  <c r="E20" i="13"/>
  <c r="D20" i="13" s="1"/>
  <c r="E32" i="13"/>
  <c r="D32" i="13" s="1"/>
  <c r="S20" i="13"/>
  <c r="R20" i="13"/>
  <c r="S34" i="13"/>
  <c r="R34" i="13" s="1"/>
  <c r="S18" i="13"/>
  <c r="R18" i="13" s="1"/>
  <c r="S33" i="13"/>
  <c r="R33" i="13" s="1"/>
  <c r="S19" i="13"/>
  <c r="R19" i="13" s="1"/>
  <c r="S71" i="13"/>
  <c r="R71" i="13"/>
  <c r="J96" i="12"/>
  <c r="S93" i="13"/>
  <c r="R93" i="13" s="1"/>
  <c r="S78" i="13"/>
  <c r="R78" i="13" s="1"/>
  <c r="S15" i="13"/>
  <c r="R15" i="13" s="1"/>
  <c r="S72" i="13"/>
  <c r="R72" i="13" s="1"/>
  <c r="S41" i="13"/>
  <c r="R41" i="13" s="1"/>
  <c r="S58" i="13"/>
  <c r="R58" i="13" s="1"/>
  <c r="S26" i="13"/>
  <c r="R26" i="13" s="1"/>
  <c r="S81" i="13"/>
  <c r="R81" i="13" s="1"/>
  <c r="S95" i="13"/>
  <c r="R95" i="13" s="1"/>
  <c r="S80" i="13"/>
  <c r="R80" i="13" s="1"/>
  <c r="S54" i="13"/>
  <c r="R54" i="13" s="1"/>
  <c r="S28" i="13"/>
  <c r="R28" i="13" s="1"/>
  <c r="S94" i="13"/>
  <c r="R94" i="13" s="1"/>
  <c r="S85" i="13"/>
  <c r="R85" i="13" s="1"/>
  <c r="S84" i="13"/>
  <c r="R84" i="13" s="1"/>
  <c r="S22" i="13"/>
  <c r="R22" i="13" s="1"/>
  <c r="S8" i="13"/>
  <c r="R8" i="13" s="1"/>
  <c r="S65" i="13"/>
  <c r="R65" i="13" s="1"/>
  <c r="S32" i="13"/>
  <c r="R32" i="13" s="1"/>
  <c r="S31" i="13"/>
  <c r="R31" i="13" s="1"/>
  <c r="S59" i="13"/>
  <c r="R59" i="13" s="1"/>
  <c r="S87" i="13"/>
  <c r="R87" i="13" s="1"/>
  <c r="S45" i="13"/>
  <c r="R45" i="13" s="1"/>
  <c r="S13" i="13"/>
  <c r="R13" i="13" s="1"/>
  <c r="S16" i="13"/>
  <c r="R16" i="13" s="1"/>
  <c r="S43" i="13"/>
  <c r="R43" i="13" s="1"/>
  <c r="S79" i="13"/>
  <c r="R79" i="13" s="1"/>
  <c r="S56" i="13"/>
  <c r="R56" i="13" s="1"/>
  <c r="S77" i="13"/>
  <c r="R77" i="13" s="1"/>
  <c r="S48" i="13"/>
  <c r="R48" i="13" s="1"/>
  <c r="S83" i="13"/>
  <c r="R83" i="13" s="1"/>
  <c r="S44" i="13"/>
  <c r="R44" i="13" s="1"/>
  <c r="S9" i="13"/>
  <c r="R9" i="13" s="1"/>
  <c r="S50" i="13"/>
  <c r="R50" i="13" s="1"/>
  <c r="S30" i="13"/>
  <c r="R30" i="13" s="1"/>
  <c r="S12" i="13"/>
  <c r="R12" i="13" s="1"/>
  <c r="S47" i="13"/>
  <c r="R47" i="13" s="1"/>
  <c r="S51" i="13"/>
  <c r="R51" i="13" s="1"/>
  <c r="S60" i="13"/>
  <c r="R60" i="13" s="1"/>
  <c r="S62" i="13"/>
  <c r="R62" i="13" s="1"/>
  <c r="S29" i="13"/>
  <c r="R29" i="13" s="1"/>
  <c r="S89" i="13"/>
  <c r="R89" i="13" s="1"/>
  <c r="S42" i="13"/>
  <c r="R42" i="13" s="1"/>
  <c r="S64" i="13"/>
  <c r="R64" i="13" s="1"/>
  <c r="S57" i="13"/>
  <c r="R57" i="13" s="1"/>
  <c r="S11" i="13"/>
  <c r="R11" i="13" s="1"/>
  <c r="S67" i="13"/>
  <c r="R67" i="13" s="1"/>
  <c r="S37" i="13"/>
  <c r="R37" i="13" s="1"/>
  <c r="S74" i="13"/>
  <c r="R74" i="13" s="1"/>
  <c r="S46" i="13"/>
  <c r="R46" i="13" s="1"/>
  <c r="J98" i="12"/>
  <c r="S92" i="13"/>
  <c r="R92" i="13" s="1"/>
  <c r="S17" i="13"/>
  <c r="R17" i="13"/>
  <c r="S90" i="13"/>
  <c r="R90" i="13" s="1"/>
  <c r="S70" i="13"/>
  <c r="R70" i="13" s="1"/>
  <c r="S10" i="13"/>
  <c r="R10" i="13" s="1"/>
  <c r="S61" i="13"/>
  <c r="R61" i="13"/>
  <c r="S86" i="13"/>
  <c r="R86" i="13" s="1"/>
  <c r="J97" i="12"/>
  <c r="S14" i="13"/>
  <c r="R14" i="13" s="1"/>
  <c r="S55" i="13"/>
  <c r="R55" i="13" s="1"/>
  <c r="S27" i="13"/>
  <c r="R27" i="13" s="1"/>
  <c r="S91" i="13"/>
  <c r="R91" i="13" s="1"/>
  <c r="S7" i="13"/>
  <c r="R7" i="13" s="1"/>
  <c r="S88" i="13"/>
  <c r="R88" i="13" s="1"/>
  <c r="S73" i="13"/>
  <c r="R73" i="13" s="1"/>
  <c r="S39" i="13"/>
  <c r="R39" i="13" s="1"/>
  <c r="S82" i="13"/>
  <c r="R82" i="13" s="1"/>
  <c r="S23" i="13"/>
  <c r="R23" i="13" s="1"/>
  <c r="S6" i="13"/>
  <c r="S53" i="13"/>
  <c r="R53" i="13" s="1"/>
  <c r="S24" i="13"/>
  <c r="R24" i="13" s="1"/>
  <c r="S38" i="13"/>
  <c r="R38" i="13" s="1"/>
  <c r="S52" i="13"/>
  <c r="R52" i="13"/>
  <c r="S75" i="13"/>
  <c r="R75" i="13"/>
  <c r="S76" i="13"/>
  <c r="R76" i="13" s="1"/>
  <c r="S25" i="13"/>
  <c r="R25" i="13" s="1"/>
  <c r="S63" i="13"/>
  <c r="R63" i="13" s="1"/>
  <c r="S66" i="13"/>
  <c r="R66" i="13"/>
  <c r="S21" i="13"/>
  <c r="R21" i="13" s="1"/>
  <c r="S49" i="13"/>
  <c r="R49" i="13" s="1"/>
  <c r="S69" i="13"/>
  <c r="R69" i="13" s="1"/>
  <c r="S40" i="13"/>
  <c r="R40" i="13" s="1"/>
  <c r="S35" i="13"/>
  <c r="R35" i="13" s="1"/>
  <c r="S68" i="13"/>
  <c r="R68" i="13" s="1"/>
  <c r="S36" i="13"/>
  <c r="R36" i="13"/>
  <c r="M71" i="13"/>
  <c r="L71" i="13" s="1"/>
  <c r="M6" i="13"/>
  <c r="M67" i="13"/>
  <c r="L67" i="13" s="1"/>
  <c r="M62" i="13"/>
  <c r="L62" i="13" s="1"/>
  <c r="M94" i="13"/>
  <c r="L94" i="13" s="1"/>
  <c r="M36" i="13"/>
  <c r="L36" i="13" s="1"/>
  <c r="M33" i="13"/>
  <c r="L33" i="13" s="1"/>
  <c r="M9" i="13"/>
  <c r="L9" i="13" s="1"/>
  <c r="M50" i="13"/>
  <c r="L50" i="13" s="1"/>
  <c r="M75" i="13"/>
  <c r="L75" i="13" s="1"/>
  <c r="M78" i="13"/>
  <c r="L78" i="13" s="1"/>
  <c r="M49" i="13"/>
  <c r="L49" i="13" s="1"/>
  <c r="M41" i="13"/>
  <c r="L41" i="13" s="1"/>
  <c r="M20" i="13"/>
  <c r="L20" i="13" s="1"/>
  <c r="M15" i="13"/>
  <c r="L15" i="13" s="1"/>
  <c r="G96" i="12"/>
  <c r="G98" i="12"/>
  <c r="M12" i="13"/>
  <c r="L12" i="13" s="1"/>
  <c r="M69" i="13"/>
  <c r="L69" i="13" s="1"/>
  <c r="M76" i="13"/>
  <c r="L76" i="13" s="1"/>
  <c r="M27" i="13"/>
  <c r="L27" i="13" s="1"/>
  <c r="M82" i="13"/>
  <c r="L82" i="13" s="1"/>
  <c r="M24" i="13"/>
  <c r="L24" i="13" s="1"/>
  <c r="M70" i="13"/>
  <c r="L70" i="13" s="1"/>
  <c r="M32" i="13"/>
  <c r="L32" i="13" s="1"/>
  <c r="M23" i="13"/>
  <c r="L23" i="13" s="1"/>
  <c r="M60" i="13"/>
  <c r="L60" i="13" s="1"/>
  <c r="M63" i="13"/>
  <c r="L63" i="13" s="1"/>
  <c r="M74" i="13"/>
  <c r="L74" i="13" s="1"/>
  <c r="M43" i="13"/>
  <c r="L43" i="13" s="1"/>
  <c r="M18" i="13"/>
  <c r="L18" i="13" s="1"/>
  <c r="M54" i="13"/>
  <c r="L54" i="13" s="1"/>
  <c r="M21" i="13"/>
  <c r="L21" i="13" s="1"/>
  <c r="M55" i="13"/>
  <c r="L55" i="13" s="1"/>
  <c r="M46" i="13"/>
  <c r="L46" i="13" s="1"/>
  <c r="M11" i="13"/>
  <c r="L11" i="13" s="1"/>
  <c r="M29" i="13"/>
  <c r="L29" i="13" s="1"/>
  <c r="M73" i="13"/>
  <c r="L73" i="13" s="1"/>
  <c r="M61" i="13"/>
  <c r="L61" i="13" s="1"/>
  <c r="M93" i="13"/>
  <c r="L93" i="13" s="1"/>
  <c r="M22" i="13"/>
  <c r="L22" i="13" s="1"/>
  <c r="M81" i="13"/>
  <c r="L81" i="13" s="1"/>
  <c r="M52" i="13"/>
  <c r="L52" i="13" s="1"/>
  <c r="M95" i="13"/>
  <c r="L95" i="13" s="1"/>
  <c r="M51" i="13"/>
  <c r="L51" i="13" s="1"/>
  <c r="M79" i="13"/>
  <c r="L79" i="13" s="1"/>
  <c r="M84" i="13"/>
  <c r="L84" i="13" s="1"/>
  <c r="M7" i="13"/>
  <c r="L7" i="13" s="1"/>
  <c r="M66" i="13"/>
  <c r="L66" i="13" s="1"/>
  <c r="M17" i="13"/>
  <c r="L17" i="13" s="1"/>
  <c r="M38" i="13"/>
  <c r="L38" i="13" s="1"/>
  <c r="M40" i="13"/>
  <c r="L40" i="13" s="1"/>
  <c r="M37" i="13"/>
  <c r="L37" i="13" s="1"/>
  <c r="M64" i="13"/>
  <c r="L64" i="13" s="1"/>
  <c r="M91" i="13"/>
  <c r="L91" i="13" s="1"/>
  <c r="M42" i="13"/>
  <c r="L42" i="13" s="1"/>
  <c r="M26" i="13"/>
  <c r="L26" i="13" s="1"/>
  <c r="M89" i="13"/>
  <c r="L89" i="13" s="1"/>
  <c r="M88" i="13"/>
  <c r="L88" i="13" s="1"/>
  <c r="M58" i="13"/>
  <c r="L58" i="13" s="1"/>
  <c r="M45" i="13"/>
  <c r="L45" i="13" s="1"/>
  <c r="G97" i="12"/>
  <c r="M14" i="13"/>
  <c r="L14" i="13" s="1"/>
  <c r="M92" i="13"/>
  <c r="L92" i="13" s="1"/>
  <c r="M65" i="13"/>
  <c r="L65" i="13" s="1"/>
  <c r="M39" i="13"/>
  <c r="L39" i="13" s="1"/>
  <c r="M72" i="13"/>
  <c r="L72" i="13" s="1"/>
  <c r="M86" i="13"/>
  <c r="L86" i="13" s="1"/>
  <c r="M90" i="13"/>
  <c r="L90" i="13" s="1"/>
  <c r="M35" i="13"/>
  <c r="L35" i="13" s="1"/>
  <c r="M48" i="13"/>
  <c r="L48" i="13" s="1"/>
  <c r="M57" i="13"/>
  <c r="L57" i="13" s="1"/>
  <c r="M30" i="13"/>
  <c r="L30" i="13" s="1"/>
  <c r="M80" i="13"/>
  <c r="L80" i="13" s="1"/>
  <c r="M13" i="13"/>
  <c r="L13" i="13" s="1"/>
  <c r="M59" i="13"/>
  <c r="L59" i="13" s="1"/>
  <c r="M53" i="13"/>
  <c r="L53" i="13"/>
  <c r="M31" i="13"/>
  <c r="L31" i="13"/>
  <c r="M28" i="13"/>
  <c r="L28" i="13" s="1"/>
  <c r="M34" i="13"/>
  <c r="L34" i="13" s="1"/>
  <c r="M8" i="13"/>
  <c r="L8" i="13" s="1"/>
  <c r="M47" i="13"/>
  <c r="L47" i="13"/>
  <c r="M25" i="13"/>
  <c r="L25" i="13" s="1"/>
  <c r="M44" i="13"/>
  <c r="L44" i="13" s="1"/>
  <c r="M16" i="13"/>
  <c r="L16" i="13" s="1"/>
  <c r="M85" i="13"/>
  <c r="L85" i="13" s="1"/>
  <c r="M10" i="13"/>
  <c r="L10" i="13" s="1"/>
  <c r="M19" i="13"/>
  <c r="L19" i="13" s="1"/>
  <c r="M77" i="13"/>
  <c r="L77" i="13"/>
  <c r="M68" i="13"/>
  <c r="L68" i="13" s="1"/>
  <c r="M83" i="13"/>
  <c r="L83" i="13" s="1"/>
  <c r="M87" i="13"/>
  <c r="L87" i="13" s="1"/>
  <c r="M56" i="13"/>
  <c r="L56" i="13" s="1"/>
  <c r="G10" i="13"/>
  <c r="F10" i="13" s="1"/>
  <c r="G19" i="13"/>
  <c r="F19" i="13" s="1"/>
  <c r="G7" i="13"/>
  <c r="F7" i="13" s="1"/>
  <c r="G36" i="13"/>
  <c r="F36" i="13" s="1"/>
  <c r="G63" i="13"/>
  <c r="F63" i="13" s="1"/>
  <c r="G76" i="13"/>
  <c r="F76" i="13" s="1"/>
  <c r="G51" i="13"/>
  <c r="F51" i="13" s="1"/>
  <c r="G72" i="13"/>
  <c r="F72" i="13" s="1"/>
  <c r="G20" i="13"/>
  <c r="F20" i="13" s="1"/>
  <c r="G15" i="13"/>
  <c r="F15" i="13" s="1"/>
  <c r="G12" i="13"/>
  <c r="F12" i="13" s="1"/>
  <c r="G90" i="13"/>
  <c r="F90" i="13" s="1"/>
  <c r="G73" i="13"/>
  <c r="F73" i="13" s="1"/>
  <c r="G55" i="13"/>
  <c r="F55" i="13" s="1"/>
  <c r="G65" i="13"/>
  <c r="F65" i="13" s="1"/>
  <c r="G78" i="13"/>
  <c r="F78" i="13"/>
  <c r="G24" i="13"/>
  <c r="F24" i="13" s="1"/>
  <c r="G30" i="13"/>
  <c r="F30" i="13" s="1"/>
  <c r="G46" i="13"/>
  <c r="F46" i="13" s="1"/>
  <c r="G70" i="13"/>
  <c r="F70" i="13" s="1"/>
  <c r="G29" i="13"/>
  <c r="F29" i="13" s="1"/>
  <c r="G33" i="13"/>
  <c r="F33" i="13" s="1"/>
  <c r="G44" i="13"/>
  <c r="F44" i="13" s="1"/>
  <c r="G39" i="13"/>
  <c r="F39" i="13" s="1"/>
  <c r="G89" i="13"/>
  <c r="F89" i="13" s="1"/>
  <c r="G88" i="13"/>
  <c r="F88" i="13" s="1"/>
  <c r="G77" i="13"/>
  <c r="F77" i="13" s="1"/>
  <c r="G31" i="13"/>
  <c r="F31" i="13" s="1"/>
  <c r="G45" i="13"/>
  <c r="F45" i="13" s="1"/>
  <c r="G64" i="13"/>
  <c r="F64" i="13" s="1"/>
  <c r="G85" i="13"/>
  <c r="F85" i="13" s="1"/>
  <c r="G22" i="13"/>
  <c r="F22" i="13" s="1"/>
  <c r="G40" i="13"/>
  <c r="F40" i="13" s="1"/>
  <c r="G79" i="13"/>
  <c r="F79" i="13" s="1"/>
  <c r="G69" i="13"/>
  <c r="F69" i="13" s="1"/>
  <c r="G91" i="13"/>
  <c r="F91" i="13"/>
  <c r="G27" i="13"/>
  <c r="F27" i="13" s="1"/>
  <c r="G18" i="13"/>
  <c r="F18" i="13" s="1"/>
  <c r="G57" i="13"/>
  <c r="F57" i="13" s="1"/>
  <c r="G26" i="13"/>
  <c r="F26" i="13"/>
  <c r="G28" i="13"/>
  <c r="F28" i="13" s="1"/>
  <c r="G60" i="13"/>
  <c r="F60" i="13" s="1"/>
  <c r="G82" i="13"/>
  <c r="F82" i="13" s="1"/>
  <c r="G16" i="13"/>
  <c r="F16" i="13" s="1"/>
  <c r="G11" i="13"/>
  <c r="F11" i="13" s="1"/>
  <c r="G58" i="13"/>
  <c r="F58" i="13" s="1"/>
  <c r="G17" i="13"/>
  <c r="F17" i="13" s="1"/>
  <c r="G23" i="13"/>
  <c r="F23" i="13" s="1"/>
  <c r="G62" i="13"/>
  <c r="F62" i="13" s="1"/>
  <c r="G42" i="13"/>
  <c r="F42" i="13" s="1"/>
  <c r="G13" i="13"/>
  <c r="F13" i="13"/>
  <c r="G52" i="13"/>
  <c r="F52" i="13" s="1"/>
  <c r="G50" i="13"/>
  <c r="F50" i="13" s="1"/>
  <c r="G94" i="13"/>
  <c r="F94" i="13" s="1"/>
  <c r="G84" i="13"/>
  <c r="F84" i="13" s="1"/>
  <c r="D96" i="12"/>
  <c r="G74" i="13"/>
  <c r="F74" i="13" s="1"/>
  <c r="G34" i="13"/>
  <c r="F34" i="13" s="1"/>
  <c r="G21" i="13"/>
  <c r="F21" i="13" s="1"/>
  <c r="G14" i="13"/>
  <c r="F14" i="13" s="1"/>
  <c r="G75" i="13"/>
  <c r="F75" i="13" s="1"/>
  <c r="G87" i="13"/>
  <c r="F87" i="13" s="1"/>
  <c r="G41" i="13"/>
  <c r="F41" i="13" s="1"/>
  <c r="G68" i="13"/>
  <c r="F68" i="13" s="1"/>
  <c r="D97" i="12"/>
  <c r="G6" i="13"/>
  <c r="F6" i="13" s="1"/>
  <c r="G80" i="13"/>
  <c r="F80" i="13" s="1"/>
  <c r="G37" i="13"/>
  <c r="F37" i="13" s="1"/>
  <c r="G48" i="13"/>
  <c r="F48" i="13" s="1"/>
  <c r="G92" i="13"/>
  <c r="F92" i="13" s="1"/>
  <c r="G66" i="13"/>
  <c r="F66" i="13" s="1"/>
  <c r="G35" i="13"/>
  <c r="F35" i="13" s="1"/>
  <c r="G8" i="13"/>
  <c r="F8" i="13" s="1"/>
  <c r="G56" i="13"/>
  <c r="F56" i="13" s="1"/>
  <c r="G71" i="13"/>
  <c r="F71" i="13" s="1"/>
  <c r="G9" i="13"/>
  <c r="F9" i="13" s="1"/>
  <c r="G43" i="13"/>
  <c r="F43" i="13" s="1"/>
  <c r="G25" i="13"/>
  <c r="F25" i="13" s="1"/>
  <c r="G38" i="13"/>
  <c r="F38" i="13" s="1"/>
  <c r="G32" i="13"/>
  <c r="F32" i="13" s="1"/>
  <c r="G81" i="13"/>
  <c r="F81" i="13" s="1"/>
  <c r="D98" i="12"/>
  <c r="G47" i="13"/>
  <c r="F47" i="13" s="1"/>
  <c r="G86" i="13"/>
  <c r="F86" i="13" s="1"/>
  <c r="G67" i="13"/>
  <c r="F67" i="13"/>
  <c r="G54" i="13"/>
  <c r="F54" i="13" s="1"/>
  <c r="G59" i="13"/>
  <c r="F59" i="13"/>
  <c r="G95" i="13"/>
  <c r="F95" i="13" s="1"/>
  <c r="G49" i="13"/>
  <c r="F49" i="13" s="1"/>
  <c r="G83" i="13"/>
  <c r="F83" i="13" s="1"/>
  <c r="W82" i="13"/>
  <c r="V82" i="13" s="1"/>
  <c r="W69" i="13"/>
  <c r="V69" i="13" s="1"/>
  <c r="W37" i="13"/>
  <c r="V37" i="13" s="1"/>
  <c r="W11" i="13"/>
  <c r="V11" i="13" s="1"/>
  <c r="W8" i="13"/>
  <c r="V8" i="13" s="1"/>
  <c r="W94" i="13"/>
  <c r="V94" i="13"/>
  <c r="W39" i="13"/>
  <c r="V39" i="13" s="1"/>
  <c r="W48" i="13"/>
  <c r="V48" i="13" s="1"/>
  <c r="W85" i="13"/>
  <c r="V85" i="13" s="1"/>
  <c r="W43" i="13"/>
  <c r="V43" i="13" s="1"/>
  <c r="W70" i="13"/>
  <c r="V70" i="13" s="1"/>
  <c r="W22" i="13"/>
  <c r="V22" i="13" s="1"/>
  <c r="W57" i="13"/>
  <c r="V57" i="13" s="1"/>
  <c r="W44" i="13"/>
  <c r="V44" i="13" s="1"/>
  <c r="W36" i="13"/>
  <c r="V36" i="13" s="1"/>
  <c r="W95" i="13"/>
  <c r="V95" i="13" s="1"/>
  <c r="W46" i="13"/>
  <c r="V46" i="13" s="1"/>
  <c r="W7" i="13"/>
  <c r="V7" i="13" s="1"/>
  <c r="W32" i="13"/>
  <c r="V32" i="13" s="1"/>
  <c r="W79" i="13"/>
  <c r="V79" i="13" s="1"/>
  <c r="W76" i="13"/>
  <c r="V76" i="13" s="1"/>
  <c r="W86" i="13"/>
  <c r="V86" i="13" s="1"/>
  <c r="W52" i="13"/>
  <c r="V52" i="13" s="1"/>
  <c r="W77" i="13"/>
  <c r="V77" i="13" s="1"/>
  <c r="W67" i="13"/>
  <c r="V67" i="13" s="1"/>
  <c r="W27" i="13"/>
  <c r="V27" i="13" s="1"/>
  <c r="W41" i="13"/>
  <c r="V41" i="13" s="1"/>
  <c r="W58" i="13"/>
  <c r="V58" i="13" s="1"/>
  <c r="W71" i="13"/>
  <c r="V71" i="13" s="1"/>
  <c r="W81" i="13"/>
  <c r="V81" i="13" s="1"/>
  <c r="W87" i="13"/>
  <c r="V87" i="13" s="1"/>
  <c r="W17" i="13"/>
  <c r="V17" i="13" s="1"/>
  <c r="W21" i="13"/>
  <c r="V21" i="13" s="1"/>
  <c r="W23" i="13"/>
  <c r="V23" i="13" s="1"/>
  <c r="W28" i="13"/>
  <c r="V28" i="13"/>
  <c r="W59" i="13"/>
  <c r="V59" i="13" s="1"/>
  <c r="W61" i="13"/>
  <c r="V61" i="13" s="1"/>
  <c r="W80" i="13"/>
  <c r="V80" i="13" s="1"/>
  <c r="W26" i="13"/>
  <c r="V26" i="13" s="1"/>
  <c r="W34" i="13"/>
  <c r="V34" i="13" s="1"/>
  <c r="W35" i="13"/>
  <c r="V35" i="13"/>
  <c r="W90" i="13"/>
  <c r="V90" i="13" s="1"/>
  <c r="W74" i="13"/>
  <c r="V74" i="13" s="1"/>
  <c r="W13" i="13"/>
  <c r="W55" i="13"/>
  <c r="V55" i="13" s="1"/>
  <c r="W53" i="13"/>
  <c r="V53" i="13" s="1"/>
  <c r="W73" i="13"/>
  <c r="V73" i="13" s="1"/>
  <c r="L96" i="12"/>
  <c r="W16" i="13"/>
  <c r="V16" i="13" s="1"/>
  <c r="W62" i="13"/>
  <c r="V62" i="13" s="1"/>
  <c r="W75" i="13"/>
  <c r="V75" i="13" s="1"/>
  <c r="W31" i="13"/>
  <c r="V31" i="13" s="1"/>
  <c r="W91" i="13"/>
  <c r="V91" i="13" s="1"/>
  <c r="W12" i="13"/>
  <c r="V12" i="13" s="1"/>
  <c r="W45" i="13"/>
  <c r="V45" i="13" s="1"/>
  <c r="W88" i="13"/>
  <c r="V88" i="13" s="1"/>
  <c r="W42" i="13"/>
  <c r="V42" i="13" s="1"/>
  <c r="W66" i="13"/>
  <c r="V66" i="13" s="1"/>
  <c r="W84" i="13"/>
  <c r="V84" i="13" s="1"/>
  <c r="W83" i="13"/>
  <c r="V83" i="13" s="1"/>
  <c r="W14" i="13"/>
  <c r="V14" i="13" s="1"/>
  <c r="W64" i="13"/>
  <c r="V64" i="13" s="1"/>
  <c r="W38" i="13"/>
  <c r="V38" i="13" s="1"/>
  <c r="W54" i="13"/>
  <c r="V54" i="13" s="1"/>
  <c r="W51" i="13"/>
  <c r="V51" i="13" s="1"/>
  <c r="W47" i="13"/>
  <c r="V47" i="13" s="1"/>
  <c r="W40" i="13"/>
  <c r="V40" i="13" s="1"/>
  <c r="W93" i="13"/>
  <c r="V93" i="13" s="1"/>
  <c r="W63" i="13"/>
  <c r="V63" i="13" s="1"/>
  <c r="W78" i="13"/>
  <c r="V78" i="13" s="1"/>
  <c r="W19" i="13"/>
  <c r="V19" i="13" s="1"/>
  <c r="W89" i="13"/>
  <c r="V89" i="13" s="1"/>
  <c r="W29" i="13"/>
  <c r="V29" i="13" s="1"/>
  <c r="W33" i="13"/>
  <c r="V33" i="13" s="1"/>
  <c r="W24" i="13"/>
  <c r="V24" i="13" s="1"/>
  <c r="W65" i="13"/>
  <c r="V65" i="13" s="1"/>
  <c r="W9" i="13"/>
  <c r="V9" i="13" s="1"/>
  <c r="W18" i="13"/>
  <c r="V18" i="13" s="1"/>
  <c r="W49" i="13"/>
  <c r="V49" i="13" s="1"/>
  <c r="W92" i="13"/>
  <c r="V92" i="13" s="1"/>
  <c r="W30" i="13"/>
  <c r="V30" i="13" s="1"/>
  <c r="W72" i="13"/>
  <c r="V72" i="13" s="1"/>
  <c r="W25" i="13"/>
  <c r="V25" i="13" s="1"/>
  <c r="L98" i="12"/>
  <c r="W56" i="13"/>
  <c r="V56" i="13" s="1"/>
  <c r="W60" i="13"/>
  <c r="V60" i="13" s="1"/>
  <c r="W15" i="13"/>
  <c r="V15" i="13" s="1"/>
  <c r="W10" i="13"/>
  <c r="V10" i="13" s="1"/>
  <c r="W6" i="13"/>
  <c r="W50" i="13"/>
  <c r="V50" i="13" s="1"/>
  <c r="Q44" i="13"/>
  <c r="P44" i="13" s="1"/>
  <c r="Q65" i="13"/>
  <c r="P65" i="13" s="1"/>
  <c r="Q30" i="13"/>
  <c r="P30" i="13" s="1"/>
  <c r="Q86" i="13"/>
  <c r="P86" i="13" s="1"/>
  <c r="Q26" i="13"/>
  <c r="P26" i="13" s="1"/>
  <c r="Q90" i="13"/>
  <c r="P90" i="13" s="1"/>
  <c r="Q49" i="13"/>
  <c r="P49" i="13" s="1"/>
  <c r="Q48" i="13"/>
  <c r="P48" i="13" s="1"/>
  <c r="Q34" i="13"/>
  <c r="P34" i="13" s="1"/>
  <c r="Q80" i="13"/>
  <c r="P80" i="13" s="1"/>
  <c r="Q17" i="13"/>
  <c r="P17" i="13" s="1"/>
  <c r="Q88" i="13"/>
  <c r="P88" i="13" s="1"/>
  <c r="Q52" i="13"/>
  <c r="P52" i="13" s="1"/>
  <c r="Q93" i="13"/>
  <c r="P93" i="13" s="1"/>
  <c r="Q24" i="13"/>
  <c r="P24" i="13" s="1"/>
  <c r="Q89" i="13"/>
  <c r="P89" i="13" s="1"/>
  <c r="Q51" i="13"/>
  <c r="P51" i="13" s="1"/>
  <c r="Q75" i="13"/>
  <c r="P75" i="13" s="1"/>
  <c r="Q28" i="13"/>
  <c r="P28" i="13" s="1"/>
  <c r="Q46" i="13"/>
  <c r="P46" i="13" s="1"/>
  <c r="Q9" i="13"/>
  <c r="P9" i="13" s="1"/>
  <c r="Q10" i="13"/>
  <c r="P10" i="13" s="1"/>
  <c r="Q41" i="13"/>
  <c r="P41" i="13" s="1"/>
  <c r="I98" i="12"/>
  <c r="Q74" i="13"/>
  <c r="P74" i="13" s="1"/>
  <c r="Q37" i="13"/>
  <c r="P37" i="13" s="1"/>
  <c r="Q66" i="13"/>
  <c r="P66" i="13" s="1"/>
  <c r="Q87" i="13"/>
  <c r="P87" i="13" s="1"/>
  <c r="Q25" i="13"/>
  <c r="P25" i="13" s="1"/>
  <c r="Q59" i="13"/>
  <c r="P59" i="13"/>
  <c r="Q64" i="13"/>
  <c r="P64" i="13" s="1"/>
  <c r="Q32" i="13"/>
  <c r="P32" i="13" s="1"/>
  <c r="Q31" i="13"/>
  <c r="P31" i="13" s="1"/>
  <c r="Q43" i="13"/>
  <c r="P43" i="13" s="1"/>
  <c r="Q6" i="13"/>
  <c r="Q8" i="13"/>
  <c r="Q16" i="13"/>
  <c r="P16" i="13" s="1"/>
  <c r="Q53" i="13"/>
  <c r="P53" i="13" s="1"/>
  <c r="Q62" i="13"/>
  <c r="P62" i="13" s="1"/>
  <c r="Q36" i="13"/>
  <c r="P36" i="13" s="1"/>
  <c r="Q83" i="13"/>
  <c r="P83" i="13" s="1"/>
  <c r="Q13" i="13"/>
  <c r="P13" i="13" s="1"/>
  <c r="Q56" i="13"/>
  <c r="P56" i="13" s="1"/>
  <c r="Q47" i="13"/>
  <c r="P47" i="13" s="1"/>
  <c r="Q95" i="13"/>
  <c r="P95" i="13" s="1"/>
  <c r="Q73" i="13"/>
  <c r="P73" i="13" s="1"/>
  <c r="Q38" i="13"/>
  <c r="P38" i="13" s="1"/>
  <c r="Q50" i="13"/>
  <c r="P50" i="13" s="1"/>
  <c r="Q72" i="13"/>
  <c r="P72" i="13" s="1"/>
  <c r="Q94" i="13"/>
  <c r="P94" i="13" s="1"/>
  <c r="Q76" i="13"/>
  <c r="P76" i="13" s="1"/>
  <c r="Q78" i="13"/>
  <c r="P78" i="13" s="1"/>
  <c r="Q55" i="13"/>
  <c r="P55" i="13" s="1"/>
  <c r="Q68" i="13"/>
  <c r="P68" i="13" s="1"/>
  <c r="Q60" i="13"/>
  <c r="P60" i="13" s="1"/>
  <c r="Q91" i="13"/>
  <c r="P91" i="13" s="1"/>
  <c r="Q15" i="13"/>
  <c r="P15" i="13" s="1"/>
  <c r="Q33" i="13"/>
  <c r="P33" i="13" s="1"/>
  <c r="Q63" i="13"/>
  <c r="P63" i="13" s="1"/>
  <c r="Q85" i="13"/>
  <c r="P85" i="13" s="1"/>
  <c r="I97" i="12"/>
  <c r="Q7" i="13"/>
  <c r="P7" i="13" s="1"/>
  <c r="Q57" i="13"/>
  <c r="P57" i="13" s="1"/>
  <c r="Q81" i="13"/>
  <c r="P81" i="13" s="1"/>
  <c r="Q45" i="13"/>
  <c r="P45" i="13" s="1"/>
  <c r="Q11" i="13"/>
  <c r="P11" i="13" s="1"/>
  <c r="Q27" i="13"/>
  <c r="P27" i="13" s="1"/>
  <c r="Q61" i="13"/>
  <c r="P61" i="13" s="1"/>
  <c r="Q18" i="13"/>
  <c r="P18" i="13" s="1"/>
  <c r="Q39" i="13"/>
  <c r="P39" i="13" s="1"/>
  <c r="Q82" i="13"/>
  <c r="P82" i="13"/>
  <c r="Q12" i="13"/>
  <c r="Q20" i="13"/>
  <c r="P20" i="13" s="1"/>
  <c r="Q79" i="13"/>
  <c r="P79" i="13" s="1"/>
  <c r="Q84" i="13"/>
  <c r="P84" i="13" s="1"/>
  <c r="Q14" i="13"/>
  <c r="P14" i="13" s="1"/>
  <c r="Q22" i="13"/>
  <c r="P22" i="13" s="1"/>
  <c r="Q70" i="13"/>
  <c r="P70" i="13" s="1"/>
  <c r="Q71" i="13"/>
  <c r="P71" i="13" s="1"/>
  <c r="Q21" i="13"/>
  <c r="P21" i="13" s="1"/>
  <c r="Q19" i="13"/>
  <c r="P19" i="13" s="1"/>
  <c r="Q54" i="13"/>
  <c r="P54" i="13" s="1"/>
  <c r="Q67" i="13"/>
  <c r="P67" i="13" s="1"/>
  <c r="I96" i="12"/>
  <c r="Q35" i="13"/>
  <c r="P35" i="13"/>
  <c r="Q92" i="13"/>
  <c r="P92" i="13" s="1"/>
  <c r="Q23" i="13"/>
  <c r="P23" i="13" s="1"/>
  <c r="Q77" i="13"/>
  <c r="P77" i="13" s="1"/>
  <c r="Q29" i="13"/>
  <c r="P29" i="13" s="1"/>
  <c r="Q58" i="13"/>
  <c r="P58" i="13" s="1"/>
  <c r="Q40" i="13"/>
  <c r="P40" i="13" s="1"/>
  <c r="Q69" i="13"/>
  <c r="P69" i="13" s="1"/>
  <c r="Q42" i="13"/>
  <c r="P42" i="13" s="1"/>
  <c r="K90" i="13"/>
  <c r="J90" i="13" s="1"/>
  <c r="K65" i="13"/>
  <c r="J65" i="13" s="1"/>
  <c r="K83" i="13"/>
  <c r="J83" i="13" s="1"/>
  <c r="K40" i="13"/>
  <c r="J40" i="13" s="1"/>
  <c r="K78" i="13"/>
  <c r="J78" i="13" s="1"/>
  <c r="K8" i="13"/>
  <c r="J8" i="13" s="1"/>
  <c r="K49" i="13"/>
  <c r="J49" i="13" s="1"/>
  <c r="K69" i="13"/>
  <c r="J69" i="13" s="1"/>
  <c r="K89" i="13"/>
  <c r="J89" i="13" s="1"/>
  <c r="K30" i="13"/>
  <c r="J30" i="13" s="1"/>
  <c r="K93" i="13"/>
  <c r="J93" i="13" s="1"/>
  <c r="K23" i="13"/>
  <c r="J23" i="13" s="1"/>
  <c r="K63" i="13"/>
  <c r="J63" i="13" s="1"/>
  <c r="K52" i="13"/>
  <c r="J52" i="13" s="1"/>
  <c r="K14" i="13"/>
  <c r="J14" i="13" s="1"/>
  <c r="K38" i="13"/>
  <c r="J38" i="13" s="1"/>
  <c r="K74" i="13"/>
  <c r="J74" i="13" s="1"/>
  <c r="K47" i="13"/>
  <c r="J47" i="13" s="1"/>
  <c r="K41" i="13"/>
  <c r="J41" i="13" s="1"/>
  <c r="K33" i="13"/>
  <c r="J33" i="13" s="1"/>
  <c r="K92" i="13"/>
  <c r="J92" i="13" s="1"/>
  <c r="K48" i="13"/>
  <c r="J48" i="13" s="1"/>
  <c r="K71" i="13"/>
  <c r="J71" i="13" s="1"/>
  <c r="K64" i="13"/>
  <c r="J64" i="13" s="1"/>
  <c r="K42" i="13"/>
  <c r="J42" i="13" s="1"/>
  <c r="K86" i="13"/>
  <c r="J86" i="13" s="1"/>
  <c r="K12" i="13"/>
  <c r="J12" i="13" s="1"/>
  <c r="K85" i="13"/>
  <c r="J85" i="13" s="1"/>
  <c r="K60" i="13"/>
  <c r="J60" i="13" s="1"/>
  <c r="K25" i="13"/>
  <c r="J25" i="13" s="1"/>
  <c r="K58" i="13"/>
  <c r="J58" i="13" s="1"/>
  <c r="K57" i="13"/>
  <c r="J57" i="13" s="1"/>
  <c r="F98" i="12"/>
  <c r="K67" i="13"/>
  <c r="J67" i="13"/>
  <c r="K50" i="13"/>
  <c r="J50" i="13" s="1"/>
  <c r="K31" i="13"/>
  <c r="J31" i="13" s="1"/>
  <c r="K79" i="13"/>
  <c r="J79" i="13" s="1"/>
  <c r="K82" i="13"/>
  <c r="J82" i="13" s="1"/>
  <c r="K24" i="13"/>
  <c r="J24" i="13" s="1"/>
  <c r="K80" i="13"/>
  <c r="J80" i="13" s="1"/>
  <c r="K11" i="13"/>
  <c r="J11" i="13" s="1"/>
  <c r="K53" i="13"/>
  <c r="J53" i="13" s="1"/>
  <c r="K72" i="13"/>
  <c r="J72" i="13" s="1"/>
  <c r="K19" i="13"/>
  <c r="J19" i="13" s="1"/>
  <c r="K21" i="13"/>
  <c r="J21" i="13" s="1"/>
  <c r="K88" i="13"/>
  <c r="J88" i="13" s="1"/>
  <c r="K37" i="13"/>
  <c r="J37" i="13" s="1"/>
  <c r="K7" i="13"/>
  <c r="J7" i="13" s="1"/>
  <c r="K87" i="13"/>
  <c r="J87" i="13" s="1"/>
  <c r="K77" i="13"/>
  <c r="J77" i="13" s="1"/>
  <c r="K6" i="13"/>
  <c r="K81" i="13"/>
  <c r="J81" i="13" s="1"/>
  <c r="K62" i="13"/>
  <c r="J62" i="13" s="1"/>
  <c r="F96" i="12"/>
  <c r="K15" i="13"/>
  <c r="J15" i="13" s="1"/>
  <c r="K46" i="13"/>
  <c r="J46" i="13" s="1"/>
  <c r="K17" i="13"/>
  <c r="J17" i="13" s="1"/>
  <c r="K34" i="13"/>
  <c r="J34" i="13" s="1"/>
  <c r="K39" i="13"/>
  <c r="J39" i="13" s="1"/>
  <c r="K84" i="13"/>
  <c r="J84" i="13" s="1"/>
  <c r="K94" i="13"/>
  <c r="J94" i="13" s="1"/>
  <c r="K54" i="13"/>
  <c r="J54" i="13" s="1"/>
  <c r="K95" i="13"/>
  <c r="J95" i="13" s="1"/>
  <c r="K28" i="13"/>
  <c r="J28" i="13" s="1"/>
  <c r="K18" i="13"/>
  <c r="J18" i="13" s="1"/>
  <c r="K9" i="13"/>
  <c r="J9" i="13" s="1"/>
  <c r="K13" i="13"/>
  <c r="J13" i="13" s="1"/>
  <c r="F97" i="12"/>
  <c r="K16" i="13"/>
  <c r="J16" i="13" s="1"/>
  <c r="K51" i="13"/>
  <c r="J51" i="13" s="1"/>
  <c r="K10" i="13"/>
  <c r="K43" i="13"/>
  <c r="J43" i="13" s="1"/>
  <c r="K76" i="13"/>
  <c r="J76" i="13" s="1"/>
  <c r="K75" i="13"/>
  <c r="J75" i="13" s="1"/>
  <c r="K36" i="13"/>
  <c r="J36" i="13" s="1"/>
  <c r="K32" i="13"/>
  <c r="J32" i="13" s="1"/>
  <c r="K29" i="13"/>
  <c r="J29" i="13" s="1"/>
  <c r="K27" i="13"/>
  <c r="J27" i="13" s="1"/>
  <c r="K66" i="13"/>
  <c r="J66" i="13" s="1"/>
  <c r="K22" i="13"/>
  <c r="J22" i="13" s="1"/>
  <c r="K70" i="13"/>
  <c r="J70" i="13" s="1"/>
  <c r="K68" i="13"/>
  <c r="J68" i="13" s="1"/>
  <c r="K26" i="13"/>
  <c r="J26" i="13" s="1"/>
  <c r="K45" i="13"/>
  <c r="J45" i="13" s="1"/>
  <c r="K55" i="13"/>
  <c r="J55" i="13" s="1"/>
  <c r="K35" i="13"/>
  <c r="J35" i="13" s="1"/>
  <c r="K73" i="13"/>
  <c r="J73" i="13" s="1"/>
  <c r="K20" i="13"/>
  <c r="J20" i="13" s="1"/>
  <c r="K91" i="13"/>
  <c r="J91" i="13" s="1"/>
  <c r="K61" i="13"/>
  <c r="J61" i="13" s="1"/>
  <c r="K56" i="13"/>
  <c r="J56" i="13" s="1"/>
  <c r="K59" i="13"/>
  <c r="J59" i="13" s="1"/>
  <c r="K44" i="13"/>
  <c r="J44" i="13" s="1"/>
  <c r="AA89" i="13"/>
  <c r="Z89" i="13" s="1"/>
  <c r="AA45" i="13"/>
  <c r="Z45" i="13" s="1"/>
  <c r="AA77" i="13"/>
  <c r="Z77" i="13" s="1"/>
  <c r="AA67" i="13"/>
  <c r="Z67" i="13" s="1"/>
  <c r="AA60" i="13"/>
  <c r="Z60" i="13" s="1"/>
  <c r="AA13" i="13"/>
  <c r="Z13" i="13" s="1"/>
  <c r="AA38" i="13"/>
  <c r="Z38" i="13" s="1"/>
  <c r="AA49" i="13"/>
  <c r="Z49" i="13" s="1"/>
  <c r="AA91" i="13"/>
  <c r="Z91" i="13" s="1"/>
  <c r="AA50" i="13"/>
  <c r="Z50" i="13" s="1"/>
  <c r="N97" i="12"/>
  <c r="AA93" i="13"/>
  <c r="Z93" i="13"/>
  <c r="AA23" i="13"/>
  <c r="Z23" i="13" s="1"/>
  <c r="AA44" i="13"/>
  <c r="Z44" i="13" s="1"/>
  <c r="AA86" i="13"/>
  <c r="Z86" i="13" s="1"/>
  <c r="AA14" i="13"/>
  <c r="Z14" i="13"/>
  <c r="AA53" i="13"/>
  <c r="Z53" i="13" s="1"/>
  <c r="AA71" i="13"/>
  <c r="Z71" i="13" s="1"/>
  <c r="AA28" i="13"/>
  <c r="Z28" i="13" s="1"/>
  <c r="AA57" i="13"/>
  <c r="Z57" i="13" s="1"/>
  <c r="AA88" i="13"/>
  <c r="Z88" i="13" s="1"/>
  <c r="AA32" i="13"/>
  <c r="Z32" i="13" s="1"/>
  <c r="AA9" i="13"/>
  <c r="Z9" i="13"/>
  <c r="AA42" i="13"/>
  <c r="Z42" i="13" s="1"/>
  <c r="AA18" i="13"/>
  <c r="Z18" i="13" s="1"/>
  <c r="AA37" i="13"/>
  <c r="Z37" i="13" s="1"/>
  <c r="AA85" i="13"/>
  <c r="Z85" i="13"/>
  <c r="AA46" i="13"/>
  <c r="Z46" i="13"/>
  <c r="AA41" i="13"/>
  <c r="Z41" i="13" s="1"/>
  <c r="AA51" i="13"/>
  <c r="Z51" i="13" s="1"/>
  <c r="AA83" i="13"/>
  <c r="Z83" i="13" s="1"/>
  <c r="AA92" i="13"/>
  <c r="Z92" i="13" s="1"/>
  <c r="AA62" i="13"/>
  <c r="Z62" i="13" s="1"/>
  <c r="AA31" i="13"/>
  <c r="Z31" i="13" s="1"/>
  <c r="AA47" i="13"/>
  <c r="Z47" i="13" s="1"/>
  <c r="AA6" i="13"/>
  <c r="AA54" i="13"/>
  <c r="Z54" i="13" s="1"/>
  <c r="AA15" i="13"/>
  <c r="Z15" i="13" s="1"/>
  <c r="N98" i="12"/>
  <c r="AA61" i="13"/>
  <c r="Z61" i="13" s="1"/>
  <c r="AA36" i="13"/>
  <c r="Z36" i="13" s="1"/>
  <c r="AA70" i="13"/>
  <c r="Z70" i="13"/>
  <c r="AA29" i="13"/>
  <c r="Z29" i="13" s="1"/>
  <c r="AA82" i="13"/>
  <c r="Z82" i="13" s="1"/>
  <c r="AA63" i="13"/>
  <c r="Z63" i="13" s="1"/>
  <c r="AA59" i="13"/>
  <c r="Z59" i="13" s="1"/>
  <c r="AA19" i="13"/>
  <c r="Z19" i="13" s="1"/>
  <c r="AA68" i="13"/>
  <c r="Z68" i="13" s="1"/>
  <c r="AA26" i="13"/>
  <c r="Z26" i="13" s="1"/>
  <c r="AA87" i="13"/>
  <c r="Z87" i="13" s="1"/>
  <c r="AA7" i="13"/>
  <c r="Z7" i="13" s="1"/>
  <c r="AA20" i="13"/>
  <c r="Z20" i="13" s="1"/>
  <c r="AA80" i="13"/>
  <c r="Z80" i="13" s="1"/>
  <c r="AA56" i="13"/>
  <c r="Z56" i="13" s="1"/>
  <c r="AA84" i="13"/>
  <c r="Z84" i="13" s="1"/>
  <c r="AA72" i="13"/>
  <c r="Z72" i="13" s="1"/>
  <c r="AA25" i="13"/>
  <c r="Z25" i="13" s="1"/>
  <c r="AA40" i="13"/>
  <c r="Z40" i="13" s="1"/>
  <c r="AA30" i="13"/>
  <c r="Z30" i="13" s="1"/>
  <c r="AA22" i="13"/>
  <c r="Z22" i="13" s="1"/>
  <c r="AA34" i="13"/>
  <c r="Z34" i="13" s="1"/>
  <c r="AA74" i="13"/>
  <c r="Z74" i="13" s="1"/>
  <c r="AA58" i="13"/>
  <c r="Z58" i="13" s="1"/>
  <c r="AA24" i="13"/>
  <c r="Z24" i="13" s="1"/>
  <c r="AA11" i="13"/>
  <c r="Z11" i="13"/>
  <c r="AA76" i="13"/>
  <c r="Z76" i="13" s="1"/>
  <c r="AA16" i="13"/>
  <c r="Z16" i="13" s="1"/>
  <c r="AA43" i="13"/>
  <c r="Z43" i="13" s="1"/>
  <c r="AA39" i="13"/>
  <c r="Z39" i="13" s="1"/>
  <c r="AA12" i="13"/>
  <c r="Z12" i="13" s="1"/>
  <c r="AA52" i="13"/>
  <c r="Z52" i="13" s="1"/>
  <c r="AA79" i="13"/>
  <c r="Z79" i="13" s="1"/>
  <c r="AA94" i="13"/>
  <c r="Z94" i="13"/>
  <c r="AA65" i="13"/>
  <c r="Z65" i="13" s="1"/>
  <c r="AA33" i="13"/>
  <c r="Z33" i="13" s="1"/>
  <c r="AA75" i="13"/>
  <c r="Z75" i="13" s="1"/>
  <c r="AA66" i="13"/>
  <c r="Z66" i="13" s="1"/>
  <c r="AA81" i="13"/>
  <c r="Z81" i="13" s="1"/>
  <c r="AA8" i="13"/>
  <c r="Z8" i="13" s="1"/>
  <c r="AA78" i="13"/>
  <c r="Z78" i="13" s="1"/>
  <c r="AA10" i="13"/>
  <c r="Z10" i="13" s="1"/>
  <c r="AA90" i="13"/>
  <c r="Z90" i="13" s="1"/>
  <c r="AA55" i="13"/>
  <c r="Z55" i="13" s="1"/>
  <c r="AA21" i="13"/>
  <c r="Z21" i="13" s="1"/>
  <c r="AA69" i="13"/>
  <c r="Z69" i="13" s="1"/>
  <c r="AA73" i="13"/>
  <c r="Z73" i="13"/>
  <c r="AA35" i="13"/>
  <c r="Z35" i="13" s="1"/>
  <c r="N96" i="12"/>
  <c r="AA27" i="13"/>
  <c r="Z27" i="13" s="1"/>
  <c r="AA95" i="13"/>
  <c r="Z95" i="13" s="1"/>
  <c r="AA17" i="13"/>
  <c r="Z17" i="13" s="1"/>
  <c r="AA64" i="13"/>
  <c r="Z64" i="13" s="1"/>
  <c r="AA48" i="13"/>
  <c r="Z48" i="13"/>
  <c r="U28" i="13"/>
  <c r="T28" i="13" s="1"/>
  <c r="U72" i="13"/>
  <c r="T72" i="13" s="1"/>
  <c r="U57" i="13"/>
  <c r="T57" i="13"/>
  <c r="U24" i="13"/>
  <c r="T24" i="13" s="1"/>
  <c r="U44" i="13"/>
  <c r="T44" i="13" s="1"/>
  <c r="U92" i="13"/>
  <c r="T92" i="13" s="1"/>
  <c r="U94" i="13"/>
  <c r="T94" i="13" s="1"/>
  <c r="U83" i="13"/>
  <c r="T83" i="13" s="1"/>
  <c r="K96" i="12"/>
  <c r="U40" i="13"/>
  <c r="T40" i="13" s="1"/>
  <c r="U91" i="13"/>
  <c r="T91" i="13" s="1"/>
  <c r="U64" i="13"/>
  <c r="T64" i="13" s="1"/>
  <c r="U9" i="13"/>
  <c r="T9" i="13" s="1"/>
  <c r="U60" i="13"/>
  <c r="T60" i="13" s="1"/>
  <c r="U26" i="13"/>
  <c r="T26" i="13" s="1"/>
  <c r="U79" i="13"/>
  <c r="T79" i="13" s="1"/>
  <c r="U17" i="13"/>
  <c r="T17" i="13" s="1"/>
  <c r="U90" i="13"/>
  <c r="T90" i="13" s="1"/>
  <c r="U71" i="13"/>
  <c r="T71" i="13" s="1"/>
  <c r="U25" i="13"/>
  <c r="T25" i="13"/>
  <c r="U69" i="13"/>
  <c r="T69" i="13" s="1"/>
  <c r="U13" i="13"/>
  <c r="T13" i="13" s="1"/>
  <c r="U37" i="13"/>
  <c r="T37" i="13" s="1"/>
  <c r="U63" i="13"/>
  <c r="T63" i="13" s="1"/>
  <c r="U32" i="13"/>
  <c r="T32" i="13" s="1"/>
  <c r="U38" i="13"/>
  <c r="T38" i="13" s="1"/>
  <c r="U21" i="13"/>
  <c r="T21" i="13" s="1"/>
  <c r="U42" i="13"/>
  <c r="T42" i="13" s="1"/>
  <c r="U52" i="13"/>
  <c r="T52" i="13" s="1"/>
  <c r="U39" i="13"/>
  <c r="T39" i="13" s="1"/>
  <c r="U50" i="13"/>
  <c r="T50" i="13" s="1"/>
  <c r="U73" i="13"/>
  <c r="T73" i="13" s="1"/>
  <c r="U41" i="13"/>
  <c r="T41" i="13" s="1"/>
  <c r="U29" i="13"/>
  <c r="T29" i="13" s="1"/>
  <c r="U61" i="13"/>
  <c r="T61" i="13" s="1"/>
  <c r="U10" i="13"/>
  <c r="U76" i="13"/>
  <c r="T76" i="13" s="1"/>
  <c r="U77" i="13"/>
  <c r="T77" i="13" s="1"/>
  <c r="U31" i="13"/>
  <c r="T31" i="13" s="1"/>
  <c r="U80" i="13"/>
  <c r="T80" i="13" s="1"/>
  <c r="U93" i="13"/>
  <c r="T93" i="13" s="1"/>
  <c r="U81" i="13"/>
  <c r="T81" i="13"/>
  <c r="U54" i="13"/>
  <c r="T54" i="13" s="1"/>
  <c r="U53" i="13"/>
  <c r="T53" i="13" s="1"/>
  <c r="U59" i="13"/>
  <c r="T59" i="13" s="1"/>
  <c r="U47" i="13"/>
  <c r="T47" i="13"/>
  <c r="U20" i="13"/>
  <c r="T20" i="13" s="1"/>
  <c r="U82" i="13"/>
  <c r="T82" i="13" s="1"/>
  <c r="U19" i="13"/>
  <c r="T19" i="13" s="1"/>
  <c r="U85" i="13"/>
  <c r="T85" i="13"/>
  <c r="U35" i="13"/>
  <c r="T35" i="13" s="1"/>
  <c r="U22" i="13"/>
  <c r="T22" i="13" s="1"/>
  <c r="U16" i="13"/>
  <c r="T16" i="13" s="1"/>
  <c r="U65" i="13"/>
  <c r="T65" i="13" s="1"/>
  <c r="U89" i="13"/>
  <c r="T89" i="13" s="1"/>
  <c r="U43" i="13"/>
  <c r="T43" i="13" s="1"/>
  <c r="U66" i="13"/>
  <c r="T66" i="13" s="1"/>
  <c r="K98" i="12"/>
  <c r="U87" i="13"/>
  <c r="T87" i="13" s="1"/>
  <c r="U6" i="13"/>
  <c r="U30" i="13"/>
  <c r="T30" i="13" s="1"/>
  <c r="U78" i="13"/>
  <c r="T78" i="13" s="1"/>
  <c r="U8" i="13"/>
  <c r="T8" i="13" s="1"/>
  <c r="U23" i="13"/>
  <c r="T23" i="13" s="1"/>
  <c r="U49" i="13"/>
  <c r="T49" i="13" s="1"/>
  <c r="U75" i="13"/>
  <c r="T75" i="13" s="1"/>
  <c r="U51" i="13"/>
  <c r="T51" i="13" s="1"/>
  <c r="U12" i="13"/>
  <c r="T12" i="13" s="1"/>
  <c r="U45" i="13"/>
  <c r="T45" i="13" s="1"/>
  <c r="U95" i="13"/>
  <c r="T95" i="13" s="1"/>
  <c r="U34" i="13"/>
  <c r="T34" i="13" s="1"/>
  <c r="U48" i="13"/>
  <c r="T48" i="13" s="1"/>
  <c r="U68" i="13"/>
  <c r="T68" i="13" s="1"/>
  <c r="U70" i="13"/>
  <c r="T70" i="13" s="1"/>
  <c r="U18" i="13"/>
  <c r="T18" i="13" s="1"/>
  <c r="K97" i="12"/>
  <c r="U36" i="13"/>
  <c r="T36" i="13" s="1"/>
  <c r="U62" i="13"/>
  <c r="T62" i="13" s="1"/>
  <c r="U46" i="13"/>
  <c r="T46" i="13" s="1"/>
  <c r="U7" i="13"/>
  <c r="T7" i="13" s="1"/>
  <c r="U11" i="13"/>
  <c r="T11" i="13" s="1"/>
  <c r="U27" i="13"/>
  <c r="T27" i="13" s="1"/>
  <c r="U84" i="13"/>
  <c r="T84" i="13" s="1"/>
  <c r="U14" i="13"/>
  <c r="T14" i="13" s="1"/>
  <c r="U56" i="13"/>
  <c r="T56" i="13" s="1"/>
  <c r="U67" i="13"/>
  <c r="T67" i="13" s="1"/>
  <c r="U88" i="13"/>
  <c r="T88" i="13" s="1"/>
  <c r="U55" i="13"/>
  <c r="T55" i="13" s="1"/>
  <c r="U74" i="13"/>
  <c r="T74" i="13" s="1"/>
  <c r="U58" i="13"/>
  <c r="T58" i="13" s="1"/>
  <c r="U15" i="13"/>
  <c r="T15" i="13" s="1"/>
  <c r="U33" i="13"/>
  <c r="T33" i="13" s="1"/>
  <c r="O54" i="13"/>
  <c r="N54" i="13" s="1"/>
  <c r="O27" i="13"/>
  <c r="N27" i="13" s="1"/>
  <c r="O60" i="13"/>
  <c r="N60" i="13" s="1"/>
  <c r="H98" i="12"/>
  <c r="O50" i="13"/>
  <c r="N50" i="13" s="1"/>
  <c r="O18" i="13"/>
  <c r="N18" i="13" s="1"/>
  <c r="O13" i="13"/>
  <c r="N13" i="13" s="1"/>
  <c r="O38" i="13"/>
  <c r="N38" i="13" s="1"/>
  <c r="O10" i="13"/>
  <c r="N10" i="13" s="1"/>
  <c r="O24" i="13"/>
  <c r="N24" i="13" s="1"/>
  <c r="O49" i="13"/>
  <c r="N49" i="13" s="1"/>
  <c r="O68" i="13"/>
  <c r="N68" i="13" s="1"/>
  <c r="O23" i="13"/>
  <c r="N23" i="13" s="1"/>
  <c r="O37" i="13"/>
  <c r="N37" i="13" s="1"/>
  <c r="O85" i="13"/>
  <c r="N85" i="13" s="1"/>
  <c r="O81" i="13"/>
  <c r="N81" i="13" s="1"/>
  <c r="O57" i="13"/>
  <c r="N57" i="13" s="1"/>
  <c r="O65" i="13"/>
  <c r="N65" i="13" s="1"/>
  <c r="O70" i="13"/>
  <c r="N70" i="13" s="1"/>
  <c r="O47" i="13"/>
  <c r="N47" i="13"/>
  <c r="O62" i="13"/>
  <c r="N62" i="13" s="1"/>
  <c r="O25" i="13"/>
  <c r="N25" i="13" s="1"/>
  <c r="O69" i="13"/>
  <c r="N69" i="13" s="1"/>
  <c r="O76" i="13"/>
  <c r="N76" i="13" s="1"/>
  <c r="O88" i="13"/>
  <c r="N88" i="13" s="1"/>
  <c r="O17" i="13"/>
  <c r="N17" i="13" s="1"/>
  <c r="O39" i="13"/>
  <c r="N39" i="13" s="1"/>
  <c r="O73" i="13"/>
  <c r="N73" i="13" s="1"/>
  <c r="O95" i="13"/>
  <c r="N95" i="13" s="1"/>
  <c r="O94" i="13"/>
  <c r="N94" i="13" s="1"/>
  <c r="O79" i="13"/>
  <c r="N79" i="13" s="1"/>
  <c r="O56" i="13"/>
  <c r="N56" i="13" s="1"/>
  <c r="O64" i="13"/>
  <c r="N64" i="13" s="1"/>
  <c r="O28" i="13"/>
  <c r="N28" i="13" s="1"/>
  <c r="O53" i="13"/>
  <c r="N53" i="13" s="1"/>
  <c r="O59" i="13"/>
  <c r="N59" i="13" s="1"/>
  <c r="O74" i="13"/>
  <c r="N74" i="13" s="1"/>
  <c r="O77" i="13"/>
  <c r="N77" i="13" s="1"/>
  <c r="O82" i="13"/>
  <c r="N82" i="13" s="1"/>
  <c r="O32" i="13"/>
  <c r="N32" i="13" s="1"/>
  <c r="H97" i="12"/>
  <c r="O92" i="13"/>
  <c r="N92" i="13" s="1"/>
  <c r="O87" i="13"/>
  <c r="N87" i="13" s="1"/>
  <c r="O11" i="13"/>
  <c r="N11" i="13"/>
  <c r="O63" i="13"/>
  <c r="N63" i="13" s="1"/>
  <c r="O21" i="13"/>
  <c r="N21" i="13" s="1"/>
  <c r="O43" i="13"/>
  <c r="N43" i="13" s="1"/>
  <c r="O52" i="13"/>
  <c r="N52" i="13" s="1"/>
  <c r="O48" i="13"/>
  <c r="N48" i="13" s="1"/>
  <c r="O75" i="13"/>
  <c r="N75" i="13"/>
  <c r="O51" i="13"/>
  <c r="N51" i="13" s="1"/>
  <c r="O36" i="13"/>
  <c r="N36" i="13" s="1"/>
  <c r="O6" i="13"/>
  <c r="O71" i="13"/>
  <c r="N71" i="13" s="1"/>
  <c r="O14" i="13"/>
  <c r="N14" i="13" s="1"/>
  <c r="O16" i="13"/>
  <c r="N16" i="13" s="1"/>
  <c r="O67" i="13"/>
  <c r="N67" i="13" s="1"/>
  <c r="O7" i="13"/>
  <c r="O61" i="13"/>
  <c r="N61" i="13" s="1"/>
  <c r="O86" i="13"/>
  <c r="N86" i="13" s="1"/>
  <c r="O30" i="13"/>
  <c r="N30" i="13" s="1"/>
  <c r="O46" i="13"/>
  <c r="N46" i="13" s="1"/>
  <c r="O78" i="13"/>
  <c r="N78" i="13" s="1"/>
  <c r="O45" i="13"/>
  <c r="N45" i="13" s="1"/>
  <c r="O44" i="13"/>
  <c r="N44" i="13" s="1"/>
  <c r="O55" i="13"/>
  <c r="N55" i="13" s="1"/>
  <c r="O8" i="13"/>
  <c r="N8" i="13" s="1"/>
  <c r="O12" i="13"/>
  <c r="N12" i="13" s="1"/>
  <c r="O20" i="13"/>
  <c r="N20" i="13" s="1"/>
  <c r="O91" i="13"/>
  <c r="N91" i="13" s="1"/>
  <c r="O42" i="13"/>
  <c r="N42" i="13" s="1"/>
  <c r="O72" i="13"/>
  <c r="N72" i="13" s="1"/>
  <c r="O58" i="13"/>
  <c r="N58" i="13"/>
  <c r="O84" i="13"/>
  <c r="N84" i="13" s="1"/>
  <c r="O33" i="13"/>
  <c r="N33" i="13" s="1"/>
  <c r="O26" i="13"/>
  <c r="N26" i="13" s="1"/>
  <c r="O66" i="13"/>
  <c r="N66" i="13" s="1"/>
  <c r="O22" i="13"/>
  <c r="N22" i="13" s="1"/>
  <c r="O93" i="13"/>
  <c r="N93" i="13" s="1"/>
  <c r="O31" i="13"/>
  <c r="N31" i="13" s="1"/>
  <c r="O9" i="13"/>
  <c r="N9" i="13" s="1"/>
  <c r="O41" i="13"/>
  <c r="N41" i="13" s="1"/>
  <c r="O90" i="13"/>
  <c r="N90" i="13" s="1"/>
  <c r="O89" i="13"/>
  <c r="N89" i="13" s="1"/>
  <c r="O15" i="13"/>
  <c r="N15" i="13" s="1"/>
  <c r="O83" i="13"/>
  <c r="N83" i="13" s="1"/>
  <c r="O29" i="13"/>
  <c r="N29" i="13" s="1"/>
  <c r="H96" i="12"/>
  <c r="O35" i="13"/>
  <c r="N35" i="13" s="1"/>
  <c r="O19" i="13"/>
  <c r="N19" i="13" s="1"/>
  <c r="O80" i="13"/>
  <c r="N80" i="13" s="1"/>
  <c r="O40" i="13"/>
  <c r="N40" i="13" s="1"/>
  <c r="I69" i="13"/>
  <c r="H69" i="13" s="1"/>
  <c r="I71" i="13"/>
  <c r="H71" i="13" s="1"/>
  <c r="I49" i="13"/>
  <c r="H49" i="13" s="1"/>
  <c r="I51" i="13"/>
  <c r="H51" i="13" s="1"/>
  <c r="I95" i="13"/>
  <c r="H95" i="13" s="1"/>
  <c r="I60" i="13"/>
  <c r="H60" i="13" s="1"/>
  <c r="I30" i="13"/>
  <c r="H30" i="13" s="1"/>
  <c r="I11" i="13"/>
  <c r="H11" i="13" s="1"/>
  <c r="I61" i="13"/>
  <c r="H61" i="13" s="1"/>
  <c r="I56" i="13"/>
  <c r="H56" i="13" s="1"/>
  <c r="I74" i="13"/>
  <c r="H74" i="13" s="1"/>
  <c r="I55" i="13"/>
  <c r="H55" i="13" s="1"/>
  <c r="I50" i="13"/>
  <c r="H50" i="13" s="1"/>
  <c r="I27" i="13"/>
  <c r="H27" i="13" s="1"/>
  <c r="I9" i="13"/>
  <c r="H9" i="13" s="1"/>
  <c r="I64" i="13"/>
  <c r="H64" i="13" s="1"/>
  <c r="I35" i="13"/>
  <c r="H35" i="13" s="1"/>
  <c r="I13" i="13"/>
  <c r="H13" i="13" s="1"/>
  <c r="I59" i="13"/>
  <c r="H59" i="13" s="1"/>
  <c r="I73" i="13"/>
  <c r="H73" i="13" s="1"/>
  <c r="I72" i="13"/>
  <c r="H72" i="13" s="1"/>
  <c r="I22" i="13"/>
  <c r="H22" i="13" s="1"/>
  <c r="I93" i="13"/>
  <c r="H93" i="13" s="1"/>
  <c r="I21" i="13"/>
  <c r="H21" i="13" s="1"/>
  <c r="I54" i="13"/>
  <c r="H54" i="13"/>
  <c r="I81" i="13"/>
  <c r="H81" i="13" s="1"/>
  <c r="I82" i="13"/>
  <c r="H82" i="13" s="1"/>
  <c r="I14" i="13"/>
  <c r="H14" i="13" s="1"/>
  <c r="I90" i="13"/>
  <c r="H90" i="13" s="1"/>
  <c r="I94" i="13"/>
  <c r="H94" i="13" s="1"/>
  <c r="I36" i="13"/>
  <c r="H36" i="13" s="1"/>
  <c r="I75" i="13"/>
  <c r="H75" i="13" s="1"/>
  <c r="I80" i="13"/>
  <c r="H80" i="13" s="1"/>
  <c r="I47" i="13"/>
  <c r="H47" i="13" s="1"/>
  <c r="I28" i="13"/>
  <c r="H28" i="13" s="1"/>
  <c r="I77" i="13"/>
  <c r="H77" i="13"/>
  <c r="I40" i="13"/>
  <c r="H40" i="13"/>
  <c r="I15" i="13"/>
  <c r="H15" i="13" s="1"/>
  <c r="I85" i="13"/>
  <c r="H85" i="13"/>
  <c r="I23" i="13"/>
  <c r="H23" i="13" s="1"/>
  <c r="I86" i="13"/>
  <c r="H86" i="13" s="1"/>
  <c r="I66" i="13"/>
  <c r="H66" i="13" s="1"/>
  <c r="I16" i="13"/>
  <c r="H16" i="13" s="1"/>
  <c r="I17" i="13"/>
  <c r="H17" i="13" s="1"/>
  <c r="I10" i="13"/>
  <c r="I88" i="13"/>
  <c r="H88" i="13" s="1"/>
  <c r="I79" i="13"/>
  <c r="H79" i="13" s="1"/>
  <c r="I57" i="13"/>
  <c r="H57" i="13"/>
  <c r="I52" i="13"/>
  <c r="H52" i="13" s="1"/>
  <c r="I70" i="13"/>
  <c r="H70" i="13" s="1"/>
  <c r="E97" i="12"/>
  <c r="I29" i="13"/>
  <c r="H29" i="13" s="1"/>
  <c r="I89" i="13"/>
  <c r="H89" i="13" s="1"/>
  <c r="I33" i="13"/>
  <c r="H33" i="13" s="1"/>
  <c r="I63" i="13"/>
  <c r="H63" i="13" s="1"/>
  <c r="I62" i="13"/>
  <c r="H62" i="13" s="1"/>
  <c r="I58" i="13"/>
  <c r="H58" i="13" s="1"/>
  <c r="I87" i="13"/>
  <c r="H87" i="13" s="1"/>
  <c r="I37" i="13"/>
  <c r="H37" i="13" s="1"/>
  <c r="I19" i="13"/>
  <c r="H19" i="13" s="1"/>
  <c r="I20" i="13"/>
  <c r="H20" i="13" s="1"/>
  <c r="I48" i="13"/>
  <c r="H48" i="13" s="1"/>
  <c r="I46" i="13"/>
  <c r="H46" i="13" s="1"/>
  <c r="E96" i="12"/>
  <c r="I38" i="13"/>
  <c r="H38" i="13" s="1"/>
  <c r="I31" i="13"/>
  <c r="H31" i="13"/>
  <c r="I8" i="13"/>
  <c r="H8" i="13" s="1"/>
  <c r="I44" i="13"/>
  <c r="H44" i="13"/>
  <c r="I7" i="13"/>
  <c r="H7" i="13"/>
  <c r="I43" i="13"/>
  <c r="H43" i="13" s="1"/>
  <c r="I68" i="13"/>
  <c r="H68" i="13" s="1"/>
  <c r="I24" i="13"/>
  <c r="H24" i="13" s="1"/>
  <c r="E98" i="12"/>
  <c r="I6" i="13"/>
  <c r="I41" i="13"/>
  <c r="H41" i="13" s="1"/>
  <c r="I83" i="13"/>
  <c r="H83" i="13" s="1"/>
  <c r="I78" i="13"/>
  <c r="H78" i="13" s="1"/>
  <c r="I92" i="13"/>
  <c r="H92" i="13" s="1"/>
  <c r="I45" i="13"/>
  <c r="H45" i="13" s="1"/>
  <c r="I84" i="13"/>
  <c r="H84" i="13" s="1"/>
  <c r="I18" i="13"/>
  <c r="H18" i="13" s="1"/>
  <c r="I25" i="13"/>
  <c r="H25" i="13" s="1"/>
  <c r="I32" i="13"/>
  <c r="H32" i="13" s="1"/>
  <c r="I91" i="13"/>
  <c r="H91" i="13" s="1"/>
  <c r="Y43" i="13"/>
  <c r="X43" i="13" s="1"/>
  <c r="Y45" i="13"/>
  <c r="X45" i="13" s="1"/>
  <c r="Y86" i="13"/>
  <c r="X86" i="13"/>
  <c r="Y66" i="13"/>
  <c r="X66" i="13" s="1"/>
  <c r="Y89" i="13"/>
  <c r="X89" i="13" s="1"/>
  <c r="Y12" i="13"/>
  <c r="X12" i="13" s="1"/>
  <c r="Y73" i="13"/>
  <c r="X73" i="13" s="1"/>
  <c r="Y44" i="13"/>
  <c r="X44" i="13" s="1"/>
  <c r="Y16" i="13"/>
  <c r="X16" i="13" s="1"/>
  <c r="Y40" i="13"/>
  <c r="X40" i="13" s="1"/>
  <c r="Y72" i="13"/>
  <c r="X72" i="13" s="1"/>
  <c r="Y78" i="13"/>
  <c r="X78" i="13" s="1"/>
  <c r="Y22" i="13"/>
  <c r="X22" i="13" s="1"/>
  <c r="Y84" i="13"/>
  <c r="X84" i="13" s="1"/>
  <c r="Y57" i="13"/>
  <c r="X57" i="13" s="1"/>
  <c r="Y32" i="13"/>
  <c r="X32" i="13" s="1"/>
  <c r="Y58" i="13"/>
  <c r="X58" i="13"/>
  <c r="Y85" i="13"/>
  <c r="X85" i="13" s="1"/>
  <c r="Y11" i="13"/>
  <c r="X11" i="13" s="1"/>
  <c r="Y20" i="13"/>
  <c r="X20" i="13" s="1"/>
  <c r="Y60" i="13"/>
  <c r="X60" i="13" s="1"/>
  <c r="Y41" i="13"/>
  <c r="X41" i="13" s="1"/>
  <c r="Y31" i="13"/>
  <c r="X31" i="13" s="1"/>
  <c r="Y77" i="13"/>
  <c r="X77" i="13" s="1"/>
  <c r="Y15" i="13"/>
  <c r="X15" i="13" s="1"/>
  <c r="Y30" i="13"/>
  <c r="X30" i="13"/>
  <c r="Y87" i="13"/>
  <c r="X87" i="13" s="1"/>
  <c r="Y54" i="13"/>
  <c r="X54" i="13" s="1"/>
  <c r="Y64" i="13"/>
  <c r="X64" i="13"/>
  <c r="M97" i="12"/>
  <c r="Y93" i="13"/>
  <c r="X93" i="13" s="1"/>
  <c r="Y50" i="13"/>
  <c r="X50" i="13" s="1"/>
  <c r="Y14" i="13"/>
  <c r="X14" i="13" s="1"/>
  <c r="Y65" i="13"/>
  <c r="X65" i="13" s="1"/>
  <c r="Y71" i="13"/>
  <c r="X71" i="13" s="1"/>
  <c r="Y27" i="13"/>
  <c r="X27" i="13" s="1"/>
  <c r="Y75" i="13"/>
  <c r="X75" i="13" s="1"/>
  <c r="M98" i="12"/>
  <c r="Y33" i="13"/>
  <c r="X33" i="13" s="1"/>
  <c r="Y63" i="13"/>
  <c r="X63" i="13" s="1"/>
  <c r="Y37" i="13"/>
  <c r="X37" i="13" s="1"/>
  <c r="Y83" i="13"/>
  <c r="X83" i="13" s="1"/>
  <c r="Y34" i="13"/>
  <c r="X34" i="13" s="1"/>
  <c r="Y68" i="13"/>
  <c r="X68" i="13" s="1"/>
  <c r="Y46" i="13"/>
  <c r="X46" i="13" s="1"/>
  <c r="Y38" i="13"/>
  <c r="X38" i="13" s="1"/>
  <c r="Y69" i="13"/>
  <c r="X69" i="13" s="1"/>
  <c r="Y67" i="13"/>
  <c r="X67" i="13" s="1"/>
  <c r="Y94" i="13"/>
  <c r="X94" i="13" s="1"/>
  <c r="Y92" i="13"/>
  <c r="X92" i="13" s="1"/>
  <c r="Y18" i="13"/>
  <c r="X18" i="13" s="1"/>
  <c r="Y42" i="13"/>
  <c r="X42" i="13" s="1"/>
  <c r="Y26" i="13"/>
  <c r="X26" i="13" s="1"/>
  <c r="Y35" i="13"/>
  <c r="X35" i="13" s="1"/>
  <c r="Y9" i="13"/>
  <c r="X9" i="13" s="1"/>
  <c r="Y82" i="13"/>
  <c r="X82" i="13" s="1"/>
  <c r="Y76" i="13"/>
  <c r="X76" i="13" s="1"/>
  <c r="Y70" i="13"/>
  <c r="X70" i="13" s="1"/>
  <c r="Y79" i="13"/>
  <c r="X79" i="13" s="1"/>
  <c r="Y48" i="13"/>
  <c r="X48" i="13"/>
  <c r="Y7" i="13"/>
  <c r="X7" i="13" s="1"/>
  <c r="Y61" i="13"/>
  <c r="X61" i="13" s="1"/>
  <c r="Y23" i="13"/>
  <c r="X23" i="13" s="1"/>
  <c r="Y88" i="13"/>
  <c r="X88" i="13" s="1"/>
  <c r="Y47" i="13"/>
  <c r="X47" i="13" s="1"/>
  <c r="Y28" i="13"/>
  <c r="X28" i="13" s="1"/>
  <c r="Y39" i="13"/>
  <c r="X39" i="13" s="1"/>
  <c r="Y74" i="13"/>
  <c r="X74" i="13" s="1"/>
  <c r="M96" i="12"/>
  <c r="Y25" i="13"/>
  <c r="X25" i="13" s="1"/>
  <c r="Y13" i="13"/>
  <c r="X13" i="13" s="1"/>
  <c r="Y10" i="13"/>
  <c r="X10" i="13" s="1"/>
  <c r="Y95" i="13"/>
  <c r="X95" i="13" s="1"/>
  <c r="Y80" i="13"/>
  <c r="X80" i="13" s="1"/>
  <c r="Y52" i="13"/>
  <c r="X52" i="13" s="1"/>
  <c r="Y56" i="13"/>
  <c r="X56" i="13" s="1"/>
  <c r="Y81" i="13"/>
  <c r="X81" i="13" s="1"/>
  <c r="Y21" i="13"/>
  <c r="X21" i="13" s="1"/>
  <c r="Y6" i="13"/>
  <c r="X6" i="13" s="1"/>
  <c r="Y36" i="13"/>
  <c r="X36" i="13" s="1"/>
  <c r="Y19" i="13"/>
  <c r="X19" i="13" s="1"/>
  <c r="Y8" i="13"/>
  <c r="Y91" i="13"/>
  <c r="X91" i="13" s="1"/>
  <c r="Y53" i="13"/>
  <c r="X53" i="13" s="1"/>
  <c r="W20" i="13"/>
  <c r="V20" i="13" s="1"/>
  <c r="W68" i="13"/>
  <c r="V68" i="13" s="1"/>
  <c r="U86" i="13"/>
  <c r="T86" i="13" s="1"/>
  <c r="O34" i="13"/>
  <c r="N34" i="13" s="1"/>
  <c r="P55" i="3"/>
  <c r="F55" i="3"/>
  <c r="G97" i="3"/>
  <c r="G93" i="13"/>
  <c r="F93" i="13" s="1"/>
  <c r="J45" i="5"/>
  <c r="Z71" i="3"/>
  <c r="AA98" i="3"/>
  <c r="B62" i="3"/>
  <c r="C97" i="3"/>
  <c r="P7" i="3"/>
  <c r="Y59" i="5"/>
  <c r="X59" i="5" s="1"/>
  <c r="Y65" i="5"/>
  <c r="X65" i="5" s="1"/>
  <c r="Y17" i="5"/>
  <c r="X17" i="5" s="1"/>
  <c r="Y49" i="5"/>
  <c r="X49" i="5" s="1"/>
  <c r="Y79" i="5"/>
  <c r="X79" i="5" s="1"/>
  <c r="Y62" i="5"/>
  <c r="X62" i="5" s="1"/>
  <c r="Y90" i="5"/>
  <c r="X90" i="5" s="1"/>
  <c r="Y40" i="5"/>
  <c r="X40" i="5" s="1"/>
  <c r="M96" i="4"/>
  <c r="I35" i="5"/>
  <c r="H35" i="5" s="1"/>
  <c r="I56" i="5"/>
  <c r="H56" i="5" s="1"/>
  <c r="I55" i="5"/>
  <c r="H55" i="5" s="1"/>
  <c r="I85" i="5"/>
  <c r="H85" i="5" s="1"/>
  <c r="I36" i="5"/>
  <c r="H36" i="5" s="1"/>
  <c r="I79" i="5"/>
  <c r="H79" i="5" s="1"/>
  <c r="I64" i="5"/>
  <c r="H64" i="5" s="1"/>
  <c r="I92" i="5"/>
  <c r="H92" i="5" s="1"/>
  <c r="I77" i="5"/>
  <c r="H77" i="5" s="1"/>
  <c r="I66" i="5"/>
  <c r="H66" i="5" s="1"/>
  <c r="I60" i="5"/>
  <c r="H60" i="5" s="1"/>
  <c r="I45" i="5"/>
  <c r="H45" i="5" s="1"/>
  <c r="S9" i="5"/>
  <c r="R9" i="5" s="1"/>
  <c r="S64" i="5"/>
  <c r="R64" i="5" s="1"/>
  <c r="K86" i="6"/>
  <c r="S36" i="5"/>
  <c r="R36" i="5" s="1"/>
  <c r="S6" i="5"/>
  <c r="R6" i="5" s="1"/>
  <c r="S17" i="5"/>
  <c r="R17" i="5" s="1"/>
  <c r="S91" i="5"/>
  <c r="R91" i="5" s="1"/>
  <c r="M86" i="6"/>
  <c r="S12" i="5"/>
  <c r="R12" i="5" s="1"/>
  <c r="B86" i="8"/>
  <c r="N86" i="8" s="1"/>
  <c r="B86" i="12"/>
  <c r="B86" i="10"/>
  <c r="C86" i="10"/>
  <c r="C86" i="6"/>
  <c r="D86" i="6"/>
  <c r="E86" i="6"/>
  <c r="N86" i="4"/>
  <c r="E58" i="5"/>
  <c r="D58" i="5" s="1"/>
  <c r="E87" i="5"/>
  <c r="D87" i="5" s="1"/>
  <c r="F86" i="6"/>
  <c r="AA15" i="7"/>
  <c r="Z15" i="7" s="1"/>
  <c r="AA60" i="7"/>
  <c r="Z60" i="7" s="1"/>
  <c r="AA66" i="7"/>
  <c r="Z66" i="7" s="1"/>
  <c r="AA72" i="7"/>
  <c r="Z72" i="7" s="1"/>
  <c r="AA93" i="7"/>
  <c r="Z93" i="7" s="1"/>
  <c r="AA7" i="7"/>
  <c r="Z7" i="7" s="1"/>
  <c r="W66" i="9"/>
  <c r="V66" i="9" s="1"/>
  <c r="W74" i="9"/>
  <c r="V74" i="9" s="1"/>
  <c r="Y7" i="11"/>
  <c r="X7" i="11" s="1"/>
  <c r="Y29" i="11"/>
  <c r="X29" i="11" s="1"/>
  <c r="Y36" i="11"/>
  <c r="X36" i="11" s="1"/>
  <c r="Y79" i="11"/>
  <c r="X79" i="11" s="1"/>
  <c r="Y41" i="11"/>
  <c r="X41" i="11" s="1"/>
  <c r="Y12" i="11"/>
  <c r="X12" i="11" s="1"/>
  <c r="Y20" i="11"/>
  <c r="X20" i="11" s="1"/>
  <c r="Y46" i="11"/>
  <c r="X46" i="11" s="1"/>
  <c r="Y34" i="11"/>
  <c r="X34" i="11" s="1"/>
  <c r="Y54" i="11"/>
  <c r="X54" i="11" s="1"/>
  <c r="Y58" i="11"/>
  <c r="X58" i="11" s="1"/>
  <c r="Y77" i="11"/>
  <c r="X77" i="11" s="1"/>
  <c r="Y30" i="11"/>
  <c r="X30" i="11" s="1"/>
  <c r="M97" i="10"/>
  <c r="Y56" i="11"/>
  <c r="X56" i="11" s="1"/>
  <c r="Y25" i="11"/>
  <c r="X25" i="11" s="1"/>
  <c r="Y76" i="11"/>
  <c r="X76" i="11" s="1"/>
  <c r="Y33" i="11"/>
  <c r="X33" i="11" s="1"/>
  <c r="Y78" i="11"/>
  <c r="X78" i="11" s="1"/>
  <c r="Y67" i="11"/>
  <c r="X67" i="11" s="1"/>
  <c r="Y90" i="11"/>
  <c r="X90" i="11" s="1"/>
  <c r="Y35" i="11"/>
  <c r="X35" i="11" s="1"/>
  <c r="Y91" i="11"/>
  <c r="X91" i="11" s="1"/>
  <c r="Y62" i="11"/>
  <c r="X62" i="11" s="1"/>
  <c r="Y52" i="11"/>
  <c r="X52" i="11" s="1"/>
  <c r="Y40" i="11"/>
  <c r="X40" i="11" s="1"/>
  <c r="Y53" i="11"/>
  <c r="X53" i="11" s="1"/>
  <c r="Y48" i="11"/>
  <c r="X48" i="11" s="1"/>
  <c r="Y84" i="11"/>
  <c r="X84" i="11"/>
  <c r="Y24" i="11"/>
  <c r="X24" i="11" s="1"/>
  <c r="Y10" i="11"/>
  <c r="X10" i="11" s="1"/>
  <c r="Y86" i="11"/>
  <c r="X86" i="11" s="1"/>
  <c r="Y57" i="11"/>
  <c r="X57" i="11" s="1"/>
  <c r="Y49" i="11"/>
  <c r="X49" i="11" s="1"/>
  <c r="Y83" i="11"/>
  <c r="X83" i="11" s="1"/>
  <c r="Y88" i="11"/>
  <c r="X88" i="11" s="1"/>
  <c r="Y55" i="11"/>
  <c r="X55" i="11" s="1"/>
  <c r="Y39" i="11"/>
  <c r="X39" i="11" s="1"/>
  <c r="Y45" i="11"/>
  <c r="X45" i="11" s="1"/>
  <c r="Y59" i="11"/>
  <c r="X59" i="11"/>
  <c r="M98" i="10"/>
  <c r="Y75" i="11"/>
  <c r="X75" i="11" s="1"/>
  <c r="Y8" i="11"/>
  <c r="X8" i="11" s="1"/>
  <c r="Y42" i="11"/>
  <c r="X42" i="11" s="1"/>
  <c r="Y18" i="11"/>
  <c r="X18" i="11" s="1"/>
  <c r="Y80" i="11"/>
  <c r="X80" i="11" s="1"/>
  <c r="Y61" i="11"/>
  <c r="X61" i="11" s="1"/>
  <c r="Y21" i="11"/>
  <c r="X21" i="11" s="1"/>
  <c r="Y95" i="11"/>
  <c r="X95" i="11" s="1"/>
  <c r="Y26" i="11"/>
  <c r="X26" i="11" s="1"/>
  <c r="Y51" i="11"/>
  <c r="X51" i="11" s="1"/>
  <c r="Y6" i="11"/>
  <c r="X6" i="11" s="1"/>
  <c r="Y17" i="11"/>
  <c r="X17" i="11" s="1"/>
  <c r="Y44" i="11"/>
  <c r="X44" i="11" s="1"/>
  <c r="Y11" i="11"/>
  <c r="X11" i="11" s="1"/>
  <c r="Y74" i="11"/>
  <c r="X74" i="11" s="1"/>
  <c r="Y82" i="11"/>
  <c r="X82" i="11" s="1"/>
  <c r="Y13" i="11"/>
  <c r="X13" i="11" s="1"/>
  <c r="Y94" i="11"/>
  <c r="X94" i="11" s="1"/>
  <c r="Y23" i="11"/>
  <c r="X23" i="11" s="1"/>
  <c r="Y69" i="11"/>
  <c r="X69" i="11" s="1"/>
  <c r="Y38" i="11"/>
  <c r="X38" i="11" s="1"/>
  <c r="Y92" i="11"/>
  <c r="X92" i="11" s="1"/>
  <c r="I23" i="11"/>
  <c r="H23" i="11" s="1"/>
  <c r="I24" i="11"/>
  <c r="H24" i="11" s="1"/>
  <c r="I37" i="11"/>
  <c r="H37" i="11" s="1"/>
  <c r="I56" i="11"/>
  <c r="H56" i="11" s="1"/>
  <c r="I62" i="11"/>
  <c r="H62" i="11" s="1"/>
  <c r="I47" i="11"/>
  <c r="H47" i="11" s="1"/>
  <c r="I31" i="11"/>
  <c r="H31" i="11" s="1"/>
  <c r="I46" i="11"/>
  <c r="H46" i="11" s="1"/>
  <c r="I91" i="11"/>
  <c r="H91" i="11" s="1"/>
  <c r="I26" i="11"/>
  <c r="H26" i="11" s="1"/>
  <c r="I10" i="11"/>
  <c r="H10" i="11" s="1"/>
  <c r="I15" i="11"/>
  <c r="H15" i="11"/>
  <c r="I49" i="11"/>
  <c r="H49" i="11" s="1"/>
  <c r="I42" i="11"/>
  <c r="H42" i="11" s="1"/>
  <c r="I29" i="11"/>
  <c r="H29" i="11" s="1"/>
  <c r="I44" i="11"/>
  <c r="H44" i="11" s="1"/>
  <c r="I78" i="11"/>
  <c r="H78" i="11" s="1"/>
  <c r="I11" i="11"/>
  <c r="H11" i="11" s="1"/>
  <c r="I27" i="11"/>
  <c r="H27" i="11" s="1"/>
  <c r="I38" i="11"/>
  <c r="H38" i="11" s="1"/>
  <c r="I88" i="11"/>
  <c r="H88" i="11" s="1"/>
  <c r="I7" i="11"/>
  <c r="H7" i="11" s="1"/>
  <c r="I89" i="11"/>
  <c r="H89" i="11" s="1"/>
  <c r="I92" i="11"/>
  <c r="H92" i="11" s="1"/>
  <c r="I22" i="11"/>
  <c r="H22" i="11" s="1"/>
  <c r="I6" i="11"/>
  <c r="H6" i="11" s="1"/>
  <c r="I82" i="11"/>
  <c r="H82" i="11" s="1"/>
  <c r="I40" i="11"/>
  <c r="H40" i="11" s="1"/>
  <c r="I14" i="11"/>
  <c r="H14" i="11"/>
  <c r="I73" i="11"/>
  <c r="H73" i="11" s="1"/>
  <c r="I41" i="11"/>
  <c r="H41" i="11" s="1"/>
  <c r="I59" i="11"/>
  <c r="H59" i="11" s="1"/>
  <c r="I87" i="11"/>
  <c r="H87" i="11"/>
  <c r="I25" i="11"/>
  <c r="H25" i="11" s="1"/>
  <c r="I80" i="11"/>
  <c r="H80" i="11" s="1"/>
  <c r="I13" i="11"/>
  <c r="H13" i="11" s="1"/>
  <c r="I68" i="11"/>
  <c r="H68" i="11" s="1"/>
  <c r="I75" i="11"/>
  <c r="H75" i="11" s="1"/>
  <c r="I76" i="11"/>
  <c r="H76" i="11" s="1"/>
  <c r="I81" i="11"/>
  <c r="H81" i="11" s="1"/>
  <c r="I16" i="11"/>
  <c r="H16" i="11" s="1"/>
  <c r="I69" i="11"/>
  <c r="H69" i="11" s="1"/>
  <c r="I57" i="11"/>
  <c r="H57" i="11" s="1"/>
  <c r="I79" i="11"/>
  <c r="H79" i="11" s="1"/>
  <c r="I74" i="11"/>
  <c r="H74" i="11" s="1"/>
  <c r="I30" i="11"/>
  <c r="H30" i="11" s="1"/>
  <c r="I36" i="11"/>
  <c r="H36" i="11" s="1"/>
  <c r="E96" i="10"/>
  <c r="I45" i="11"/>
  <c r="H45" i="11" s="1"/>
  <c r="I85" i="11"/>
  <c r="H85" i="11" s="1"/>
  <c r="E98" i="10"/>
  <c r="I83" i="11"/>
  <c r="H83" i="11" s="1"/>
  <c r="O76" i="11"/>
  <c r="N76" i="11" s="1"/>
  <c r="O82" i="11"/>
  <c r="N82" i="11" s="1"/>
  <c r="O52" i="11"/>
  <c r="N52" i="11" s="1"/>
  <c r="O39" i="11"/>
  <c r="N39" i="11" s="1"/>
  <c r="O54" i="11"/>
  <c r="N54" i="11" s="1"/>
  <c r="O57" i="11"/>
  <c r="N57" i="11" s="1"/>
  <c r="O89" i="11"/>
  <c r="N89" i="11" s="1"/>
  <c r="O35" i="11"/>
  <c r="N35" i="11" s="1"/>
  <c r="O68" i="11"/>
  <c r="N68" i="11" s="1"/>
  <c r="O81" i="11"/>
  <c r="N81" i="11" s="1"/>
  <c r="O86" i="11"/>
  <c r="N86" i="11" s="1"/>
  <c r="O31" i="11"/>
  <c r="N31" i="11" s="1"/>
  <c r="O15" i="11"/>
  <c r="N15" i="11" s="1"/>
  <c r="O84" i="11"/>
  <c r="N84" i="11" s="1"/>
  <c r="O67" i="11"/>
  <c r="N67" i="11" s="1"/>
  <c r="O34" i="11"/>
  <c r="N34" i="11" s="1"/>
  <c r="H98" i="10"/>
  <c r="O61" i="11"/>
  <c r="N61" i="11"/>
  <c r="O70" i="11"/>
  <c r="N70" i="11" s="1"/>
  <c r="O8" i="11"/>
  <c r="N8" i="11" s="1"/>
  <c r="O22" i="11"/>
  <c r="N22" i="11" s="1"/>
  <c r="O20" i="11"/>
  <c r="N20" i="11" s="1"/>
  <c r="O74" i="11"/>
  <c r="N74" i="11" s="1"/>
  <c r="O65" i="11"/>
  <c r="N65" i="11" s="1"/>
  <c r="O42" i="11"/>
  <c r="N42" i="11" s="1"/>
  <c r="O27" i="11"/>
  <c r="N27" i="11" s="1"/>
  <c r="O95" i="11"/>
  <c r="N95" i="11" s="1"/>
  <c r="O53" i="11"/>
  <c r="N53" i="11" s="1"/>
  <c r="O17" i="11"/>
  <c r="N17" i="11" s="1"/>
  <c r="O29" i="11"/>
  <c r="N29" i="11"/>
  <c r="O91" i="11"/>
  <c r="N91" i="11" s="1"/>
  <c r="O47" i="11"/>
  <c r="N47" i="11" s="1"/>
  <c r="O50" i="11"/>
  <c r="N50" i="11" s="1"/>
  <c r="O7" i="11"/>
  <c r="N7" i="11" s="1"/>
  <c r="O19" i="11"/>
  <c r="N19" i="11" s="1"/>
  <c r="O16" i="11"/>
  <c r="N16" i="11" s="1"/>
  <c r="O23" i="11"/>
  <c r="N23" i="11" s="1"/>
  <c r="O26" i="11"/>
  <c r="N26" i="11" s="1"/>
  <c r="O33" i="11"/>
  <c r="N33" i="11" s="1"/>
  <c r="H97" i="10"/>
  <c r="O9" i="11"/>
  <c r="N9" i="11" s="1"/>
  <c r="O51" i="11"/>
  <c r="N51" i="11" s="1"/>
  <c r="O66" i="11"/>
  <c r="N66" i="11" s="1"/>
  <c r="O18" i="11"/>
  <c r="N18" i="11" s="1"/>
  <c r="O59" i="11"/>
  <c r="N59" i="11" s="1"/>
  <c r="O55" i="11"/>
  <c r="N55" i="11" s="1"/>
  <c r="O30" i="11"/>
  <c r="N30" i="11" s="1"/>
  <c r="U77" i="11"/>
  <c r="T77" i="11" s="1"/>
  <c r="K96" i="10"/>
  <c r="U51" i="11"/>
  <c r="T51" i="11" s="1"/>
  <c r="U31" i="11"/>
  <c r="T31" i="11" s="1"/>
  <c r="U32" i="11"/>
  <c r="T32" i="11" s="1"/>
  <c r="U46" i="11"/>
  <c r="T46" i="11" s="1"/>
  <c r="U22" i="11"/>
  <c r="T22" i="11" s="1"/>
  <c r="U55" i="11"/>
  <c r="T55" i="11" s="1"/>
  <c r="U57" i="11"/>
  <c r="T57" i="11" s="1"/>
  <c r="U52" i="11"/>
  <c r="T52" i="11" s="1"/>
  <c r="U73" i="11"/>
  <c r="T73" i="11" s="1"/>
  <c r="U74" i="11"/>
  <c r="T74" i="11" s="1"/>
  <c r="U25" i="11"/>
  <c r="T25" i="11" s="1"/>
  <c r="U94" i="11"/>
  <c r="T94" i="11" s="1"/>
  <c r="U80" i="11"/>
  <c r="T80" i="11" s="1"/>
  <c r="U68" i="11"/>
  <c r="T68" i="11" s="1"/>
  <c r="U8" i="11"/>
  <c r="T8" i="11" s="1"/>
  <c r="U58" i="11"/>
  <c r="T58" i="11" s="1"/>
  <c r="U92" i="11"/>
  <c r="T92" i="11" s="1"/>
  <c r="U47" i="11"/>
  <c r="T47" i="11" s="1"/>
  <c r="U75" i="11"/>
  <c r="T75" i="11" s="1"/>
  <c r="U59" i="11"/>
  <c r="T59" i="11" s="1"/>
  <c r="U83" i="11"/>
  <c r="T83" i="11" s="1"/>
  <c r="U26" i="11"/>
  <c r="T26" i="11" s="1"/>
  <c r="U24" i="11"/>
  <c r="T24" i="11" s="1"/>
  <c r="U61" i="11"/>
  <c r="T61" i="11" s="1"/>
  <c r="U90" i="11"/>
  <c r="T90" i="11" s="1"/>
  <c r="U91" i="11"/>
  <c r="T91" i="11" s="1"/>
  <c r="U95" i="11"/>
  <c r="T95" i="11" s="1"/>
  <c r="U28" i="11"/>
  <c r="T28" i="11" s="1"/>
  <c r="U63" i="11"/>
  <c r="T63" i="11" s="1"/>
  <c r="U21" i="11"/>
  <c r="T21" i="11" s="1"/>
  <c r="U89" i="11"/>
  <c r="T89" i="11" s="1"/>
  <c r="U86" i="11"/>
  <c r="T86" i="11" s="1"/>
  <c r="K97" i="10"/>
  <c r="U88" i="11"/>
  <c r="T88" i="11" s="1"/>
  <c r="U87" i="11"/>
  <c r="T87" i="11" s="1"/>
  <c r="U67" i="11"/>
  <c r="T67" i="11" s="1"/>
  <c r="U35" i="11"/>
  <c r="T35" i="11" s="1"/>
  <c r="U53" i="11"/>
  <c r="T53" i="11" s="1"/>
  <c r="U78" i="11"/>
  <c r="T78" i="11" s="1"/>
  <c r="U62" i="11"/>
  <c r="T62" i="11" s="1"/>
  <c r="U49" i="11"/>
  <c r="T49" i="11" s="1"/>
  <c r="U18" i="11"/>
  <c r="T18" i="11" s="1"/>
  <c r="U10" i="11"/>
  <c r="T10" i="11" s="1"/>
  <c r="U15" i="11"/>
  <c r="T15" i="11" s="1"/>
  <c r="U14" i="11"/>
  <c r="T14" i="11" s="1"/>
  <c r="U54" i="11"/>
  <c r="T54" i="11" s="1"/>
  <c r="U82" i="11"/>
  <c r="T82" i="11" s="1"/>
  <c r="U43" i="11"/>
  <c r="T43" i="11" s="1"/>
  <c r="U72" i="11"/>
  <c r="T72" i="11" s="1"/>
  <c r="K98" i="10"/>
  <c r="U30" i="11"/>
  <c r="T30" i="11" s="1"/>
  <c r="U29" i="11"/>
  <c r="T29" i="11" s="1"/>
  <c r="U17" i="11"/>
  <c r="T17" i="11" s="1"/>
  <c r="U79" i="11"/>
  <c r="T79" i="11" s="1"/>
  <c r="U39" i="11"/>
  <c r="T39" i="11" s="1"/>
  <c r="U7" i="11"/>
  <c r="T7" i="11" s="1"/>
  <c r="U64" i="11"/>
  <c r="T64" i="11" s="1"/>
  <c r="U9" i="11"/>
  <c r="T9" i="11" s="1"/>
  <c r="U11" i="11"/>
  <c r="T11" i="11" s="1"/>
  <c r="U19" i="11"/>
  <c r="T19" i="11" s="1"/>
  <c r="U66" i="11"/>
  <c r="T66" i="11" s="1"/>
  <c r="U76" i="11"/>
  <c r="T76" i="11" s="1"/>
  <c r="U36" i="11"/>
  <c r="T36" i="11" s="1"/>
  <c r="U50" i="11"/>
  <c r="T50" i="11" s="1"/>
  <c r="U85" i="11"/>
  <c r="T85" i="11" s="1"/>
  <c r="U12" i="11"/>
  <c r="T12" i="11" s="1"/>
  <c r="U60" i="11"/>
  <c r="T60" i="11" s="1"/>
  <c r="U13" i="11"/>
  <c r="T13" i="11" s="1"/>
  <c r="U44" i="11"/>
  <c r="T44" i="11" s="1"/>
  <c r="U42" i="11"/>
  <c r="T42" i="11" s="1"/>
  <c r="U45" i="11"/>
  <c r="T45" i="11" s="1"/>
  <c r="U27" i="11"/>
  <c r="T27" i="11" s="1"/>
  <c r="U34" i="11"/>
  <c r="T34" i="11" s="1"/>
  <c r="U37" i="11"/>
  <c r="T37" i="11" s="1"/>
  <c r="U65" i="11"/>
  <c r="T65" i="11"/>
  <c r="U38" i="11"/>
  <c r="T38" i="11" s="1"/>
  <c r="U23" i="11"/>
  <c r="T23" i="11" s="1"/>
  <c r="U48" i="11"/>
  <c r="T48" i="11" s="1"/>
  <c r="U71" i="11"/>
  <c r="T71" i="11" s="1"/>
  <c r="U70" i="11"/>
  <c r="T70" i="11" s="1"/>
  <c r="U69" i="11"/>
  <c r="T69" i="11" s="1"/>
  <c r="AA9" i="11"/>
  <c r="Z9" i="11" s="1"/>
  <c r="AA90" i="11"/>
  <c r="Z90" i="11" s="1"/>
  <c r="AA8" i="11"/>
  <c r="Z8" i="11" s="1"/>
  <c r="AA44" i="11"/>
  <c r="Z44" i="11" s="1"/>
  <c r="AA94" i="11"/>
  <c r="Z94" i="11" s="1"/>
  <c r="AA95" i="11"/>
  <c r="Z95" i="11" s="1"/>
  <c r="AA18" i="11"/>
  <c r="Z18" i="11" s="1"/>
  <c r="AA89" i="11"/>
  <c r="Z89" i="11" s="1"/>
  <c r="AA41" i="11"/>
  <c r="Z41" i="11" s="1"/>
  <c r="AA17" i="11"/>
  <c r="Z17" i="11" s="1"/>
  <c r="N96" i="10"/>
  <c r="AA16" i="11"/>
  <c r="Z16" i="11" s="1"/>
  <c r="AA68" i="11"/>
  <c r="Z68" i="11" s="1"/>
  <c r="AA42" i="11"/>
  <c r="Z42" i="11" s="1"/>
  <c r="AA21" i="11"/>
  <c r="Z21" i="11" s="1"/>
  <c r="AA12" i="11"/>
  <c r="Z12" i="11" s="1"/>
  <c r="AA11" i="11"/>
  <c r="Z11" i="11" s="1"/>
  <c r="AA64" i="11"/>
  <c r="Z64" i="11" s="1"/>
  <c r="N97" i="10"/>
  <c r="AA78" i="11"/>
  <c r="Z78" i="11" s="1"/>
  <c r="AA81" i="11"/>
  <c r="Z81" i="11" s="1"/>
  <c r="AA35" i="11"/>
  <c r="Z35" i="11" s="1"/>
  <c r="AA13" i="11"/>
  <c r="Z13" i="11" s="1"/>
  <c r="AA61" i="11"/>
  <c r="Z61" i="11" s="1"/>
  <c r="AA47" i="11"/>
  <c r="Z47" i="11" s="1"/>
  <c r="AA28" i="11"/>
  <c r="Z28" i="11" s="1"/>
  <c r="AA70" i="11"/>
  <c r="Z70" i="11" s="1"/>
  <c r="AA86" i="11"/>
  <c r="Z86" i="11" s="1"/>
  <c r="AA29" i="11"/>
  <c r="Z29" i="11" s="1"/>
  <c r="AA62" i="11"/>
  <c r="Z62" i="11" s="1"/>
  <c r="AA57" i="11"/>
  <c r="Z57" i="11" s="1"/>
  <c r="AA51" i="11"/>
  <c r="Z51" i="11" s="1"/>
  <c r="AA53" i="11"/>
  <c r="Z53" i="11" s="1"/>
  <c r="AA36" i="11"/>
  <c r="Z36" i="11" s="1"/>
  <c r="AA59" i="11"/>
  <c r="Z59" i="11" s="1"/>
  <c r="AA14" i="11"/>
  <c r="Z14" i="11" s="1"/>
  <c r="AA50" i="11"/>
  <c r="Z50" i="11" s="1"/>
  <c r="AA74" i="11"/>
  <c r="Z74" i="11" s="1"/>
  <c r="AA84" i="11"/>
  <c r="Z84" i="11" s="1"/>
  <c r="AA92" i="11"/>
  <c r="Z92" i="11" s="1"/>
  <c r="AA15" i="11"/>
  <c r="Z15" i="11" s="1"/>
  <c r="AA10" i="11"/>
  <c r="Z10" i="11" s="1"/>
  <c r="AA49" i="11"/>
  <c r="Z49" i="11" s="1"/>
  <c r="AA88" i="11"/>
  <c r="Z88" i="11" s="1"/>
  <c r="AA34" i="11"/>
  <c r="Z34" i="11" s="1"/>
  <c r="AA80" i="11"/>
  <c r="Z80" i="11" s="1"/>
  <c r="AA76" i="11"/>
  <c r="Z76" i="11"/>
  <c r="AA55" i="11"/>
  <c r="Z55" i="11" s="1"/>
  <c r="AA39" i="11"/>
  <c r="Z39" i="11" s="1"/>
  <c r="AA27" i="11"/>
  <c r="Z27" i="11" s="1"/>
  <c r="AA85" i="11"/>
  <c r="Z85" i="11" s="1"/>
  <c r="AA24" i="11"/>
  <c r="Z24" i="11" s="1"/>
  <c r="AA56" i="11"/>
  <c r="Z56" i="11" s="1"/>
  <c r="N98" i="10"/>
  <c r="AA60" i="11"/>
  <c r="Z60" i="11" s="1"/>
  <c r="AA30" i="11"/>
  <c r="Z30" i="11" s="1"/>
  <c r="AA93" i="11"/>
  <c r="Z93" i="11" s="1"/>
  <c r="AA45" i="11"/>
  <c r="Z45" i="11" s="1"/>
  <c r="AA87" i="11"/>
  <c r="Z87" i="11" s="1"/>
  <c r="AA73" i="11"/>
  <c r="Z73" i="11" s="1"/>
  <c r="AA75" i="11"/>
  <c r="Z75" i="11" s="1"/>
  <c r="AA33" i="11"/>
  <c r="Z33" i="11" s="1"/>
  <c r="AA65" i="11"/>
  <c r="Z65" i="11" s="1"/>
  <c r="AA77" i="11"/>
  <c r="Z77" i="11" s="1"/>
  <c r="AA22" i="11"/>
  <c r="Z22" i="11" s="1"/>
  <c r="AA91" i="11"/>
  <c r="Z91" i="11" s="1"/>
  <c r="AA40" i="11"/>
  <c r="Z40" i="11" s="1"/>
  <c r="AA37" i="11"/>
  <c r="Z37" i="11" s="1"/>
  <c r="AA43" i="11"/>
  <c r="Z43" i="11" s="1"/>
  <c r="AA46" i="11"/>
  <c r="Z46" i="11" s="1"/>
  <c r="AA32" i="11"/>
  <c r="Z32" i="11" s="1"/>
  <c r="AA79" i="11"/>
  <c r="Z79" i="11" s="1"/>
  <c r="AA67" i="11"/>
  <c r="Z67" i="11" s="1"/>
  <c r="AA69" i="11"/>
  <c r="Z69" i="11" s="1"/>
  <c r="AA19" i="11"/>
  <c r="Z19" i="11" s="1"/>
  <c r="AA72" i="11"/>
  <c r="Z72" i="11" s="1"/>
  <c r="AA54" i="11"/>
  <c r="Z54" i="11" s="1"/>
  <c r="AA52" i="11"/>
  <c r="Z52" i="11" s="1"/>
  <c r="AA7" i="11"/>
  <c r="AA48" i="11"/>
  <c r="Z48" i="11" s="1"/>
  <c r="AA23" i="11"/>
  <c r="Z23" i="11" s="1"/>
  <c r="AA82" i="11"/>
  <c r="Z82" i="11" s="1"/>
  <c r="AA38" i="11"/>
  <c r="Z38" i="11" s="1"/>
  <c r="AA26" i="11"/>
  <c r="Z26" i="11" s="1"/>
  <c r="AA63" i="11"/>
  <c r="Z63" i="11" s="1"/>
  <c r="AA71" i="11"/>
  <c r="Z71" i="11" s="1"/>
  <c r="AA66" i="11"/>
  <c r="Z66" i="11" s="1"/>
  <c r="AA31" i="11"/>
  <c r="Z31" i="11" s="1"/>
  <c r="AA6" i="11"/>
  <c r="K31" i="11"/>
  <c r="J31" i="11" s="1"/>
  <c r="K87" i="11"/>
  <c r="J87" i="11" s="1"/>
  <c r="K61" i="11"/>
  <c r="J61" i="11" s="1"/>
  <c r="K50" i="11"/>
  <c r="J50" i="11" s="1"/>
  <c r="K70" i="11"/>
  <c r="J70" i="11" s="1"/>
  <c r="K66" i="11"/>
  <c r="J66" i="11" s="1"/>
  <c r="K7" i="11"/>
  <c r="J7" i="11" s="1"/>
  <c r="K34" i="11"/>
  <c r="J34" i="11" s="1"/>
  <c r="K12" i="11"/>
  <c r="J12" i="11" s="1"/>
  <c r="K26" i="11"/>
  <c r="J26" i="11" s="1"/>
  <c r="K13" i="11"/>
  <c r="J13" i="11" s="1"/>
  <c r="K49" i="11"/>
  <c r="J49" i="11" s="1"/>
  <c r="K73" i="11"/>
  <c r="J73" i="11"/>
  <c r="K27" i="11"/>
  <c r="J27" i="11" s="1"/>
  <c r="K55" i="11"/>
  <c r="J55" i="11" s="1"/>
  <c r="K71" i="11"/>
  <c r="J71" i="11" s="1"/>
  <c r="K40" i="11"/>
  <c r="J40" i="11" s="1"/>
  <c r="K72" i="11"/>
  <c r="J72" i="11" s="1"/>
  <c r="K32" i="11"/>
  <c r="J32" i="11" s="1"/>
  <c r="K88" i="11"/>
  <c r="J88" i="11" s="1"/>
  <c r="K21" i="11"/>
  <c r="J21" i="11" s="1"/>
  <c r="K52" i="11"/>
  <c r="J52" i="11" s="1"/>
  <c r="K69" i="11"/>
  <c r="J69" i="11" s="1"/>
  <c r="K63" i="11"/>
  <c r="J63" i="11" s="1"/>
  <c r="F97" i="10"/>
  <c r="K81" i="11"/>
  <c r="J81" i="11"/>
  <c r="K74" i="11"/>
  <c r="J74" i="11" s="1"/>
  <c r="K45" i="11"/>
  <c r="J45" i="11" s="1"/>
  <c r="K30" i="11"/>
  <c r="J30" i="11" s="1"/>
  <c r="K24" i="11"/>
  <c r="J24" i="11" s="1"/>
  <c r="K15" i="11"/>
  <c r="J15" i="11" s="1"/>
  <c r="K29" i="11"/>
  <c r="J29" i="11" s="1"/>
  <c r="K83" i="11"/>
  <c r="J83" i="11" s="1"/>
  <c r="K18" i="11"/>
  <c r="J18" i="11" s="1"/>
  <c r="K53" i="11"/>
  <c r="J53" i="11" s="1"/>
  <c r="K28" i="11"/>
  <c r="J28" i="11" s="1"/>
  <c r="K44" i="11"/>
  <c r="J44" i="11" s="1"/>
  <c r="K20" i="11"/>
  <c r="J20" i="11" s="1"/>
  <c r="K33" i="11"/>
  <c r="J33" i="11" s="1"/>
  <c r="K47" i="11"/>
  <c r="J47" i="11" s="1"/>
  <c r="F98" i="10"/>
  <c r="K86" i="11"/>
  <c r="J86" i="11" s="1"/>
  <c r="K93" i="11"/>
  <c r="J93" i="11" s="1"/>
  <c r="K77" i="11"/>
  <c r="J77" i="11" s="1"/>
  <c r="F96" i="10"/>
  <c r="K25" i="11"/>
  <c r="J25" i="11" s="1"/>
  <c r="K75" i="11"/>
  <c r="J75" i="11" s="1"/>
  <c r="K19" i="11"/>
  <c r="J19" i="11" s="1"/>
  <c r="K68" i="11"/>
  <c r="J68" i="11" s="1"/>
  <c r="K6" i="11"/>
  <c r="K58" i="11"/>
  <c r="J58" i="11" s="1"/>
  <c r="K82" i="11"/>
  <c r="J82" i="11" s="1"/>
  <c r="K39" i="11"/>
  <c r="J39" i="11" s="1"/>
  <c r="K89" i="11"/>
  <c r="J89" i="11" s="1"/>
  <c r="K41" i="11"/>
  <c r="J41" i="11" s="1"/>
  <c r="K76" i="11"/>
  <c r="J76" i="11" s="1"/>
  <c r="K85" i="11"/>
  <c r="J85" i="11"/>
  <c r="K42" i="11"/>
  <c r="J42" i="11" s="1"/>
  <c r="K48" i="11"/>
  <c r="J48" i="11" s="1"/>
  <c r="K91" i="11"/>
  <c r="J91" i="11" s="1"/>
  <c r="K90" i="11"/>
  <c r="J90" i="11" s="1"/>
  <c r="K54" i="11"/>
  <c r="J54" i="11" s="1"/>
  <c r="K51" i="11"/>
  <c r="J51" i="11" s="1"/>
  <c r="K56" i="11"/>
  <c r="J56" i="11" s="1"/>
  <c r="K10" i="11"/>
  <c r="J10" i="11" s="1"/>
  <c r="K62" i="11"/>
  <c r="J62" i="11" s="1"/>
  <c r="K84" i="11"/>
  <c r="J84" i="11" s="1"/>
  <c r="K60" i="11"/>
  <c r="J60" i="11" s="1"/>
  <c r="K14" i="11"/>
  <c r="J14" i="11" s="1"/>
  <c r="K79" i="11"/>
  <c r="J79" i="11" s="1"/>
  <c r="K11" i="11"/>
  <c r="J11" i="11"/>
  <c r="K92" i="11"/>
  <c r="J92" i="11" s="1"/>
  <c r="K16" i="11"/>
  <c r="J16" i="11" s="1"/>
  <c r="K59" i="11"/>
  <c r="J59" i="11" s="1"/>
  <c r="K37" i="11"/>
  <c r="J37" i="11" s="1"/>
  <c r="K35" i="11"/>
  <c r="J35" i="11" s="1"/>
  <c r="K17" i="11"/>
  <c r="J17" i="11" s="1"/>
  <c r="K78" i="11"/>
  <c r="J78" i="11" s="1"/>
  <c r="K36" i="11"/>
  <c r="J36" i="11" s="1"/>
  <c r="K8" i="11"/>
  <c r="J8" i="11"/>
  <c r="K46" i="11"/>
  <c r="J46" i="11" s="1"/>
  <c r="K9" i="11"/>
  <c r="J9" i="11" s="1"/>
  <c r="K95" i="11"/>
  <c r="J95" i="11" s="1"/>
  <c r="K64" i="11"/>
  <c r="J64" i="11" s="1"/>
  <c r="K23" i="11"/>
  <c r="J23" i="11" s="1"/>
  <c r="K38" i="11"/>
  <c r="J38" i="11" s="1"/>
  <c r="K43" i="11"/>
  <c r="J43" i="11" s="1"/>
  <c r="K94" i="11"/>
  <c r="J94" i="11" s="1"/>
  <c r="K57" i="11"/>
  <c r="J57" i="11"/>
  <c r="K22" i="11"/>
  <c r="J22" i="11" s="1"/>
  <c r="Q28" i="11"/>
  <c r="P28" i="11" s="1"/>
  <c r="Q46" i="11"/>
  <c r="P46" i="11" s="1"/>
  <c r="Q93" i="11"/>
  <c r="P93" i="11" s="1"/>
  <c r="Q61" i="11"/>
  <c r="P61" i="11" s="1"/>
  <c r="Q52" i="11"/>
  <c r="P52" i="11" s="1"/>
  <c r="I96" i="10"/>
  <c r="Q74" i="11"/>
  <c r="P74" i="11" s="1"/>
  <c r="Q7" i="11"/>
  <c r="P7" i="11" s="1"/>
  <c r="Q54" i="11"/>
  <c r="P54" i="11" s="1"/>
  <c r="Q76" i="11"/>
  <c r="P76" i="11" s="1"/>
  <c r="Q60" i="11"/>
  <c r="P60" i="11" s="1"/>
  <c r="Q21" i="11"/>
  <c r="P21" i="11" s="1"/>
  <c r="Q95" i="11"/>
  <c r="P95" i="11" s="1"/>
  <c r="Q70" i="11"/>
  <c r="P70" i="11" s="1"/>
  <c r="Q32" i="11"/>
  <c r="P32" i="11" s="1"/>
  <c r="Q38" i="11"/>
  <c r="P38" i="11" s="1"/>
  <c r="Q64" i="11"/>
  <c r="P64" i="11" s="1"/>
  <c r="Q53" i="11"/>
  <c r="P53" i="11" s="1"/>
  <c r="Q81" i="11"/>
  <c r="P81" i="11" s="1"/>
  <c r="Q88" i="11"/>
  <c r="P88" i="11" s="1"/>
  <c r="Q22" i="11"/>
  <c r="P22" i="11" s="1"/>
  <c r="Q85" i="11"/>
  <c r="P85" i="11" s="1"/>
  <c r="Q75" i="11"/>
  <c r="P75" i="11" s="1"/>
  <c r="Q80" i="11"/>
  <c r="P80" i="11" s="1"/>
  <c r="Q25" i="11"/>
  <c r="P25" i="11" s="1"/>
  <c r="Q16" i="11"/>
  <c r="P16" i="11" s="1"/>
  <c r="Q43" i="11"/>
  <c r="P43" i="11" s="1"/>
  <c r="Q89" i="11"/>
  <c r="P89" i="11" s="1"/>
  <c r="Q14" i="11"/>
  <c r="P14" i="11" s="1"/>
  <c r="I97" i="10"/>
  <c r="Q37" i="11"/>
  <c r="P37" i="11" s="1"/>
  <c r="Q87" i="11"/>
  <c r="P87" i="11" s="1"/>
  <c r="Q57" i="11"/>
  <c r="P57" i="11" s="1"/>
  <c r="I98" i="10"/>
  <c r="Q6" i="11"/>
  <c r="P6" i="11" s="1"/>
  <c r="Q26" i="11"/>
  <c r="P26" i="11" s="1"/>
  <c r="Q91" i="11"/>
  <c r="P91" i="11" s="1"/>
  <c r="Q30" i="11"/>
  <c r="P30" i="11" s="1"/>
  <c r="Q59" i="11"/>
  <c r="P59" i="11" s="1"/>
  <c r="Q31" i="11"/>
  <c r="P31" i="11" s="1"/>
  <c r="Q33" i="11"/>
  <c r="P33" i="11" s="1"/>
  <c r="Q55" i="11"/>
  <c r="P55" i="11" s="1"/>
  <c r="Q36" i="11"/>
  <c r="P36" i="11" s="1"/>
  <c r="Q63" i="11"/>
  <c r="P63" i="11" s="1"/>
  <c r="Q41" i="11"/>
  <c r="P41" i="11" s="1"/>
  <c r="Q17" i="11"/>
  <c r="P17" i="11" s="1"/>
  <c r="Q35" i="11"/>
  <c r="P35" i="11" s="1"/>
  <c r="Q19" i="11"/>
  <c r="P19" i="11" s="1"/>
  <c r="Q79" i="11"/>
  <c r="P79" i="11"/>
  <c r="Q39" i="11"/>
  <c r="P39" i="11" s="1"/>
  <c r="Q13" i="11"/>
  <c r="P13" i="11" s="1"/>
  <c r="Q58" i="11"/>
  <c r="P58" i="11" s="1"/>
  <c r="Q68" i="11"/>
  <c r="P68" i="11" s="1"/>
  <c r="Q34" i="11"/>
  <c r="P34" i="11" s="1"/>
  <c r="Q69" i="11"/>
  <c r="P69" i="11" s="1"/>
  <c r="Q84" i="11"/>
  <c r="P84" i="11" s="1"/>
  <c r="Q77" i="11"/>
  <c r="P77" i="11" s="1"/>
  <c r="Q56" i="11"/>
  <c r="P56" i="11" s="1"/>
  <c r="Q23" i="11"/>
  <c r="P23" i="11" s="1"/>
  <c r="Q71" i="11"/>
  <c r="P71" i="11" s="1"/>
  <c r="Q45" i="11"/>
  <c r="P45" i="11"/>
  <c r="Q18" i="11"/>
  <c r="P18" i="11" s="1"/>
  <c r="Q42" i="11"/>
  <c r="P42" i="11" s="1"/>
  <c r="Q9" i="11"/>
  <c r="P9" i="11" s="1"/>
  <c r="Q94" i="11"/>
  <c r="P94" i="11" s="1"/>
  <c r="Q67" i="11"/>
  <c r="P67" i="11" s="1"/>
  <c r="Q83" i="11"/>
  <c r="P83" i="11" s="1"/>
  <c r="Q27" i="11"/>
  <c r="P27" i="11" s="1"/>
  <c r="Q90" i="11"/>
  <c r="P90" i="11" s="1"/>
  <c r="Q86" i="11"/>
  <c r="P86" i="11" s="1"/>
  <c r="Q51" i="11"/>
  <c r="P51" i="11" s="1"/>
  <c r="Q82" i="11"/>
  <c r="P82" i="11" s="1"/>
  <c r="Q40" i="11"/>
  <c r="P40" i="11" s="1"/>
  <c r="Q11" i="11"/>
  <c r="P11" i="11" s="1"/>
  <c r="Q72" i="11"/>
  <c r="P72" i="11" s="1"/>
  <c r="Q24" i="11"/>
  <c r="P24" i="11"/>
  <c r="Q78" i="11"/>
  <c r="P78" i="11" s="1"/>
  <c r="Q44" i="11"/>
  <c r="P44" i="11" s="1"/>
  <c r="Q49" i="11"/>
  <c r="P49" i="11" s="1"/>
  <c r="Q65" i="11"/>
  <c r="P65" i="11" s="1"/>
  <c r="Q66" i="11"/>
  <c r="P66" i="11" s="1"/>
  <c r="Q10" i="11"/>
  <c r="P10" i="11" s="1"/>
  <c r="Q29" i="11"/>
  <c r="P29" i="11" s="1"/>
  <c r="I65" i="13"/>
  <c r="H65" i="13" s="1"/>
  <c r="I42" i="13"/>
  <c r="H42" i="13" s="1"/>
  <c r="I76" i="13"/>
  <c r="H76" i="13" s="1"/>
  <c r="I67" i="13"/>
  <c r="H67" i="13" s="1"/>
  <c r="I53" i="13"/>
  <c r="H53" i="13" s="1"/>
  <c r="I26" i="13"/>
  <c r="H26" i="13" s="1"/>
  <c r="I39" i="13"/>
  <c r="H39" i="13" s="1"/>
  <c r="Y51" i="13"/>
  <c r="X51" i="13" s="1"/>
  <c r="Y62" i="13"/>
  <c r="X62" i="13" s="1"/>
  <c r="Y90" i="13"/>
  <c r="X90" i="13" s="1"/>
  <c r="Y59" i="13"/>
  <c r="X59" i="13" s="1"/>
  <c r="Y29" i="13"/>
  <c r="X29" i="13" s="1"/>
  <c r="Y49" i="13"/>
  <c r="X49" i="13" s="1"/>
  <c r="Y55" i="13"/>
  <c r="X55" i="13"/>
  <c r="Y17" i="13"/>
  <c r="X17" i="13" s="1"/>
  <c r="Y24" i="13"/>
  <c r="X24" i="13" s="1"/>
  <c r="AA23" i="7"/>
  <c r="Z23" i="7" s="1"/>
  <c r="AA46" i="7"/>
  <c r="Z46" i="7" s="1"/>
  <c r="U40" i="11"/>
  <c r="T40" i="11" s="1"/>
  <c r="Q15" i="11"/>
  <c r="P15" i="11" s="1"/>
  <c r="I95" i="11"/>
  <c r="H95" i="11" s="1"/>
  <c r="Y27" i="11"/>
  <c r="X27" i="11" s="1"/>
  <c r="Y64" i="5"/>
  <c r="X64" i="5" s="1"/>
  <c r="U16" i="11"/>
  <c r="T16" i="11" s="1"/>
  <c r="M87" i="6"/>
  <c r="Q62" i="11"/>
  <c r="P62" i="11" s="1"/>
  <c r="U81" i="11"/>
  <c r="T81" i="11" s="1"/>
  <c r="I77" i="11"/>
  <c r="H77" i="11" s="1"/>
  <c r="AA20" i="11"/>
  <c r="Z20" i="11" s="1"/>
  <c r="K80" i="11"/>
  <c r="J80" i="11" s="1"/>
  <c r="Q48" i="11"/>
  <c r="P48" i="11" s="1"/>
  <c r="Y91" i="5"/>
  <c r="X91" i="5" s="1"/>
  <c r="Y35" i="5"/>
  <c r="X35" i="5" s="1"/>
  <c r="S22" i="5"/>
  <c r="R22" i="5" s="1"/>
  <c r="S16" i="5"/>
  <c r="R16" i="5" s="1"/>
  <c r="Q92" i="11"/>
  <c r="P92" i="11" s="1"/>
  <c r="AA58" i="11"/>
  <c r="Z58" i="11" s="1"/>
  <c r="U84" i="11"/>
  <c r="T84" i="11" s="1"/>
  <c r="Y38" i="5"/>
  <c r="X38" i="5" s="1"/>
  <c r="U20" i="11"/>
  <c r="T20" i="11" s="1"/>
  <c r="I34" i="13"/>
  <c r="H34" i="13"/>
  <c r="S59" i="5"/>
  <c r="R59" i="5" s="1"/>
  <c r="K67" i="11"/>
  <c r="J67" i="11" s="1"/>
  <c r="I9" i="11"/>
  <c r="H9" i="11" s="1"/>
  <c r="Y73" i="5"/>
  <c r="X73" i="5" s="1"/>
  <c r="Y34" i="5"/>
  <c r="X34" i="5" s="1"/>
  <c r="U33" i="11"/>
  <c r="I12" i="13"/>
  <c r="H12" i="13" s="1"/>
  <c r="S72" i="5"/>
  <c r="R72" i="5" s="1"/>
  <c r="Q47" i="11"/>
  <c r="P47" i="11" s="1"/>
  <c r="Q8" i="11"/>
  <c r="P8" i="11" s="1"/>
  <c r="U93" i="11"/>
  <c r="T93" i="11" s="1"/>
  <c r="Y37" i="11"/>
  <c r="X37" i="11" s="1"/>
  <c r="AA25" i="11"/>
  <c r="Z25" i="11" s="1"/>
  <c r="I39" i="11"/>
  <c r="H39" i="11" s="1"/>
  <c r="B72" i="6"/>
  <c r="B40" i="10"/>
  <c r="D19" i="6"/>
  <c r="C19" i="6"/>
  <c r="B19" i="8"/>
  <c r="N19" i="8" s="1"/>
  <c r="B19" i="10"/>
  <c r="B6" i="8"/>
  <c r="E6" i="6"/>
  <c r="B6" i="6"/>
  <c r="D6" i="6"/>
  <c r="B6" i="10"/>
  <c r="C6" i="6"/>
  <c r="F6" i="6"/>
  <c r="N94" i="8"/>
  <c r="I80" i="6"/>
  <c r="M80" i="6"/>
  <c r="L80" i="6"/>
  <c r="B49" i="12"/>
  <c r="C49" i="6"/>
  <c r="B36" i="10"/>
  <c r="B36" i="8"/>
  <c r="N36" i="8" s="1"/>
  <c r="C11" i="6"/>
  <c r="B11" i="10"/>
  <c r="B11" i="8"/>
  <c r="N11" i="8" s="1"/>
  <c r="N11" i="4"/>
  <c r="C77" i="6"/>
  <c r="B77" i="8"/>
  <c r="N77" i="8" s="1"/>
  <c r="D77" i="6"/>
  <c r="B62" i="10"/>
  <c r="B62" i="8"/>
  <c r="N62" i="8" s="1"/>
  <c r="D62" i="6"/>
  <c r="E62" i="6"/>
  <c r="B54" i="10"/>
  <c r="E54" i="6"/>
  <c r="N54" i="4"/>
  <c r="N36" i="3"/>
  <c r="O98" i="3"/>
  <c r="N90" i="8"/>
  <c r="F54" i="6"/>
  <c r="B77" i="10"/>
  <c r="F87" i="6"/>
  <c r="E87" i="6"/>
  <c r="J86" i="6"/>
  <c r="L85" i="6"/>
  <c r="K85" i="6"/>
  <c r="I85" i="6"/>
  <c r="Y19" i="11"/>
  <c r="X19" i="11" s="1"/>
  <c r="Y85" i="11"/>
  <c r="X85" i="11" s="1"/>
  <c r="Y47" i="11"/>
  <c r="X47" i="11" s="1"/>
  <c r="Y28" i="11"/>
  <c r="X28" i="11" s="1"/>
  <c r="Y65" i="11"/>
  <c r="X65" i="11" s="1"/>
  <c r="Y66" i="11"/>
  <c r="X66" i="11" s="1"/>
  <c r="M96" i="10"/>
  <c r="Y93" i="11"/>
  <c r="X93" i="11" s="1"/>
  <c r="Y64" i="11"/>
  <c r="X64" i="11" s="1"/>
  <c r="Y43" i="11"/>
  <c r="X43" i="11" s="1"/>
  <c r="Y31" i="11"/>
  <c r="X31" i="11" s="1"/>
  <c r="Y32" i="11"/>
  <c r="X32" i="11" s="1"/>
  <c r="Y68" i="11"/>
  <c r="X68" i="11" s="1"/>
  <c r="Y63" i="11"/>
  <c r="X63" i="11" s="1"/>
  <c r="Y9" i="11"/>
  <c r="X9" i="11" s="1"/>
  <c r="Y15" i="11"/>
  <c r="X15" i="11" s="1"/>
  <c r="Y73" i="11"/>
  <c r="X73" i="11" s="1"/>
  <c r="Y81" i="11"/>
  <c r="X81" i="11" s="1"/>
  <c r="Y70" i="11"/>
  <c r="X70" i="11" s="1"/>
  <c r="Y60" i="11"/>
  <c r="X60" i="11" s="1"/>
  <c r="Y14" i="11"/>
  <c r="X14" i="11" s="1"/>
  <c r="Y72" i="11"/>
  <c r="X72" i="11" s="1"/>
  <c r="Y16" i="11"/>
  <c r="X16" i="11" s="1"/>
  <c r="Y87" i="11"/>
  <c r="X87" i="11"/>
  <c r="Y22" i="11"/>
  <c r="X22" i="11" s="1"/>
  <c r="Y71" i="11"/>
  <c r="X71" i="11" s="1"/>
  <c r="Y89" i="11"/>
  <c r="X89" i="11" s="1"/>
  <c r="E97" i="10"/>
  <c r="I90" i="11"/>
  <c r="H90" i="11" s="1"/>
  <c r="I17" i="11"/>
  <c r="H17" i="11" s="1"/>
  <c r="I52" i="11"/>
  <c r="H52" i="11" s="1"/>
  <c r="I66" i="11"/>
  <c r="H66" i="11" s="1"/>
  <c r="I94" i="11"/>
  <c r="H94" i="11" s="1"/>
  <c r="I65" i="11"/>
  <c r="H65" i="11" s="1"/>
  <c r="I21" i="11"/>
  <c r="H21" i="11" s="1"/>
  <c r="I8" i="11"/>
  <c r="H8" i="11" s="1"/>
  <c r="I63" i="11"/>
  <c r="H63" i="11" s="1"/>
  <c r="I55" i="11"/>
  <c r="H55" i="11" s="1"/>
  <c r="I84" i="11"/>
  <c r="H84" i="11" s="1"/>
  <c r="I33" i="11"/>
  <c r="H33" i="11" s="1"/>
  <c r="I19" i="11"/>
  <c r="H19" i="11" s="1"/>
  <c r="I43" i="11"/>
  <c r="H43" i="11" s="1"/>
  <c r="I86" i="11"/>
  <c r="H86" i="11" s="1"/>
  <c r="I51" i="11"/>
  <c r="H51" i="11" s="1"/>
  <c r="I61" i="11"/>
  <c r="H61" i="11" s="1"/>
  <c r="I60" i="11"/>
  <c r="H60" i="11" s="1"/>
  <c r="I72" i="11"/>
  <c r="H72" i="11" s="1"/>
  <c r="I28" i="11"/>
  <c r="H28" i="11" s="1"/>
  <c r="I67" i="11"/>
  <c r="H67" i="11" s="1"/>
  <c r="I54" i="11"/>
  <c r="H54" i="11" s="1"/>
  <c r="I35" i="11"/>
  <c r="H35" i="11" s="1"/>
  <c r="I64" i="11"/>
  <c r="H64" i="11" s="1"/>
  <c r="I32" i="11"/>
  <c r="H32" i="11" s="1"/>
  <c r="I58" i="11"/>
  <c r="H58" i="11" s="1"/>
  <c r="I34" i="11"/>
  <c r="H34" i="11" s="1"/>
  <c r="I70" i="11"/>
  <c r="H70" i="11" s="1"/>
  <c r="I20" i="11"/>
  <c r="I53" i="11"/>
  <c r="H53" i="11" s="1"/>
  <c r="I71" i="11"/>
  <c r="H71" i="11" s="1"/>
  <c r="I50" i="11"/>
  <c r="H50" i="11" s="1"/>
  <c r="I48" i="11"/>
  <c r="H48" i="11" s="1"/>
  <c r="I18" i="11"/>
  <c r="H18" i="11" s="1"/>
  <c r="O71" i="11"/>
  <c r="N71" i="11" s="1"/>
  <c r="O72" i="11"/>
  <c r="N72" i="11" s="1"/>
  <c r="O87" i="11"/>
  <c r="N87" i="11" s="1"/>
  <c r="O36" i="11"/>
  <c r="N36" i="11" s="1"/>
  <c r="H96" i="10"/>
  <c r="O75" i="11"/>
  <c r="N75" i="11" s="1"/>
  <c r="O64" i="11"/>
  <c r="N64" i="11" s="1"/>
  <c r="O56" i="11"/>
  <c r="N56" i="11" s="1"/>
  <c r="O43" i="11"/>
  <c r="N43" i="11" s="1"/>
  <c r="O24" i="11"/>
  <c r="N24" i="11" s="1"/>
  <c r="O77" i="11"/>
  <c r="N77" i="11" s="1"/>
  <c r="O10" i="11"/>
  <c r="N10" i="11" s="1"/>
  <c r="O40" i="11"/>
  <c r="N40" i="11" s="1"/>
  <c r="O13" i="11"/>
  <c r="N13" i="11" s="1"/>
  <c r="O85" i="11"/>
  <c r="N85" i="11" s="1"/>
  <c r="O37" i="11"/>
  <c r="N37" i="11" s="1"/>
  <c r="O80" i="11"/>
  <c r="N80" i="11" s="1"/>
  <c r="O45" i="11"/>
  <c r="N45" i="11" s="1"/>
  <c r="O79" i="11"/>
  <c r="N79" i="11"/>
  <c r="O6" i="11"/>
  <c r="N6" i="11" s="1"/>
  <c r="O25" i="11"/>
  <c r="N25" i="11" s="1"/>
  <c r="O90" i="11"/>
  <c r="N90" i="11" s="1"/>
  <c r="O28" i="11"/>
  <c r="N28" i="11" s="1"/>
  <c r="O83" i="11"/>
  <c r="N83" i="11" s="1"/>
  <c r="O60" i="11"/>
  <c r="N60" i="11" s="1"/>
  <c r="O63" i="11"/>
  <c r="N63" i="11" s="1"/>
  <c r="O49" i="11"/>
  <c r="N49" i="11" s="1"/>
  <c r="O93" i="11"/>
  <c r="N93" i="11" s="1"/>
  <c r="O21" i="11"/>
  <c r="N21" i="11" s="1"/>
  <c r="O78" i="11"/>
  <c r="N78" i="11" s="1"/>
  <c r="O38" i="11"/>
  <c r="N38" i="11" s="1"/>
  <c r="O69" i="11"/>
  <c r="N69" i="11" s="1"/>
  <c r="O12" i="11"/>
  <c r="N12" i="11" s="1"/>
  <c r="O41" i="11"/>
  <c r="N41" i="11" s="1"/>
  <c r="O92" i="11"/>
  <c r="N92" i="11" s="1"/>
  <c r="O94" i="11"/>
  <c r="N94" i="11" s="1"/>
  <c r="O48" i="11"/>
  <c r="N48" i="11" s="1"/>
  <c r="O14" i="11"/>
  <c r="N14" i="11" s="1"/>
  <c r="O46" i="11"/>
  <c r="N46" i="11" s="1"/>
  <c r="O44" i="11"/>
  <c r="N44" i="11" s="1"/>
  <c r="O62" i="11"/>
  <c r="N62" i="11"/>
  <c r="O58" i="11"/>
  <c r="N58" i="11"/>
  <c r="O73" i="11"/>
  <c r="N73" i="11" s="1"/>
  <c r="O88" i="11"/>
  <c r="N88" i="11" s="1"/>
  <c r="O32" i="11"/>
  <c r="N32" i="11" s="1"/>
  <c r="G74" i="6"/>
  <c r="M74" i="6"/>
  <c r="B13" i="12"/>
  <c r="B13" i="8"/>
  <c r="N13" i="8" s="1"/>
  <c r="B13" i="10"/>
  <c r="H38" i="6"/>
  <c r="I38" i="6"/>
  <c r="L9" i="6"/>
  <c r="G9" i="6"/>
  <c r="K9" i="6"/>
  <c r="C69" i="10"/>
  <c r="B69" i="12"/>
  <c r="C69" i="6"/>
  <c r="C61" i="10"/>
  <c r="E61" i="6"/>
  <c r="B35" i="12"/>
  <c r="E35" i="6"/>
  <c r="C35" i="6"/>
  <c r="B35" i="8"/>
  <c r="N35" i="8" s="1"/>
  <c r="F35" i="6"/>
  <c r="C35" i="8"/>
  <c r="K78" i="6"/>
  <c r="H78" i="6"/>
  <c r="G33" i="6"/>
  <c r="L33" i="6"/>
  <c r="H33" i="6"/>
  <c r="J33" i="6"/>
  <c r="K33" i="6"/>
  <c r="K19" i="6"/>
  <c r="M19" i="6"/>
  <c r="G8" i="6"/>
  <c r="J8" i="6"/>
  <c r="N73" i="4"/>
  <c r="N42" i="8"/>
  <c r="B34" i="12"/>
  <c r="C34" i="8"/>
  <c r="G57" i="6"/>
  <c r="K57" i="6"/>
  <c r="J32" i="6"/>
  <c r="K32" i="6"/>
  <c r="K50" i="6"/>
  <c r="N43" i="4"/>
  <c r="K43" i="6"/>
  <c r="K35" i="6"/>
  <c r="L35" i="6"/>
  <c r="J27" i="6"/>
  <c r="L27" i="6"/>
  <c r="J83" i="6"/>
  <c r="L83" i="6"/>
  <c r="H75" i="6"/>
  <c r="M75" i="6"/>
  <c r="J17" i="6"/>
  <c r="L17" i="6"/>
  <c r="H37" i="6"/>
  <c r="K37" i="6"/>
  <c r="M37" i="6"/>
  <c r="L37" i="6"/>
  <c r="B50" i="6"/>
  <c r="D50" i="6"/>
  <c r="E50" i="6"/>
  <c r="B42" i="6"/>
  <c r="E42" i="6"/>
  <c r="E34" i="6"/>
  <c r="B13" i="6"/>
  <c r="C13" i="6"/>
  <c r="E8" i="6"/>
  <c r="L77" i="6"/>
  <c r="G77" i="6"/>
  <c r="G30" i="6"/>
  <c r="H69" i="6"/>
  <c r="F57" i="6"/>
  <c r="H86" i="6"/>
  <c r="T6" i="13"/>
  <c r="U98" i="13"/>
  <c r="P6" i="13"/>
  <c r="N6" i="8"/>
  <c r="H6" i="13"/>
  <c r="L6" i="11"/>
  <c r="M98" i="11"/>
  <c r="M97" i="11"/>
  <c r="D6" i="13"/>
  <c r="N6" i="13"/>
  <c r="K97" i="13"/>
  <c r="J6" i="13"/>
  <c r="T6" i="11"/>
  <c r="J6" i="11"/>
  <c r="V6" i="13"/>
  <c r="V6" i="11"/>
  <c r="W97" i="11"/>
  <c r="W99" i="11"/>
  <c r="F6" i="11"/>
  <c r="P12" i="13" l="1"/>
  <c r="Q99" i="13"/>
  <c r="V13" i="13"/>
  <c r="W98" i="13"/>
  <c r="S98" i="11"/>
  <c r="S97" i="11"/>
  <c r="R6" i="11"/>
  <c r="L13" i="11"/>
  <c r="M99" i="11"/>
  <c r="F32" i="11"/>
  <c r="G99" i="11"/>
  <c r="G98" i="11"/>
  <c r="G97" i="11"/>
  <c r="V37" i="11"/>
  <c r="W98" i="11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J10" i="13"/>
  <c r="K99" i="13"/>
  <c r="K98" i="13"/>
  <c r="D8" i="13"/>
  <c r="E99" i="13"/>
  <c r="E98" i="13"/>
  <c r="E97" i="13"/>
  <c r="Y64" i="9"/>
  <c r="X64" i="9" s="1"/>
  <c r="K98" i="11"/>
  <c r="K99" i="11"/>
  <c r="Y25" i="9"/>
  <c r="X25" i="9" s="1"/>
  <c r="Q97" i="13"/>
  <c r="I98" i="13"/>
  <c r="AA99" i="13"/>
  <c r="AA98" i="13"/>
  <c r="AA97" i="13"/>
  <c r="Z6" i="13"/>
  <c r="W97" i="13"/>
  <c r="Y98" i="11"/>
  <c r="S14" i="5"/>
  <c r="R14" i="5" s="1"/>
  <c r="S65" i="5"/>
  <c r="R65" i="5" s="1"/>
  <c r="Y77" i="5"/>
  <c r="X77" i="5" s="1"/>
  <c r="W99" i="13"/>
  <c r="I97" i="13"/>
  <c r="Y99" i="11"/>
  <c r="AA69" i="7"/>
  <c r="Z69" i="7" s="1"/>
  <c r="S41" i="5"/>
  <c r="R41" i="5" s="1"/>
  <c r="Y54" i="5"/>
  <c r="X54" i="5" s="1"/>
  <c r="Y87" i="5"/>
  <c r="X87" i="5" s="1"/>
  <c r="S99" i="13"/>
  <c r="S98" i="13"/>
  <c r="S97" i="13"/>
  <c r="R6" i="13"/>
  <c r="Y18" i="9"/>
  <c r="X18" i="9" s="1"/>
  <c r="Z7" i="11"/>
  <c r="AA99" i="11"/>
  <c r="I30" i="9"/>
  <c r="H30" i="9" s="1"/>
  <c r="K97" i="11"/>
  <c r="N7" i="13"/>
  <c r="O99" i="13"/>
  <c r="O98" i="13"/>
  <c r="O97" i="13"/>
  <c r="T10" i="13"/>
  <c r="U99" i="13"/>
  <c r="U97" i="13"/>
  <c r="M99" i="13"/>
  <c r="M98" i="13"/>
  <c r="L6" i="13"/>
  <c r="M97" i="13"/>
  <c r="U38" i="9"/>
  <c r="T38" i="9" s="1"/>
  <c r="I55" i="9"/>
  <c r="H55" i="9" s="1"/>
  <c r="U98" i="1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N79" i="8"/>
  <c r="N84" i="8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AA98" i="11"/>
  <c r="R10" i="11"/>
  <c r="S99" i="11"/>
  <c r="I99" i="13"/>
  <c r="H10" i="13"/>
  <c r="X8" i="13"/>
  <c r="Y99" i="13"/>
  <c r="P8" i="13"/>
  <c r="Q98" i="13"/>
  <c r="Q98" i="11"/>
  <c r="Y97" i="13"/>
  <c r="Z6" i="11"/>
  <c r="AA97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N43" i="8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N75" i="8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N72" i="8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U99" i="11"/>
  <c r="Y98" i="13"/>
  <c r="O97" i="11"/>
  <c r="U97" i="11"/>
  <c r="O99" i="11"/>
  <c r="Q99" i="11"/>
  <c r="I97" i="11"/>
  <c r="Q97" i="11"/>
  <c r="Y97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I99" i="11"/>
  <c r="O98" i="11"/>
  <c r="I98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O99" i="5" l="1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<sst xmlns="http://schemas.openxmlformats.org/spreadsheetml/2006/main" count="1446" uniqueCount="147">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</sst>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11416</v>
      </c>
      <c r="C5" s="13">
        <v>13124</v>
      </c>
      <c r="D5" s="13">
        <v>12165</v>
      </c>
      <c r="E5" s="13">
        <v>11697</v>
      </c>
      <c r="F5" s="13">
        <v>9919</v>
      </c>
      <c r="G5" s="13">
        <v>18486</v>
      </c>
      <c r="H5" s="13">
        <v>16952</v>
      </c>
      <c r="I5" s="13">
        <v>15919</v>
      </c>
      <c r="J5" s="13">
        <v>13738</v>
      </c>
      <c r="K5" s="13">
        <v>7583</v>
      </c>
      <c r="L5" s="13">
        <v>7071</v>
      </c>
      <c r="M5" s="13">
        <v>8142</v>
      </c>
      <c r="N5" s="6">
        <v>12194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9527</v>
      </c>
      <c r="C6" s="13">
        <v>12841</v>
      </c>
      <c r="D6" s="13">
        <v>11842</v>
      </c>
      <c r="E6" s="13">
        <v>9999</v>
      </c>
      <c r="F6" s="13">
        <v>15258</v>
      </c>
      <c r="G6" s="13">
        <v>13017</v>
      </c>
      <c r="H6" s="13">
        <v>11934</v>
      </c>
      <c r="I6" s="13">
        <v>14598</v>
      </c>
      <c r="J6" s="13">
        <v>10982</v>
      </c>
      <c r="K6" s="13">
        <v>7285</v>
      </c>
      <c r="L6" s="13">
        <v>7709</v>
      </c>
      <c r="M6" s="13">
        <v>8518</v>
      </c>
      <c r="N6" s="6">
        <v>11092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10293</v>
      </c>
      <c r="C7" s="13">
        <v>12089</v>
      </c>
      <c r="D7" s="13">
        <v>11439</v>
      </c>
      <c r="E7" s="13">
        <v>11023</v>
      </c>
      <c r="F7" s="13">
        <v>10416</v>
      </c>
      <c r="G7" s="13">
        <v>13240</v>
      </c>
      <c r="H7" s="13">
        <v>11164</v>
      </c>
      <c r="I7" s="13">
        <v>9698</v>
      </c>
      <c r="J7" s="13">
        <v>7301</v>
      </c>
      <c r="K7" s="13">
        <v>6075</v>
      </c>
      <c r="L7" s="13">
        <v>5945</v>
      </c>
      <c r="M7" s="13">
        <v>6661</v>
      </c>
      <c r="N7" s="6">
        <v>9609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7958</v>
      </c>
      <c r="C8" s="13">
        <v>10665</v>
      </c>
      <c r="D8" s="13">
        <v>10633</v>
      </c>
      <c r="E8" s="13">
        <v>10002</v>
      </c>
      <c r="F8" s="13">
        <v>10262</v>
      </c>
      <c r="G8" s="13">
        <v>22424</v>
      </c>
      <c r="H8" s="13">
        <v>24036</v>
      </c>
      <c r="I8" s="13">
        <v>27471</v>
      </c>
      <c r="J8" s="13">
        <v>22418</v>
      </c>
      <c r="K8" s="13">
        <v>9928</v>
      </c>
      <c r="L8" s="13">
        <v>6975</v>
      </c>
      <c r="M8" s="13">
        <v>8654</v>
      </c>
      <c r="N8" s="6">
        <v>14284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9913</v>
      </c>
      <c r="C9" s="13">
        <v>12138</v>
      </c>
      <c r="D9" s="13">
        <v>11493</v>
      </c>
      <c r="E9" s="13">
        <v>10220</v>
      </c>
      <c r="F9" s="13">
        <v>10183</v>
      </c>
      <c r="G9" s="13">
        <v>13277</v>
      </c>
      <c r="H9" s="13">
        <v>15553</v>
      </c>
      <c r="I9" s="13">
        <v>17344</v>
      </c>
      <c r="J9" s="13">
        <v>22504</v>
      </c>
      <c r="K9" s="13">
        <v>8073</v>
      </c>
      <c r="L9" s="13">
        <v>7282</v>
      </c>
      <c r="M9" s="13">
        <v>8612</v>
      </c>
      <c r="N9" s="6">
        <v>12205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9538</v>
      </c>
      <c r="C10" s="13">
        <v>12386</v>
      </c>
      <c r="D10" s="13">
        <v>11897</v>
      </c>
      <c r="E10" s="13">
        <v>13548</v>
      </c>
      <c r="F10" s="13">
        <v>11668</v>
      </c>
      <c r="G10" s="13">
        <v>11983</v>
      </c>
      <c r="H10" s="13">
        <v>12179</v>
      </c>
      <c r="I10" s="13">
        <v>9279</v>
      </c>
      <c r="J10" s="13">
        <v>7087</v>
      </c>
      <c r="K10" s="13">
        <v>5977</v>
      </c>
      <c r="L10" s="13">
        <v>5551</v>
      </c>
      <c r="M10" s="13">
        <v>6400</v>
      </c>
      <c r="N10" s="6">
        <v>9779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7711</v>
      </c>
      <c r="C11" s="13">
        <v>10115</v>
      </c>
      <c r="D11" s="13">
        <v>10202</v>
      </c>
      <c r="E11" s="13">
        <v>9765</v>
      </c>
      <c r="F11" s="13">
        <v>9505</v>
      </c>
      <c r="G11" s="13">
        <v>10426</v>
      </c>
      <c r="H11" s="13">
        <v>14236</v>
      </c>
      <c r="I11" s="13">
        <v>13715</v>
      </c>
      <c r="J11" s="13">
        <v>12328</v>
      </c>
      <c r="K11" s="13">
        <v>6598</v>
      </c>
      <c r="L11" s="13">
        <v>6133</v>
      </c>
      <c r="M11" s="13">
        <v>6559</v>
      </c>
      <c r="N11" s="6">
        <v>9765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8278</v>
      </c>
      <c r="C12" s="13">
        <v>11141</v>
      </c>
      <c r="D12" s="13">
        <v>9795</v>
      </c>
      <c r="E12" s="13">
        <v>10580</v>
      </c>
      <c r="F12" s="13">
        <v>12028</v>
      </c>
      <c r="G12" s="13">
        <v>14380</v>
      </c>
      <c r="H12" s="13">
        <v>27811</v>
      </c>
      <c r="I12" s="13">
        <v>26412</v>
      </c>
      <c r="J12" s="13">
        <v>18724</v>
      </c>
      <c r="K12" s="13">
        <v>8694</v>
      </c>
      <c r="L12" s="13">
        <v>7628</v>
      </c>
      <c r="M12" s="13">
        <v>9155</v>
      </c>
      <c r="N12" s="6">
        <v>13695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9746</v>
      </c>
      <c r="C13" s="13">
        <v>11175</v>
      </c>
      <c r="D13" s="13">
        <v>11011</v>
      </c>
      <c r="E13" s="13">
        <v>9643</v>
      </c>
      <c r="F13" s="13">
        <v>10018</v>
      </c>
      <c r="G13" s="13">
        <v>12621</v>
      </c>
      <c r="H13" s="13">
        <v>16135</v>
      </c>
      <c r="I13" s="13">
        <v>14998</v>
      </c>
      <c r="J13" s="13">
        <v>11709</v>
      </c>
      <c r="K13" s="13">
        <v>7169</v>
      </c>
      <c r="L13" s="13">
        <v>6937</v>
      </c>
      <c r="M13" s="13">
        <v>8037</v>
      </c>
      <c r="N13" s="6">
        <v>10762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9599</v>
      </c>
      <c r="C14" s="13">
        <v>12492</v>
      </c>
      <c r="D14" s="13">
        <v>15211</v>
      </c>
      <c r="E14" s="13">
        <v>12215</v>
      </c>
      <c r="F14" s="13">
        <v>13270</v>
      </c>
      <c r="G14" s="13">
        <v>21385</v>
      </c>
      <c r="H14" s="13">
        <v>29516</v>
      </c>
      <c r="I14" s="13">
        <v>39288</v>
      </c>
      <c r="J14" s="13">
        <v>28457</v>
      </c>
      <c r="K14" s="13">
        <v>15783</v>
      </c>
      <c r="L14" s="13">
        <v>8284</v>
      </c>
      <c r="M14" s="13">
        <v>9790</v>
      </c>
      <c r="N14" s="6">
        <v>17956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11780</v>
      </c>
      <c r="C15" s="13">
        <v>12958</v>
      </c>
      <c r="D15" s="13">
        <v>12141</v>
      </c>
      <c r="E15" s="13">
        <v>10677</v>
      </c>
      <c r="F15" s="13">
        <v>10786</v>
      </c>
      <c r="G15" s="13">
        <v>19488</v>
      </c>
      <c r="H15" s="13">
        <v>17681</v>
      </c>
      <c r="I15" s="13">
        <v>14839</v>
      </c>
      <c r="J15" s="13">
        <v>9466</v>
      </c>
      <c r="K15" s="13">
        <v>7827</v>
      </c>
      <c r="L15" s="13">
        <v>7591</v>
      </c>
      <c r="M15" s="13">
        <v>9364</v>
      </c>
      <c r="N15" s="6">
        <v>12057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10183</v>
      </c>
      <c r="C16" s="13">
        <v>11650</v>
      </c>
      <c r="D16" s="13">
        <v>11432</v>
      </c>
      <c r="E16" s="13">
        <v>11513</v>
      </c>
      <c r="F16" s="13">
        <v>15936</v>
      </c>
      <c r="G16" s="13">
        <v>19896</v>
      </c>
      <c r="H16" s="13">
        <v>24083</v>
      </c>
      <c r="I16" s="13">
        <v>20186</v>
      </c>
      <c r="J16" s="13">
        <v>13042</v>
      </c>
      <c r="K16" s="13">
        <v>8080</v>
      </c>
      <c r="L16" s="13">
        <v>7472</v>
      </c>
      <c r="M16" s="13">
        <v>10437</v>
      </c>
      <c r="N16" s="6">
        <v>13634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11073</v>
      </c>
      <c r="C17" s="13">
        <v>12785</v>
      </c>
      <c r="D17" s="13">
        <v>12626</v>
      </c>
      <c r="E17" s="13">
        <v>12223</v>
      </c>
      <c r="F17" s="13">
        <v>14797</v>
      </c>
      <c r="G17" s="13">
        <v>17514</v>
      </c>
      <c r="H17" s="13">
        <v>15599</v>
      </c>
      <c r="I17" s="13">
        <v>17126</v>
      </c>
      <c r="J17" s="13">
        <v>15918</v>
      </c>
      <c r="K17" s="13">
        <v>9072</v>
      </c>
      <c r="L17" s="13">
        <v>9315</v>
      </c>
      <c r="M17" s="13">
        <v>10356</v>
      </c>
      <c r="N17" s="6">
        <v>13182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11410</v>
      </c>
      <c r="C18" s="13">
        <v>14151</v>
      </c>
      <c r="D18" s="13">
        <v>15103</v>
      </c>
      <c r="E18" s="13">
        <v>12792</v>
      </c>
      <c r="F18" s="13">
        <v>14896</v>
      </c>
      <c r="G18" s="13">
        <v>14908</v>
      </c>
      <c r="H18" s="13">
        <v>26794</v>
      </c>
      <c r="I18" s="13">
        <v>24583</v>
      </c>
      <c r="J18" s="13">
        <v>20704</v>
      </c>
      <c r="K18" s="13">
        <v>10374</v>
      </c>
      <c r="L18" s="13">
        <v>8410</v>
      </c>
      <c r="M18" s="13">
        <v>10299</v>
      </c>
      <c r="N18" s="6">
        <v>15344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11149</v>
      </c>
      <c r="C19" s="13">
        <v>14165</v>
      </c>
      <c r="D19" s="13">
        <v>16184</v>
      </c>
      <c r="E19" s="13">
        <v>19417</v>
      </c>
      <c r="F19" s="13">
        <v>21575</v>
      </c>
      <c r="G19" s="13">
        <v>28623</v>
      </c>
      <c r="H19" s="13">
        <v>54122</v>
      </c>
      <c r="I19" s="13">
        <v>35835</v>
      </c>
      <c r="J19" s="13">
        <v>32032</v>
      </c>
      <c r="K19" s="13">
        <v>19787</v>
      </c>
      <c r="L19" s="13">
        <v>10496</v>
      </c>
      <c r="M19" s="13">
        <v>11395</v>
      </c>
      <c r="N19" s="6">
        <v>22854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13182</v>
      </c>
      <c r="C20" s="13">
        <v>14154</v>
      </c>
      <c r="D20" s="13">
        <v>12818</v>
      </c>
      <c r="E20" s="13">
        <v>11565</v>
      </c>
      <c r="F20" s="13">
        <v>12178</v>
      </c>
      <c r="G20" s="13">
        <v>12873</v>
      </c>
      <c r="H20" s="13">
        <v>14105</v>
      </c>
      <c r="I20" s="13">
        <v>14441</v>
      </c>
      <c r="J20" s="13">
        <v>15749</v>
      </c>
      <c r="K20" s="13">
        <v>10135</v>
      </c>
      <c r="L20" s="13">
        <v>8925</v>
      </c>
      <c r="M20" s="13">
        <v>10080</v>
      </c>
      <c r="N20" s="6">
        <v>12508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11392</v>
      </c>
      <c r="C21" s="13">
        <v>13885</v>
      </c>
      <c r="D21" s="13">
        <v>11906</v>
      </c>
      <c r="E21" s="13">
        <v>12281</v>
      </c>
      <c r="F21" s="13">
        <v>16213</v>
      </c>
      <c r="G21" s="13">
        <v>14475</v>
      </c>
      <c r="H21" s="13">
        <v>16381</v>
      </c>
      <c r="I21" s="13">
        <v>24983</v>
      </c>
      <c r="J21" s="13">
        <v>24470</v>
      </c>
      <c r="K21" s="13">
        <v>11806</v>
      </c>
      <c r="L21" s="13">
        <v>9249</v>
      </c>
      <c r="M21" s="13">
        <v>11153</v>
      </c>
      <c r="N21" s="6">
        <v>14820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11972</v>
      </c>
      <c r="C22" s="13">
        <v>14049</v>
      </c>
      <c r="D22" s="13">
        <v>15085</v>
      </c>
      <c r="E22" s="13">
        <v>14367</v>
      </c>
      <c r="F22" s="13">
        <v>13144</v>
      </c>
      <c r="G22" s="13">
        <v>25551</v>
      </c>
      <c r="H22" s="13">
        <v>36104</v>
      </c>
      <c r="I22" s="13">
        <v>32084</v>
      </c>
      <c r="J22" s="13">
        <v>19818</v>
      </c>
      <c r="K22" s="13">
        <v>11693</v>
      </c>
      <c r="L22" s="13">
        <v>9467</v>
      </c>
      <c r="M22" s="13">
        <v>12106</v>
      </c>
      <c r="N22" s="6">
        <v>17965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13944</v>
      </c>
      <c r="C23" s="13">
        <v>15207</v>
      </c>
      <c r="D23" s="13">
        <v>16420</v>
      </c>
      <c r="E23" s="13">
        <v>12136</v>
      </c>
      <c r="F23" s="13">
        <v>15066</v>
      </c>
      <c r="G23" s="13">
        <v>15292</v>
      </c>
      <c r="H23" s="13">
        <v>17363</v>
      </c>
      <c r="I23" s="13">
        <v>26591</v>
      </c>
      <c r="J23" s="13">
        <v>20476</v>
      </c>
      <c r="K23" s="13">
        <v>10108</v>
      </c>
      <c r="L23" s="13">
        <v>9324</v>
      </c>
      <c r="M23" s="13">
        <v>11565</v>
      </c>
      <c r="N23" s="6">
        <v>15283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13030</v>
      </c>
      <c r="C24" s="13">
        <v>13759</v>
      </c>
      <c r="D24" s="13">
        <v>13375</v>
      </c>
      <c r="E24" s="13">
        <v>13570</v>
      </c>
      <c r="F24" s="13">
        <v>13009</v>
      </c>
      <c r="G24" s="13">
        <v>12792</v>
      </c>
      <c r="H24" s="13">
        <v>16398</v>
      </c>
      <c r="I24" s="13">
        <v>26374</v>
      </c>
      <c r="J24" s="13">
        <v>23209</v>
      </c>
      <c r="K24" s="13">
        <v>11160</v>
      </c>
      <c r="L24" s="13">
        <v>9327</v>
      </c>
      <c r="M24" s="13">
        <v>11494</v>
      </c>
      <c r="N24" s="6">
        <v>14786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12899</v>
      </c>
      <c r="C25" s="13">
        <v>12973</v>
      </c>
      <c r="D25" s="13">
        <v>12471</v>
      </c>
      <c r="E25" s="13">
        <v>10812</v>
      </c>
      <c r="F25" s="13">
        <v>14538</v>
      </c>
      <c r="G25" s="13">
        <v>20252</v>
      </c>
      <c r="H25" s="13">
        <v>19240</v>
      </c>
      <c r="I25" s="13">
        <v>28067</v>
      </c>
      <c r="J25" s="13">
        <v>17227</v>
      </c>
      <c r="K25" s="13">
        <v>9472</v>
      </c>
      <c r="L25" s="13">
        <v>8826</v>
      </c>
      <c r="M25" s="13">
        <v>10664</v>
      </c>
      <c r="N25" s="6">
        <v>14786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12429</v>
      </c>
      <c r="C26" s="13">
        <v>13445</v>
      </c>
      <c r="D26" s="13">
        <v>12019</v>
      </c>
      <c r="E26" s="13">
        <v>12157</v>
      </c>
      <c r="F26" s="13">
        <v>14125</v>
      </c>
      <c r="G26" s="13">
        <v>22240</v>
      </c>
      <c r="H26" s="13">
        <v>27542</v>
      </c>
      <c r="I26" s="13">
        <v>25809</v>
      </c>
      <c r="J26" s="13">
        <v>25891</v>
      </c>
      <c r="K26" s="13">
        <v>14378</v>
      </c>
      <c r="L26" s="13">
        <v>9770</v>
      </c>
      <c r="M26" s="13">
        <v>11504</v>
      </c>
      <c r="N26" s="6">
        <v>16767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13769</v>
      </c>
      <c r="C27" s="13">
        <v>14478</v>
      </c>
      <c r="D27" s="13">
        <v>17417</v>
      </c>
      <c r="E27" s="13">
        <v>19526</v>
      </c>
      <c r="F27" s="13">
        <v>25595</v>
      </c>
      <c r="G27" s="13">
        <v>26710</v>
      </c>
      <c r="H27" s="13">
        <v>46672</v>
      </c>
      <c r="I27" s="13">
        <v>41691</v>
      </c>
      <c r="J27" s="13">
        <v>22220</v>
      </c>
      <c r="K27" s="13">
        <v>14792</v>
      </c>
      <c r="L27" s="13">
        <v>13000</v>
      </c>
      <c r="M27" s="13">
        <v>11670</v>
      </c>
      <c r="N27" s="6">
        <v>22252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14902</v>
      </c>
      <c r="C28" s="13">
        <v>14796</v>
      </c>
      <c r="D28" s="13">
        <v>16708</v>
      </c>
      <c r="E28" s="13">
        <v>17368</v>
      </c>
      <c r="F28" s="13">
        <v>17501</v>
      </c>
      <c r="G28" s="13">
        <v>24248</v>
      </c>
      <c r="H28" s="13">
        <v>76157</v>
      </c>
      <c r="I28" s="13">
        <v>59750</v>
      </c>
      <c r="J28" s="13">
        <v>27375</v>
      </c>
      <c r="K28" s="13">
        <v>18818</v>
      </c>
      <c r="L28" s="13">
        <v>12058</v>
      </c>
      <c r="M28" s="13">
        <v>12456</v>
      </c>
      <c r="N28" s="6">
        <v>25985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13032</v>
      </c>
      <c r="C29" s="13">
        <v>13194</v>
      </c>
      <c r="D29" s="13">
        <v>12433</v>
      </c>
      <c r="E29" s="13">
        <v>18627</v>
      </c>
      <c r="F29" s="13">
        <v>16556</v>
      </c>
      <c r="G29" s="13">
        <v>15322</v>
      </c>
      <c r="H29" s="13">
        <v>18012</v>
      </c>
      <c r="I29" s="13">
        <v>23674</v>
      </c>
      <c r="J29" s="13">
        <v>35331</v>
      </c>
      <c r="K29" s="13">
        <v>14485</v>
      </c>
      <c r="L29" s="13">
        <v>13524</v>
      </c>
      <c r="M29" s="13">
        <v>11726</v>
      </c>
      <c r="N29" s="6">
        <v>17138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13185</v>
      </c>
      <c r="C30" s="13">
        <v>14128</v>
      </c>
      <c r="D30" s="13">
        <v>13380</v>
      </c>
      <c r="E30" s="13">
        <v>13325</v>
      </c>
      <c r="F30" s="13">
        <v>15044</v>
      </c>
      <c r="G30" s="13">
        <v>15162</v>
      </c>
      <c r="H30" s="13">
        <v>19212</v>
      </c>
      <c r="I30" s="13">
        <v>26194</v>
      </c>
      <c r="J30" s="13">
        <v>20001</v>
      </c>
      <c r="K30" s="13">
        <v>15249</v>
      </c>
      <c r="L30" s="13">
        <v>10466</v>
      </c>
      <c r="M30" s="13">
        <v>11096</v>
      </c>
      <c r="N30" s="6">
        <v>15535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13087</v>
      </c>
      <c r="C31" s="13">
        <v>13507</v>
      </c>
      <c r="D31" s="13">
        <v>12871</v>
      </c>
      <c r="E31" s="13">
        <v>11913</v>
      </c>
      <c r="F31" s="13">
        <v>11265</v>
      </c>
      <c r="G31" s="13">
        <v>12400</v>
      </c>
      <c r="H31" s="13">
        <v>13620</v>
      </c>
      <c r="I31" s="13">
        <v>15717</v>
      </c>
      <c r="J31" s="13">
        <v>15048</v>
      </c>
      <c r="K31" s="13">
        <v>13824</v>
      </c>
      <c r="L31" s="13">
        <v>8851</v>
      </c>
      <c r="M31" s="13">
        <v>9813</v>
      </c>
      <c r="N31" s="6">
        <v>12668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11390</v>
      </c>
      <c r="C32" s="13">
        <v>13310</v>
      </c>
      <c r="D32" s="13">
        <v>20194</v>
      </c>
      <c r="E32" s="13">
        <v>18073</v>
      </c>
      <c r="F32" s="13">
        <v>15224</v>
      </c>
      <c r="G32" s="13">
        <v>23438</v>
      </c>
      <c r="H32" s="13">
        <v>39443</v>
      </c>
      <c r="I32" s="13">
        <v>45698</v>
      </c>
      <c r="J32" s="13">
        <v>33703</v>
      </c>
      <c r="K32" s="13">
        <v>15409</v>
      </c>
      <c r="L32" s="13">
        <v>12787</v>
      </c>
      <c r="M32" s="13">
        <v>11526</v>
      </c>
      <c r="N32" s="6">
        <v>21688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14484</v>
      </c>
      <c r="C33" s="13">
        <v>14629</v>
      </c>
      <c r="D33" s="13">
        <v>14475</v>
      </c>
      <c r="E33" s="13">
        <v>12323</v>
      </c>
      <c r="F33" s="13">
        <v>20646</v>
      </c>
      <c r="G33" s="13">
        <v>28465</v>
      </c>
      <c r="H33" s="13">
        <v>31216</v>
      </c>
      <c r="I33" s="13">
        <v>46788</v>
      </c>
      <c r="J33" s="13">
        <v>27836</v>
      </c>
      <c r="K33" s="13">
        <v>14105</v>
      </c>
      <c r="L33" s="13">
        <v>12391</v>
      </c>
      <c r="M33" s="13">
        <v>11740</v>
      </c>
      <c r="N33" s="6">
        <v>20752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13482</v>
      </c>
      <c r="C34" s="13">
        <v>13121</v>
      </c>
      <c r="D34" s="13">
        <v>13789</v>
      </c>
      <c r="E34" s="13">
        <v>14235</v>
      </c>
      <c r="F34" s="13">
        <v>22982</v>
      </c>
      <c r="G34" s="13">
        <v>18495</v>
      </c>
      <c r="H34" s="13">
        <v>27586</v>
      </c>
      <c r="I34" s="13">
        <v>42933</v>
      </c>
      <c r="J34" s="13">
        <v>26874</v>
      </c>
      <c r="K34" s="13">
        <v>15999</v>
      </c>
      <c r="L34" s="13">
        <v>11393</v>
      </c>
      <c r="M34" s="13">
        <v>11701</v>
      </c>
      <c r="N34" s="6">
        <v>19348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13050</v>
      </c>
      <c r="C35" s="13">
        <v>13829</v>
      </c>
      <c r="D35" s="13">
        <v>13369</v>
      </c>
      <c r="E35" s="13">
        <v>13485</v>
      </c>
      <c r="F35" s="13">
        <v>13248</v>
      </c>
      <c r="G35" s="13">
        <v>12556</v>
      </c>
      <c r="H35" s="13">
        <v>13690</v>
      </c>
      <c r="I35" s="13">
        <v>15342</v>
      </c>
      <c r="J35" s="13">
        <v>16555</v>
      </c>
      <c r="K35" s="13">
        <v>13401</v>
      </c>
      <c r="L35" s="13">
        <v>10380</v>
      </c>
      <c r="M35" s="13">
        <v>13333</v>
      </c>
      <c r="N35" s="6">
        <v>13513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13994</v>
      </c>
      <c r="C36" s="13">
        <v>13065</v>
      </c>
      <c r="D36" s="13">
        <v>12460</v>
      </c>
      <c r="E36" s="13">
        <v>11489</v>
      </c>
      <c r="F36" s="13">
        <v>14141</v>
      </c>
      <c r="G36" s="13">
        <v>18613</v>
      </c>
      <c r="H36" s="13">
        <v>15957</v>
      </c>
      <c r="I36" s="13">
        <v>16645</v>
      </c>
      <c r="J36" s="13">
        <v>16328</v>
      </c>
      <c r="K36" s="13">
        <v>11830</v>
      </c>
      <c r="L36" s="13">
        <v>9616</v>
      </c>
      <c r="M36" s="13">
        <v>10388</v>
      </c>
      <c r="N36" s="6">
        <v>13706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11320</v>
      </c>
      <c r="C37" s="13">
        <v>13276</v>
      </c>
      <c r="D37" s="13">
        <v>12360</v>
      </c>
      <c r="E37" s="13">
        <v>10748</v>
      </c>
      <c r="F37" s="13">
        <v>14668</v>
      </c>
      <c r="G37" s="13">
        <v>13604</v>
      </c>
      <c r="H37" s="13">
        <v>11269</v>
      </c>
      <c r="I37" s="13">
        <v>12701</v>
      </c>
      <c r="J37" s="13">
        <v>11166</v>
      </c>
      <c r="K37" s="13">
        <v>8532</v>
      </c>
      <c r="L37" s="13">
        <v>7372</v>
      </c>
      <c r="M37" s="13">
        <v>8538</v>
      </c>
      <c r="N37" s="6">
        <v>11271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10546</v>
      </c>
      <c r="C38" s="13">
        <v>11599</v>
      </c>
      <c r="D38" s="13">
        <v>11405</v>
      </c>
      <c r="E38" s="13">
        <v>10357</v>
      </c>
      <c r="F38" s="13">
        <v>17347</v>
      </c>
      <c r="G38" s="13">
        <v>13073</v>
      </c>
      <c r="H38" s="13">
        <v>16615</v>
      </c>
      <c r="I38" s="13">
        <v>16856</v>
      </c>
      <c r="J38" s="13">
        <v>17606</v>
      </c>
      <c r="K38" s="13">
        <v>13672</v>
      </c>
      <c r="L38" s="13">
        <v>9581</v>
      </c>
      <c r="M38" s="13">
        <v>10022</v>
      </c>
      <c r="N38" s="6">
        <v>13181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13866</v>
      </c>
      <c r="C39" s="13">
        <v>14155</v>
      </c>
      <c r="D39" s="13">
        <v>14312</v>
      </c>
      <c r="E39" s="13">
        <v>11841</v>
      </c>
      <c r="F39" s="13">
        <v>20343</v>
      </c>
      <c r="G39" s="13">
        <v>12352</v>
      </c>
      <c r="H39" s="13">
        <v>14862</v>
      </c>
      <c r="I39" s="13">
        <v>19625</v>
      </c>
      <c r="J39" s="13">
        <v>22007</v>
      </c>
      <c r="K39" s="13">
        <v>13884</v>
      </c>
      <c r="L39" s="13">
        <v>9780</v>
      </c>
      <c r="M39" s="13">
        <v>11223</v>
      </c>
      <c r="N39" s="6">
        <v>14801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12220</v>
      </c>
      <c r="C40" s="13">
        <v>14018</v>
      </c>
      <c r="D40" s="13">
        <v>12991</v>
      </c>
      <c r="E40" s="13">
        <v>11928</v>
      </c>
      <c r="F40" s="13">
        <v>11881</v>
      </c>
      <c r="G40" s="13">
        <v>13620</v>
      </c>
      <c r="H40" s="13">
        <v>18355</v>
      </c>
      <c r="I40" s="13">
        <v>18567</v>
      </c>
      <c r="J40" s="13">
        <v>27378</v>
      </c>
      <c r="K40" s="13">
        <v>12591</v>
      </c>
      <c r="L40" s="13">
        <v>11885</v>
      </c>
      <c r="M40" s="13">
        <v>11193</v>
      </c>
      <c r="N40" s="6">
        <v>14701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12868</v>
      </c>
      <c r="C41" s="13">
        <v>14105</v>
      </c>
      <c r="D41" s="13">
        <v>28673</v>
      </c>
      <c r="E41" s="13">
        <v>27972</v>
      </c>
      <c r="F41" s="13">
        <v>26567</v>
      </c>
      <c r="G41" s="13">
        <v>28209</v>
      </c>
      <c r="H41" s="13">
        <v>52604</v>
      </c>
      <c r="I41" s="13">
        <v>46344</v>
      </c>
      <c r="J41" s="13">
        <v>35410</v>
      </c>
      <c r="K41" s="13">
        <v>19207</v>
      </c>
      <c r="L41" s="13">
        <v>17380</v>
      </c>
      <c r="M41" s="13">
        <v>12531</v>
      </c>
      <c r="N41" s="6">
        <v>26804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13303</v>
      </c>
      <c r="C42" s="13">
        <v>13689</v>
      </c>
      <c r="D42" s="13">
        <v>12991</v>
      </c>
      <c r="E42" s="13">
        <v>18931</v>
      </c>
      <c r="F42" s="13">
        <v>17533</v>
      </c>
      <c r="G42" s="13">
        <v>17781</v>
      </c>
      <c r="H42" s="13">
        <v>14685</v>
      </c>
      <c r="I42" s="13">
        <v>12754</v>
      </c>
      <c r="J42" s="13">
        <v>10882</v>
      </c>
      <c r="K42" s="13">
        <v>12700</v>
      </c>
      <c r="L42" s="13">
        <v>8532</v>
      </c>
      <c r="M42" s="13">
        <v>9750</v>
      </c>
      <c r="N42" s="6">
        <v>13611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11680</v>
      </c>
      <c r="C43" s="13">
        <v>12642</v>
      </c>
      <c r="D43" s="13">
        <v>12846</v>
      </c>
      <c r="E43" s="13">
        <v>13329</v>
      </c>
      <c r="F43" s="13">
        <v>12659</v>
      </c>
      <c r="G43" s="13">
        <v>12020</v>
      </c>
      <c r="H43" s="13">
        <v>11580</v>
      </c>
      <c r="I43" s="13">
        <v>18271</v>
      </c>
      <c r="J43" s="13">
        <v>23977</v>
      </c>
      <c r="K43" s="13">
        <v>14691</v>
      </c>
      <c r="L43" s="13">
        <v>9624</v>
      </c>
      <c r="M43" s="13">
        <v>10320</v>
      </c>
      <c r="N43" s="6">
        <v>13634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13041</v>
      </c>
      <c r="C44" s="13">
        <v>13708</v>
      </c>
      <c r="D44" s="13">
        <v>12712</v>
      </c>
      <c r="E44" s="13">
        <v>14293</v>
      </c>
      <c r="F44" s="13">
        <v>19001</v>
      </c>
      <c r="G44" s="13">
        <v>16106</v>
      </c>
      <c r="H44" s="13">
        <v>12607</v>
      </c>
      <c r="I44" s="13">
        <v>11073</v>
      </c>
      <c r="J44" s="13">
        <v>12057</v>
      </c>
      <c r="K44" s="13">
        <v>11566</v>
      </c>
      <c r="L44" s="13">
        <v>11710</v>
      </c>
      <c r="M44" s="13">
        <v>10720</v>
      </c>
      <c r="N44" s="6">
        <v>13195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12990</v>
      </c>
      <c r="C45" s="13">
        <v>14211</v>
      </c>
      <c r="D45" s="13">
        <v>13220</v>
      </c>
      <c r="E45" s="13">
        <v>22379</v>
      </c>
      <c r="F45" s="13">
        <v>18228</v>
      </c>
      <c r="G45" s="13">
        <v>21112</v>
      </c>
      <c r="H45" s="13">
        <v>46035</v>
      </c>
      <c r="I45" s="13">
        <v>38567</v>
      </c>
      <c r="J45" s="13">
        <v>20938</v>
      </c>
      <c r="K45" s="13">
        <v>16085</v>
      </c>
      <c r="L45" s="13">
        <v>10185</v>
      </c>
      <c r="M45" s="13">
        <v>11251</v>
      </c>
      <c r="N45" s="6">
        <v>20422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13461</v>
      </c>
      <c r="C46" s="13">
        <v>12935</v>
      </c>
      <c r="D46" s="13">
        <v>11182</v>
      </c>
      <c r="E46" s="13">
        <v>25881</v>
      </c>
      <c r="F46" s="13">
        <v>19029</v>
      </c>
      <c r="G46" s="13">
        <v>16249</v>
      </c>
      <c r="H46" s="13">
        <v>17917</v>
      </c>
      <c r="I46" s="13">
        <v>29387</v>
      </c>
      <c r="J46" s="13">
        <v>35099</v>
      </c>
      <c r="K46" s="13">
        <v>16444</v>
      </c>
      <c r="L46" s="13">
        <v>11890</v>
      </c>
      <c r="M46" s="13">
        <v>13061</v>
      </c>
      <c r="N46" s="6">
        <v>18527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13730</v>
      </c>
      <c r="C47" s="13">
        <v>15394</v>
      </c>
      <c r="D47" s="13">
        <v>16164</v>
      </c>
      <c r="E47" s="13">
        <v>40160</v>
      </c>
      <c r="F47" s="13">
        <v>26712</v>
      </c>
      <c r="G47" s="13">
        <v>40322</v>
      </c>
      <c r="H47" s="13">
        <v>57101</v>
      </c>
      <c r="I47" s="13">
        <v>66736</v>
      </c>
      <c r="J47" s="13">
        <v>44332</v>
      </c>
      <c r="K47" s="13">
        <v>22208</v>
      </c>
      <c r="L47" s="13">
        <v>13417</v>
      </c>
      <c r="M47" s="13">
        <v>12075</v>
      </c>
      <c r="N47" s="6">
        <v>30712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14828</v>
      </c>
      <c r="C48" s="13">
        <v>14305</v>
      </c>
      <c r="D48" s="13">
        <v>21137</v>
      </c>
      <c r="E48" s="13">
        <v>29497</v>
      </c>
      <c r="F48" s="13">
        <v>27483</v>
      </c>
      <c r="G48" s="13">
        <v>58939</v>
      </c>
      <c r="H48" s="13">
        <v>41331</v>
      </c>
      <c r="I48" s="13">
        <v>43296</v>
      </c>
      <c r="J48" s="13">
        <v>41092</v>
      </c>
      <c r="K48" s="13">
        <v>17574</v>
      </c>
      <c r="L48" s="13">
        <v>13225</v>
      </c>
      <c r="M48" s="13">
        <v>12792</v>
      </c>
      <c r="N48" s="6">
        <v>27967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14232</v>
      </c>
      <c r="C49" s="13">
        <v>14591</v>
      </c>
      <c r="D49" s="13">
        <v>18617</v>
      </c>
      <c r="E49" s="13">
        <v>24226</v>
      </c>
      <c r="F49" s="13">
        <v>20291</v>
      </c>
      <c r="G49" s="13">
        <v>20771</v>
      </c>
      <c r="H49" s="13">
        <v>16575</v>
      </c>
      <c r="I49" s="13">
        <v>15135</v>
      </c>
      <c r="J49" s="13">
        <v>12159</v>
      </c>
      <c r="K49" s="13">
        <v>12957</v>
      </c>
      <c r="L49" s="13">
        <v>8868</v>
      </c>
      <c r="M49" s="13">
        <v>11904</v>
      </c>
      <c r="N49" s="6">
        <v>15846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13479</v>
      </c>
      <c r="C50" s="13">
        <v>16141</v>
      </c>
      <c r="D50" s="13">
        <v>16208</v>
      </c>
      <c r="E50" s="13">
        <v>22968</v>
      </c>
      <c r="F50" s="13">
        <v>18358</v>
      </c>
      <c r="G50" s="13">
        <v>41311</v>
      </c>
      <c r="H50" s="13">
        <v>54476</v>
      </c>
      <c r="I50" s="13">
        <v>45648</v>
      </c>
      <c r="J50" s="13">
        <v>45949</v>
      </c>
      <c r="K50" s="13">
        <v>21381</v>
      </c>
      <c r="L50" s="13">
        <v>11975</v>
      </c>
      <c r="M50" s="13">
        <v>11193</v>
      </c>
      <c r="N50" s="6">
        <v>26600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14131</v>
      </c>
      <c r="C51" s="13">
        <v>14411</v>
      </c>
      <c r="D51" s="13">
        <v>13853</v>
      </c>
      <c r="E51" s="13">
        <v>18801</v>
      </c>
      <c r="F51" s="13">
        <v>20412</v>
      </c>
      <c r="G51" s="13">
        <v>25690</v>
      </c>
      <c r="H51" s="13">
        <v>31348</v>
      </c>
      <c r="I51" s="13">
        <v>38399</v>
      </c>
      <c r="J51" s="13">
        <v>36544</v>
      </c>
      <c r="K51" s="13">
        <v>23126</v>
      </c>
      <c r="L51" s="13">
        <v>13754</v>
      </c>
      <c r="M51" s="13">
        <v>11509</v>
      </c>
      <c r="N51" s="6">
        <v>21825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14338</v>
      </c>
      <c r="C52" s="13">
        <v>15298</v>
      </c>
      <c r="D52" s="13">
        <v>22368</v>
      </c>
      <c r="E52" s="13">
        <v>23648</v>
      </c>
      <c r="F52" s="13">
        <v>21130</v>
      </c>
      <c r="G52" s="13">
        <v>32311</v>
      </c>
      <c r="H52" s="13">
        <v>46773</v>
      </c>
      <c r="I52" s="13">
        <v>45801</v>
      </c>
      <c r="J52" s="13">
        <v>25369</v>
      </c>
      <c r="K52" s="13">
        <v>13711</v>
      </c>
      <c r="L52" s="13">
        <v>14937</v>
      </c>
      <c r="M52" s="13">
        <v>14019</v>
      </c>
      <c r="N52" s="6">
        <v>24145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13049</v>
      </c>
      <c r="C53" s="13">
        <v>14552</v>
      </c>
      <c r="D53" s="13">
        <v>17722</v>
      </c>
      <c r="E53" s="13">
        <v>18532</v>
      </c>
      <c r="F53" s="13">
        <v>14296</v>
      </c>
      <c r="G53" s="13">
        <v>12081</v>
      </c>
      <c r="H53" s="13">
        <v>7322</v>
      </c>
      <c r="I53" s="13">
        <v>9064</v>
      </c>
      <c r="J53" s="13">
        <v>9364</v>
      </c>
      <c r="K53" s="13">
        <v>6235</v>
      </c>
      <c r="L53" s="13">
        <v>6141</v>
      </c>
      <c r="M53" s="13">
        <v>7401</v>
      </c>
      <c r="N53" s="6">
        <v>11307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9642</v>
      </c>
      <c r="C54" s="13">
        <v>10899</v>
      </c>
      <c r="D54" s="13">
        <v>13824</v>
      </c>
      <c r="E54" s="13">
        <v>14434</v>
      </c>
      <c r="F54" s="13">
        <v>15762</v>
      </c>
      <c r="G54" s="13">
        <v>18559</v>
      </c>
      <c r="H54" s="13">
        <v>23844</v>
      </c>
      <c r="I54" s="13">
        <v>25698</v>
      </c>
      <c r="J54" s="13">
        <v>20058</v>
      </c>
      <c r="K54" s="13">
        <v>12316</v>
      </c>
      <c r="L54" s="13">
        <v>13104</v>
      </c>
      <c r="M54" s="13">
        <v>12364</v>
      </c>
      <c r="N54" s="6">
        <v>15866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11261</v>
      </c>
      <c r="C55" s="13">
        <v>12217</v>
      </c>
      <c r="D55" s="13">
        <v>11694</v>
      </c>
      <c r="E55" s="13">
        <v>16695</v>
      </c>
      <c r="F55" s="13">
        <v>19341</v>
      </c>
      <c r="G55" s="13">
        <v>22416</v>
      </c>
      <c r="H55" s="13">
        <v>16165</v>
      </c>
      <c r="I55" s="13">
        <v>15574</v>
      </c>
      <c r="J55" s="13">
        <v>13594</v>
      </c>
      <c r="K55" s="13">
        <v>10655</v>
      </c>
      <c r="L55" s="13">
        <v>8571</v>
      </c>
      <c r="M55" s="13">
        <v>9808</v>
      </c>
      <c r="N55" s="6">
        <v>13967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11009</v>
      </c>
      <c r="C56" s="13">
        <v>12196</v>
      </c>
      <c r="D56" s="13">
        <v>11480</v>
      </c>
      <c r="E56" s="13">
        <v>16871</v>
      </c>
      <c r="F56" s="13">
        <v>18752</v>
      </c>
      <c r="G56" s="13">
        <v>17176</v>
      </c>
      <c r="H56" s="13">
        <v>23474</v>
      </c>
      <c r="I56" s="13">
        <v>30442</v>
      </c>
      <c r="J56" s="13">
        <v>26903</v>
      </c>
      <c r="K56" s="13">
        <v>13370</v>
      </c>
      <c r="L56" s="13">
        <v>9059</v>
      </c>
      <c r="M56" s="13">
        <v>12501</v>
      </c>
      <c r="N56" s="6">
        <v>16906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12086</v>
      </c>
      <c r="C57" s="13">
        <v>13116</v>
      </c>
      <c r="D57" s="13">
        <v>14723</v>
      </c>
      <c r="E57" s="13">
        <v>16738</v>
      </c>
      <c r="F57" s="13">
        <v>21064</v>
      </c>
      <c r="G57" s="13">
        <v>18669</v>
      </c>
      <c r="H57" s="13">
        <v>17841</v>
      </c>
      <c r="I57" s="13">
        <v>18036</v>
      </c>
      <c r="J57" s="13">
        <v>18209</v>
      </c>
      <c r="K57" s="13">
        <v>11236</v>
      </c>
      <c r="L57" s="13">
        <v>7746</v>
      </c>
      <c r="M57" s="13">
        <v>9761</v>
      </c>
      <c r="N57" s="6">
        <v>14887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11736</v>
      </c>
      <c r="C58" s="13">
        <v>13066</v>
      </c>
      <c r="D58" s="13">
        <v>15819</v>
      </c>
      <c r="E58" s="13">
        <v>14336</v>
      </c>
      <c r="F58" s="13">
        <v>32287</v>
      </c>
      <c r="G58" s="13">
        <v>36934</v>
      </c>
      <c r="H58" s="13">
        <v>48601</v>
      </c>
      <c r="I58" s="13">
        <v>53621</v>
      </c>
      <c r="J58" s="13">
        <v>40112</v>
      </c>
      <c r="K58" s="13">
        <v>25407</v>
      </c>
      <c r="L58" s="13">
        <v>15475</v>
      </c>
      <c r="M58" s="13">
        <v>13160</v>
      </c>
      <c r="N58" s="6">
        <v>26645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14056</v>
      </c>
      <c r="C59" s="13">
        <v>17406</v>
      </c>
      <c r="D59" s="13">
        <v>24941</v>
      </c>
      <c r="E59" s="13">
        <v>28794</v>
      </c>
      <c r="F59" s="13">
        <v>31418</v>
      </c>
      <c r="G59" s="13">
        <v>56205</v>
      </c>
      <c r="H59" s="13">
        <v>53348</v>
      </c>
      <c r="I59" s="13">
        <v>57371</v>
      </c>
      <c r="J59" s="13">
        <v>43893</v>
      </c>
      <c r="K59" s="13">
        <v>22728</v>
      </c>
      <c r="L59" s="13">
        <v>15607</v>
      </c>
      <c r="M59" s="13">
        <v>12073</v>
      </c>
      <c r="N59" s="6">
        <v>31485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14320</v>
      </c>
      <c r="C60" s="13">
        <v>19338</v>
      </c>
      <c r="D60" s="13">
        <v>27206</v>
      </c>
      <c r="E60" s="13">
        <v>31409</v>
      </c>
      <c r="F60" s="13">
        <v>27165</v>
      </c>
      <c r="G60" s="13">
        <v>54545</v>
      </c>
      <c r="H60" s="13">
        <v>68229</v>
      </c>
      <c r="I60" s="13">
        <v>64171</v>
      </c>
      <c r="J60" s="13">
        <v>53497</v>
      </c>
      <c r="K60" s="13">
        <v>21818</v>
      </c>
      <c r="L60" s="13">
        <v>17552</v>
      </c>
      <c r="M60" s="13">
        <v>13502</v>
      </c>
      <c r="N60" s="6">
        <v>34389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14902</v>
      </c>
      <c r="C61" s="13">
        <v>22463</v>
      </c>
      <c r="D61" s="13">
        <v>22403</v>
      </c>
      <c r="E61" s="13">
        <v>24246</v>
      </c>
      <c r="F61" s="13">
        <v>22479</v>
      </c>
      <c r="G61" s="13">
        <v>24378</v>
      </c>
      <c r="H61" s="13">
        <v>33469</v>
      </c>
      <c r="I61" s="13">
        <v>23435</v>
      </c>
      <c r="J61" s="13">
        <v>15607</v>
      </c>
      <c r="K61" s="13">
        <v>13207</v>
      </c>
      <c r="L61" s="13">
        <v>9629</v>
      </c>
      <c r="M61" s="13">
        <v>14399</v>
      </c>
      <c r="N61" s="6">
        <v>20016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14403</v>
      </c>
      <c r="C62" s="13">
        <v>13929</v>
      </c>
      <c r="D62" s="13">
        <v>14169</v>
      </c>
      <c r="E62" s="13">
        <v>16769</v>
      </c>
      <c r="F62" s="13">
        <v>42190</v>
      </c>
      <c r="G62" s="13">
        <v>61840</v>
      </c>
      <c r="H62" s="13">
        <v>54633</v>
      </c>
      <c r="I62" s="13">
        <v>43920</v>
      </c>
      <c r="J62" s="13">
        <v>37589</v>
      </c>
      <c r="K62" s="13">
        <v>15927</v>
      </c>
      <c r="L62" s="13">
        <v>13809</v>
      </c>
      <c r="M62" s="13">
        <v>14173</v>
      </c>
      <c r="N62" s="6">
        <v>28485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16076</v>
      </c>
      <c r="C63" s="13">
        <v>19561</v>
      </c>
      <c r="D63" s="13">
        <v>19831</v>
      </c>
      <c r="E63" s="13">
        <v>19288</v>
      </c>
      <c r="F63" s="13">
        <v>17634</v>
      </c>
      <c r="G63" s="13">
        <v>18331</v>
      </c>
      <c r="H63" s="13">
        <v>12292</v>
      </c>
      <c r="I63" s="13">
        <v>10772</v>
      </c>
      <c r="J63" s="13">
        <v>11263</v>
      </c>
      <c r="K63" s="13">
        <v>9969</v>
      </c>
      <c r="L63" s="13">
        <v>8576</v>
      </c>
      <c r="M63" s="13">
        <v>9745</v>
      </c>
      <c r="N63" s="6">
        <v>14432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11075</v>
      </c>
      <c r="C64" s="13">
        <v>11532</v>
      </c>
      <c r="D64" s="13">
        <v>11719</v>
      </c>
      <c r="E64" s="13">
        <v>11172</v>
      </c>
      <c r="F64" s="13">
        <v>12483</v>
      </c>
      <c r="G64" s="13">
        <v>12291</v>
      </c>
      <c r="H64" s="13">
        <v>11233</v>
      </c>
      <c r="I64" s="13">
        <v>10380</v>
      </c>
      <c r="J64" s="13">
        <v>10852</v>
      </c>
      <c r="K64" s="13">
        <v>7982</v>
      </c>
      <c r="L64" s="13">
        <v>6974</v>
      </c>
      <c r="M64" s="13">
        <v>8567</v>
      </c>
      <c r="N64" s="6">
        <v>10511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9444</v>
      </c>
      <c r="C65" s="13">
        <v>11352</v>
      </c>
      <c r="D65" s="13">
        <v>11183</v>
      </c>
      <c r="E65" s="13">
        <v>10698</v>
      </c>
      <c r="F65" s="13">
        <v>12548</v>
      </c>
      <c r="G65" s="13">
        <v>25358</v>
      </c>
      <c r="H65" s="13">
        <v>26676</v>
      </c>
      <c r="I65" s="13">
        <v>18951</v>
      </c>
      <c r="J65" s="13">
        <v>14387</v>
      </c>
      <c r="K65" s="13">
        <v>10817</v>
      </c>
      <c r="L65" s="13">
        <v>8980</v>
      </c>
      <c r="M65" s="13">
        <v>10717</v>
      </c>
      <c r="N65" s="6">
        <v>14257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12293</v>
      </c>
      <c r="C66" s="13">
        <v>12134</v>
      </c>
      <c r="D66" s="13">
        <v>11374</v>
      </c>
      <c r="E66" s="13">
        <v>11552</v>
      </c>
      <c r="F66" s="13">
        <v>11590</v>
      </c>
      <c r="G66" s="13">
        <v>14557</v>
      </c>
      <c r="H66" s="13">
        <v>14066</v>
      </c>
      <c r="I66" s="13">
        <v>12945</v>
      </c>
      <c r="J66" s="13">
        <v>14459</v>
      </c>
      <c r="K66" s="13">
        <v>7917</v>
      </c>
      <c r="L66" s="13">
        <v>7611</v>
      </c>
      <c r="M66" s="13">
        <v>9152</v>
      </c>
      <c r="N66" s="6">
        <v>11629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11204</v>
      </c>
      <c r="C67" s="13">
        <v>11563</v>
      </c>
      <c r="D67" s="13">
        <v>10969</v>
      </c>
      <c r="E67" s="13">
        <v>11318</v>
      </c>
      <c r="F67" s="13">
        <v>11328</v>
      </c>
      <c r="G67" s="13">
        <v>10521</v>
      </c>
      <c r="H67" s="13">
        <v>9685</v>
      </c>
      <c r="I67" s="13">
        <v>12033</v>
      </c>
      <c r="J67" s="13">
        <v>10269</v>
      </c>
      <c r="K67" s="13">
        <v>9571</v>
      </c>
      <c r="L67" s="13">
        <v>6986</v>
      </c>
      <c r="M67" s="13">
        <v>9059</v>
      </c>
      <c r="N67" s="6">
        <v>10370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10044</v>
      </c>
      <c r="C68" s="13">
        <v>11068</v>
      </c>
      <c r="D68" s="13">
        <v>11101</v>
      </c>
      <c r="E68" s="13">
        <v>10331</v>
      </c>
      <c r="F68" s="13">
        <v>12424</v>
      </c>
      <c r="G68" s="13">
        <v>10496</v>
      </c>
      <c r="H68" s="13">
        <v>8389</v>
      </c>
      <c r="I68" s="13">
        <v>7058</v>
      </c>
      <c r="J68" s="13">
        <v>6579</v>
      </c>
      <c r="K68" s="13">
        <v>5727</v>
      </c>
      <c r="L68" s="13">
        <v>4491</v>
      </c>
      <c r="M68" s="13">
        <v>6105</v>
      </c>
      <c r="N68" s="6">
        <v>8637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7874</v>
      </c>
      <c r="C69" s="13">
        <v>9544</v>
      </c>
      <c r="D69" s="13">
        <v>9356</v>
      </c>
      <c r="E69" s="13">
        <v>10231</v>
      </c>
      <c r="F69" s="13">
        <v>10264</v>
      </c>
      <c r="G69" s="13">
        <v>24815</v>
      </c>
      <c r="H69" s="13">
        <v>26187</v>
      </c>
      <c r="I69" s="13">
        <v>30176</v>
      </c>
      <c r="J69" s="13">
        <v>23583</v>
      </c>
      <c r="K69" s="13">
        <v>12673</v>
      </c>
      <c r="L69" s="13">
        <v>10844</v>
      </c>
      <c r="M69" s="13">
        <v>10861</v>
      </c>
      <c r="N69" s="6">
        <v>15555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12303</v>
      </c>
      <c r="C70" s="13">
        <v>11337</v>
      </c>
      <c r="D70" s="13">
        <v>11371</v>
      </c>
      <c r="E70" s="13">
        <v>11381</v>
      </c>
      <c r="F70" s="13">
        <v>13224</v>
      </c>
      <c r="G70" s="13">
        <v>14324</v>
      </c>
      <c r="H70" s="13">
        <v>12091</v>
      </c>
      <c r="I70" s="13">
        <v>12530</v>
      </c>
      <c r="J70" s="13">
        <v>9626</v>
      </c>
      <c r="K70" s="13">
        <v>6670</v>
      </c>
      <c r="L70" s="13">
        <v>6626</v>
      </c>
      <c r="M70" s="13">
        <v>7765</v>
      </c>
      <c r="N70" s="6">
        <v>10757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9946</v>
      </c>
      <c r="C71" s="13">
        <v>10247</v>
      </c>
      <c r="D71" s="13">
        <v>11225</v>
      </c>
      <c r="E71" s="13">
        <v>14169</v>
      </c>
      <c r="F71" s="13">
        <v>15922</v>
      </c>
      <c r="G71" s="13">
        <v>18373</v>
      </c>
      <c r="H71" s="13">
        <v>19094</v>
      </c>
      <c r="I71" s="13">
        <v>31790</v>
      </c>
      <c r="J71" s="13">
        <v>27558</v>
      </c>
      <c r="K71" s="13">
        <v>13761</v>
      </c>
      <c r="L71" s="13">
        <v>14159</v>
      </c>
      <c r="M71" s="13">
        <v>11220</v>
      </c>
      <c r="N71" s="6">
        <v>16453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12154</v>
      </c>
      <c r="C72" s="13">
        <v>12034</v>
      </c>
      <c r="D72" s="13">
        <v>14714</v>
      </c>
      <c r="E72" s="13">
        <v>21421</v>
      </c>
      <c r="F72" s="13">
        <v>32407</v>
      </c>
      <c r="G72" s="13">
        <v>43122</v>
      </c>
      <c r="H72" s="13">
        <v>51152</v>
      </c>
      <c r="I72" s="13">
        <v>48202</v>
      </c>
      <c r="J72" s="13">
        <v>37262</v>
      </c>
      <c r="K72" s="13">
        <v>18171</v>
      </c>
      <c r="L72" s="13">
        <v>12789</v>
      </c>
      <c r="M72" s="13">
        <v>12423</v>
      </c>
      <c r="N72" s="6">
        <v>26267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12715</v>
      </c>
      <c r="C73" s="13">
        <v>13430</v>
      </c>
      <c r="D73" s="13">
        <v>20625</v>
      </c>
      <c r="E73" s="13">
        <v>47227</v>
      </c>
      <c r="F73" s="13">
        <v>32009</v>
      </c>
      <c r="G73" s="13">
        <v>44862</v>
      </c>
      <c r="H73" s="13">
        <v>56783</v>
      </c>
      <c r="I73" s="13">
        <v>67621</v>
      </c>
      <c r="J73" s="13">
        <v>55406</v>
      </c>
      <c r="K73" s="13">
        <v>17513</v>
      </c>
      <c r="L73" s="13">
        <v>16757</v>
      </c>
      <c r="M73" s="13">
        <v>12748</v>
      </c>
      <c r="N73" s="6">
        <v>33135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13915</v>
      </c>
      <c r="C74" s="13">
        <v>16439</v>
      </c>
      <c r="D74" s="13">
        <v>19322</v>
      </c>
      <c r="E74" s="13">
        <v>24654</v>
      </c>
      <c r="F74" s="13">
        <v>24057</v>
      </c>
      <c r="G74" s="13">
        <v>29378</v>
      </c>
      <c r="H74" s="13">
        <v>32729</v>
      </c>
      <c r="I74" s="13">
        <v>51800</v>
      </c>
      <c r="J74" s="13">
        <v>32623</v>
      </c>
      <c r="K74" s="13">
        <v>18614</v>
      </c>
      <c r="L74" s="13">
        <v>13968</v>
      </c>
      <c r="M74" s="13">
        <v>13545</v>
      </c>
      <c r="N74" s="6">
        <v>24260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13594</v>
      </c>
      <c r="C75" s="13">
        <v>12643</v>
      </c>
      <c r="D75" s="13">
        <v>17008</v>
      </c>
      <c r="E75" s="13">
        <v>25175</v>
      </c>
      <c r="F75" s="13">
        <v>25144</v>
      </c>
      <c r="G75" s="13">
        <v>39536</v>
      </c>
      <c r="H75" s="13">
        <v>41794</v>
      </c>
      <c r="I75" s="13">
        <v>40705</v>
      </c>
      <c r="J75" s="13">
        <v>39520</v>
      </c>
      <c r="K75" s="13">
        <v>18530</v>
      </c>
      <c r="L75" s="13">
        <v>12967</v>
      </c>
      <c r="M75" s="13">
        <v>11801</v>
      </c>
      <c r="N75" s="6">
        <v>24848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13393</v>
      </c>
      <c r="C76" s="13">
        <v>12343</v>
      </c>
      <c r="D76" s="13">
        <v>16432</v>
      </c>
      <c r="E76" s="13">
        <v>23569</v>
      </c>
      <c r="F76" s="13">
        <v>26075</v>
      </c>
      <c r="G76" s="13">
        <v>23790</v>
      </c>
      <c r="H76" s="13">
        <v>24952</v>
      </c>
      <c r="I76" s="13">
        <v>21239</v>
      </c>
      <c r="J76" s="13">
        <v>17850</v>
      </c>
      <c r="K76" s="13">
        <v>13279</v>
      </c>
      <c r="L76" s="13">
        <v>8254</v>
      </c>
      <c r="M76" s="13">
        <v>11581</v>
      </c>
      <c r="N76" s="6">
        <v>17696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12551</v>
      </c>
      <c r="C77" s="13">
        <v>12069</v>
      </c>
      <c r="D77" s="13">
        <v>11600</v>
      </c>
      <c r="E77" s="13">
        <v>11294</v>
      </c>
      <c r="F77" s="13">
        <v>13230</v>
      </c>
      <c r="G77" s="13">
        <v>15310</v>
      </c>
      <c r="H77" s="13">
        <v>11808</v>
      </c>
      <c r="I77" s="13">
        <v>12166</v>
      </c>
      <c r="J77" s="13">
        <v>11015</v>
      </c>
      <c r="K77" s="13">
        <v>8872</v>
      </c>
      <c r="L77" s="13">
        <v>7155</v>
      </c>
      <c r="M77" s="13">
        <v>8113</v>
      </c>
      <c r="N77" s="6">
        <v>11255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9331</v>
      </c>
      <c r="C78" s="13">
        <v>10286</v>
      </c>
      <c r="D78" s="13">
        <v>11678</v>
      </c>
      <c r="E78" s="13">
        <v>12359</v>
      </c>
      <c r="F78" s="13">
        <v>11968</v>
      </c>
      <c r="G78" s="13">
        <v>14501</v>
      </c>
      <c r="H78" s="13">
        <v>17882</v>
      </c>
      <c r="I78" s="13">
        <v>15767</v>
      </c>
      <c r="J78" s="13">
        <v>15995</v>
      </c>
      <c r="K78" s="13">
        <v>9457</v>
      </c>
      <c r="L78" s="13">
        <v>7548</v>
      </c>
      <c r="M78" s="13">
        <v>9442</v>
      </c>
      <c r="N78" s="6">
        <v>12173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9356</v>
      </c>
      <c r="C79" s="13">
        <v>9658</v>
      </c>
      <c r="D79" s="13">
        <v>10953</v>
      </c>
      <c r="E79" s="13">
        <v>13160</v>
      </c>
      <c r="F79" s="13">
        <v>13959</v>
      </c>
      <c r="G79" s="13">
        <v>13333</v>
      </c>
      <c r="H79" s="13">
        <v>13881</v>
      </c>
      <c r="I79" s="13">
        <v>19973</v>
      </c>
      <c r="J79" s="13">
        <v>17120</v>
      </c>
      <c r="K79" s="13">
        <v>9372</v>
      </c>
      <c r="L79" s="13">
        <v>7451</v>
      </c>
      <c r="M79" s="13">
        <v>8462</v>
      </c>
      <c r="N79" s="6">
        <v>12208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9497</v>
      </c>
      <c r="C80" s="13">
        <v>10100</v>
      </c>
      <c r="D80" s="13">
        <v>11024</v>
      </c>
      <c r="E80" s="13">
        <v>11639</v>
      </c>
      <c r="F80" s="13">
        <v>14414</v>
      </c>
      <c r="G80" s="13">
        <v>18335</v>
      </c>
      <c r="H80" s="13">
        <v>14055</v>
      </c>
      <c r="I80" s="13">
        <v>15086</v>
      </c>
      <c r="J80" s="13">
        <v>14383</v>
      </c>
      <c r="K80" s="13">
        <v>8869</v>
      </c>
      <c r="L80" s="13">
        <v>7340</v>
      </c>
      <c r="M80" s="13">
        <v>8881</v>
      </c>
      <c r="N80" s="6">
        <v>11956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10002</v>
      </c>
      <c r="C81" s="13">
        <v>10373</v>
      </c>
      <c r="D81" s="13">
        <v>11283</v>
      </c>
      <c r="E81" s="13">
        <v>10920</v>
      </c>
      <c r="F81" s="13">
        <v>10576</v>
      </c>
      <c r="G81" s="13">
        <v>12123</v>
      </c>
      <c r="H81" s="13">
        <v>11776</v>
      </c>
      <c r="I81" s="13">
        <v>21053</v>
      </c>
      <c r="J81" s="13">
        <v>13578</v>
      </c>
      <c r="K81" s="13">
        <v>8269</v>
      </c>
      <c r="L81" s="13">
        <v>7104</v>
      </c>
      <c r="M81" s="13">
        <v>8670</v>
      </c>
      <c r="N81" s="6">
        <v>11319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10183</v>
      </c>
      <c r="C82" s="13">
        <v>10997</v>
      </c>
      <c r="D82" s="13">
        <v>14643</v>
      </c>
      <c r="E82" s="13">
        <v>21477</v>
      </c>
      <c r="F82" s="13">
        <v>17879</v>
      </c>
      <c r="G82" s="13">
        <v>26421</v>
      </c>
      <c r="H82" s="13">
        <v>52790</v>
      </c>
      <c r="I82" s="13">
        <v>42666</v>
      </c>
      <c r="J82" s="13">
        <v>26072</v>
      </c>
      <c r="K82" s="13">
        <v>12206</v>
      </c>
      <c r="L82" s="13">
        <v>9837</v>
      </c>
      <c r="M82" s="13">
        <v>10647</v>
      </c>
      <c r="N82" s="6">
        <v>21305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11988</v>
      </c>
      <c r="C83" s="13">
        <v>11628</v>
      </c>
      <c r="D83" s="13">
        <v>12391</v>
      </c>
      <c r="E83" s="13">
        <v>13401</v>
      </c>
      <c r="F83" s="13">
        <v>14857</v>
      </c>
      <c r="G83" s="13">
        <v>17268</v>
      </c>
      <c r="H83" s="13">
        <v>12926</v>
      </c>
      <c r="I83" s="13">
        <v>12878</v>
      </c>
      <c r="J83" s="13">
        <v>10526</v>
      </c>
      <c r="K83" s="13">
        <v>9614</v>
      </c>
      <c r="L83" s="13">
        <v>7345</v>
      </c>
      <c r="M83" s="13">
        <v>8934</v>
      </c>
      <c r="N83" s="6">
        <v>11967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10421</v>
      </c>
      <c r="C84" s="13">
        <v>11383</v>
      </c>
      <c r="D84" s="13">
        <v>11416</v>
      </c>
      <c r="E84" s="13">
        <v>11561</v>
      </c>
      <c r="F84" s="13">
        <v>11983</v>
      </c>
      <c r="G84" s="13">
        <v>14701</v>
      </c>
      <c r="H84" s="13">
        <v>14349</v>
      </c>
      <c r="I84" s="13">
        <v>25354</v>
      </c>
      <c r="J84" s="13">
        <v>20865</v>
      </c>
      <c r="K84" s="13">
        <v>11782</v>
      </c>
      <c r="L84" s="13">
        <v>9512</v>
      </c>
      <c r="M84" s="13">
        <v>10013</v>
      </c>
      <c r="N84" s="6">
        <v>13615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11022</v>
      </c>
      <c r="C85" s="10">
        <v>11191</v>
      </c>
      <c r="D85" s="10">
        <v>10709</v>
      </c>
      <c r="E85" s="10">
        <v>12192</v>
      </c>
      <c r="F85" s="10">
        <v>11451</v>
      </c>
      <c r="G85" s="10">
        <v>16292</v>
      </c>
      <c r="H85" s="10">
        <v>19720</v>
      </c>
      <c r="I85" s="10">
        <v>22355</v>
      </c>
      <c r="J85" s="10">
        <v>22315</v>
      </c>
      <c r="K85" s="10">
        <v>13078</v>
      </c>
      <c r="L85" s="10">
        <v>10674</v>
      </c>
      <c r="M85" s="10">
        <v>10046</v>
      </c>
      <c r="N85" s="6">
        <v>14260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11692</v>
      </c>
      <c r="C86" s="10">
        <v>10938</v>
      </c>
      <c r="D86" s="10">
        <v>10767</v>
      </c>
      <c r="E86" s="10">
        <v>15574</v>
      </c>
      <c r="F86" s="10">
        <v>16647</v>
      </c>
      <c r="G86" s="10">
        <v>18231</v>
      </c>
      <c r="H86" s="10">
        <v>16967</v>
      </c>
      <c r="I86" s="10">
        <v>15963</v>
      </c>
      <c r="J86" s="10">
        <v>25366</v>
      </c>
      <c r="K86" s="10">
        <v>14677</v>
      </c>
      <c r="L86" s="10">
        <v>8651</v>
      </c>
      <c r="M86" s="10">
        <v>10258</v>
      </c>
      <c r="N86" s="10">
        <v>14614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11409</v>
      </c>
      <c r="C87" s="10">
        <v>11429</v>
      </c>
      <c r="D87" s="10">
        <v>13350</v>
      </c>
      <c r="E87" s="10">
        <v>17072</v>
      </c>
      <c r="F87" s="10">
        <v>14155</v>
      </c>
      <c r="G87" s="10">
        <v>31230</v>
      </c>
      <c r="H87" s="10">
        <v>37805</v>
      </c>
      <c r="I87" s="10">
        <v>47856</v>
      </c>
      <c r="J87" s="10">
        <v>49914</v>
      </c>
      <c r="K87" s="10">
        <v>25371</v>
      </c>
      <c r="L87" s="10">
        <v>14381</v>
      </c>
      <c r="M87" s="10">
        <v>11196</v>
      </c>
      <c r="N87" s="10">
        <v>23801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14026</v>
      </c>
      <c r="C88" s="10">
        <v>12125</v>
      </c>
      <c r="D88" s="10">
        <v>15975</v>
      </c>
      <c r="E88" s="10">
        <v>23279</v>
      </c>
      <c r="F88" s="10">
        <v>19904</v>
      </c>
      <c r="G88" s="10">
        <v>24303</v>
      </c>
      <c r="H88" s="10">
        <v>33968</v>
      </c>
      <c r="I88" s="10">
        <v>26851</v>
      </c>
      <c r="J88" s="10">
        <v>15582</v>
      </c>
      <c r="K88" s="10">
        <v>14316</v>
      </c>
      <c r="L88" s="10">
        <v>8063</v>
      </c>
      <c r="M88" s="10">
        <v>10223</v>
      </c>
      <c r="N88" s="10">
        <v>18211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10927</v>
      </c>
      <c r="C89" s="10">
        <v>11195</v>
      </c>
      <c r="D89" s="10">
        <v>14143</v>
      </c>
      <c r="E89" s="10">
        <v>10668</v>
      </c>
      <c r="F89" s="10">
        <v>13140</v>
      </c>
      <c r="G89" s="10">
        <v>13471</v>
      </c>
      <c r="H89" s="10">
        <v>11386</v>
      </c>
      <c r="I89" s="10">
        <v>11218</v>
      </c>
      <c r="J89" s="10">
        <v>9885</v>
      </c>
      <c r="K89" s="10">
        <v>8309</v>
      </c>
      <c r="L89" s="10">
        <v>6450</v>
      </c>
      <c r="M89" s="10">
        <v>8945</v>
      </c>
      <c r="N89" s="6">
        <v>10797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10348</v>
      </c>
      <c r="C90" s="6">
        <v>10838</v>
      </c>
      <c r="D90" s="6">
        <v>10698</v>
      </c>
      <c r="E90" s="6">
        <v>10192</v>
      </c>
      <c r="F90" s="6">
        <v>13030</v>
      </c>
      <c r="G90" s="6">
        <v>17638</v>
      </c>
      <c r="H90" s="6">
        <v>13828</v>
      </c>
      <c r="I90" s="6">
        <v>17332</v>
      </c>
      <c r="J90" s="6">
        <v>11571</v>
      </c>
      <c r="K90" s="6">
        <v>11380</v>
      </c>
      <c r="L90" s="6">
        <v>8366</v>
      </c>
      <c r="M90" s="6">
        <v>8431</v>
      </c>
      <c r="N90" s="6">
        <v>11971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10678</v>
      </c>
      <c r="C91" s="6">
        <v>10987</v>
      </c>
      <c r="D91" s="6">
        <v>13404</v>
      </c>
      <c r="E91" s="6">
        <v>13776</v>
      </c>
      <c r="F91" s="6">
        <v>18897</v>
      </c>
      <c r="G91" s="6">
        <v>15688</v>
      </c>
      <c r="H91" s="6">
        <v>11103</v>
      </c>
      <c r="I91" s="6">
        <v>10039</v>
      </c>
      <c r="J91" s="6">
        <v>9101</v>
      </c>
      <c r="K91" s="6">
        <v>9807</v>
      </c>
      <c r="L91" s="6">
        <v>6483</v>
      </c>
      <c r="M91" s="6">
        <v>8258</v>
      </c>
      <c r="N91" s="6">
        <v>11476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9591</v>
      </c>
      <c r="C92" s="6">
        <v>10208</v>
      </c>
      <c r="D92" s="6">
        <v>12289</v>
      </c>
      <c r="E92" s="6">
        <v>12677</v>
      </c>
      <c r="F92" s="6">
        <v>15662</v>
      </c>
      <c r="G92" s="6">
        <v>19108</v>
      </c>
      <c r="H92" s="6">
        <v>19480</v>
      </c>
      <c r="I92" s="6">
        <v>19742</v>
      </c>
      <c r="J92" s="6">
        <v>12123</v>
      </c>
      <c r="K92" s="6">
        <v>11355</v>
      </c>
      <c r="L92" s="6">
        <v>7147</v>
      </c>
      <c r="M92" s="6">
        <v>9456</v>
      </c>
      <c r="N92" s="6">
        <v>13228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10771</v>
      </c>
      <c r="C93" s="6">
        <v>10685</v>
      </c>
      <c r="D93" s="6">
        <v>10444</v>
      </c>
      <c r="E93" s="6">
        <v>12325</v>
      </c>
      <c r="F93" s="6">
        <v>27184</v>
      </c>
      <c r="G93" s="6">
        <v>48428</v>
      </c>
      <c r="H93" s="6">
        <v>62725</v>
      </c>
      <c r="I93" s="6">
        <v>57680</v>
      </c>
      <c r="J93" s="6">
        <v>38604</v>
      </c>
      <c r="K93" s="6">
        <v>15037</v>
      </c>
      <c r="L93" s="6">
        <v>13003</v>
      </c>
      <c r="M93" s="6">
        <v>12338</v>
      </c>
      <c r="N93" s="6">
        <v>26548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12492</v>
      </c>
      <c r="C94" s="6">
        <v>12651</v>
      </c>
      <c r="D94" s="6">
        <v>11606</v>
      </c>
      <c r="E94" s="6">
        <v>19481</v>
      </c>
      <c r="F94" s="6">
        <v>18550</v>
      </c>
      <c r="G94" s="6">
        <v>26793</v>
      </c>
      <c r="H94" s="6">
        <v>31336</v>
      </c>
      <c r="I94" s="6">
        <v>32098</v>
      </c>
      <c r="J94" s="6">
        <v>21059</v>
      </c>
      <c r="K94" s="6">
        <v>12018</v>
      </c>
      <c r="L94" s="6">
        <v>8839</v>
      </c>
      <c r="M94" s="6">
        <v>10066</v>
      </c>
      <c r="N94" s="6">
        <v>18071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11906.766666666666</v>
      </c>
      <c r="C96" s="10">
        <f>AVERAGE(C5:C94)</f>
        <v>12967.022222222222</v>
      </c>
      <c r="D96" s="10">
        <f>AVERAGE(D5:D94)</f>
        <v>14044.3</v>
      </c>
      <c r="E96" s="10">
        <f>AVERAGE(E5:E94)</f>
        <v>16039.8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17244.912273800157</v>
      </c>
      <c r="G96" s="10">
        <f>AVERAGE(G5:G94)</f>
        <v>21886.144444444446</v>
      </c>
      <c r="H96" s="10">
        <f t="shared" ref="H96:N96" si="0">AVERAGE(H5:H94)</f>
        <v>25916.222222222223</v>
      </c>
      <c r="I96" s="10">
        <f t="shared" si="0"/>
        <v>27076.033333333333</v>
      </c>
      <c r="J96" s="10">
        <f t="shared" si="0"/>
        <v>22129.144444444446</v>
      </c>
      <c r="K96" s="10">
        <f t="shared" si="0"/>
        <v>12813.111111111111</v>
      </c>
      <c r="L96" s="10">
        <f t="shared" si="0"/>
        <v>9869.9111111111106</v>
      </c>
      <c r="M96" s="10">
        <f t="shared" si="0"/>
        <v>10503.388888888889</v>
      </c>
      <c r="N96" s="10">
        <f t="shared" si="0"/>
        <v>16852.099999999999</v>
      </c>
    </row>
    <row r="97" spans="1:73" x14ac:dyDescent="0.2">
      <c r="A97" t="s">
        <v>115</v>
      </c>
      <c r="B97" s="10">
        <f>MEDIAN(B5:B94)</f>
        <v>11980</v>
      </c>
      <c r="C97" s="10">
        <f t="shared" ref="C97:N97" si="1">MEDIAN(C5:C94)</f>
        <v>12888</v>
      </c>
      <c r="D97" s="10">
        <f t="shared" si="1"/>
        <v>12832</v>
      </c>
      <c r="E97" s="10">
        <f t="shared" si="1"/>
        <v>13365</v>
      </c>
      <c r="F97" s="10">
        <f t="shared" si="1"/>
        <v>15241</v>
      </c>
      <c r="G97" s="10">
        <f t="shared" si="1"/>
        <v>18354</v>
      </c>
      <c r="H97" s="10">
        <f t="shared" si="1"/>
        <v>18183.5</v>
      </c>
      <c r="I97" s="10">
        <f t="shared" si="1"/>
        <v>22895</v>
      </c>
      <c r="J97" s="10">
        <f t="shared" si="1"/>
        <v>20029.5</v>
      </c>
      <c r="K97" s="10">
        <f t="shared" si="1"/>
        <v>12261</v>
      </c>
      <c r="L97" s="10">
        <f t="shared" si="1"/>
        <v>9282</v>
      </c>
      <c r="M97" s="10">
        <f t="shared" si="1"/>
        <v>10542</v>
      </c>
      <c r="N97" s="10">
        <f t="shared" si="1"/>
        <v>14786</v>
      </c>
    </row>
    <row r="98" spans="1:73" x14ac:dyDescent="0.2">
      <c r="A98" t="s">
        <v>116</v>
      </c>
      <c r="B98" s="10">
        <f>STDEV(B5:B94)</f>
        <v>1839.5160944655411</v>
      </c>
      <c r="C98" s="10">
        <f t="shared" ref="C98:N98" si="2">STDEV(C5:C94)</f>
        <v>2144.9194268818642</v>
      </c>
      <c r="D98" s="10">
        <f t="shared" si="2"/>
        <v>3770.5136313001499</v>
      </c>
      <c r="E98" s="10">
        <f t="shared" si="2"/>
        <v>6796.4143193304526</v>
      </c>
      <c r="F98" s="10">
        <f t="shared" si="2"/>
        <v>6268.5336287927712</v>
      </c>
      <c r="G98" s="10">
        <f t="shared" si="2"/>
        <v>11396.568631584114</v>
      </c>
      <c r="H98" s="10">
        <f t="shared" si="2"/>
        <v>15998.856390153613</v>
      </c>
      <c r="I98" s="10">
        <f t="shared" si="2"/>
        <v>15247.49254276168</v>
      </c>
      <c r="J98" s="10">
        <f t="shared" si="2"/>
        <v>11371.53307637063</v>
      </c>
      <c r="K98" s="10">
        <f t="shared" si="2"/>
        <v>4548.5285395560686</v>
      </c>
      <c r="L98" s="10">
        <f t="shared" si="2"/>
        <v>2900.0991135501699</v>
      </c>
      <c r="M98" s="10">
        <f t="shared" si="2"/>
        <v>1834.035139251697</v>
      </c>
      <c r="N98" s="10">
        <f t="shared" si="2"/>
        <v>6039.3616078470632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1986-87</v>
      </c>
      <c r="C6" s="18">
        <f>LARGE('octsep cfs'!$B$5:$B$94,'octsep cfs rank'!$A6)</f>
        <v>16076</v>
      </c>
      <c r="D6" s="5" t="str">
        <f>VLOOKUP(E6,'octsep cfs'!$C$5:$O$94,13,FALSE)</f>
        <v>1984-85</v>
      </c>
      <c r="E6" s="18">
        <f>LARGE('octsep cfs'!$C$5:$C$94,'octsep cfs rank'!$A6)</f>
        <v>22463</v>
      </c>
      <c r="F6" s="5" t="str">
        <f>VLOOKUP(G6,'octsep cfs'!$D$5:$O$94,12,FALSE)</f>
        <v>1964-65</v>
      </c>
      <c r="G6" s="18">
        <f>LARGE('octsep cfs'!$D$5:$D$94,'octsep cfs rank'!$A6)</f>
        <v>28673</v>
      </c>
      <c r="H6" s="5" t="str">
        <f>VLOOKUP(I6,'octsep cfs'!$E$5:$O$94,11,FALSE)</f>
        <v>1996-97</v>
      </c>
      <c r="I6" s="18">
        <f>LARGE('octsep cfs'!$E$5:$E$94,'octsep cfs rank'!$A6)</f>
        <v>47227</v>
      </c>
      <c r="J6" s="5" t="str">
        <f>VLOOKUP(K6,'octsep cfs'!$F$5:$O$94,10,FALSE)</f>
        <v>1985-86</v>
      </c>
      <c r="K6" s="18">
        <f>LARGE('octsep cfs'!$F$5:$F$94,'octsep cfs rank'!$A6)</f>
        <v>42190</v>
      </c>
      <c r="L6" s="5" t="str">
        <f>VLOOKUP(M6,'octsep cfs'!$G$5:$O$94,9,FALSE)</f>
        <v>1985-86</v>
      </c>
      <c r="M6" s="18">
        <f>LARGE('octsep cfs'!$G$5:$G$94,'octsep cfs rank'!$A6)</f>
        <v>61840</v>
      </c>
      <c r="N6" s="5" t="str">
        <f>VLOOKUP(O6,'octsep cfs'!$H$5:$O$94,8,FALSE)</f>
        <v>1951-52</v>
      </c>
      <c r="O6" s="18">
        <f>LARGE('octsep cfs'!$H$5:$H$94,'octsep cfs rank'!$A6)</f>
        <v>76157</v>
      </c>
      <c r="P6" s="5" t="str">
        <f>VLOOKUP(Q6,'octsep cfs'!$I$5:$O$94,7,FALSE)</f>
        <v>1996-97</v>
      </c>
      <c r="Q6" s="18">
        <f>LARGE('octsep cfs'!$I$5:$I$94,'octsep cfs rank'!$A6)</f>
        <v>67621</v>
      </c>
      <c r="R6" s="5" t="str">
        <f>VLOOKUP(S6,'octsep cfs'!$J$5:$O$94,6,FALSE)</f>
        <v>1996-97</v>
      </c>
      <c r="S6" s="18">
        <f>LARGE('octsep cfs'!$J$5:$J$94,'octsep cfs rank'!$A6)</f>
        <v>55406</v>
      </c>
      <c r="T6" s="5" t="str">
        <f>VLOOKUP(U6,'octsep cfs'!$K$5:$O$94,5,FALSE)</f>
        <v>1981-82</v>
      </c>
      <c r="U6" s="18">
        <f>LARGE('octsep cfs'!$K$5:$K$94,'octsep cfs rank'!$A6)</f>
        <v>25407</v>
      </c>
      <c r="V6" s="5" t="str">
        <f>VLOOKUP(W6,'octsep cfs'!$L$5:$O$94,4,FALSE)</f>
        <v>1983-84</v>
      </c>
      <c r="W6" s="18">
        <f>LARGE('octsep cfs'!$L$5:$L$94,'octsep cfs rank'!$A6)</f>
        <v>17552</v>
      </c>
      <c r="X6" s="5" t="str">
        <f>VLOOKUP(Y6,'octsep cfs'!$M$5:$O$94,3,FALSE)</f>
        <v>1984-85</v>
      </c>
      <c r="Y6" s="18">
        <f>LARGE('octsep cfs'!$M$5:$M$94,'octsep cfs rank'!$A6)</f>
        <v>14399</v>
      </c>
      <c r="Z6" s="5" t="str">
        <f>VLOOKUP(AA6,'octsep cfs'!$N$5:$O$94,2,FALSE)</f>
        <v>1983-84</v>
      </c>
      <c r="AA6" s="18">
        <f>LARGE('octsep cfs'!$N$5:$N$94,'octsep cfs rank'!$A6)</f>
        <v>34389</v>
      </c>
    </row>
    <row r="7" spans="1:27" x14ac:dyDescent="0.2">
      <c r="A7" s="5">
        <v>2</v>
      </c>
      <c r="B7" s="5" t="str">
        <f>VLOOKUP(C7,'octsep cfs'!$B$5:$O$94,14,FALSE)</f>
        <v>1951-52</v>
      </c>
      <c r="C7" s="18">
        <f>LARGE('octsep cfs'!$B$5:$B$94,'octsep cfs rank'!$A7)</f>
        <v>14902</v>
      </c>
      <c r="D7" s="5" t="str">
        <f>VLOOKUP(E7,'octsep cfs'!$C$5:$O$94,13,FALSE)</f>
        <v>1986-87</v>
      </c>
      <c r="E7" s="18">
        <f>LARGE('octsep cfs'!$C$5:$C$94,'octsep cfs rank'!$A7)</f>
        <v>19561</v>
      </c>
      <c r="F7" s="5" t="str">
        <f>VLOOKUP(G7,'octsep cfs'!$D$5:$O$94,12,FALSE)</f>
        <v>1983-84</v>
      </c>
      <c r="G7" s="18">
        <f>LARGE('octsep cfs'!$D$5:$D$94,'octsep cfs rank'!$A7)</f>
        <v>27206</v>
      </c>
      <c r="H7" s="5" t="str">
        <f>VLOOKUP(I7,'octsep cfs'!$E$5:$O$94,11,FALSE)</f>
        <v>1970-71</v>
      </c>
      <c r="I7" s="18">
        <f>LARGE('octsep cfs'!$E$5:$E$94,'octsep cfs rank'!$A7)</f>
        <v>40160</v>
      </c>
      <c r="J7" s="5" t="str">
        <f>VLOOKUP(K7,'octsep cfs'!$F$5:$O$94,10,FALSE)</f>
        <v>1995-96</v>
      </c>
      <c r="K7" s="18">
        <f>LARGE('octsep cfs'!$F$5:$F$94,'octsep cfs rank'!$A7)</f>
        <v>32407</v>
      </c>
      <c r="L7" s="5" t="str">
        <f>VLOOKUP(M7,'octsep cfs'!$G$5:$O$94,9,FALSE)</f>
        <v>1971-72</v>
      </c>
      <c r="M7" s="18">
        <f>LARGE('octsep cfs'!$G$5:$G$94,'octsep cfs rank'!$A7)</f>
        <v>58939</v>
      </c>
      <c r="N7" s="5" t="str">
        <f>VLOOKUP(O7,'octsep cfs'!$H$5:$O$94,8,FALSE)</f>
        <v>1983-84</v>
      </c>
      <c r="O7" s="18">
        <f>LARGE('octsep cfs'!$H$5:$H$94,'octsep cfs rank'!$A7)</f>
        <v>68229</v>
      </c>
      <c r="P7" s="5" t="str">
        <f>VLOOKUP(Q7,'octsep cfs'!$I$5:$O$94,7,FALSE)</f>
        <v>1970-71</v>
      </c>
      <c r="Q7" s="18">
        <f>LARGE('octsep cfs'!$I$5:$I$94,'octsep cfs rank'!$A7)</f>
        <v>66736</v>
      </c>
      <c r="R7" s="5" t="str">
        <f>VLOOKUP(S7,'octsep cfs'!$J$5:$O$94,6,FALSE)</f>
        <v>1983-84</v>
      </c>
      <c r="S7" s="18">
        <f>LARGE('octsep cfs'!$J$5:$J$94,'octsep cfs rank'!$A7)</f>
        <v>53497</v>
      </c>
      <c r="T7" s="5" t="str">
        <f>VLOOKUP(U7,'octsep cfs'!$K$5:$O$94,5,FALSE)</f>
        <v>2010-11</v>
      </c>
      <c r="U7" s="18">
        <f>LARGE('octsep cfs'!$K$5:$K$94,'octsep cfs rank'!$A7)</f>
        <v>25371</v>
      </c>
      <c r="V7" s="5" t="str">
        <f>VLOOKUP(W7,'octsep cfs'!$L$5:$O$94,4,FALSE)</f>
        <v>1964-65</v>
      </c>
      <c r="W7" s="18">
        <f>LARGE('octsep cfs'!$L$5:$L$94,'octsep cfs rank'!$A7)</f>
        <v>17380</v>
      </c>
      <c r="X7" s="5" t="str">
        <f>VLOOKUP(Y7,'octsep cfs'!$M$5:$O$94,3,FALSE)</f>
        <v>1985-86</v>
      </c>
      <c r="Y7" s="18">
        <f>LARGE('octsep cfs'!$M$5:$M$94,'octsep cfs rank'!$A7)</f>
        <v>14173</v>
      </c>
      <c r="Z7" s="5" t="str">
        <f>VLOOKUP(AA7,'octsep cfs'!$N$5:$O$94,2,FALSE)</f>
        <v>1996-97</v>
      </c>
      <c r="AA7" s="18">
        <f>LARGE('octsep cfs'!$N$5:$N$94,'octsep cfs rank'!$A7)</f>
        <v>33135</v>
      </c>
    </row>
    <row r="8" spans="1:27" x14ac:dyDescent="0.2">
      <c r="A8" s="5">
        <v>3</v>
      </c>
      <c r="B8" s="5" t="str">
        <f>VLOOKUP(C8,'octsep cfs'!$B$5:$O$94,14,FALSE)</f>
        <v>1951-52</v>
      </c>
      <c r="C8" s="18">
        <f>LARGE('octsep cfs'!$B$5:$B$94,'octsep cfs rank'!$A8)</f>
        <v>14902</v>
      </c>
      <c r="D8" s="5" t="str">
        <f>VLOOKUP(E8,'octsep cfs'!$C$5:$O$94,13,FALSE)</f>
        <v>1983-84</v>
      </c>
      <c r="E8" s="18">
        <f>LARGE('octsep cfs'!$C$5:$C$94,'octsep cfs rank'!$A8)</f>
        <v>19338</v>
      </c>
      <c r="F8" s="5" t="str">
        <f>VLOOKUP(G8,'octsep cfs'!$D$5:$O$94,12,FALSE)</f>
        <v>1982-83</v>
      </c>
      <c r="G8" s="18">
        <f>LARGE('octsep cfs'!$D$5:$D$94,'octsep cfs rank'!$A8)</f>
        <v>24941</v>
      </c>
      <c r="H8" s="5" t="str">
        <f>VLOOKUP(I8,'octsep cfs'!$E$5:$O$94,11,FALSE)</f>
        <v>1983-84</v>
      </c>
      <c r="I8" s="18">
        <f>LARGE('octsep cfs'!$E$5:$E$94,'octsep cfs rank'!$A8)</f>
        <v>31409</v>
      </c>
      <c r="J8" s="5" t="str">
        <f>VLOOKUP(K8,'octsep cfs'!$F$5:$O$94,10,FALSE)</f>
        <v>1981-82</v>
      </c>
      <c r="K8" s="18">
        <f>LARGE('octsep cfs'!$F$5:$F$94,'octsep cfs rank'!$A8)</f>
        <v>32287</v>
      </c>
      <c r="L8" s="5" t="str">
        <f>VLOOKUP(M8,'octsep cfs'!$G$5:$O$94,9,FALSE)</f>
        <v>1982-83</v>
      </c>
      <c r="M8" s="18">
        <f>LARGE('octsep cfs'!$G$5:$G$94,'octsep cfs rank'!$A8)</f>
        <v>56205</v>
      </c>
      <c r="N8" s="5" t="str">
        <f>VLOOKUP(O8,'octsep cfs'!$H$5:$O$94,8,FALSE)</f>
        <v>2016-17</v>
      </c>
      <c r="O8" s="18">
        <f>LARGE('octsep cfs'!$H$5:$H$94,'octsep cfs rank'!$A8)</f>
        <v>62725</v>
      </c>
      <c r="P8" s="5" t="str">
        <f>VLOOKUP(Q8,'octsep cfs'!$I$5:$O$94,7,FALSE)</f>
        <v>1983-84</v>
      </c>
      <c r="Q8" s="18">
        <f>LARGE('octsep cfs'!$I$5:$I$94,'octsep cfs rank'!$A8)</f>
        <v>64171</v>
      </c>
      <c r="R8" s="5" t="str">
        <f>VLOOKUP(S8,'octsep cfs'!$J$5:$O$94,6,FALSE)</f>
        <v>2010-11</v>
      </c>
      <c r="S8" s="18">
        <f>LARGE('octsep cfs'!$J$5:$J$94,'octsep cfs rank'!$A8)</f>
        <v>49914</v>
      </c>
      <c r="T8" s="5" t="str">
        <f>VLOOKUP(U8,'octsep cfs'!$K$5:$O$94,5,FALSE)</f>
        <v>1974-75</v>
      </c>
      <c r="U8" s="18">
        <f>LARGE('octsep cfs'!$K$5:$K$94,'octsep cfs rank'!$A8)</f>
        <v>23126</v>
      </c>
      <c r="V8" s="5" t="str">
        <f>VLOOKUP(W8,'octsep cfs'!$L$5:$O$94,4,FALSE)</f>
        <v>1996-97</v>
      </c>
      <c r="W8" s="18">
        <f>LARGE('octsep cfs'!$L$5:$L$94,'octsep cfs rank'!$A8)</f>
        <v>16757</v>
      </c>
      <c r="X8" s="5" t="str">
        <f>VLOOKUP(Y8,'octsep cfs'!$M$5:$O$94,3,FALSE)</f>
        <v>1975-76</v>
      </c>
      <c r="Y8" s="18">
        <f>LARGE('octsep cfs'!$M$5:$M$94,'octsep cfs rank'!$A8)</f>
        <v>14019</v>
      </c>
      <c r="Z8" s="5" t="str">
        <f>VLOOKUP(AA8,'octsep cfs'!$N$5:$O$94,2,FALSE)</f>
        <v>1982-83</v>
      </c>
      <c r="AA8" s="18">
        <f>LARGE('octsep cfs'!$N$5:$N$94,'octsep cfs rank'!$A8)</f>
        <v>31485</v>
      </c>
    </row>
    <row r="9" spans="1:27" x14ac:dyDescent="0.2">
      <c r="A9" s="5">
        <v>4</v>
      </c>
      <c r="B9" s="5" t="str">
        <f>VLOOKUP(C9,'octsep cfs'!$B$5:$O$94,14,FALSE)</f>
        <v>1971-72</v>
      </c>
      <c r="C9" s="18">
        <f>LARGE('octsep cfs'!$B$5:$B$94,'octsep cfs rank'!$A9)</f>
        <v>14828</v>
      </c>
      <c r="D9" s="5" t="str">
        <f>VLOOKUP(E9,'octsep cfs'!$C$5:$O$94,13,FALSE)</f>
        <v>1982-83</v>
      </c>
      <c r="E9" s="18">
        <f>LARGE('octsep cfs'!$C$5:$C$94,'octsep cfs rank'!$A9)</f>
        <v>17406</v>
      </c>
      <c r="F9" s="5" t="str">
        <f>VLOOKUP(G9,'octsep cfs'!$D$5:$O$94,12,FALSE)</f>
        <v>1984-85</v>
      </c>
      <c r="G9" s="18">
        <f>LARGE('octsep cfs'!$D$5:$D$94,'octsep cfs rank'!$A9)</f>
        <v>22403</v>
      </c>
      <c r="H9" s="5" t="str">
        <f>VLOOKUP(I9,'octsep cfs'!$E$5:$O$94,11,FALSE)</f>
        <v>1971-72</v>
      </c>
      <c r="I9" s="18">
        <f>LARGE('octsep cfs'!$E$5:$E$94,'octsep cfs rank'!$A9)</f>
        <v>29497</v>
      </c>
      <c r="J9" s="5" t="str">
        <f>VLOOKUP(K9,'octsep cfs'!$F$5:$O$94,10,FALSE)</f>
        <v>1996-97</v>
      </c>
      <c r="K9" s="18">
        <f>LARGE('octsep cfs'!$F$5:$F$94,'octsep cfs rank'!$A9)</f>
        <v>32009</v>
      </c>
      <c r="L9" s="5" t="str">
        <f>VLOOKUP(M9,'octsep cfs'!$G$5:$O$94,9,FALSE)</f>
        <v>1983-84</v>
      </c>
      <c r="M9" s="18">
        <f>LARGE('octsep cfs'!$G$5:$G$94,'octsep cfs rank'!$A9)</f>
        <v>54545</v>
      </c>
      <c r="N9" s="5" t="str">
        <f>VLOOKUP(O9,'octsep cfs'!$H$5:$O$94,8,FALSE)</f>
        <v>1970-71</v>
      </c>
      <c r="O9" s="18">
        <f>LARGE('octsep cfs'!$H$5:$H$94,'octsep cfs rank'!$A9)</f>
        <v>57101</v>
      </c>
      <c r="P9" s="5" t="str">
        <f>VLOOKUP(Q9,'octsep cfs'!$I$5:$O$94,7,FALSE)</f>
        <v>1951-52</v>
      </c>
      <c r="Q9" s="18">
        <f>LARGE('octsep cfs'!$I$5:$I$94,'octsep cfs rank'!$A9)</f>
        <v>59750</v>
      </c>
      <c r="R9" s="5" t="str">
        <f>VLOOKUP(S9,'octsep cfs'!$J$5:$O$94,6,FALSE)</f>
        <v>1973-74</v>
      </c>
      <c r="S9" s="18">
        <f>LARGE('octsep cfs'!$J$5:$J$94,'octsep cfs rank'!$A9)</f>
        <v>45949</v>
      </c>
      <c r="T9" s="5" t="str">
        <f>VLOOKUP(U9,'octsep cfs'!$K$5:$O$94,5,FALSE)</f>
        <v>1982-83</v>
      </c>
      <c r="U9" s="18">
        <f>LARGE('octsep cfs'!$K$5:$K$94,'octsep cfs rank'!$A9)</f>
        <v>22728</v>
      </c>
      <c r="V9" s="5" t="str">
        <f>VLOOKUP(W9,'octsep cfs'!$L$5:$O$94,4,FALSE)</f>
        <v>1982-83</v>
      </c>
      <c r="W9" s="18">
        <f>LARGE('octsep cfs'!$L$5:$L$94,'octsep cfs rank'!$A9)</f>
        <v>15607</v>
      </c>
      <c r="X9" s="5" t="str">
        <f>VLOOKUP(Y9,'octsep cfs'!$M$5:$O$94,3,FALSE)</f>
        <v>1997-98</v>
      </c>
      <c r="Y9" s="18">
        <f>LARGE('octsep cfs'!$M$5:$M$94,'octsep cfs rank'!$A9)</f>
        <v>13545</v>
      </c>
      <c r="Z9" s="5" t="str">
        <f>VLOOKUP(AA9,'octsep cfs'!$N$5:$O$94,2,FALSE)</f>
        <v>1970-71</v>
      </c>
      <c r="AA9" s="18">
        <f>LARGE('octsep cfs'!$N$5:$N$94,'octsep cfs rank'!$A9)</f>
        <v>30712</v>
      </c>
    </row>
    <row r="10" spans="1:27" x14ac:dyDescent="0.2">
      <c r="A10" s="5">
        <v>5</v>
      </c>
      <c r="B10" s="5" t="str">
        <f>VLOOKUP(C10,'octsep cfs'!$B$5:$O$94,14,FALSE)</f>
        <v>1956-57</v>
      </c>
      <c r="C10" s="18">
        <f>LARGE('octsep cfs'!$B$5:$B$94,'octsep cfs rank'!$A10)</f>
        <v>14484</v>
      </c>
      <c r="D10" s="5" t="str">
        <f>VLOOKUP(E10,'octsep cfs'!$C$5:$O$94,13,FALSE)</f>
        <v>1997-98</v>
      </c>
      <c r="E10" s="18">
        <f>LARGE('octsep cfs'!$C$5:$C$94,'octsep cfs rank'!$A10)</f>
        <v>16439</v>
      </c>
      <c r="F10" s="5" t="str">
        <f>VLOOKUP(G10,'octsep cfs'!$D$5:$O$94,12,FALSE)</f>
        <v>1975-76</v>
      </c>
      <c r="G10" s="18">
        <f>LARGE('octsep cfs'!$D$5:$D$94,'octsep cfs rank'!$A10)</f>
        <v>22368</v>
      </c>
      <c r="H10" s="5" t="str">
        <f>VLOOKUP(I10,'octsep cfs'!$E$5:$O$94,11,FALSE)</f>
        <v>1982-83</v>
      </c>
      <c r="I10" s="18">
        <f>LARGE('octsep cfs'!$E$5:$E$94,'octsep cfs rank'!$A10)</f>
        <v>28794</v>
      </c>
      <c r="J10" s="5" t="str">
        <f>VLOOKUP(K10,'octsep cfs'!$F$5:$O$94,10,FALSE)</f>
        <v>1982-83</v>
      </c>
      <c r="K10" s="18">
        <f>LARGE('octsep cfs'!$F$5:$F$94,'octsep cfs rank'!$A10)</f>
        <v>31418</v>
      </c>
      <c r="L10" s="5" t="str">
        <f>VLOOKUP(M10,'octsep cfs'!$G$5:$O$94,9,FALSE)</f>
        <v>2016-17</v>
      </c>
      <c r="M10" s="18">
        <f>LARGE('octsep cfs'!$G$5:$G$94,'octsep cfs rank'!$A10)</f>
        <v>48428</v>
      </c>
      <c r="N10" s="5" t="str">
        <f>VLOOKUP(O10,'octsep cfs'!$H$5:$O$94,8,FALSE)</f>
        <v>1996-97</v>
      </c>
      <c r="O10" s="18">
        <f>LARGE('octsep cfs'!$H$5:$H$94,'octsep cfs rank'!$A10)</f>
        <v>56783</v>
      </c>
      <c r="P10" s="5" t="str">
        <f>VLOOKUP(Q10,'octsep cfs'!$I$5:$O$94,7,FALSE)</f>
        <v>2016-17</v>
      </c>
      <c r="Q10" s="18">
        <f>LARGE('octsep cfs'!$I$5:$I$94,'octsep cfs rank'!$A10)</f>
        <v>57680</v>
      </c>
      <c r="R10" s="5" t="str">
        <f>VLOOKUP(S10,'octsep cfs'!$J$5:$O$94,6,FALSE)</f>
        <v>1970-71</v>
      </c>
      <c r="S10" s="18">
        <f>LARGE('octsep cfs'!$J$5:$J$94,'octsep cfs rank'!$A10)</f>
        <v>44332</v>
      </c>
      <c r="T10" s="5" t="str">
        <f>VLOOKUP(U10,'octsep cfs'!$K$5:$O$94,5,FALSE)</f>
        <v>1970-71</v>
      </c>
      <c r="U10" s="18">
        <f>LARGE('octsep cfs'!$K$5:$K$94,'octsep cfs rank'!$A10)</f>
        <v>22208</v>
      </c>
      <c r="V10" s="5" t="str">
        <f>VLOOKUP(W10,'octsep cfs'!$L$5:$O$94,4,FALSE)</f>
        <v>1981-82</v>
      </c>
      <c r="W10" s="18">
        <f>LARGE('octsep cfs'!$L$5:$L$94,'octsep cfs rank'!$A10)</f>
        <v>15475</v>
      </c>
      <c r="X10" s="5" t="str">
        <f>VLOOKUP(Y10,'octsep cfs'!$M$5:$O$94,3,FALSE)</f>
        <v>1983-84</v>
      </c>
      <c r="Y10" s="18">
        <f>LARGE('octsep cfs'!$M$5:$M$94,'octsep cfs rank'!$A10)</f>
        <v>13502</v>
      </c>
      <c r="Z10" s="5" t="str">
        <f>VLOOKUP(AA10,'octsep cfs'!$N$5:$O$94,2,FALSE)</f>
        <v>1985-86</v>
      </c>
      <c r="AA10" s="18">
        <f>LARGE('octsep cfs'!$N$5:$N$94,'octsep cfs rank'!$A10)</f>
        <v>28485</v>
      </c>
    </row>
    <row r="11" spans="1:27" x14ac:dyDescent="0.2">
      <c r="A11" s="5">
        <v>6</v>
      </c>
      <c r="B11" s="5" t="str">
        <f>VLOOKUP(C11,'octsep cfs'!$B$5:$O$94,14,FALSE)</f>
        <v>1985-86</v>
      </c>
      <c r="C11" s="18">
        <f>LARGE('octsep cfs'!$B$5:$B$94,'octsep cfs rank'!$A11)</f>
        <v>14403</v>
      </c>
      <c r="D11" s="5" t="str">
        <f>VLOOKUP(E11,'octsep cfs'!$C$5:$O$94,13,FALSE)</f>
        <v>1973-74</v>
      </c>
      <c r="E11" s="18">
        <f>LARGE('octsep cfs'!$C$5:$C$94,'octsep cfs rank'!$A11)</f>
        <v>16141</v>
      </c>
      <c r="F11" s="5" t="str">
        <f>VLOOKUP(G11,'octsep cfs'!$D$5:$O$94,12,FALSE)</f>
        <v>1971-72</v>
      </c>
      <c r="G11" s="18">
        <f>LARGE('octsep cfs'!$D$5:$D$94,'octsep cfs rank'!$A11)</f>
        <v>21137</v>
      </c>
      <c r="H11" s="5" t="str">
        <f>VLOOKUP(I11,'octsep cfs'!$E$5:$O$94,11,FALSE)</f>
        <v>1964-65</v>
      </c>
      <c r="I11" s="18">
        <f>LARGE('octsep cfs'!$E$5:$E$94,'octsep cfs rank'!$A11)</f>
        <v>27972</v>
      </c>
      <c r="J11" s="5" t="str">
        <f>VLOOKUP(K11,'octsep cfs'!$F$5:$O$94,10,FALSE)</f>
        <v>1971-72</v>
      </c>
      <c r="K11" s="18">
        <f>LARGE('octsep cfs'!$F$5:$F$94,'octsep cfs rank'!$A11)</f>
        <v>27483</v>
      </c>
      <c r="L11" s="5" t="str">
        <f>VLOOKUP(M11,'octsep cfs'!$G$5:$O$94,9,FALSE)</f>
        <v>1996-97</v>
      </c>
      <c r="M11" s="18">
        <f>LARGE('octsep cfs'!$G$5:$G$94,'octsep cfs rank'!$A11)</f>
        <v>44862</v>
      </c>
      <c r="N11" s="5" t="str">
        <f>VLOOKUP(O11,'octsep cfs'!$H$5:$O$94,8,FALSE)</f>
        <v>1985-86</v>
      </c>
      <c r="O11" s="18">
        <f>LARGE('octsep cfs'!$H$5:$H$94,'octsep cfs rank'!$A11)</f>
        <v>54633</v>
      </c>
      <c r="P11" s="5" t="str">
        <f>VLOOKUP(Q11,'octsep cfs'!$I$5:$O$94,7,FALSE)</f>
        <v>1982-83</v>
      </c>
      <c r="Q11" s="18">
        <f>LARGE('octsep cfs'!$I$5:$I$94,'octsep cfs rank'!$A11)</f>
        <v>57371</v>
      </c>
      <c r="R11" s="5" t="str">
        <f>VLOOKUP(S11,'octsep cfs'!$J$5:$O$94,6,FALSE)</f>
        <v>1982-83</v>
      </c>
      <c r="S11" s="18">
        <f>LARGE('octsep cfs'!$J$5:$J$94,'octsep cfs rank'!$A11)</f>
        <v>43893</v>
      </c>
      <c r="T11" s="5" t="str">
        <f>VLOOKUP(U11,'octsep cfs'!$K$5:$O$94,5,FALSE)</f>
        <v>1983-84</v>
      </c>
      <c r="U11" s="18">
        <f>LARGE('octsep cfs'!$K$5:$K$94,'octsep cfs rank'!$A11)</f>
        <v>21818</v>
      </c>
      <c r="V11" s="5" t="str">
        <f>VLOOKUP(W11,'octsep cfs'!$L$5:$O$94,4,FALSE)</f>
        <v>1975-76</v>
      </c>
      <c r="W11" s="18">
        <f>LARGE('octsep cfs'!$L$5:$L$94,'octsep cfs rank'!$A11)</f>
        <v>14937</v>
      </c>
      <c r="X11" s="5" t="str">
        <f>VLOOKUP(Y11,'octsep cfs'!$M$5:$O$94,3,FALSE)</f>
        <v>1958-59</v>
      </c>
      <c r="Y11" s="18">
        <f>LARGE('octsep cfs'!$M$5:$M$94,'octsep cfs rank'!$A11)</f>
        <v>13333</v>
      </c>
      <c r="Z11" s="5" t="str">
        <f>VLOOKUP(AA11,'octsep cfs'!$N$5:$O$94,2,FALSE)</f>
        <v>1971-72</v>
      </c>
      <c r="AA11" s="18">
        <f>LARGE('octsep cfs'!$N$5:$N$94,'octsep cfs rank'!$A11)</f>
        <v>27967</v>
      </c>
    </row>
    <row r="12" spans="1:27" x14ac:dyDescent="0.2">
      <c r="A12" s="5">
        <v>7</v>
      </c>
      <c r="B12" s="5" t="str">
        <f>VLOOKUP(C12,'octsep cfs'!$B$5:$O$94,14,FALSE)</f>
        <v>1975-76</v>
      </c>
      <c r="C12" s="18">
        <f>LARGE('octsep cfs'!$B$5:$B$94,'octsep cfs rank'!$A12)</f>
        <v>14338</v>
      </c>
      <c r="D12" s="5" t="str">
        <f>VLOOKUP(E12,'octsep cfs'!$C$5:$O$94,13,FALSE)</f>
        <v>1970-71</v>
      </c>
      <c r="E12" s="18">
        <f>LARGE('octsep cfs'!$C$5:$C$94,'octsep cfs rank'!$A12)</f>
        <v>15394</v>
      </c>
      <c r="F12" s="5" t="str">
        <f>VLOOKUP(G12,'octsep cfs'!$D$5:$O$94,12,FALSE)</f>
        <v>1996-97</v>
      </c>
      <c r="G12" s="18">
        <f>LARGE('octsep cfs'!$D$5:$D$94,'octsep cfs rank'!$A12)</f>
        <v>20625</v>
      </c>
      <c r="H12" s="5" t="str">
        <f>VLOOKUP(I12,'octsep cfs'!$E$5:$O$94,11,FALSE)</f>
        <v>1969-70</v>
      </c>
      <c r="I12" s="18">
        <f>LARGE('octsep cfs'!$E$5:$E$94,'octsep cfs rank'!$A12)</f>
        <v>25881</v>
      </c>
      <c r="J12" s="5" t="str">
        <f>VLOOKUP(K12,'octsep cfs'!$F$5:$O$94,10,FALSE)</f>
        <v>2016-17</v>
      </c>
      <c r="K12" s="18">
        <f>LARGE('octsep cfs'!$F$5:$F$94,'octsep cfs rank'!$A12)</f>
        <v>27184</v>
      </c>
      <c r="L12" s="5" t="str">
        <f>VLOOKUP(M12,'octsep cfs'!$G$5:$O$94,9,FALSE)</f>
        <v>1995-96</v>
      </c>
      <c r="M12" s="18">
        <f>LARGE('octsep cfs'!$G$5:$G$94,'octsep cfs rank'!$A12)</f>
        <v>43122</v>
      </c>
      <c r="N12" s="5" t="str">
        <f>VLOOKUP(O12,'octsep cfs'!$H$5:$O$94,8,FALSE)</f>
        <v>1973-74</v>
      </c>
      <c r="O12" s="18">
        <f>LARGE('octsep cfs'!$H$5:$H$94,'octsep cfs rank'!$A12)</f>
        <v>54476</v>
      </c>
      <c r="P12" s="5" t="str">
        <f>VLOOKUP(Q12,'octsep cfs'!$I$5:$O$94,7,FALSE)</f>
        <v>1981-82</v>
      </c>
      <c r="Q12" s="18">
        <f>LARGE('octsep cfs'!$I$5:$I$94,'octsep cfs rank'!$A12)</f>
        <v>53621</v>
      </c>
      <c r="R12" s="5" t="str">
        <f>VLOOKUP(S12,'octsep cfs'!$J$5:$O$94,6,FALSE)</f>
        <v>1971-72</v>
      </c>
      <c r="S12" s="18">
        <f>LARGE('octsep cfs'!$J$5:$J$94,'octsep cfs rank'!$A12)</f>
        <v>41092</v>
      </c>
      <c r="T12" s="5" t="str">
        <f>VLOOKUP(U12,'octsep cfs'!$K$5:$O$94,5,FALSE)</f>
        <v>1973-74</v>
      </c>
      <c r="U12" s="18">
        <f>LARGE('octsep cfs'!$K$5:$K$94,'octsep cfs rank'!$A12)</f>
        <v>21381</v>
      </c>
      <c r="V12" s="5" t="str">
        <f>VLOOKUP(W12,'octsep cfs'!$L$5:$O$94,4,FALSE)</f>
        <v>2010-11</v>
      </c>
      <c r="W12" s="18">
        <f>LARGE('octsep cfs'!$L$5:$L$94,'octsep cfs rank'!$A12)</f>
        <v>14381</v>
      </c>
      <c r="X12" s="5" t="str">
        <f>VLOOKUP(Y12,'octsep cfs'!$M$5:$O$94,3,FALSE)</f>
        <v>1981-82</v>
      </c>
      <c r="Y12" s="18">
        <f>LARGE('octsep cfs'!$M$5:$M$94,'octsep cfs rank'!$A12)</f>
        <v>13160</v>
      </c>
      <c r="Z12" s="5" t="str">
        <f>VLOOKUP(AA12,'octsep cfs'!$N$5:$O$94,2,FALSE)</f>
        <v>1964-65</v>
      </c>
      <c r="AA12" s="18">
        <f>LARGE('octsep cfs'!$N$5:$N$94,'octsep cfs rank'!$A12)</f>
        <v>26804</v>
      </c>
    </row>
    <row r="13" spans="1:27" x14ac:dyDescent="0.2">
      <c r="A13" s="5">
        <v>8</v>
      </c>
      <c r="B13" s="5" t="str">
        <f>VLOOKUP(C13,'octsep cfs'!$B$5:$O$94,14,FALSE)</f>
        <v>1983-84</v>
      </c>
      <c r="C13" s="18">
        <f>LARGE('octsep cfs'!$B$5:$B$94,'octsep cfs rank'!$A13)</f>
        <v>14320</v>
      </c>
      <c r="D13" s="5" t="str">
        <f>VLOOKUP(E13,'octsep cfs'!$C$5:$O$94,13,FALSE)</f>
        <v>1975-76</v>
      </c>
      <c r="E13" s="18">
        <f>LARGE('octsep cfs'!$C$5:$C$94,'octsep cfs rank'!$A13)</f>
        <v>15298</v>
      </c>
      <c r="F13" s="5" t="str">
        <f>VLOOKUP(G13,'octsep cfs'!$D$5:$O$94,12,FALSE)</f>
        <v>1955-56</v>
      </c>
      <c r="G13" s="18">
        <f>LARGE('octsep cfs'!$D$5:$D$94,'octsep cfs rank'!$A13)</f>
        <v>20194</v>
      </c>
      <c r="H13" s="5" t="str">
        <f>VLOOKUP(I13,'octsep cfs'!$E$5:$O$94,11,FALSE)</f>
        <v>1998-99</v>
      </c>
      <c r="I13" s="18">
        <f>LARGE('octsep cfs'!$E$5:$E$94,'octsep cfs rank'!$A13)</f>
        <v>25175</v>
      </c>
      <c r="J13" s="5" t="str">
        <f>VLOOKUP(K13,'octsep cfs'!$F$5:$O$94,10,FALSE)</f>
        <v>1983-84</v>
      </c>
      <c r="K13" s="18">
        <f>LARGE('octsep cfs'!$F$5:$F$94,'octsep cfs rank'!$A13)</f>
        <v>27165</v>
      </c>
      <c r="L13" s="5" t="str">
        <f>VLOOKUP(M13,'octsep cfs'!$G$5:$O$94,9,FALSE)</f>
        <v>1973-74</v>
      </c>
      <c r="M13" s="18">
        <f>LARGE('octsep cfs'!$G$5:$G$94,'octsep cfs rank'!$A13)</f>
        <v>41311</v>
      </c>
      <c r="N13" s="5" t="str">
        <f>VLOOKUP(O13,'octsep cfs'!$H$5:$O$94,8,FALSE)</f>
        <v>1942-43</v>
      </c>
      <c r="O13" s="18">
        <f>LARGE('octsep cfs'!$H$5:$H$94,'octsep cfs rank'!$A13)</f>
        <v>54122</v>
      </c>
      <c r="P13" s="5" t="str">
        <f>VLOOKUP(Q13,'octsep cfs'!$I$5:$O$94,7,FALSE)</f>
        <v>1997-98</v>
      </c>
      <c r="Q13" s="18">
        <f>LARGE('octsep cfs'!$I$5:$I$94,'octsep cfs rank'!$A13)</f>
        <v>51800</v>
      </c>
      <c r="R13" s="5" t="str">
        <f>VLOOKUP(S13,'octsep cfs'!$J$5:$O$94,6,FALSE)</f>
        <v>1981-82</v>
      </c>
      <c r="S13" s="18">
        <f>LARGE('octsep cfs'!$J$5:$J$94,'octsep cfs rank'!$A13)</f>
        <v>40112</v>
      </c>
      <c r="T13" s="5" t="str">
        <f>VLOOKUP(U13,'octsep cfs'!$K$5:$O$94,5,FALSE)</f>
        <v>1942-43</v>
      </c>
      <c r="U13" s="18">
        <f>LARGE('octsep cfs'!$K$5:$K$94,'octsep cfs rank'!$A13)</f>
        <v>19787</v>
      </c>
      <c r="V13" s="5" t="str">
        <f>VLOOKUP(W13,'octsep cfs'!$L$5:$O$94,4,FALSE)</f>
        <v>1994-95</v>
      </c>
      <c r="W13" s="18">
        <f>LARGE('octsep cfs'!$L$5:$L$94,'octsep cfs rank'!$A13)</f>
        <v>14159</v>
      </c>
      <c r="X13" s="5" t="str">
        <f>VLOOKUP(Y13,'octsep cfs'!$M$5:$O$94,3,FALSE)</f>
        <v>1969-70</v>
      </c>
      <c r="Y13" s="18">
        <f>LARGE('octsep cfs'!$M$5:$M$94,'octsep cfs rank'!$A13)</f>
        <v>13061</v>
      </c>
      <c r="Z13" s="5" t="str">
        <f>VLOOKUP(AA13,'octsep cfs'!$N$5:$O$94,2,FALSE)</f>
        <v>1981-82</v>
      </c>
      <c r="AA13" s="18">
        <f>LARGE('octsep cfs'!$N$5:$N$94,'octsep cfs rank'!$A13)</f>
        <v>26645</v>
      </c>
    </row>
    <row r="14" spans="1:27" x14ac:dyDescent="0.2">
      <c r="A14" s="5">
        <v>9</v>
      </c>
      <c r="B14" s="5" t="str">
        <f>VLOOKUP(C14,'octsep cfs'!$B$5:$O$94,14,FALSE)</f>
        <v>1972-73</v>
      </c>
      <c r="C14" s="18">
        <f>LARGE('octsep cfs'!$B$5:$B$94,'octsep cfs rank'!$A14)</f>
        <v>14232</v>
      </c>
      <c r="D14" s="5" t="str">
        <f>VLOOKUP(E14,'octsep cfs'!$C$5:$O$94,13,FALSE)</f>
        <v>1946-47</v>
      </c>
      <c r="E14" s="18">
        <f>LARGE('octsep cfs'!$C$5:$C$94,'octsep cfs rank'!$A14)</f>
        <v>15207</v>
      </c>
      <c r="F14" s="5" t="str">
        <f>VLOOKUP(G14,'octsep cfs'!$D$5:$O$94,12,FALSE)</f>
        <v>1986-87</v>
      </c>
      <c r="G14" s="18">
        <f>LARGE('octsep cfs'!$D$5:$D$94,'octsep cfs rank'!$A14)</f>
        <v>19831</v>
      </c>
      <c r="H14" s="5" t="str">
        <f>VLOOKUP(I14,'octsep cfs'!$E$5:$O$94,11,FALSE)</f>
        <v>1997-98</v>
      </c>
      <c r="I14" s="18">
        <f>LARGE('octsep cfs'!$E$5:$E$94,'octsep cfs rank'!$A14)</f>
        <v>24654</v>
      </c>
      <c r="J14" s="5" t="str">
        <f>VLOOKUP(K14,'octsep cfs'!$F$5:$O$94,10,FALSE)</f>
        <v>1970-71</v>
      </c>
      <c r="K14" s="18">
        <f>LARGE('octsep cfs'!$F$5:$F$94,'octsep cfs rank'!$A14)</f>
        <v>26712</v>
      </c>
      <c r="L14" s="5" t="str">
        <f>VLOOKUP(M14,'octsep cfs'!$G$5:$O$94,9,FALSE)</f>
        <v>1970-71</v>
      </c>
      <c r="M14" s="18">
        <f>LARGE('octsep cfs'!$G$5:$G$94,'octsep cfs rank'!$A14)</f>
        <v>40322</v>
      </c>
      <c r="N14" s="5" t="str">
        <f>VLOOKUP(O14,'octsep cfs'!$H$5:$O$94,8,FALSE)</f>
        <v>1982-83</v>
      </c>
      <c r="O14" s="18">
        <f>LARGE('octsep cfs'!$H$5:$H$94,'octsep cfs rank'!$A14)</f>
        <v>53348</v>
      </c>
      <c r="P14" s="5" t="str">
        <f>VLOOKUP(Q14,'octsep cfs'!$I$5:$O$94,7,FALSE)</f>
        <v>1995-96</v>
      </c>
      <c r="Q14" s="18">
        <f>LARGE('octsep cfs'!$I$5:$I$94,'octsep cfs rank'!$A14)</f>
        <v>48202</v>
      </c>
      <c r="R14" s="5" t="str">
        <f>VLOOKUP(S14,'octsep cfs'!$J$5:$O$94,6,FALSE)</f>
        <v>1998-99</v>
      </c>
      <c r="S14" s="18">
        <f>LARGE('octsep cfs'!$J$5:$J$94,'octsep cfs rank'!$A14)</f>
        <v>39520</v>
      </c>
      <c r="T14" s="5" t="str">
        <f>VLOOKUP(U14,'octsep cfs'!$K$5:$O$94,5,FALSE)</f>
        <v>1964-65</v>
      </c>
      <c r="U14" s="18">
        <f>LARGE('octsep cfs'!$K$5:$K$94,'octsep cfs rank'!$A14)</f>
        <v>19207</v>
      </c>
      <c r="V14" s="5" t="str">
        <f>VLOOKUP(W14,'octsep cfs'!$L$5:$O$94,4,FALSE)</f>
        <v>1997-98</v>
      </c>
      <c r="W14" s="18">
        <f>LARGE('octsep cfs'!$L$5:$L$94,'octsep cfs rank'!$A14)</f>
        <v>13968</v>
      </c>
      <c r="X14" s="5" t="str">
        <f>VLOOKUP(Y14,'octsep cfs'!$M$5:$O$94,3,FALSE)</f>
        <v>1971-72</v>
      </c>
      <c r="Y14" s="18">
        <f>LARGE('octsep cfs'!$M$5:$M$94,'octsep cfs rank'!$A14)</f>
        <v>12792</v>
      </c>
      <c r="Z14" s="5" t="str">
        <f>VLOOKUP(AA14,'octsep cfs'!$N$5:$O$94,2,FALSE)</f>
        <v>1973-74</v>
      </c>
      <c r="AA14" s="18">
        <f>LARGE('octsep cfs'!$N$5:$N$94,'octsep cfs rank'!$A14)</f>
        <v>26600</v>
      </c>
    </row>
    <row r="15" spans="1:27" x14ac:dyDescent="0.2">
      <c r="A15" s="5">
        <v>10</v>
      </c>
      <c r="B15" s="5" t="str">
        <f>VLOOKUP(C15,'octsep cfs'!$B$5:$O$94,14,FALSE)</f>
        <v>1974-75</v>
      </c>
      <c r="C15" s="18">
        <f>LARGE('octsep cfs'!$B$5:$B$94,'octsep cfs rank'!$A15)</f>
        <v>14131</v>
      </c>
      <c r="D15" s="5" t="str">
        <f>VLOOKUP(E15,'octsep cfs'!$C$5:$O$94,13,FALSE)</f>
        <v>1951-52</v>
      </c>
      <c r="E15" s="18">
        <f>LARGE('octsep cfs'!$C$5:$C$94,'octsep cfs rank'!$A15)</f>
        <v>14796</v>
      </c>
      <c r="F15" s="5" t="str">
        <f>VLOOKUP(G15,'octsep cfs'!$D$5:$O$94,12,FALSE)</f>
        <v>1997-98</v>
      </c>
      <c r="G15" s="18">
        <f>LARGE('octsep cfs'!$D$5:$D$94,'octsep cfs rank'!$A15)</f>
        <v>19322</v>
      </c>
      <c r="H15" s="5" t="str">
        <f>VLOOKUP(I15,'octsep cfs'!$E$5:$O$94,11,FALSE)</f>
        <v>1984-85</v>
      </c>
      <c r="I15" s="18">
        <f>LARGE('octsep cfs'!$E$5:$E$94,'octsep cfs rank'!$A15)</f>
        <v>24246</v>
      </c>
      <c r="J15" s="5" t="str">
        <f>VLOOKUP(K15,'octsep cfs'!$F$5:$O$94,10,FALSE)</f>
        <v>1964-65</v>
      </c>
      <c r="K15" s="18">
        <f>LARGE('octsep cfs'!$F$5:$F$94,'octsep cfs rank'!$A15)</f>
        <v>26567</v>
      </c>
      <c r="L15" s="5" t="str">
        <f>VLOOKUP(M15,'octsep cfs'!$G$5:$O$94,9,FALSE)</f>
        <v>1998-99</v>
      </c>
      <c r="M15" s="18">
        <f>LARGE('octsep cfs'!$G$5:$G$94,'octsep cfs rank'!$A15)</f>
        <v>39536</v>
      </c>
      <c r="N15" s="5" t="str">
        <f>VLOOKUP(O15,'octsep cfs'!$H$5:$O$94,8,FALSE)</f>
        <v>2005-06</v>
      </c>
      <c r="O15" s="18">
        <f>LARGE('octsep cfs'!$H$5:$H$94,'octsep cfs rank'!$A15)</f>
        <v>52790</v>
      </c>
      <c r="P15" s="5" t="str">
        <f>VLOOKUP(Q15,'octsep cfs'!$I$5:$O$94,7,FALSE)</f>
        <v>2010-11</v>
      </c>
      <c r="Q15" s="18">
        <f>LARGE('octsep cfs'!$I$5:$I$94,'octsep cfs rank'!$A15)</f>
        <v>47856</v>
      </c>
      <c r="R15" s="5" t="str">
        <f>VLOOKUP(S15,'octsep cfs'!$J$5:$O$94,6,FALSE)</f>
        <v>2016-17</v>
      </c>
      <c r="S15" s="18">
        <f>LARGE('octsep cfs'!$J$5:$J$94,'octsep cfs rank'!$A15)</f>
        <v>38604</v>
      </c>
      <c r="T15" s="5" t="str">
        <f>VLOOKUP(U15,'octsep cfs'!$K$5:$O$94,5,FALSE)</f>
        <v>1951-52</v>
      </c>
      <c r="U15" s="18">
        <f>LARGE('octsep cfs'!$K$5:$K$94,'octsep cfs rank'!$A15)</f>
        <v>18818</v>
      </c>
      <c r="V15" s="5" t="str">
        <f>VLOOKUP(W15,'octsep cfs'!$L$5:$O$94,4,FALSE)</f>
        <v>1985-86</v>
      </c>
      <c r="W15" s="18">
        <f>LARGE('octsep cfs'!$L$5:$L$94,'octsep cfs rank'!$A15)</f>
        <v>13809</v>
      </c>
      <c r="X15" s="5" t="str">
        <f>VLOOKUP(Y15,'octsep cfs'!$M$5:$O$94,3,FALSE)</f>
        <v>1996-97</v>
      </c>
      <c r="Y15" s="18">
        <f>LARGE('octsep cfs'!$M$5:$M$94,'octsep cfs rank'!$A15)</f>
        <v>12748</v>
      </c>
      <c r="Z15" s="5" t="str">
        <f>VLOOKUP(AA15,'octsep cfs'!$N$5:$O$94,2,FALSE)</f>
        <v>2016-17</v>
      </c>
      <c r="AA15" s="18">
        <f>LARGE('octsep cfs'!$N$5:$N$94,'octsep cfs rank'!$A15)</f>
        <v>26548</v>
      </c>
    </row>
    <row r="16" spans="1:27" x14ac:dyDescent="0.2">
      <c r="A16" s="5">
        <v>11</v>
      </c>
      <c r="B16" s="5" t="str">
        <f>VLOOKUP(C16,'octsep cfs'!$B$5:$O$94,14,FALSE)</f>
        <v>1982-83</v>
      </c>
      <c r="C16" s="18">
        <f>LARGE('octsep cfs'!$B$5:$B$94,'octsep cfs rank'!$A16)</f>
        <v>14056</v>
      </c>
      <c r="D16" s="5" t="str">
        <f>VLOOKUP(E16,'octsep cfs'!$C$5:$O$94,13,FALSE)</f>
        <v>1956-57</v>
      </c>
      <c r="E16" s="18">
        <f>LARGE('octsep cfs'!$C$5:$C$94,'octsep cfs rank'!$A16)</f>
        <v>14629</v>
      </c>
      <c r="F16" s="5" t="str">
        <f>VLOOKUP(G16,'octsep cfs'!$D$5:$O$94,12,FALSE)</f>
        <v>1972-73</v>
      </c>
      <c r="G16" s="18">
        <f>LARGE('octsep cfs'!$D$5:$D$94,'octsep cfs rank'!$A16)</f>
        <v>18617</v>
      </c>
      <c r="H16" s="5" t="str">
        <f>VLOOKUP(I16,'octsep cfs'!$E$5:$O$94,11,FALSE)</f>
        <v>1972-73</v>
      </c>
      <c r="I16" s="18">
        <f>LARGE('octsep cfs'!$E$5:$E$94,'octsep cfs rank'!$A16)</f>
        <v>24226</v>
      </c>
      <c r="J16" s="5" t="str">
        <f>VLOOKUP(K16,'octsep cfs'!$F$5:$O$94,10,FALSE)</f>
        <v>1999-2000</v>
      </c>
      <c r="K16" s="18">
        <f>LARGE('octsep cfs'!$F$5:$F$94,'octsep cfs rank'!$A16)</f>
        <v>26075</v>
      </c>
      <c r="L16" s="5" t="str">
        <f>VLOOKUP(M16,'octsep cfs'!$G$5:$O$94,9,FALSE)</f>
        <v>1981-82</v>
      </c>
      <c r="M16" s="18">
        <f>LARGE('octsep cfs'!$G$5:$G$94,'octsep cfs rank'!$A16)</f>
        <v>36934</v>
      </c>
      <c r="N16" s="5" t="str">
        <f>VLOOKUP(O16,'octsep cfs'!$H$5:$O$94,8,FALSE)</f>
        <v>1964-65</v>
      </c>
      <c r="O16" s="18">
        <f>LARGE('octsep cfs'!$H$5:$H$94,'octsep cfs rank'!$A16)</f>
        <v>52604</v>
      </c>
      <c r="P16" s="5" t="str">
        <f>VLOOKUP(Q16,'octsep cfs'!$I$5:$O$94,7,FALSE)</f>
        <v>1956-57</v>
      </c>
      <c r="Q16" s="18">
        <f>LARGE('octsep cfs'!$I$5:$I$94,'octsep cfs rank'!$A16)</f>
        <v>46788</v>
      </c>
      <c r="R16" s="5" t="str">
        <f>VLOOKUP(S16,'octsep cfs'!$J$5:$O$94,6,FALSE)</f>
        <v>1985-86</v>
      </c>
      <c r="S16" s="18">
        <f>LARGE('octsep cfs'!$J$5:$J$94,'octsep cfs rank'!$A16)</f>
        <v>37589</v>
      </c>
      <c r="T16" s="5" t="str">
        <f>VLOOKUP(U16,'octsep cfs'!$K$5:$O$94,5,FALSE)</f>
        <v>1997-98</v>
      </c>
      <c r="U16" s="18">
        <f>LARGE('octsep cfs'!$K$5:$K$94,'octsep cfs rank'!$A16)</f>
        <v>18614</v>
      </c>
      <c r="V16" s="5" t="str">
        <f>VLOOKUP(W16,'octsep cfs'!$L$5:$O$94,4,FALSE)</f>
        <v>1974-75</v>
      </c>
      <c r="W16" s="18">
        <f>LARGE('octsep cfs'!$L$5:$L$94,'octsep cfs rank'!$A16)</f>
        <v>13754</v>
      </c>
      <c r="X16" s="5" t="str">
        <f>VLOOKUP(Y16,'octsep cfs'!$M$5:$O$94,3,FALSE)</f>
        <v>1964-65</v>
      </c>
      <c r="Y16" s="18">
        <f>LARGE('octsep cfs'!$M$5:$M$94,'octsep cfs rank'!$A16)</f>
        <v>12531</v>
      </c>
      <c r="Z16" s="5" t="str">
        <f>VLOOKUP(AA16,'octsep cfs'!$N$5:$O$94,2,FALSE)</f>
        <v>1995-96</v>
      </c>
      <c r="AA16" s="18">
        <f>LARGE('octsep cfs'!$N$5:$N$94,'octsep cfs rank'!$A16)</f>
        <v>26267</v>
      </c>
    </row>
    <row r="17" spans="1:27" x14ac:dyDescent="0.2">
      <c r="A17" s="5">
        <v>12</v>
      </c>
      <c r="B17" s="5" t="str">
        <f>VLOOKUP(C17,'octsep cfs'!$B$5:$O$94,14,FALSE)</f>
        <v>2011-12</v>
      </c>
      <c r="C17" s="18">
        <f>LARGE('octsep cfs'!$B$5:$B$94,'octsep cfs rank'!$A17)</f>
        <v>14026</v>
      </c>
      <c r="D17" s="5" t="str">
        <f>VLOOKUP(E17,'octsep cfs'!$C$5:$O$94,13,FALSE)</f>
        <v>1972-73</v>
      </c>
      <c r="E17" s="18">
        <f>LARGE('octsep cfs'!$C$5:$C$94,'octsep cfs rank'!$A17)</f>
        <v>14591</v>
      </c>
      <c r="F17" s="5" t="str">
        <f>VLOOKUP(G17,'octsep cfs'!$D$5:$O$94,12,FALSE)</f>
        <v>1976-77</v>
      </c>
      <c r="G17" s="18">
        <f>LARGE('octsep cfs'!$D$5:$D$94,'octsep cfs rank'!$A17)</f>
        <v>17722</v>
      </c>
      <c r="H17" s="5" t="str">
        <f>VLOOKUP(I17,'octsep cfs'!$E$5:$O$94,11,FALSE)</f>
        <v>1975-76</v>
      </c>
      <c r="I17" s="18">
        <f>LARGE('octsep cfs'!$E$5:$E$94,'octsep cfs rank'!$A17)</f>
        <v>23648</v>
      </c>
      <c r="J17" s="5" t="str">
        <f>VLOOKUP(K17,'octsep cfs'!$F$5:$O$94,10,FALSE)</f>
        <v>1950-51</v>
      </c>
      <c r="K17" s="18">
        <f>LARGE('octsep cfs'!$F$5:$F$94,'octsep cfs rank'!$A17)</f>
        <v>25595</v>
      </c>
      <c r="L17" s="5" t="str">
        <f>VLOOKUP(M17,'octsep cfs'!$G$5:$O$94,9,FALSE)</f>
        <v>1975-76</v>
      </c>
      <c r="M17" s="18">
        <f>LARGE('octsep cfs'!$G$5:$G$94,'octsep cfs rank'!$A17)</f>
        <v>32311</v>
      </c>
      <c r="N17" s="5" t="str">
        <f>VLOOKUP(O17,'octsep cfs'!$H$5:$O$94,8,FALSE)</f>
        <v>1995-96</v>
      </c>
      <c r="O17" s="18">
        <f>LARGE('octsep cfs'!$H$5:$H$94,'octsep cfs rank'!$A17)</f>
        <v>51152</v>
      </c>
      <c r="P17" s="5" t="str">
        <f>VLOOKUP(Q17,'octsep cfs'!$I$5:$O$94,7,FALSE)</f>
        <v>1964-65</v>
      </c>
      <c r="Q17" s="18">
        <f>LARGE('octsep cfs'!$I$5:$I$94,'octsep cfs rank'!$A17)</f>
        <v>46344</v>
      </c>
      <c r="R17" s="5" t="str">
        <f>VLOOKUP(S17,'octsep cfs'!$J$5:$O$94,6,FALSE)</f>
        <v>1995-96</v>
      </c>
      <c r="S17" s="18">
        <f>LARGE('octsep cfs'!$J$5:$J$94,'octsep cfs rank'!$A17)</f>
        <v>37262</v>
      </c>
      <c r="T17" s="5" t="str">
        <f>VLOOKUP(U17,'octsep cfs'!$K$5:$O$94,5,FALSE)</f>
        <v>1998-99</v>
      </c>
      <c r="U17" s="18">
        <f>LARGE('octsep cfs'!$K$5:$K$94,'octsep cfs rank'!$A17)</f>
        <v>18530</v>
      </c>
      <c r="V17" s="5" t="str">
        <f>VLOOKUP(W17,'octsep cfs'!$L$5:$O$94,4,FALSE)</f>
        <v>1952-53</v>
      </c>
      <c r="W17" s="18">
        <f>LARGE('octsep cfs'!$L$5:$L$94,'octsep cfs rank'!$A17)</f>
        <v>13524</v>
      </c>
      <c r="X17" s="5" t="str">
        <f>VLOOKUP(Y17,'octsep cfs'!$M$5:$O$94,3,FALSE)</f>
        <v>1979-80</v>
      </c>
      <c r="Y17" s="18">
        <f>LARGE('octsep cfs'!$M$5:$M$94,'octsep cfs rank'!$A17)</f>
        <v>12501</v>
      </c>
      <c r="Z17" s="5" t="str">
        <f>VLOOKUP(AA17,'octsep cfs'!$N$5:$O$94,2,FALSE)</f>
        <v>1951-52</v>
      </c>
      <c r="AA17" s="18">
        <f>LARGE('octsep cfs'!$N$5:$N$94,'octsep cfs rank'!$A17)</f>
        <v>25985</v>
      </c>
    </row>
    <row r="18" spans="1:27" x14ac:dyDescent="0.2">
      <c r="A18" s="5">
        <v>13</v>
      </c>
      <c r="B18" s="5" t="str">
        <f>VLOOKUP(C18,'octsep cfs'!$B$5:$O$94,14,FALSE)</f>
        <v>1959-60</v>
      </c>
      <c r="C18" s="18">
        <f>LARGE('octsep cfs'!$B$5:$B$94,'octsep cfs rank'!$A18)</f>
        <v>13994</v>
      </c>
      <c r="D18" s="5" t="str">
        <f>VLOOKUP(E18,'octsep cfs'!$C$5:$O$94,13,FALSE)</f>
        <v>1976-77</v>
      </c>
      <c r="E18" s="18">
        <f>LARGE('octsep cfs'!$C$5:$C$94,'octsep cfs rank'!$A18)</f>
        <v>14552</v>
      </c>
      <c r="F18" s="5" t="str">
        <f>VLOOKUP(G18,'octsep cfs'!$D$5:$O$94,12,FALSE)</f>
        <v>1950-51</v>
      </c>
      <c r="G18" s="18">
        <f>LARGE('octsep cfs'!$D$5:$D$94,'octsep cfs rank'!$A18)</f>
        <v>17417</v>
      </c>
      <c r="H18" s="5" t="str">
        <f>VLOOKUP(I18,'octsep cfs'!$E$5:$O$94,11,FALSE)</f>
        <v>1999-2000</v>
      </c>
      <c r="I18" s="18">
        <f>LARGE('octsep cfs'!$E$5:$E$94,'octsep cfs rank'!$A18)</f>
        <v>23569</v>
      </c>
      <c r="J18" s="5" t="str">
        <f>VLOOKUP(K18,'octsep cfs'!$F$5:$O$94,10,FALSE)</f>
        <v>1998-99</v>
      </c>
      <c r="K18" s="18">
        <f>LARGE('octsep cfs'!$F$5:$F$94,'octsep cfs rank'!$A18)</f>
        <v>25144</v>
      </c>
      <c r="L18" s="5" t="str">
        <f>VLOOKUP(M18,'octsep cfs'!$G$5:$O$94,9,FALSE)</f>
        <v>2010-11</v>
      </c>
      <c r="M18" s="18">
        <f>LARGE('octsep cfs'!$G$5:$G$94,'octsep cfs rank'!$A18)</f>
        <v>31230</v>
      </c>
      <c r="N18" s="5" t="str">
        <f>VLOOKUP(O18,'octsep cfs'!$H$5:$O$94,8,FALSE)</f>
        <v>1981-82</v>
      </c>
      <c r="O18" s="18">
        <f>LARGE('octsep cfs'!$H$5:$H$94,'octsep cfs rank'!$A18)</f>
        <v>48601</v>
      </c>
      <c r="P18" s="5" t="str">
        <f>VLOOKUP(Q18,'octsep cfs'!$I$5:$O$94,7,FALSE)</f>
        <v>1975-76</v>
      </c>
      <c r="Q18" s="18">
        <f>LARGE('octsep cfs'!$I$5:$I$94,'octsep cfs rank'!$A18)</f>
        <v>45801</v>
      </c>
      <c r="R18" s="5" t="str">
        <f>VLOOKUP(S18,'octsep cfs'!$J$5:$O$94,6,FALSE)</f>
        <v>1974-75</v>
      </c>
      <c r="S18" s="18">
        <f>LARGE('octsep cfs'!$J$5:$J$94,'octsep cfs rank'!$A18)</f>
        <v>36544</v>
      </c>
      <c r="T18" s="5" t="str">
        <f>VLOOKUP(U18,'octsep cfs'!$K$5:$O$94,5,FALSE)</f>
        <v>1995-96</v>
      </c>
      <c r="U18" s="18">
        <f>LARGE('octsep cfs'!$K$5:$K$94,'octsep cfs rank'!$A18)</f>
        <v>18171</v>
      </c>
      <c r="V18" s="5" t="str">
        <f>VLOOKUP(W18,'octsep cfs'!$L$5:$O$94,4,FALSE)</f>
        <v>1970-71</v>
      </c>
      <c r="W18" s="18">
        <f>LARGE('octsep cfs'!$L$5:$L$94,'octsep cfs rank'!$A18)</f>
        <v>13417</v>
      </c>
      <c r="X18" s="5" t="str">
        <f>VLOOKUP(Y18,'octsep cfs'!$M$5:$O$94,3,FALSE)</f>
        <v>1951-52</v>
      </c>
      <c r="Y18" s="18">
        <f>LARGE('octsep cfs'!$M$5:$M$94,'octsep cfs rank'!$A18)</f>
        <v>12456</v>
      </c>
      <c r="Z18" s="5" t="str">
        <f>VLOOKUP(AA18,'octsep cfs'!$N$5:$O$94,2,FALSE)</f>
        <v>1998-99</v>
      </c>
      <c r="AA18" s="18">
        <f>LARGE('octsep cfs'!$N$5:$N$94,'octsep cfs rank'!$A18)</f>
        <v>24848</v>
      </c>
    </row>
    <row r="19" spans="1:27" x14ac:dyDescent="0.2">
      <c r="A19" s="5">
        <v>14</v>
      </c>
      <c r="B19" s="5" t="str">
        <f>VLOOKUP(C19,'octsep cfs'!$B$5:$O$94,14,FALSE)</f>
        <v>1946-47</v>
      </c>
      <c r="C19" s="18">
        <f>LARGE('octsep cfs'!$B$5:$B$94,'octsep cfs rank'!$A19)</f>
        <v>13944</v>
      </c>
      <c r="D19" s="5" t="str">
        <f>VLOOKUP(E19,'octsep cfs'!$C$5:$O$94,13,FALSE)</f>
        <v>1950-51</v>
      </c>
      <c r="E19" s="18">
        <f>LARGE('octsep cfs'!$C$5:$C$94,'octsep cfs rank'!$A19)</f>
        <v>14478</v>
      </c>
      <c r="F19" s="5" t="str">
        <f>VLOOKUP(G19,'octsep cfs'!$D$5:$O$94,12,FALSE)</f>
        <v>1998-99</v>
      </c>
      <c r="G19" s="18">
        <f>LARGE('octsep cfs'!$D$5:$D$94,'octsep cfs rank'!$A19)</f>
        <v>17008</v>
      </c>
      <c r="H19" s="5" t="str">
        <f>VLOOKUP(I19,'octsep cfs'!$E$5:$O$94,11,FALSE)</f>
        <v>2011-12</v>
      </c>
      <c r="I19" s="18">
        <f>LARGE('octsep cfs'!$E$5:$E$94,'octsep cfs rank'!$A19)</f>
        <v>23279</v>
      </c>
      <c r="J19" s="5" t="str">
        <f>VLOOKUP(K19,'octsep cfs'!$F$5:$O$94,10,FALSE)</f>
        <v>1997-98</v>
      </c>
      <c r="K19" s="18">
        <f>LARGE('octsep cfs'!$F$5:$F$94,'octsep cfs rank'!$A19)</f>
        <v>24057</v>
      </c>
      <c r="L19" s="5" t="str">
        <f>VLOOKUP(M19,'octsep cfs'!$G$5:$O$94,9,FALSE)</f>
        <v>1997-98</v>
      </c>
      <c r="M19" s="18">
        <f>LARGE('octsep cfs'!$G$5:$G$94,'octsep cfs rank'!$A19)</f>
        <v>29378</v>
      </c>
      <c r="N19" s="5" t="str">
        <f>VLOOKUP(O19,'octsep cfs'!$H$5:$O$94,8,FALSE)</f>
        <v>1975-76</v>
      </c>
      <c r="O19" s="18">
        <f>LARGE('octsep cfs'!$H$5:$H$94,'octsep cfs rank'!$A19)</f>
        <v>46773</v>
      </c>
      <c r="P19" s="5" t="str">
        <f>VLOOKUP(Q19,'octsep cfs'!$I$5:$O$94,7,FALSE)</f>
        <v>1955-56</v>
      </c>
      <c r="Q19" s="18">
        <f>LARGE('octsep cfs'!$I$5:$I$94,'octsep cfs rank'!$A19)</f>
        <v>45698</v>
      </c>
      <c r="R19" s="5" t="str">
        <f>VLOOKUP(S19,'octsep cfs'!$J$5:$O$94,6,FALSE)</f>
        <v>1964-65</v>
      </c>
      <c r="S19" s="18">
        <f>LARGE('octsep cfs'!$J$5:$J$94,'octsep cfs rank'!$A19)</f>
        <v>35410</v>
      </c>
      <c r="T19" s="5" t="str">
        <f>VLOOKUP(U19,'octsep cfs'!$K$5:$O$94,5,FALSE)</f>
        <v>1971-72</v>
      </c>
      <c r="U19" s="18">
        <f>LARGE('octsep cfs'!$K$5:$K$94,'octsep cfs rank'!$A19)</f>
        <v>17574</v>
      </c>
      <c r="V19" s="5" t="str">
        <f>VLOOKUP(W19,'octsep cfs'!$L$5:$O$94,4,FALSE)</f>
        <v>1971-72</v>
      </c>
      <c r="W19" s="18">
        <f>LARGE('octsep cfs'!$L$5:$L$94,'octsep cfs rank'!$A19)</f>
        <v>13225</v>
      </c>
      <c r="X19" s="5" t="str">
        <f>VLOOKUP(Y19,'octsep cfs'!$M$5:$O$94,3,FALSE)</f>
        <v>1995-96</v>
      </c>
      <c r="Y19" s="18">
        <f>LARGE('octsep cfs'!$M$5:$M$94,'octsep cfs rank'!$A19)</f>
        <v>12423</v>
      </c>
      <c r="Z19" s="5" t="str">
        <f>VLOOKUP(AA19,'octsep cfs'!$N$5:$O$94,2,FALSE)</f>
        <v>1997-98</v>
      </c>
      <c r="AA19" s="18">
        <f>LARGE('octsep cfs'!$N$5:$N$94,'octsep cfs rank'!$A19)</f>
        <v>24260</v>
      </c>
    </row>
    <row r="20" spans="1:27" x14ac:dyDescent="0.2">
      <c r="A20" s="5">
        <v>15</v>
      </c>
      <c r="B20" s="5" t="str">
        <f>VLOOKUP(C20,'octsep cfs'!$B$5:$O$94,14,FALSE)</f>
        <v>1997-98</v>
      </c>
      <c r="C20" s="18">
        <f>LARGE('octsep cfs'!$B$5:$B$94,'octsep cfs rank'!$A20)</f>
        <v>13915</v>
      </c>
      <c r="D20" s="5" t="str">
        <f>VLOOKUP(E20,'octsep cfs'!$C$5:$O$94,13,FALSE)</f>
        <v>1974-75</v>
      </c>
      <c r="E20" s="18">
        <f>LARGE('octsep cfs'!$C$5:$C$94,'octsep cfs rank'!$A20)</f>
        <v>14411</v>
      </c>
      <c r="F20" s="5" t="str">
        <f>VLOOKUP(G20,'octsep cfs'!$D$5:$O$94,12,FALSE)</f>
        <v>1951-52</v>
      </c>
      <c r="G20" s="18">
        <f>LARGE('octsep cfs'!$D$5:$D$94,'octsep cfs rank'!$A20)</f>
        <v>16708</v>
      </c>
      <c r="H20" s="5" t="str">
        <f>VLOOKUP(I20,'octsep cfs'!$E$5:$O$94,11,FALSE)</f>
        <v>1973-74</v>
      </c>
      <c r="I20" s="18">
        <f>LARGE('octsep cfs'!$E$5:$E$94,'octsep cfs rank'!$A20)</f>
        <v>22968</v>
      </c>
      <c r="J20" s="5" t="str">
        <f>VLOOKUP(K20,'octsep cfs'!$F$5:$O$94,10,FALSE)</f>
        <v>1957-58</v>
      </c>
      <c r="K20" s="18">
        <f>LARGE('octsep cfs'!$F$5:$F$94,'octsep cfs rank'!$A20)</f>
        <v>22982</v>
      </c>
      <c r="L20" s="5" t="str">
        <f>VLOOKUP(M20,'octsep cfs'!$G$5:$O$94,9,FALSE)</f>
        <v>1942-43</v>
      </c>
      <c r="M20" s="18">
        <f>LARGE('octsep cfs'!$G$5:$G$94,'octsep cfs rank'!$A20)</f>
        <v>28623</v>
      </c>
      <c r="N20" s="5" t="str">
        <f>VLOOKUP(O20,'octsep cfs'!$H$5:$O$94,8,FALSE)</f>
        <v>1950-51</v>
      </c>
      <c r="O20" s="18">
        <f>LARGE('octsep cfs'!$H$5:$H$94,'octsep cfs rank'!$A20)</f>
        <v>46672</v>
      </c>
      <c r="P20" s="5" t="str">
        <f>VLOOKUP(Q20,'octsep cfs'!$I$5:$O$94,7,FALSE)</f>
        <v>1973-74</v>
      </c>
      <c r="Q20" s="18">
        <f>LARGE('octsep cfs'!$I$5:$I$94,'octsep cfs rank'!$A20)</f>
        <v>45648</v>
      </c>
      <c r="R20" s="5" t="str">
        <f>VLOOKUP(S20,'octsep cfs'!$J$5:$O$94,6,FALSE)</f>
        <v>1952-53</v>
      </c>
      <c r="S20" s="18">
        <f>LARGE('octsep cfs'!$J$5:$J$94,'octsep cfs rank'!$A20)</f>
        <v>35331</v>
      </c>
      <c r="T20" s="5" t="str">
        <f>VLOOKUP(U20,'octsep cfs'!$K$5:$O$94,5,FALSE)</f>
        <v>1996-97</v>
      </c>
      <c r="U20" s="18">
        <f>LARGE('octsep cfs'!$K$5:$K$94,'octsep cfs rank'!$A20)</f>
        <v>17513</v>
      </c>
      <c r="V20" s="5" t="str">
        <f>VLOOKUP(W20,'octsep cfs'!$L$5:$O$94,4,FALSE)</f>
        <v>1977-78</v>
      </c>
      <c r="W20" s="18">
        <f>LARGE('octsep cfs'!$L$5:$L$94,'octsep cfs rank'!$A20)</f>
        <v>13104</v>
      </c>
      <c r="X20" s="5" t="str">
        <f>VLOOKUP(Y20,'octsep cfs'!$M$5:$O$94,3,FALSE)</f>
        <v>1977-78</v>
      </c>
      <c r="Y20" s="18">
        <f>LARGE('octsep cfs'!$M$5:$M$94,'octsep cfs rank'!$A20)</f>
        <v>12364</v>
      </c>
      <c r="Z20" s="5" t="str">
        <f>VLOOKUP(AA20,'octsep cfs'!$N$5:$O$94,2,FALSE)</f>
        <v>1975-76</v>
      </c>
      <c r="AA20" s="18">
        <f>LARGE('octsep cfs'!$N$5:$N$94,'octsep cfs rank'!$A20)</f>
        <v>24145</v>
      </c>
    </row>
    <row r="21" spans="1:27" x14ac:dyDescent="0.2">
      <c r="A21" s="5">
        <v>16</v>
      </c>
      <c r="B21" s="5" t="str">
        <f>VLOOKUP(C21,'octsep cfs'!$B$5:$O$94,14,FALSE)</f>
        <v>1962-63</v>
      </c>
      <c r="C21" s="18">
        <f>LARGE('octsep cfs'!$B$5:$B$94,'octsep cfs rank'!$A21)</f>
        <v>13866</v>
      </c>
      <c r="D21" s="5" t="str">
        <f>VLOOKUP(E21,'octsep cfs'!$C$5:$O$94,13,FALSE)</f>
        <v>1971-72</v>
      </c>
      <c r="E21" s="18">
        <f>LARGE('octsep cfs'!$C$5:$C$94,'octsep cfs rank'!$A21)</f>
        <v>14305</v>
      </c>
      <c r="F21" s="5" t="str">
        <f>VLOOKUP(G21,'octsep cfs'!$D$5:$O$94,12,FALSE)</f>
        <v>1999-2000</v>
      </c>
      <c r="G21" s="18">
        <f>LARGE('octsep cfs'!$D$5:$D$94,'octsep cfs rank'!$A21)</f>
        <v>16432</v>
      </c>
      <c r="H21" s="5" t="str">
        <f>VLOOKUP(I21,'octsep cfs'!$E$5:$O$94,11,FALSE)</f>
        <v>1968-69</v>
      </c>
      <c r="I21" s="18">
        <f>LARGE('octsep cfs'!$E$5:$E$94,'octsep cfs rank'!$A21)</f>
        <v>22379</v>
      </c>
      <c r="J21" s="5" t="str">
        <f>VLOOKUP(K21,'octsep cfs'!$F$5:$O$94,10,FALSE)</f>
        <v>1984-85</v>
      </c>
      <c r="K21" s="18">
        <f>LARGE('octsep cfs'!$F$5:$F$94,'octsep cfs rank'!$A21)</f>
        <v>22479</v>
      </c>
      <c r="L21" s="5" t="str">
        <f>VLOOKUP(M21,'octsep cfs'!$G$5:$O$94,9,FALSE)</f>
        <v>1956-57</v>
      </c>
      <c r="M21" s="18">
        <f>LARGE('octsep cfs'!$G$5:$G$94,'octsep cfs rank'!$A21)</f>
        <v>28465</v>
      </c>
      <c r="N21" s="5" t="str">
        <f>VLOOKUP(O21,'octsep cfs'!$H$5:$O$94,8,FALSE)</f>
        <v>1968-69</v>
      </c>
      <c r="O21" s="18">
        <f>LARGE('octsep cfs'!$H$5:$H$94,'octsep cfs rank'!$A21)</f>
        <v>46035</v>
      </c>
      <c r="P21" s="5" t="str">
        <f>VLOOKUP(Q21,'octsep cfs'!$I$5:$O$94,7,FALSE)</f>
        <v>1985-86</v>
      </c>
      <c r="Q21" s="18">
        <f>LARGE('octsep cfs'!$I$5:$I$94,'octsep cfs rank'!$A21)</f>
        <v>43920</v>
      </c>
      <c r="R21" s="5" t="str">
        <f>VLOOKUP(S21,'octsep cfs'!$J$5:$O$94,6,FALSE)</f>
        <v>1969-70</v>
      </c>
      <c r="S21" s="18">
        <f>LARGE('octsep cfs'!$J$5:$J$94,'octsep cfs rank'!$A21)</f>
        <v>35099</v>
      </c>
      <c r="T21" s="5" t="str">
        <f>VLOOKUP(U21,'octsep cfs'!$K$5:$O$94,5,FALSE)</f>
        <v>1969-70</v>
      </c>
      <c r="U21" s="18">
        <f>LARGE('octsep cfs'!$K$5:$K$94,'octsep cfs rank'!$A21)</f>
        <v>16444</v>
      </c>
      <c r="V21" s="5" t="str">
        <f>VLOOKUP(W21,'octsep cfs'!$L$5:$O$94,4,FALSE)</f>
        <v>2016-17</v>
      </c>
      <c r="W21" s="18">
        <f>LARGE('octsep cfs'!$L$5:$L$94,'octsep cfs rank'!$A21)</f>
        <v>13003</v>
      </c>
      <c r="X21" s="5" t="str">
        <f>VLOOKUP(Y21,'octsep cfs'!$M$5:$O$94,3,FALSE)</f>
        <v>2016-17</v>
      </c>
      <c r="Y21" s="18">
        <f>LARGE('octsep cfs'!$M$5:$M$94,'octsep cfs rank'!$A21)</f>
        <v>12338</v>
      </c>
      <c r="Z21" s="5" t="str">
        <f>VLOOKUP(AA21,'octsep cfs'!$N$5:$O$94,2,FALSE)</f>
        <v>2010-11</v>
      </c>
      <c r="AA21" s="18">
        <f>LARGE('octsep cfs'!$N$5:$N$94,'octsep cfs rank'!$A21)</f>
        <v>23801</v>
      </c>
    </row>
    <row r="22" spans="1:27" x14ac:dyDescent="0.2">
      <c r="A22" s="5">
        <v>17</v>
      </c>
      <c r="B22" s="5" t="str">
        <f>VLOOKUP(C22,'octsep cfs'!$B$5:$O$94,14,FALSE)</f>
        <v>1950-51</v>
      </c>
      <c r="C22" s="18">
        <f>LARGE('octsep cfs'!$B$5:$B$94,'octsep cfs rank'!$A22)</f>
        <v>13769</v>
      </c>
      <c r="D22" s="5" t="str">
        <f>VLOOKUP(E22,'octsep cfs'!$C$5:$O$94,13,FALSE)</f>
        <v>1968-69</v>
      </c>
      <c r="E22" s="18">
        <f>LARGE('octsep cfs'!$C$5:$C$94,'octsep cfs rank'!$A22)</f>
        <v>14211</v>
      </c>
      <c r="F22" s="5" t="str">
        <f>VLOOKUP(G22,'octsep cfs'!$D$5:$O$94,12,FALSE)</f>
        <v>1946-47</v>
      </c>
      <c r="G22" s="18">
        <f>LARGE('octsep cfs'!$D$5:$D$94,'octsep cfs rank'!$A22)</f>
        <v>16420</v>
      </c>
      <c r="H22" s="5" t="str">
        <f>VLOOKUP(I22,'octsep cfs'!$E$5:$O$94,11,FALSE)</f>
        <v>2005-06</v>
      </c>
      <c r="I22" s="18">
        <f>LARGE('octsep cfs'!$E$5:$E$94,'octsep cfs rank'!$A22)</f>
        <v>21477</v>
      </c>
      <c r="J22" s="5" t="str">
        <f>VLOOKUP(K22,'octsep cfs'!$F$5:$O$94,10,FALSE)</f>
        <v>1942-43</v>
      </c>
      <c r="K22" s="18">
        <f>LARGE('octsep cfs'!$F$5:$F$94,'octsep cfs rank'!$A22)</f>
        <v>21575</v>
      </c>
      <c r="L22" s="5" t="str">
        <f>VLOOKUP(M22,'octsep cfs'!$G$5:$O$94,9,FALSE)</f>
        <v>1964-65</v>
      </c>
      <c r="M22" s="18">
        <f>LARGE('octsep cfs'!$G$5:$G$94,'octsep cfs rank'!$A22)</f>
        <v>28209</v>
      </c>
      <c r="N22" s="5" t="str">
        <f>VLOOKUP(O22,'octsep cfs'!$H$5:$O$94,8,FALSE)</f>
        <v>1998-99</v>
      </c>
      <c r="O22" s="18">
        <f>LARGE('octsep cfs'!$H$5:$H$94,'octsep cfs rank'!$A22)</f>
        <v>41794</v>
      </c>
      <c r="P22" s="5" t="str">
        <f>VLOOKUP(Q22,'octsep cfs'!$I$5:$O$94,7,FALSE)</f>
        <v>1971-72</v>
      </c>
      <c r="Q22" s="18">
        <f>LARGE('octsep cfs'!$I$5:$I$94,'octsep cfs rank'!$A22)</f>
        <v>43296</v>
      </c>
      <c r="R22" s="5" t="str">
        <f>VLOOKUP(S22,'octsep cfs'!$J$5:$O$94,6,FALSE)</f>
        <v>1955-56</v>
      </c>
      <c r="S22" s="18">
        <f>LARGE('octsep cfs'!$J$5:$J$94,'octsep cfs rank'!$A22)</f>
        <v>33703</v>
      </c>
      <c r="T22" s="5" t="str">
        <f>VLOOKUP(U22,'octsep cfs'!$K$5:$O$94,5,FALSE)</f>
        <v>1968-69</v>
      </c>
      <c r="U22" s="18">
        <f>LARGE('octsep cfs'!$K$5:$K$94,'octsep cfs rank'!$A22)</f>
        <v>16085</v>
      </c>
      <c r="V22" s="5" t="str">
        <f>VLOOKUP(W22,'octsep cfs'!$L$5:$O$94,4,FALSE)</f>
        <v>1950-51</v>
      </c>
      <c r="W22" s="18">
        <f>LARGE('octsep cfs'!$L$5:$L$94,'octsep cfs rank'!$A22)</f>
        <v>13000</v>
      </c>
      <c r="X22" s="5" t="str">
        <f>VLOOKUP(Y22,'octsep cfs'!$M$5:$O$94,3,FALSE)</f>
        <v>1945-46</v>
      </c>
      <c r="Y22" s="18">
        <f>LARGE('octsep cfs'!$M$5:$M$94,'octsep cfs rank'!$A22)</f>
        <v>12106</v>
      </c>
      <c r="Z22" s="5" t="str">
        <f>VLOOKUP(AA22,'octsep cfs'!$N$5:$O$94,2,FALSE)</f>
        <v>1942-43</v>
      </c>
      <c r="AA22" s="18">
        <f>LARGE('octsep cfs'!$N$5:$N$94,'octsep cfs rank'!$A22)</f>
        <v>22854</v>
      </c>
    </row>
    <row r="23" spans="1:27" x14ac:dyDescent="0.2">
      <c r="A23" s="5">
        <v>18</v>
      </c>
      <c r="B23" s="5" t="str">
        <f>VLOOKUP(C23,'octsep cfs'!$B$5:$O$94,14,FALSE)</f>
        <v>1970-71</v>
      </c>
      <c r="C23" s="18">
        <f>LARGE('octsep cfs'!$B$5:$B$94,'octsep cfs rank'!$A23)</f>
        <v>13730</v>
      </c>
      <c r="D23" s="5" t="str">
        <f>VLOOKUP(E23,'octsep cfs'!$C$5:$O$94,13,FALSE)</f>
        <v>1942-43</v>
      </c>
      <c r="E23" s="18">
        <f>LARGE('octsep cfs'!$C$5:$C$94,'octsep cfs rank'!$A23)</f>
        <v>14165</v>
      </c>
      <c r="F23" s="5" t="str">
        <f>VLOOKUP(G23,'octsep cfs'!$D$5:$O$94,12,FALSE)</f>
        <v>1973-74</v>
      </c>
      <c r="G23" s="18">
        <f>LARGE('octsep cfs'!$D$5:$D$94,'octsep cfs rank'!$A23)</f>
        <v>16208</v>
      </c>
      <c r="H23" s="5" t="str">
        <f>VLOOKUP(I23,'octsep cfs'!$E$5:$O$94,11,FALSE)</f>
        <v>1995-96</v>
      </c>
      <c r="I23" s="18">
        <f>LARGE('octsep cfs'!$E$5:$E$94,'octsep cfs rank'!$A23)</f>
        <v>21421</v>
      </c>
      <c r="J23" s="5" t="str">
        <f>VLOOKUP(K23,'octsep cfs'!$F$5:$O$94,10,FALSE)</f>
        <v>1975-76</v>
      </c>
      <c r="K23" s="18">
        <f>LARGE('octsep cfs'!$F$5:$F$94,'octsep cfs rank'!$A23)</f>
        <v>21130</v>
      </c>
      <c r="L23" s="5" t="str">
        <f>VLOOKUP(M23,'octsep cfs'!$G$5:$O$94,9,FALSE)</f>
        <v>2017-18</v>
      </c>
      <c r="M23" s="18">
        <f>LARGE('octsep cfs'!$G$5:$G$94,'octsep cfs rank'!$A23)</f>
        <v>26793</v>
      </c>
      <c r="N23" s="5" t="str">
        <f>VLOOKUP(O23,'octsep cfs'!$H$5:$O$94,8,FALSE)</f>
        <v>1971-72</v>
      </c>
      <c r="O23" s="18">
        <f>LARGE('octsep cfs'!$H$5:$H$94,'octsep cfs rank'!$A23)</f>
        <v>41331</v>
      </c>
      <c r="P23" s="5" t="str">
        <f>VLOOKUP(Q23,'octsep cfs'!$I$5:$O$94,7,FALSE)</f>
        <v>1957-58</v>
      </c>
      <c r="Q23" s="18">
        <f>LARGE('octsep cfs'!$I$5:$I$94,'octsep cfs rank'!$A23)</f>
        <v>42933</v>
      </c>
      <c r="R23" s="5" t="str">
        <f>VLOOKUP(S23,'octsep cfs'!$J$5:$O$94,6,FALSE)</f>
        <v>1997-98</v>
      </c>
      <c r="S23" s="18">
        <f>LARGE('octsep cfs'!$J$5:$J$94,'octsep cfs rank'!$A23)</f>
        <v>32623</v>
      </c>
      <c r="T23" s="5" t="str">
        <f>VLOOKUP(U23,'octsep cfs'!$K$5:$O$94,5,FALSE)</f>
        <v>1957-58</v>
      </c>
      <c r="U23" s="18">
        <f>LARGE('octsep cfs'!$K$5:$K$94,'octsep cfs rank'!$A23)</f>
        <v>15999</v>
      </c>
      <c r="V23" s="5" t="str">
        <f>VLOOKUP(W23,'octsep cfs'!$L$5:$O$94,4,FALSE)</f>
        <v>1998-99</v>
      </c>
      <c r="W23" s="18">
        <f>LARGE('octsep cfs'!$L$5:$L$94,'octsep cfs rank'!$A23)</f>
        <v>12967</v>
      </c>
      <c r="X23" s="5" t="str">
        <f>VLOOKUP(Y23,'octsep cfs'!$M$5:$O$94,3,FALSE)</f>
        <v>1970-71</v>
      </c>
      <c r="Y23" s="18">
        <f>LARGE('octsep cfs'!$M$5:$M$94,'octsep cfs rank'!$A23)</f>
        <v>12075</v>
      </c>
      <c r="Z23" s="5" t="str">
        <f>VLOOKUP(AA23,'octsep cfs'!$N$5:$O$94,2,FALSE)</f>
        <v>1950-51</v>
      </c>
      <c r="AA23" s="18">
        <f>LARGE('octsep cfs'!$N$5:$N$94,'octsep cfs rank'!$A23)</f>
        <v>22252</v>
      </c>
    </row>
    <row r="24" spans="1:27" x14ac:dyDescent="0.2">
      <c r="A24" s="5">
        <v>19</v>
      </c>
      <c r="B24" s="5" t="str">
        <f>VLOOKUP(C24,'octsep cfs'!$B$5:$O$94,14,FALSE)</f>
        <v>1998-99</v>
      </c>
      <c r="C24" s="18">
        <f>LARGE('octsep cfs'!$B$5:$B$94,'octsep cfs rank'!$A24)</f>
        <v>13594</v>
      </c>
      <c r="D24" s="5" t="str">
        <f>VLOOKUP(E24,'octsep cfs'!$C$5:$O$94,13,FALSE)</f>
        <v>1962-63</v>
      </c>
      <c r="E24" s="18">
        <f>LARGE('octsep cfs'!$C$5:$C$94,'octsep cfs rank'!$A24)</f>
        <v>14155</v>
      </c>
      <c r="F24" s="5" t="str">
        <f>VLOOKUP(G24,'octsep cfs'!$D$5:$O$94,12,FALSE)</f>
        <v>1942-43</v>
      </c>
      <c r="G24" s="18">
        <f>LARGE('octsep cfs'!$D$5:$D$94,'octsep cfs rank'!$A24)</f>
        <v>16184</v>
      </c>
      <c r="H24" s="5" t="str">
        <f>VLOOKUP(I24,'octsep cfs'!$E$5:$O$94,11,FALSE)</f>
        <v>1950-51</v>
      </c>
      <c r="I24" s="18">
        <f>LARGE('octsep cfs'!$E$5:$E$94,'octsep cfs rank'!$A24)</f>
        <v>19526</v>
      </c>
      <c r="J24" s="5" t="str">
        <f>VLOOKUP(K24,'octsep cfs'!$F$5:$O$94,10,FALSE)</f>
        <v>1980-81</v>
      </c>
      <c r="K24" s="18">
        <f>LARGE('octsep cfs'!$F$5:$F$94,'octsep cfs rank'!$A24)</f>
        <v>21064</v>
      </c>
      <c r="L24" s="5" t="str">
        <f>VLOOKUP(M24,'octsep cfs'!$G$5:$O$94,9,FALSE)</f>
        <v>1950-51</v>
      </c>
      <c r="M24" s="18">
        <f>LARGE('octsep cfs'!$G$5:$G$94,'octsep cfs rank'!$A24)</f>
        <v>26710</v>
      </c>
      <c r="N24" s="5" t="str">
        <f>VLOOKUP(O24,'octsep cfs'!$H$5:$O$94,8,FALSE)</f>
        <v>1955-56</v>
      </c>
      <c r="O24" s="18">
        <f>LARGE('octsep cfs'!$H$5:$H$94,'octsep cfs rank'!$A24)</f>
        <v>39443</v>
      </c>
      <c r="P24" s="5" t="str">
        <f>VLOOKUP(Q24,'octsep cfs'!$I$5:$O$94,7,FALSE)</f>
        <v>2005-06</v>
      </c>
      <c r="Q24" s="18">
        <f>LARGE('octsep cfs'!$I$5:$I$94,'octsep cfs rank'!$A24)</f>
        <v>42666</v>
      </c>
      <c r="R24" s="5" t="str">
        <f>VLOOKUP(S24,'octsep cfs'!$J$5:$O$94,6,FALSE)</f>
        <v>1942-43</v>
      </c>
      <c r="S24" s="18">
        <f>LARGE('octsep cfs'!$J$5:$J$94,'octsep cfs rank'!$A24)</f>
        <v>32032</v>
      </c>
      <c r="T24" s="5" t="str">
        <f>VLOOKUP(U24,'octsep cfs'!$K$5:$O$94,5,FALSE)</f>
        <v>1985-86</v>
      </c>
      <c r="U24" s="18">
        <f>LARGE('octsep cfs'!$K$5:$K$94,'octsep cfs rank'!$A24)</f>
        <v>15927</v>
      </c>
      <c r="V24" s="5" t="str">
        <f>VLOOKUP(W24,'octsep cfs'!$L$5:$O$94,4,FALSE)</f>
        <v>1995-96</v>
      </c>
      <c r="W24" s="18">
        <f>LARGE('octsep cfs'!$L$5:$L$94,'octsep cfs rank'!$A24)</f>
        <v>12789</v>
      </c>
      <c r="X24" s="5" t="str">
        <f>VLOOKUP(Y24,'octsep cfs'!$M$5:$O$94,3,FALSE)</f>
        <v>1982-83</v>
      </c>
      <c r="Y24" s="18">
        <f>LARGE('octsep cfs'!$M$5:$M$94,'octsep cfs rank'!$A24)</f>
        <v>12073</v>
      </c>
      <c r="Z24" s="5" t="str">
        <f>VLOOKUP(AA24,'octsep cfs'!$N$5:$O$94,2,FALSE)</f>
        <v>1974-75</v>
      </c>
      <c r="AA24" s="18">
        <f>LARGE('octsep cfs'!$N$5:$N$94,'octsep cfs rank'!$A24)</f>
        <v>21825</v>
      </c>
    </row>
    <row r="25" spans="1:27" x14ac:dyDescent="0.2">
      <c r="A25" s="5">
        <v>20</v>
      </c>
      <c r="B25" s="5" t="str">
        <f>VLOOKUP(C25,'octsep cfs'!$B$5:$O$94,14,FALSE)</f>
        <v>1957-58</v>
      </c>
      <c r="C25" s="18">
        <f>LARGE('octsep cfs'!$B$5:$B$94,'octsep cfs rank'!$A25)</f>
        <v>13482</v>
      </c>
      <c r="D25" s="5" t="str">
        <f>VLOOKUP(E25,'octsep cfs'!$C$5:$O$94,13,FALSE)</f>
        <v>1943-44</v>
      </c>
      <c r="E25" s="18">
        <f>LARGE('octsep cfs'!$C$5:$C$94,'octsep cfs rank'!$A25)</f>
        <v>14154</v>
      </c>
      <c r="F25" s="5" t="str">
        <f>VLOOKUP(G25,'octsep cfs'!$D$5:$O$94,12,FALSE)</f>
        <v>1970-71</v>
      </c>
      <c r="G25" s="18">
        <f>LARGE('octsep cfs'!$D$5:$D$94,'octsep cfs rank'!$A25)</f>
        <v>16164</v>
      </c>
      <c r="H25" s="5" t="str">
        <f>VLOOKUP(I25,'octsep cfs'!$E$5:$O$94,11,FALSE)</f>
        <v>2017-18</v>
      </c>
      <c r="I25" s="18">
        <f>LARGE('octsep cfs'!$E$5:$E$94,'octsep cfs rank'!$A25)</f>
        <v>19481</v>
      </c>
      <c r="J25" s="5" t="str">
        <f>VLOOKUP(K25,'octsep cfs'!$F$5:$O$94,10,FALSE)</f>
        <v>1956-57</v>
      </c>
      <c r="K25" s="18">
        <f>LARGE('octsep cfs'!$F$5:$F$94,'octsep cfs rank'!$A25)</f>
        <v>20646</v>
      </c>
      <c r="L25" s="5" t="str">
        <f>VLOOKUP(M25,'octsep cfs'!$G$5:$O$94,9,FALSE)</f>
        <v>2005-06</v>
      </c>
      <c r="M25" s="18">
        <f>LARGE('octsep cfs'!$G$5:$G$94,'octsep cfs rank'!$A25)</f>
        <v>26421</v>
      </c>
      <c r="N25" s="5" t="str">
        <f>VLOOKUP(O25,'octsep cfs'!$H$5:$O$94,8,FALSE)</f>
        <v>2010-11</v>
      </c>
      <c r="O25" s="18">
        <f>LARGE('octsep cfs'!$H$5:$H$94,'octsep cfs rank'!$A25)</f>
        <v>37805</v>
      </c>
      <c r="P25" s="5" t="str">
        <f>VLOOKUP(Q25,'octsep cfs'!$I$5:$O$94,7,FALSE)</f>
        <v>1950-51</v>
      </c>
      <c r="Q25" s="18">
        <f>LARGE('octsep cfs'!$I$5:$I$94,'octsep cfs rank'!$A25)</f>
        <v>41691</v>
      </c>
      <c r="R25" s="5" t="str">
        <f>VLOOKUP(S25,'octsep cfs'!$J$5:$O$94,6,FALSE)</f>
        <v>1937-38</v>
      </c>
      <c r="S25" s="18">
        <f>LARGE('octsep cfs'!$J$5:$J$94,'octsep cfs rank'!$A25)</f>
        <v>28457</v>
      </c>
      <c r="T25" s="5" t="str">
        <f>VLOOKUP(U25,'octsep cfs'!$K$5:$O$94,5,FALSE)</f>
        <v>1937-38</v>
      </c>
      <c r="U25" s="18">
        <f>LARGE('octsep cfs'!$K$5:$K$94,'octsep cfs rank'!$A25)</f>
        <v>15783</v>
      </c>
      <c r="V25" s="5" t="str">
        <f>VLOOKUP(W25,'octsep cfs'!$L$5:$O$94,4,FALSE)</f>
        <v>1955-56</v>
      </c>
      <c r="W25" s="18">
        <f>LARGE('octsep cfs'!$L$5:$L$94,'octsep cfs rank'!$A25)</f>
        <v>12787</v>
      </c>
      <c r="X25" s="5" t="str">
        <f>VLOOKUP(Y25,'octsep cfs'!$M$5:$O$94,3,FALSE)</f>
        <v>1972-73</v>
      </c>
      <c r="Y25" s="18">
        <f>LARGE('octsep cfs'!$M$5:$M$94,'octsep cfs rank'!$A25)</f>
        <v>11904</v>
      </c>
      <c r="Z25" s="5" t="str">
        <f>VLOOKUP(AA25,'octsep cfs'!$N$5:$O$94,2,FALSE)</f>
        <v>1955-56</v>
      </c>
      <c r="AA25" s="18">
        <f>LARGE('octsep cfs'!$N$5:$N$94,'octsep cfs rank'!$A25)</f>
        <v>21688</v>
      </c>
    </row>
    <row r="26" spans="1:27" x14ac:dyDescent="0.2">
      <c r="A26" s="5">
        <v>21</v>
      </c>
      <c r="B26" s="5" t="str">
        <f>VLOOKUP(C26,'octsep cfs'!$B$5:$O$94,14,FALSE)</f>
        <v>1973-74</v>
      </c>
      <c r="C26" s="18">
        <f>LARGE('octsep cfs'!$B$5:$B$94,'octsep cfs rank'!$A26)</f>
        <v>13479</v>
      </c>
      <c r="D26" s="5" t="str">
        <f>VLOOKUP(E26,'octsep cfs'!$C$5:$O$94,13,FALSE)</f>
        <v>1941-42</v>
      </c>
      <c r="E26" s="18">
        <f>LARGE('octsep cfs'!$C$5:$C$94,'octsep cfs rank'!$A26)</f>
        <v>14151</v>
      </c>
      <c r="F26" s="5" t="str">
        <f>VLOOKUP(G26,'octsep cfs'!$D$5:$O$94,12,FALSE)</f>
        <v>2011-12</v>
      </c>
      <c r="G26" s="18">
        <f>LARGE('octsep cfs'!$D$5:$D$94,'octsep cfs rank'!$A26)</f>
        <v>15975</v>
      </c>
      <c r="H26" s="5" t="str">
        <f>VLOOKUP(I26,'octsep cfs'!$E$5:$O$94,11,FALSE)</f>
        <v>1942-43</v>
      </c>
      <c r="I26" s="18">
        <f>LARGE('octsep cfs'!$E$5:$E$94,'octsep cfs rank'!$A26)</f>
        <v>19417</v>
      </c>
      <c r="J26" s="5" t="str">
        <f>VLOOKUP(K26,'octsep cfs'!$F$5:$O$94,10,FALSE)</f>
        <v>1974-75</v>
      </c>
      <c r="K26" s="18">
        <f>LARGE('octsep cfs'!$F$5:$F$94,'octsep cfs rank'!$A26)</f>
        <v>20412</v>
      </c>
      <c r="L26" s="5" t="str">
        <f>VLOOKUP(M26,'octsep cfs'!$G$5:$O$94,9,FALSE)</f>
        <v>1974-75</v>
      </c>
      <c r="M26" s="18">
        <f>LARGE('octsep cfs'!$G$5:$G$94,'octsep cfs rank'!$A26)</f>
        <v>25690</v>
      </c>
      <c r="N26" s="5" t="str">
        <f>VLOOKUP(O26,'octsep cfs'!$H$5:$O$94,8,FALSE)</f>
        <v>1945-46</v>
      </c>
      <c r="O26" s="18">
        <f>LARGE('octsep cfs'!$H$5:$H$94,'octsep cfs rank'!$A26)</f>
        <v>36104</v>
      </c>
      <c r="P26" s="5" t="str">
        <f>VLOOKUP(Q26,'octsep cfs'!$I$5:$O$94,7,FALSE)</f>
        <v>1998-99</v>
      </c>
      <c r="Q26" s="18">
        <f>LARGE('octsep cfs'!$I$5:$I$94,'octsep cfs rank'!$A26)</f>
        <v>40705</v>
      </c>
      <c r="R26" s="5" t="str">
        <f>VLOOKUP(S26,'octsep cfs'!$J$5:$O$94,6,FALSE)</f>
        <v>1956-57</v>
      </c>
      <c r="S26" s="18">
        <f>LARGE('octsep cfs'!$J$5:$J$94,'octsep cfs rank'!$A26)</f>
        <v>27836</v>
      </c>
      <c r="T26" s="5" t="str">
        <f>VLOOKUP(U26,'octsep cfs'!$K$5:$O$94,5,FALSE)</f>
        <v>1955-56</v>
      </c>
      <c r="U26" s="18">
        <f>LARGE('octsep cfs'!$K$5:$K$94,'octsep cfs rank'!$A26)</f>
        <v>15409</v>
      </c>
      <c r="V26" s="5" t="str">
        <f>VLOOKUP(W26,'octsep cfs'!$L$5:$O$94,4,FALSE)</f>
        <v>1956-57</v>
      </c>
      <c r="W26" s="18">
        <f>LARGE('octsep cfs'!$L$5:$L$94,'octsep cfs rank'!$A26)</f>
        <v>12391</v>
      </c>
      <c r="X26" s="5" t="str">
        <f>VLOOKUP(Y26,'octsep cfs'!$M$5:$O$94,3,FALSE)</f>
        <v>1998-99</v>
      </c>
      <c r="Y26" s="18">
        <f>LARGE('octsep cfs'!$M$5:$M$94,'octsep cfs rank'!$A26)</f>
        <v>11801</v>
      </c>
      <c r="Z26" s="5" t="str">
        <f>VLOOKUP(AA26,'octsep cfs'!$N$5:$O$94,2,FALSE)</f>
        <v>2005-06</v>
      </c>
      <c r="AA26" s="18">
        <f>LARGE('octsep cfs'!$N$5:$N$94,'octsep cfs rank'!$A26)</f>
        <v>21305</v>
      </c>
    </row>
    <row r="27" spans="1:27" x14ac:dyDescent="0.2">
      <c r="A27" s="5">
        <v>22</v>
      </c>
      <c r="B27" s="5" t="str">
        <f>VLOOKUP(C27,'octsep cfs'!$B$5:$O$94,14,FALSE)</f>
        <v>1969-70</v>
      </c>
      <c r="C27" s="18">
        <f>LARGE('octsep cfs'!$B$5:$B$94,'octsep cfs rank'!$A27)</f>
        <v>13461</v>
      </c>
      <c r="D27" s="5" t="str">
        <f>VLOOKUP(E27,'octsep cfs'!$C$5:$O$94,13,FALSE)</f>
        <v>1953-54</v>
      </c>
      <c r="E27" s="18">
        <f>LARGE('octsep cfs'!$C$5:$C$94,'octsep cfs rank'!$A27)</f>
        <v>14128</v>
      </c>
      <c r="F27" s="5" t="str">
        <f>VLOOKUP(G27,'octsep cfs'!$D$5:$O$94,12,FALSE)</f>
        <v>1981-82</v>
      </c>
      <c r="G27" s="18">
        <f>LARGE('octsep cfs'!$D$5:$D$94,'octsep cfs rank'!$A27)</f>
        <v>15819</v>
      </c>
      <c r="H27" s="5" t="str">
        <f>VLOOKUP(I27,'octsep cfs'!$E$5:$O$94,11,FALSE)</f>
        <v>1986-87</v>
      </c>
      <c r="I27" s="18">
        <f>LARGE('octsep cfs'!$E$5:$E$94,'octsep cfs rank'!$A27)</f>
        <v>19288</v>
      </c>
      <c r="J27" s="5" t="str">
        <f>VLOOKUP(K27,'octsep cfs'!$F$5:$O$94,10,FALSE)</f>
        <v>1962-63</v>
      </c>
      <c r="K27" s="18">
        <f>LARGE('octsep cfs'!$F$5:$F$94,'octsep cfs rank'!$A27)</f>
        <v>20343</v>
      </c>
      <c r="L27" s="5" t="str">
        <f>VLOOKUP(M27,'octsep cfs'!$G$5:$O$94,9,FALSE)</f>
        <v>1945-46</v>
      </c>
      <c r="M27" s="18">
        <f>LARGE('octsep cfs'!$G$5:$G$94,'octsep cfs rank'!$A27)</f>
        <v>25551</v>
      </c>
      <c r="N27" s="5" t="str">
        <f>VLOOKUP(O27,'octsep cfs'!$H$5:$O$94,8,FALSE)</f>
        <v>2011-12</v>
      </c>
      <c r="O27" s="18">
        <f>LARGE('octsep cfs'!$H$5:$H$94,'octsep cfs rank'!$A27)</f>
        <v>33968</v>
      </c>
      <c r="P27" s="5" t="str">
        <f>VLOOKUP(Q27,'octsep cfs'!$I$5:$O$94,7,FALSE)</f>
        <v>1937-38</v>
      </c>
      <c r="Q27" s="18">
        <f>LARGE('octsep cfs'!$I$5:$I$94,'octsep cfs rank'!$A27)</f>
        <v>39288</v>
      </c>
      <c r="R27" s="5" t="str">
        <f>VLOOKUP(S27,'octsep cfs'!$J$5:$O$94,6,FALSE)</f>
        <v>1994-95</v>
      </c>
      <c r="S27" s="18">
        <f>LARGE('octsep cfs'!$J$5:$J$94,'octsep cfs rank'!$A27)</f>
        <v>27558</v>
      </c>
      <c r="T27" s="5" t="str">
        <f>VLOOKUP(U27,'octsep cfs'!$K$5:$O$94,5,FALSE)</f>
        <v>1953-54</v>
      </c>
      <c r="U27" s="18">
        <f>LARGE('octsep cfs'!$K$5:$K$94,'octsep cfs rank'!$A27)</f>
        <v>15249</v>
      </c>
      <c r="V27" s="5" t="str">
        <f>VLOOKUP(W27,'octsep cfs'!$L$5:$O$94,4,FALSE)</f>
        <v>1951-52</v>
      </c>
      <c r="W27" s="18">
        <f>LARGE('octsep cfs'!$L$5:$L$94,'octsep cfs rank'!$A27)</f>
        <v>12058</v>
      </c>
      <c r="X27" s="5" t="str">
        <f>VLOOKUP(Y27,'octsep cfs'!$M$5:$O$94,3,FALSE)</f>
        <v>1956-57</v>
      </c>
      <c r="Y27" s="18">
        <f>LARGE('octsep cfs'!$M$5:$M$94,'octsep cfs rank'!$A27)</f>
        <v>11740</v>
      </c>
      <c r="Z27" s="5" t="str">
        <f>VLOOKUP(AA27,'octsep cfs'!$N$5:$O$94,2,FALSE)</f>
        <v>1956-57</v>
      </c>
      <c r="AA27" s="18">
        <f>LARGE('octsep cfs'!$N$5:$N$94,'octsep cfs rank'!$A27)</f>
        <v>20752</v>
      </c>
    </row>
    <row r="28" spans="1:27" x14ac:dyDescent="0.2">
      <c r="A28" s="5">
        <v>23</v>
      </c>
      <c r="B28" s="5" t="str">
        <f>VLOOKUP(C28,'octsep cfs'!$B$5:$O$94,14,FALSE)</f>
        <v>1999-2000</v>
      </c>
      <c r="C28" s="18">
        <f>LARGE('octsep cfs'!$B$5:$B$94,'octsep cfs rank'!$A28)</f>
        <v>13393</v>
      </c>
      <c r="D28" s="5" t="str">
        <f>VLOOKUP(E28,'octsep cfs'!$C$5:$O$94,13,FALSE)</f>
        <v>1964-65</v>
      </c>
      <c r="E28" s="18">
        <f>LARGE('octsep cfs'!$C$5:$C$94,'octsep cfs rank'!$A28)</f>
        <v>14105</v>
      </c>
      <c r="F28" s="5" t="str">
        <f>VLOOKUP(G28,'octsep cfs'!$D$5:$O$94,12,FALSE)</f>
        <v>1937-38</v>
      </c>
      <c r="G28" s="18">
        <f>LARGE('octsep cfs'!$D$5:$D$94,'octsep cfs rank'!$A28)</f>
        <v>15211</v>
      </c>
      <c r="H28" s="5" t="str">
        <f>VLOOKUP(I28,'octsep cfs'!$E$5:$O$94,11,FALSE)</f>
        <v>1965-66</v>
      </c>
      <c r="I28" s="18">
        <f>LARGE('octsep cfs'!$E$5:$E$94,'octsep cfs rank'!$A28)</f>
        <v>18931</v>
      </c>
      <c r="J28" s="5" t="str">
        <f>VLOOKUP(K28,'octsep cfs'!$F$5:$O$94,10,FALSE)</f>
        <v>1972-73</v>
      </c>
      <c r="K28" s="18">
        <f>LARGE('octsep cfs'!$F$5:$F$94,'octsep cfs rank'!$A28)</f>
        <v>20291</v>
      </c>
      <c r="L28" s="5" t="str">
        <f>VLOOKUP(M28,'octsep cfs'!$G$5:$O$94,9,FALSE)</f>
        <v>1988-89</v>
      </c>
      <c r="M28" s="18">
        <f>LARGE('octsep cfs'!$G$5:$G$94,'octsep cfs rank'!$A28)</f>
        <v>25358</v>
      </c>
      <c r="N28" s="5" t="str">
        <f>VLOOKUP(O28,'octsep cfs'!$H$5:$O$94,8,FALSE)</f>
        <v>1984-85</v>
      </c>
      <c r="O28" s="18">
        <f>LARGE('octsep cfs'!$H$5:$H$94,'octsep cfs rank'!$A28)</f>
        <v>33469</v>
      </c>
      <c r="P28" s="5" t="str">
        <f>VLOOKUP(Q28,'octsep cfs'!$I$5:$O$94,7,FALSE)</f>
        <v>1968-69</v>
      </c>
      <c r="Q28" s="18">
        <f>LARGE('octsep cfs'!$I$5:$I$94,'octsep cfs rank'!$A28)</f>
        <v>38567</v>
      </c>
      <c r="R28" s="5" t="str">
        <f>VLOOKUP(S28,'octsep cfs'!$J$5:$O$94,6,FALSE)</f>
        <v>1963-64</v>
      </c>
      <c r="S28" s="18">
        <f>LARGE('octsep cfs'!$J$5:$J$94,'octsep cfs rank'!$A28)</f>
        <v>27378</v>
      </c>
      <c r="T28" s="5" t="str">
        <f>VLOOKUP(U28,'octsep cfs'!$K$5:$O$94,5,FALSE)</f>
        <v>2016-17</v>
      </c>
      <c r="U28" s="18">
        <f>LARGE('octsep cfs'!$K$5:$K$94,'octsep cfs rank'!$A28)</f>
        <v>15037</v>
      </c>
      <c r="V28" s="5" t="str">
        <f>VLOOKUP(W28,'octsep cfs'!$L$5:$O$94,4,FALSE)</f>
        <v>1973-74</v>
      </c>
      <c r="W28" s="18">
        <f>LARGE('octsep cfs'!$L$5:$L$94,'octsep cfs rank'!$A28)</f>
        <v>11975</v>
      </c>
      <c r="X28" s="5" t="str">
        <f>VLOOKUP(Y28,'octsep cfs'!$M$5:$O$94,3,FALSE)</f>
        <v>1952-53</v>
      </c>
      <c r="Y28" s="18">
        <f>LARGE('octsep cfs'!$M$5:$M$94,'octsep cfs rank'!$A28)</f>
        <v>11726</v>
      </c>
      <c r="Z28" s="5" t="str">
        <f>VLOOKUP(AA28,'octsep cfs'!$N$5:$O$94,2,FALSE)</f>
        <v>1968-69</v>
      </c>
      <c r="AA28" s="18">
        <f>LARGE('octsep cfs'!$N$5:$N$94,'octsep cfs rank'!$A28)</f>
        <v>20422</v>
      </c>
    </row>
    <row r="29" spans="1:27" x14ac:dyDescent="0.2">
      <c r="A29" s="5">
        <v>24</v>
      </c>
      <c r="B29" s="5" t="str">
        <f>VLOOKUP(C29,'octsep cfs'!$B$5:$O$94,14,FALSE)</f>
        <v>1965-66</v>
      </c>
      <c r="C29" s="18">
        <f>LARGE('octsep cfs'!$B$5:$B$94,'octsep cfs rank'!$A29)</f>
        <v>13303</v>
      </c>
      <c r="D29" s="5" t="str">
        <f>VLOOKUP(E29,'octsep cfs'!$C$5:$O$94,13,FALSE)</f>
        <v>1945-46</v>
      </c>
      <c r="E29" s="18">
        <f>LARGE('octsep cfs'!$C$5:$C$94,'octsep cfs rank'!$A29)</f>
        <v>14049</v>
      </c>
      <c r="F29" s="5" t="str">
        <f>VLOOKUP(G29,'octsep cfs'!$D$5:$O$94,12,FALSE)</f>
        <v>1941-42</v>
      </c>
      <c r="G29" s="18">
        <f>LARGE('octsep cfs'!$D$5:$D$94,'octsep cfs rank'!$A29)</f>
        <v>15103</v>
      </c>
      <c r="H29" s="5" t="str">
        <f>VLOOKUP(I29,'octsep cfs'!$E$5:$O$94,11,FALSE)</f>
        <v>1974-75</v>
      </c>
      <c r="I29" s="18">
        <f>LARGE('octsep cfs'!$E$5:$E$94,'octsep cfs rank'!$A29)</f>
        <v>18801</v>
      </c>
      <c r="J29" s="5" t="str">
        <f>VLOOKUP(K29,'octsep cfs'!$F$5:$O$94,10,FALSE)</f>
        <v>2011-12</v>
      </c>
      <c r="K29" s="18">
        <f>LARGE('octsep cfs'!$F$5:$F$94,'octsep cfs rank'!$A29)</f>
        <v>19904</v>
      </c>
      <c r="L29" s="5" t="str">
        <f>VLOOKUP(M29,'octsep cfs'!$G$5:$O$94,9,FALSE)</f>
        <v>1992-93</v>
      </c>
      <c r="M29" s="18">
        <f>LARGE('octsep cfs'!$G$5:$G$94,'octsep cfs rank'!$A29)</f>
        <v>24815</v>
      </c>
      <c r="N29" s="5" t="str">
        <f>VLOOKUP(O29,'octsep cfs'!$H$5:$O$94,8,FALSE)</f>
        <v>1997-98</v>
      </c>
      <c r="O29" s="18">
        <f>LARGE('octsep cfs'!$H$5:$H$94,'octsep cfs rank'!$A29)</f>
        <v>32729</v>
      </c>
      <c r="P29" s="5" t="str">
        <f>VLOOKUP(Q29,'octsep cfs'!$I$5:$O$94,7,FALSE)</f>
        <v>1974-75</v>
      </c>
      <c r="Q29" s="18">
        <f>LARGE('octsep cfs'!$I$5:$I$94,'octsep cfs rank'!$A29)</f>
        <v>38399</v>
      </c>
      <c r="R29" s="5" t="str">
        <f>VLOOKUP(S29,'octsep cfs'!$J$5:$O$94,6,FALSE)</f>
        <v>1951-52</v>
      </c>
      <c r="S29" s="18">
        <f>LARGE('octsep cfs'!$J$5:$J$94,'octsep cfs rank'!$A29)</f>
        <v>27375</v>
      </c>
      <c r="T29" s="5" t="str">
        <f>VLOOKUP(U29,'octsep cfs'!$K$5:$O$94,5,FALSE)</f>
        <v>1950-51</v>
      </c>
      <c r="U29" s="18">
        <f>LARGE('octsep cfs'!$K$5:$K$94,'octsep cfs rank'!$A29)</f>
        <v>14792</v>
      </c>
      <c r="V29" s="5" t="str">
        <f>VLOOKUP(W29,'octsep cfs'!$L$5:$O$94,4,FALSE)</f>
        <v>1969-70</v>
      </c>
      <c r="W29" s="18">
        <f>LARGE('octsep cfs'!$L$5:$L$94,'octsep cfs rank'!$A29)</f>
        <v>11890</v>
      </c>
      <c r="X29" s="5" t="str">
        <f>VLOOKUP(Y29,'octsep cfs'!$M$5:$O$94,3,FALSE)</f>
        <v>1957-58</v>
      </c>
      <c r="Y29" s="18">
        <f>LARGE('octsep cfs'!$M$5:$M$94,'octsep cfs rank'!$A29)</f>
        <v>11701</v>
      </c>
      <c r="Z29" s="5" t="str">
        <f>VLOOKUP(AA29,'octsep cfs'!$N$5:$O$94,2,FALSE)</f>
        <v>1984-85</v>
      </c>
      <c r="AA29" s="18">
        <f>LARGE('octsep cfs'!$N$5:$N$94,'octsep cfs rank'!$A29)</f>
        <v>20016</v>
      </c>
    </row>
    <row r="30" spans="1:27" x14ac:dyDescent="0.2">
      <c r="A30" s="5">
        <v>25</v>
      </c>
      <c r="B30" s="5" t="str">
        <f>VLOOKUP(C30,'octsep cfs'!$B$5:$O$94,14,FALSE)</f>
        <v>1953-54</v>
      </c>
      <c r="C30" s="18">
        <f>LARGE('octsep cfs'!$B$5:$B$94,'octsep cfs rank'!$A30)</f>
        <v>13185</v>
      </c>
      <c r="D30" s="5" t="str">
        <f>VLOOKUP(E30,'octsep cfs'!$C$5:$O$94,13,FALSE)</f>
        <v>1963-64</v>
      </c>
      <c r="E30" s="18">
        <f>LARGE('octsep cfs'!$C$5:$C$94,'octsep cfs rank'!$A30)</f>
        <v>14018</v>
      </c>
      <c r="F30" s="5" t="str">
        <f>VLOOKUP(G30,'octsep cfs'!$D$5:$O$94,12,FALSE)</f>
        <v>1945-46</v>
      </c>
      <c r="G30" s="18">
        <f>LARGE('octsep cfs'!$D$5:$D$94,'octsep cfs rank'!$A30)</f>
        <v>15085</v>
      </c>
      <c r="H30" s="5" t="str">
        <f>VLOOKUP(I30,'octsep cfs'!$E$5:$O$94,11,FALSE)</f>
        <v>1952-53</v>
      </c>
      <c r="I30" s="18">
        <f>LARGE('octsep cfs'!$E$5:$E$94,'octsep cfs rank'!$A30)</f>
        <v>18627</v>
      </c>
      <c r="J30" s="5" t="str">
        <f>VLOOKUP(K30,'octsep cfs'!$F$5:$O$94,10,FALSE)</f>
        <v>1978-79</v>
      </c>
      <c r="K30" s="18">
        <f>LARGE('octsep cfs'!$F$5:$F$94,'octsep cfs rank'!$A30)</f>
        <v>19341</v>
      </c>
      <c r="L30" s="5" t="str">
        <f>VLOOKUP(M30,'octsep cfs'!$G$5:$O$94,9,FALSE)</f>
        <v>1984-85</v>
      </c>
      <c r="M30" s="18">
        <f>LARGE('octsep cfs'!$G$5:$G$94,'octsep cfs rank'!$A30)</f>
        <v>24378</v>
      </c>
      <c r="N30" s="5" t="str">
        <f>VLOOKUP(O30,'octsep cfs'!$H$5:$O$94,8,FALSE)</f>
        <v>1974-75</v>
      </c>
      <c r="O30" s="18">
        <f>LARGE('octsep cfs'!$H$5:$H$94,'octsep cfs rank'!$A30)</f>
        <v>31348</v>
      </c>
      <c r="P30" s="5" t="str">
        <f>VLOOKUP(Q30,'octsep cfs'!$I$5:$O$94,7,FALSE)</f>
        <v>1942-43</v>
      </c>
      <c r="Q30" s="18">
        <f>LARGE('octsep cfs'!$I$5:$I$94,'octsep cfs rank'!$A30)</f>
        <v>35835</v>
      </c>
      <c r="R30" s="5" t="str">
        <f>VLOOKUP(S30,'octsep cfs'!$J$5:$O$94,6,FALSE)</f>
        <v>1979-80</v>
      </c>
      <c r="S30" s="18">
        <f>LARGE('octsep cfs'!$J$5:$J$94,'octsep cfs rank'!$A30)</f>
        <v>26903</v>
      </c>
      <c r="T30" s="5" t="str">
        <f>VLOOKUP(U30,'octsep cfs'!$K$5:$O$94,5,FALSE)</f>
        <v>1966-67</v>
      </c>
      <c r="U30" s="18">
        <f>LARGE('octsep cfs'!$K$5:$K$94,'octsep cfs rank'!$A30)</f>
        <v>14691</v>
      </c>
      <c r="V30" s="5" t="str">
        <f>VLOOKUP(W30,'octsep cfs'!$L$5:$O$94,4,FALSE)</f>
        <v>1963-64</v>
      </c>
      <c r="W30" s="18">
        <f>LARGE('octsep cfs'!$L$5:$L$94,'octsep cfs rank'!$A30)</f>
        <v>11885</v>
      </c>
      <c r="X30" s="5" t="str">
        <f>VLOOKUP(Y30,'octsep cfs'!$M$5:$O$94,3,FALSE)</f>
        <v>1950-51</v>
      </c>
      <c r="Y30" s="18">
        <f>LARGE('octsep cfs'!$M$5:$M$94,'octsep cfs rank'!$A30)</f>
        <v>11670</v>
      </c>
      <c r="Z30" s="5" t="str">
        <f>VLOOKUP(AA30,'octsep cfs'!$N$5:$O$94,2,FALSE)</f>
        <v>1957-58</v>
      </c>
      <c r="AA30" s="18">
        <f>LARGE('octsep cfs'!$N$5:$N$94,'octsep cfs rank'!$A30)</f>
        <v>19348</v>
      </c>
    </row>
    <row r="31" spans="1:27" x14ac:dyDescent="0.2">
      <c r="A31" s="5">
        <v>26</v>
      </c>
      <c r="B31" s="5" t="str">
        <f>VLOOKUP(C31,'octsep cfs'!$B$5:$O$94,14,FALSE)</f>
        <v>1943-44</v>
      </c>
      <c r="C31" s="18">
        <f>LARGE('octsep cfs'!$B$5:$B$94,'octsep cfs rank'!$A31)</f>
        <v>13182</v>
      </c>
      <c r="D31" s="5" t="str">
        <f>VLOOKUP(E31,'octsep cfs'!$C$5:$O$94,13,FALSE)</f>
        <v>1985-86</v>
      </c>
      <c r="E31" s="18">
        <f>LARGE('octsep cfs'!$C$5:$C$94,'octsep cfs rank'!$A31)</f>
        <v>13929</v>
      </c>
      <c r="F31" s="5" t="str">
        <f>VLOOKUP(G31,'octsep cfs'!$D$5:$O$94,12,FALSE)</f>
        <v>1980-81</v>
      </c>
      <c r="G31" s="18">
        <f>LARGE('octsep cfs'!$D$5:$D$94,'octsep cfs rank'!$A31)</f>
        <v>14723</v>
      </c>
      <c r="H31" s="5" t="str">
        <f>VLOOKUP(I31,'octsep cfs'!$E$5:$O$94,11,FALSE)</f>
        <v>1976-77</v>
      </c>
      <c r="I31" s="18">
        <f>LARGE('octsep cfs'!$E$5:$E$94,'octsep cfs rank'!$A31)</f>
        <v>18532</v>
      </c>
      <c r="J31" s="5" t="str">
        <f>VLOOKUP(K31,'octsep cfs'!$F$5:$O$94,10,FALSE)</f>
        <v>1969-70</v>
      </c>
      <c r="K31" s="18">
        <f>LARGE('octsep cfs'!$F$5:$F$94,'octsep cfs rank'!$A31)</f>
        <v>19029</v>
      </c>
      <c r="L31" s="5" t="str">
        <f>VLOOKUP(M31,'octsep cfs'!$G$5:$O$94,9,FALSE)</f>
        <v>2011-12</v>
      </c>
      <c r="M31" s="18">
        <f>LARGE('octsep cfs'!$G$5:$G$94,'octsep cfs rank'!$A31)</f>
        <v>24303</v>
      </c>
      <c r="N31" s="5" t="str">
        <f>VLOOKUP(O31,'octsep cfs'!$H$5:$O$94,8,FALSE)</f>
        <v>2017-18</v>
      </c>
      <c r="O31" s="18">
        <f>LARGE('octsep cfs'!$H$5:$H$94,'octsep cfs rank'!$A31)</f>
        <v>31336</v>
      </c>
      <c r="P31" s="5" t="str">
        <f>VLOOKUP(Q31,'octsep cfs'!$I$5:$O$94,7,FALSE)</f>
        <v>2017-18</v>
      </c>
      <c r="Q31" s="18">
        <f>LARGE('octsep cfs'!$I$5:$I$94,'octsep cfs rank'!$A31)</f>
        <v>32098</v>
      </c>
      <c r="R31" s="5" t="str">
        <f>VLOOKUP(S31,'octsep cfs'!$J$5:$O$94,6,FALSE)</f>
        <v>1957-58</v>
      </c>
      <c r="S31" s="18">
        <f>LARGE('octsep cfs'!$J$5:$J$94,'octsep cfs rank'!$A31)</f>
        <v>26874</v>
      </c>
      <c r="T31" s="5" t="str">
        <f>VLOOKUP(U31,'octsep cfs'!$K$5:$O$94,5,FALSE)</f>
        <v>2009-10</v>
      </c>
      <c r="U31" s="18">
        <f>LARGE('octsep cfs'!$K$5:$K$94,'octsep cfs rank'!$A31)</f>
        <v>14677</v>
      </c>
      <c r="V31" s="5" t="str">
        <f>VLOOKUP(W31,'octsep cfs'!$L$5:$O$94,4,FALSE)</f>
        <v>1967-68</v>
      </c>
      <c r="W31" s="18">
        <f>LARGE('octsep cfs'!$L$5:$L$94,'octsep cfs rank'!$A31)</f>
        <v>11710</v>
      </c>
      <c r="X31" s="5" t="str">
        <f>VLOOKUP(Y31,'octsep cfs'!$M$5:$O$94,3,FALSE)</f>
        <v>1999-2000</v>
      </c>
      <c r="Y31" s="18">
        <f>LARGE('octsep cfs'!$M$5:$M$94,'octsep cfs rank'!$A31)</f>
        <v>11581</v>
      </c>
      <c r="Z31" s="5" t="str">
        <f>VLOOKUP(AA31,'octsep cfs'!$N$5:$O$94,2,FALSE)</f>
        <v>1969-70</v>
      </c>
      <c r="AA31" s="18">
        <f>LARGE('octsep cfs'!$N$5:$N$94,'octsep cfs rank'!$A31)</f>
        <v>18527</v>
      </c>
    </row>
    <row r="32" spans="1:27" x14ac:dyDescent="0.2">
      <c r="A32" s="5">
        <v>27</v>
      </c>
      <c r="B32" s="5" t="str">
        <f>VLOOKUP(C32,'octsep cfs'!$B$5:$O$94,14,FALSE)</f>
        <v>1954-55</v>
      </c>
      <c r="C32" s="18">
        <f>LARGE('octsep cfs'!$B$5:$B$94,'octsep cfs rank'!$A32)</f>
        <v>13087</v>
      </c>
      <c r="D32" s="5" t="str">
        <f>VLOOKUP(E32,'octsep cfs'!$C$5:$O$94,13,FALSE)</f>
        <v>1944-45</v>
      </c>
      <c r="E32" s="18">
        <f>LARGE('octsep cfs'!$C$5:$C$94,'octsep cfs rank'!$A32)</f>
        <v>13885</v>
      </c>
      <c r="F32" s="5" t="str">
        <f>VLOOKUP(G32,'octsep cfs'!$D$5:$O$94,12,FALSE)</f>
        <v>1995-96</v>
      </c>
      <c r="G32" s="18">
        <f>LARGE('octsep cfs'!$D$5:$D$94,'octsep cfs rank'!$A32)</f>
        <v>14714</v>
      </c>
      <c r="H32" s="5" t="str">
        <f>VLOOKUP(I32,'octsep cfs'!$E$5:$O$94,11,FALSE)</f>
        <v>1955-56</v>
      </c>
      <c r="I32" s="18">
        <f>LARGE('octsep cfs'!$E$5:$E$94,'octsep cfs rank'!$A32)</f>
        <v>18073</v>
      </c>
      <c r="J32" s="5" t="str">
        <f>VLOOKUP(K32,'octsep cfs'!$F$5:$O$94,10,FALSE)</f>
        <v>1967-68</v>
      </c>
      <c r="K32" s="18">
        <f>LARGE('octsep cfs'!$F$5:$F$94,'octsep cfs rank'!$A32)</f>
        <v>19001</v>
      </c>
      <c r="L32" s="5" t="str">
        <f>VLOOKUP(M32,'octsep cfs'!$G$5:$O$94,9,FALSE)</f>
        <v>1951-52</v>
      </c>
      <c r="M32" s="18">
        <f>LARGE('octsep cfs'!$G$5:$G$94,'octsep cfs rank'!$A32)</f>
        <v>24248</v>
      </c>
      <c r="N32" s="5" t="str">
        <f>VLOOKUP(O32,'octsep cfs'!$H$5:$O$94,8,FALSE)</f>
        <v>1956-57</v>
      </c>
      <c r="O32" s="18">
        <f>LARGE('octsep cfs'!$H$5:$H$94,'octsep cfs rank'!$A32)</f>
        <v>31216</v>
      </c>
      <c r="P32" s="5" t="str">
        <f>VLOOKUP(Q32,'octsep cfs'!$I$5:$O$94,7,FALSE)</f>
        <v>1945-46</v>
      </c>
      <c r="Q32" s="18">
        <f>LARGE('octsep cfs'!$I$5:$I$94,'octsep cfs rank'!$A32)</f>
        <v>32084</v>
      </c>
      <c r="R32" s="5" t="str">
        <f>VLOOKUP(S32,'octsep cfs'!$J$5:$O$94,6,FALSE)</f>
        <v>2005-06</v>
      </c>
      <c r="S32" s="18">
        <f>LARGE('octsep cfs'!$J$5:$J$94,'octsep cfs rank'!$A32)</f>
        <v>26072</v>
      </c>
      <c r="T32" s="5" t="str">
        <f>VLOOKUP(U32,'octsep cfs'!$K$5:$O$94,5,FALSE)</f>
        <v>1952-53</v>
      </c>
      <c r="U32" s="18">
        <f>LARGE('octsep cfs'!$K$5:$K$94,'octsep cfs rank'!$A32)</f>
        <v>14485</v>
      </c>
      <c r="V32" s="5" t="str">
        <f>VLOOKUP(W32,'octsep cfs'!$L$5:$O$94,4,FALSE)</f>
        <v>1957-58</v>
      </c>
      <c r="W32" s="18">
        <f>LARGE('octsep cfs'!$L$5:$L$94,'octsep cfs rank'!$A32)</f>
        <v>11393</v>
      </c>
      <c r="X32" s="5" t="str">
        <f>VLOOKUP(Y32,'octsep cfs'!$M$5:$O$94,3,FALSE)</f>
        <v>1946-47</v>
      </c>
      <c r="Y32" s="18">
        <f>LARGE('octsep cfs'!$M$5:$M$94,'octsep cfs rank'!$A32)</f>
        <v>11565</v>
      </c>
      <c r="Z32" s="5" t="str">
        <f>VLOOKUP(AA32,'octsep cfs'!$N$5:$O$94,2,FALSE)</f>
        <v>2011-12</v>
      </c>
      <c r="AA32" s="18">
        <f>LARGE('octsep cfs'!$N$5:$N$94,'octsep cfs rank'!$A32)</f>
        <v>18211</v>
      </c>
    </row>
    <row r="33" spans="1:27" x14ac:dyDescent="0.2">
      <c r="A33" s="5">
        <v>28</v>
      </c>
      <c r="B33" s="5" t="str">
        <f>VLOOKUP(C33,'octsep cfs'!$B$5:$O$94,14,FALSE)</f>
        <v>1958-59</v>
      </c>
      <c r="C33" s="18">
        <f>LARGE('octsep cfs'!$B$5:$B$94,'octsep cfs rank'!$A33)</f>
        <v>13050</v>
      </c>
      <c r="D33" s="5" t="str">
        <f>VLOOKUP(E33,'octsep cfs'!$C$5:$O$94,13,FALSE)</f>
        <v>1958-59</v>
      </c>
      <c r="E33" s="18">
        <f>LARGE('octsep cfs'!$C$5:$C$94,'octsep cfs rank'!$A33)</f>
        <v>13829</v>
      </c>
      <c r="F33" s="5" t="str">
        <f>VLOOKUP(G33,'octsep cfs'!$D$5:$O$94,12,FALSE)</f>
        <v>2005-06</v>
      </c>
      <c r="G33" s="18">
        <f>LARGE('octsep cfs'!$D$5:$D$94,'octsep cfs rank'!$A33)</f>
        <v>14643</v>
      </c>
      <c r="H33" s="5" t="str">
        <f>VLOOKUP(I33,'octsep cfs'!$E$5:$O$94,11,FALSE)</f>
        <v>1951-52</v>
      </c>
      <c r="I33" s="18">
        <f>LARGE('octsep cfs'!$E$5:$E$94,'octsep cfs rank'!$A33)</f>
        <v>17368</v>
      </c>
      <c r="J33" s="5" t="str">
        <f>VLOOKUP(K33,'octsep cfs'!$F$5:$O$94,10,FALSE)</f>
        <v>2014-15</v>
      </c>
      <c r="K33" s="18">
        <f>LARGE('octsep cfs'!$F$5:$F$94,'octsep cfs rank'!$A33)</f>
        <v>18897</v>
      </c>
      <c r="L33" s="5" t="str">
        <f>VLOOKUP(M33,'octsep cfs'!$G$5:$O$94,9,FALSE)</f>
        <v>1999-2000</v>
      </c>
      <c r="M33" s="18">
        <f>LARGE('octsep cfs'!$G$5:$G$94,'octsep cfs rank'!$A33)</f>
        <v>23790</v>
      </c>
      <c r="N33" s="5" t="str">
        <f>VLOOKUP(O33,'octsep cfs'!$H$5:$O$94,8,FALSE)</f>
        <v>1937-38</v>
      </c>
      <c r="O33" s="18">
        <f>LARGE('octsep cfs'!$H$5:$H$94,'octsep cfs rank'!$A33)</f>
        <v>29516</v>
      </c>
      <c r="P33" s="5" t="str">
        <f>VLOOKUP(Q33,'octsep cfs'!$I$5:$O$94,7,FALSE)</f>
        <v>1994-95</v>
      </c>
      <c r="Q33" s="18">
        <f>LARGE('octsep cfs'!$I$5:$I$94,'octsep cfs rank'!$A33)</f>
        <v>31790</v>
      </c>
      <c r="R33" s="5" t="str">
        <f>VLOOKUP(S33,'octsep cfs'!$J$5:$O$94,6,FALSE)</f>
        <v>1949-50</v>
      </c>
      <c r="S33" s="18">
        <f>LARGE('octsep cfs'!$J$5:$J$94,'octsep cfs rank'!$A33)</f>
        <v>25891</v>
      </c>
      <c r="T33" s="5" t="str">
        <f>VLOOKUP(U33,'octsep cfs'!$K$5:$O$94,5,FALSE)</f>
        <v>1949-50</v>
      </c>
      <c r="U33" s="18">
        <f>LARGE('octsep cfs'!$K$5:$K$94,'octsep cfs rank'!$A33)</f>
        <v>14378</v>
      </c>
      <c r="V33" s="5" t="str">
        <f>VLOOKUP(W33,'octsep cfs'!$L$5:$O$94,4,FALSE)</f>
        <v>1992-93</v>
      </c>
      <c r="W33" s="18">
        <f>LARGE('octsep cfs'!$L$5:$L$94,'octsep cfs rank'!$A33)</f>
        <v>10844</v>
      </c>
      <c r="X33" s="5" t="str">
        <f>VLOOKUP(Y33,'octsep cfs'!$M$5:$O$94,3,FALSE)</f>
        <v>1955-56</v>
      </c>
      <c r="Y33" s="18">
        <f>LARGE('octsep cfs'!$M$5:$M$94,'octsep cfs rank'!$A33)</f>
        <v>11526</v>
      </c>
      <c r="Z33" s="5" t="str">
        <f>VLOOKUP(AA33,'octsep cfs'!$N$5:$O$94,2,FALSE)</f>
        <v>2017-18</v>
      </c>
      <c r="AA33" s="18">
        <f>LARGE('octsep cfs'!$N$5:$N$94,'octsep cfs rank'!$A33)</f>
        <v>18071</v>
      </c>
    </row>
    <row r="34" spans="1:27" x14ac:dyDescent="0.2">
      <c r="A34" s="5">
        <v>29</v>
      </c>
      <c r="B34" s="5" t="str">
        <f>VLOOKUP(C34,'octsep cfs'!$B$5:$O$94,14,FALSE)</f>
        <v>1976-77</v>
      </c>
      <c r="C34" s="18">
        <f>LARGE('octsep cfs'!$B$5:$B$94,'octsep cfs rank'!$A34)</f>
        <v>13049</v>
      </c>
      <c r="D34" s="5" t="str">
        <f>VLOOKUP(E34,'octsep cfs'!$C$5:$O$94,13,FALSE)</f>
        <v>1947-48</v>
      </c>
      <c r="E34" s="18">
        <f>LARGE('octsep cfs'!$C$5:$C$94,'octsep cfs rank'!$A34)</f>
        <v>13759</v>
      </c>
      <c r="F34" s="5" t="str">
        <f>VLOOKUP(G34,'octsep cfs'!$D$5:$O$94,12,FALSE)</f>
        <v>1956-57</v>
      </c>
      <c r="G34" s="18">
        <f>LARGE('octsep cfs'!$D$5:$D$94,'octsep cfs rank'!$A34)</f>
        <v>14475</v>
      </c>
      <c r="H34" s="5" t="str">
        <f>VLOOKUP(I34,'octsep cfs'!$E$5:$O$94,11,FALSE)</f>
        <v>2010-11</v>
      </c>
      <c r="I34" s="18">
        <f>LARGE('octsep cfs'!$E$5:$E$94,'octsep cfs rank'!$A34)</f>
        <v>17072</v>
      </c>
      <c r="J34" s="5" t="str">
        <f>VLOOKUP(K34,'octsep cfs'!$F$5:$O$94,10,FALSE)</f>
        <v>1979-80</v>
      </c>
      <c r="K34" s="18">
        <f>LARGE('octsep cfs'!$F$5:$F$94,'octsep cfs rank'!$A34)</f>
        <v>18752</v>
      </c>
      <c r="L34" s="5" t="str">
        <f>VLOOKUP(M34,'octsep cfs'!$G$5:$O$94,9,FALSE)</f>
        <v>1955-56</v>
      </c>
      <c r="M34" s="18">
        <f>LARGE('octsep cfs'!$G$5:$G$94,'octsep cfs rank'!$A34)</f>
        <v>23438</v>
      </c>
      <c r="N34" s="5" t="str">
        <f>VLOOKUP(O34,'octsep cfs'!$H$5:$O$94,8,FALSE)</f>
        <v>1935-36</v>
      </c>
      <c r="O34" s="18">
        <f>LARGE('octsep cfs'!$H$5:$H$94,'octsep cfs rank'!$A34)</f>
        <v>27811</v>
      </c>
      <c r="P34" s="5" t="str">
        <f>VLOOKUP(Q34,'octsep cfs'!$I$5:$O$94,7,FALSE)</f>
        <v>1979-80</v>
      </c>
      <c r="Q34" s="18">
        <f>LARGE('octsep cfs'!$I$5:$I$94,'octsep cfs rank'!$A34)</f>
        <v>30442</v>
      </c>
      <c r="R34" s="5" t="str">
        <f>VLOOKUP(S34,'octsep cfs'!$J$5:$O$94,6,FALSE)</f>
        <v>1975-76</v>
      </c>
      <c r="S34" s="18">
        <f>LARGE('octsep cfs'!$J$5:$J$94,'octsep cfs rank'!$A34)</f>
        <v>25369</v>
      </c>
      <c r="T34" s="5" t="str">
        <f>VLOOKUP(U34,'octsep cfs'!$K$5:$O$94,5,FALSE)</f>
        <v>2011-12</v>
      </c>
      <c r="U34" s="18">
        <f>LARGE('octsep cfs'!$K$5:$K$94,'octsep cfs rank'!$A34)</f>
        <v>14316</v>
      </c>
      <c r="V34" s="5" t="str">
        <f>VLOOKUP(W34,'octsep cfs'!$L$5:$O$94,4,FALSE)</f>
        <v>2008-09</v>
      </c>
      <c r="W34" s="18">
        <f>LARGE('octsep cfs'!$L$5:$L$94,'octsep cfs rank'!$A34)</f>
        <v>10674</v>
      </c>
      <c r="X34" s="5" t="str">
        <f>VLOOKUP(Y34,'octsep cfs'!$M$5:$O$94,3,FALSE)</f>
        <v>1974-75</v>
      </c>
      <c r="Y34" s="18">
        <f>LARGE('octsep cfs'!$M$5:$M$94,'octsep cfs rank'!$A34)</f>
        <v>11509</v>
      </c>
      <c r="Z34" s="5" t="str">
        <f>VLOOKUP(AA34,'octsep cfs'!$N$5:$O$94,2,FALSE)</f>
        <v>1945-46</v>
      </c>
      <c r="AA34" s="18">
        <f>LARGE('octsep cfs'!$N$5:$N$94,'octsep cfs rank'!$A34)</f>
        <v>17965</v>
      </c>
    </row>
    <row r="35" spans="1:27" x14ac:dyDescent="0.2">
      <c r="A35" s="5">
        <v>30</v>
      </c>
      <c r="B35" s="5" t="str">
        <f>VLOOKUP(C35,'octsep cfs'!$B$5:$O$94,14,FALSE)</f>
        <v>1967-68</v>
      </c>
      <c r="C35" s="18">
        <f>LARGE('octsep cfs'!$B$5:$B$94,'octsep cfs rank'!$A35)</f>
        <v>13041</v>
      </c>
      <c r="D35" s="5" t="str">
        <f>VLOOKUP(E35,'octsep cfs'!$C$5:$O$94,13,FALSE)</f>
        <v>1967-68</v>
      </c>
      <c r="E35" s="18">
        <f>LARGE('octsep cfs'!$C$5:$C$94,'octsep cfs rank'!$A35)</f>
        <v>13708</v>
      </c>
      <c r="F35" s="5" t="str">
        <f>VLOOKUP(G35,'octsep cfs'!$D$5:$O$94,12,FALSE)</f>
        <v>1962-63</v>
      </c>
      <c r="G35" s="18">
        <f>LARGE('octsep cfs'!$D$5:$D$94,'octsep cfs rank'!$A35)</f>
        <v>14312</v>
      </c>
      <c r="H35" s="5" t="str">
        <f>VLOOKUP(I35,'octsep cfs'!$E$5:$O$94,11,FALSE)</f>
        <v>1979-80</v>
      </c>
      <c r="I35" s="18">
        <f>LARGE('octsep cfs'!$E$5:$E$94,'octsep cfs rank'!$A35)</f>
        <v>16871</v>
      </c>
      <c r="J35" s="5" t="str">
        <f>VLOOKUP(K35,'octsep cfs'!$F$5:$O$94,10,FALSE)</f>
        <v>2017-18</v>
      </c>
      <c r="K35" s="18">
        <f>LARGE('octsep cfs'!$F$5:$F$94,'octsep cfs rank'!$A35)</f>
        <v>18550</v>
      </c>
      <c r="L35" s="5" t="str">
        <f>VLOOKUP(M35,'octsep cfs'!$G$5:$O$94,9,FALSE)</f>
        <v>1931-32</v>
      </c>
      <c r="M35" s="18">
        <f>LARGE('octsep cfs'!$G$5:$G$94,'octsep cfs rank'!$A35)</f>
        <v>22424</v>
      </c>
      <c r="N35" s="5" t="str">
        <f>VLOOKUP(O35,'octsep cfs'!$H$5:$O$94,8,FALSE)</f>
        <v>1957-58</v>
      </c>
      <c r="O35" s="18">
        <f>LARGE('octsep cfs'!$H$5:$H$94,'octsep cfs rank'!$A35)</f>
        <v>27586</v>
      </c>
      <c r="P35" s="5" t="str">
        <f>VLOOKUP(Q35,'octsep cfs'!$I$5:$O$94,7,FALSE)</f>
        <v>1992-93</v>
      </c>
      <c r="Q35" s="18">
        <f>LARGE('octsep cfs'!$I$5:$I$94,'octsep cfs rank'!$A35)</f>
        <v>30176</v>
      </c>
      <c r="R35" s="5" t="str">
        <f>VLOOKUP(S35,'octsep cfs'!$J$5:$O$94,6,FALSE)</f>
        <v>2009-10</v>
      </c>
      <c r="S35" s="18">
        <f>LARGE('octsep cfs'!$J$5:$J$94,'octsep cfs rank'!$A35)</f>
        <v>25366</v>
      </c>
      <c r="T35" s="5" t="str">
        <f>VLOOKUP(U35,'octsep cfs'!$K$5:$O$94,5,FALSE)</f>
        <v>1956-57</v>
      </c>
      <c r="U35" s="18">
        <f>LARGE('octsep cfs'!$K$5:$K$94,'octsep cfs rank'!$A35)</f>
        <v>14105</v>
      </c>
      <c r="V35" s="5" t="str">
        <f>VLOOKUP(W35,'octsep cfs'!$L$5:$O$94,4,FALSE)</f>
        <v>1942-43</v>
      </c>
      <c r="W35" s="18">
        <f>LARGE('octsep cfs'!$L$5:$L$94,'octsep cfs rank'!$A35)</f>
        <v>10496</v>
      </c>
      <c r="X35" s="5" t="str">
        <f>VLOOKUP(Y35,'octsep cfs'!$M$5:$O$94,3,FALSE)</f>
        <v>1949-50</v>
      </c>
      <c r="Y35" s="18">
        <f>LARGE('octsep cfs'!$M$5:$M$94,'octsep cfs rank'!$A35)</f>
        <v>11504</v>
      </c>
      <c r="Z35" s="5" t="str">
        <f>VLOOKUP(AA35,'octsep cfs'!$N$5:$O$94,2,FALSE)</f>
        <v>1937-38</v>
      </c>
      <c r="AA35" s="18">
        <f>LARGE('octsep cfs'!$N$5:$N$94,'octsep cfs rank'!$A35)</f>
        <v>17956</v>
      </c>
    </row>
    <row r="36" spans="1:27" x14ac:dyDescent="0.2">
      <c r="A36" s="5">
        <v>31</v>
      </c>
      <c r="B36" s="5" t="str">
        <f>VLOOKUP(C36,'octsep cfs'!$B$5:$O$94,14,FALSE)</f>
        <v>1952-53</v>
      </c>
      <c r="C36" s="18">
        <f>LARGE('octsep cfs'!$B$5:$B$94,'octsep cfs rank'!$A36)</f>
        <v>13032</v>
      </c>
      <c r="D36" s="5" t="str">
        <f>VLOOKUP(E36,'octsep cfs'!$C$5:$O$94,13,FALSE)</f>
        <v>1965-66</v>
      </c>
      <c r="E36" s="18">
        <f>LARGE('octsep cfs'!$C$5:$C$94,'octsep cfs rank'!$A36)</f>
        <v>13689</v>
      </c>
      <c r="F36" s="5" t="str">
        <f>VLOOKUP(G36,'octsep cfs'!$D$5:$O$94,12,FALSE)</f>
        <v>1985-86</v>
      </c>
      <c r="G36" s="18">
        <f>LARGE('octsep cfs'!$D$5:$D$94,'octsep cfs rank'!$A36)</f>
        <v>14169</v>
      </c>
      <c r="H36" s="5" t="str">
        <f>VLOOKUP(I36,'octsep cfs'!$E$5:$O$94,11,FALSE)</f>
        <v>1985-86</v>
      </c>
      <c r="I36" s="18">
        <f>LARGE('octsep cfs'!$E$5:$E$94,'octsep cfs rank'!$A36)</f>
        <v>16769</v>
      </c>
      <c r="J36" s="5" t="str">
        <f>VLOOKUP(K36,'octsep cfs'!$F$5:$O$94,10,FALSE)</f>
        <v>1973-74</v>
      </c>
      <c r="K36" s="18">
        <f>LARGE('octsep cfs'!$F$5:$F$94,'octsep cfs rank'!$A36)</f>
        <v>18358</v>
      </c>
      <c r="L36" s="5" t="str">
        <f>VLOOKUP(M36,'octsep cfs'!$G$5:$O$94,9,FALSE)</f>
        <v>1978-79</v>
      </c>
      <c r="M36" s="18">
        <f>LARGE('octsep cfs'!$G$5:$G$94,'octsep cfs rank'!$A36)</f>
        <v>22416</v>
      </c>
      <c r="N36" s="5" t="str">
        <f>VLOOKUP(O36,'octsep cfs'!$H$5:$O$94,8,FALSE)</f>
        <v>1949-50</v>
      </c>
      <c r="O36" s="18">
        <f>LARGE('octsep cfs'!$H$5:$H$94,'octsep cfs rank'!$A36)</f>
        <v>27542</v>
      </c>
      <c r="P36" s="5" t="str">
        <f>VLOOKUP(Q36,'octsep cfs'!$I$5:$O$94,7,FALSE)</f>
        <v>1969-70</v>
      </c>
      <c r="Q36" s="18">
        <f>LARGE('octsep cfs'!$I$5:$I$94,'octsep cfs rank'!$A36)</f>
        <v>29387</v>
      </c>
      <c r="R36" s="5" t="str">
        <f>VLOOKUP(S36,'octsep cfs'!$J$5:$O$94,6,FALSE)</f>
        <v>1944-45</v>
      </c>
      <c r="S36" s="18">
        <f>LARGE('octsep cfs'!$J$5:$J$94,'octsep cfs rank'!$A36)</f>
        <v>24470</v>
      </c>
      <c r="T36" s="5" t="str">
        <f>VLOOKUP(U36,'octsep cfs'!$K$5:$O$94,5,FALSE)</f>
        <v>1962-63</v>
      </c>
      <c r="U36" s="18">
        <f>LARGE('octsep cfs'!$K$5:$K$94,'octsep cfs rank'!$A36)</f>
        <v>13884</v>
      </c>
      <c r="V36" s="5" t="str">
        <f>VLOOKUP(W36,'octsep cfs'!$L$5:$O$94,4,FALSE)</f>
        <v>1953-54</v>
      </c>
      <c r="W36" s="18">
        <f>LARGE('octsep cfs'!$L$5:$L$94,'octsep cfs rank'!$A36)</f>
        <v>10466</v>
      </c>
      <c r="X36" s="5" t="str">
        <f>VLOOKUP(Y36,'octsep cfs'!$M$5:$O$94,3,FALSE)</f>
        <v>1947-48</v>
      </c>
      <c r="Y36" s="18">
        <f>LARGE('octsep cfs'!$M$5:$M$94,'octsep cfs rank'!$A36)</f>
        <v>11494</v>
      </c>
      <c r="Z36" s="5" t="str">
        <f>VLOOKUP(AA36,'octsep cfs'!$N$5:$O$94,2,FALSE)</f>
        <v>1999-2000</v>
      </c>
      <c r="AA36" s="18">
        <f>LARGE('octsep cfs'!$N$5:$N$94,'octsep cfs rank'!$A36)</f>
        <v>17696</v>
      </c>
    </row>
    <row r="37" spans="1:27" x14ac:dyDescent="0.2">
      <c r="A37" s="5">
        <v>32</v>
      </c>
      <c r="B37" s="5" t="str">
        <f>VLOOKUP(C37,'octsep cfs'!$B$5:$O$94,14,FALSE)</f>
        <v>1947-48</v>
      </c>
      <c r="C37" s="18">
        <f>LARGE('octsep cfs'!$B$5:$B$94,'octsep cfs rank'!$A37)</f>
        <v>13030</v>
      </c>
      <c r="D37" s="5" t="str">
        <f>VLOOKUP(E37,'octsep cfs'!$C$5:$O$94,13,FALSE)</f>
        <v>1954-55</v>
      </c>
      <c r="E37" s="18">
        <f>LARGE('octsep cfs'!$C$5:$C$94,'octsep cfs rank'!$A37)</f>
        <v>13507</v>
      </c>
      <c r="F37" s="5" t="str">
        <f>VLOOKUP(G37,'octsep cfs'!$D$5:$O$94,12,FALSE)</f>
        <v>2012-13</v>
      </c>
      <c r="G37" s="18">
        <f>LARGE('octsep cfs'!$D$5:$D$94,'octsep cfs rank'!$A37)</f>
        <v>14143</v>
      </c>
      <c r="H37" s="5" t="str">
        <f>VLOOKUP(I37,'octsep cfs'!$E$5:$O$94,11,FALSE)</f>
        <v>1980-81</v>
      </c>
      <c r="I37" s="18">
        <f>LARGE('octsep cfs'!$E$5:$E$94,'octsep cfs rank'!$A37)</f>
        <v>16738</v>
      </c>
      <c r="J37" s="5" t="str">
        <f>VLOOKUP(K37,'octsep cfs'!$F$5:$O$94,10,FALSE)</f>
        <v>1968-69</v>
      </c>
      <c r="K37" s="18">
        <f>LARGE('octsep cfs'!$F$5:$F$94,'octsep cfs rank'!$A37)</f>
        <v>18228</v>
      </c>
      <c r="L37" s="5" t="str">
        <f>VLOOKUP(M37,'octsep cfs'!$G$5:$O$94,9,FALSE)</f>
        <v>1949-50</v>
      </c>
      <c r="M37" s="18">
        <f>LARGE('octsep cfs'!$G$5:$G$94,'octsep cfs rank'!$A37)</f>
        <v>22240</v>
      </c>
      <c r="N37" s="5" t="str">
        <f>VLOOKUP(O37,'octsep cfs'!$H$5:$O$94,8,FALSE)</f>
        <v>1941-42</v>
      </c>
      <c r="O37" s="18">
        <f>LARGE('octsep cfs'!$H$5:$H$94,'octsep cfs rank'!$A37)</f>
        <v>26794</v>
      </c>
      <c r="P37" s="5" t="str">
        <f>VLOOKUP(Q37,'octsep cfs'!$I$5:$O$94,7,FALSE)</f>
        <v>1948-49</v>
      </c>
      <c r="Q37" s="18">
        <f>LARGE('octsep cfs'!$I$5:$I$94,'octsep cfs rank'!$A37)</f>
        <v>28067</v>
      </c>
      <c r="R37" s="5" t="str">
        <f>VLOOKUP(S37,'octsep cfs'!$J$5:$O$94,6,FALSE)</f>
        <v>1966-67</v>
      </c>
      <c r="S37" s="18">
        <f>LARGE('octsep cfs'!$J$5:$J$94,'octsep cfs rank'!$A37)</f>
        <v>23977</v>
      </c>
      <c r="T37" s="5" t="str">
        <f>VLOOKUP(U37,'octsep cfs'!$K$5:$O$94,5,FALSE)</f>
        <v>1954-55</v>
      </c>
      <c r="U37" s="18">
        <f>LARGE('octsep cfs'!$K$5:$K$94,'octsep cfs rank'!$A37)</f>
        <v>13824</v>
      </c>
      <c r="V37" s="5" t="str">
        <f>VLOOKUP(W37,'octsep cfs'!$L$5:$O$94,4,FALSE)</f>
        <v>1958-59</v>
      </c>
      <c r="W37" s="18">
        <f>LARGE('octsep cfs'!$L$5:$L$94,'octsep cfs rank'!$A37)</f>
        <v>10380</v>
      </c>
      <c r="X37" s="5" t="str">
        <f>VLOOKUP(Y37,'octsep cfs'!$M$5:$O$94,3,FALSE)</f>
        <v>1942-43</v>
      </c>
      <c r="Y37" s="18">
        <f>LARGE('octsep cfs'!$M$5:$M$94,'octsep cfs rank'!$A37)</f>
        <v>11395</v>
      </c>
      <c r="Z37" s="5" t="str">
        <f>VLOOKUP(AA37,'octsep cfs'!$N$5:$O$94,2,FALSE)</f>
        <v>1952-53</v>
      </c>
      <c r="AA37" s="18">
        <f>LARGE('octsep cfs'!$N$5:$N$94,'octsep cfs rank'!$A37)</f>
        <v>17138</v>
      </c>
    </row>
    <row r="38" spans="1:27" x14ac:dyDescent="0.2">
      <c r="A38" s="5">
        <v>33</v>
      </c>
      <c r="B38" s="5" t="str">
        <f>VLOOKUP(C38,'octsep cfs'!$B$5:$O$94,14,FALSE)</f>
        <v>1968-69</v>
      </c>
      <c r="C38" s="18">
        <f>LARGE('octsep cfs'!$B$5:$B$94,'octsep cfs rank'!$A38)</f>
        <v>12990</v>
      </c>
      <c r="D38" s="5" t="str">
        <f>VLOOKUP(E38,'octsep cfs'!$C$5:$O$94,13,FALSE)</f>
        <v>1949-50</v>
      </c>
      <c r="E38" s="18">
        <f>LARGE('octsep cfs'!$C$5:$C$94,'octsep cfs rank'!$A38)</f>
        <v>13445</v>
      </c>
      <c r="F38" s="5" t="str">
        <f>VLOOKUP(G38,'octsep cfs'!$D$5:$O$94,12,FALSE)</f>
        <v>1974-75</v>
      </c>
      <c r="G38" s="18">
        <f>LARGE('octsep cfs'!$D$5:$D$94,'octsep cfs rank'!$A38)</f>
        <v>13853</v>
      </c>
      <c r="H38" s="5" t="str">
        <f>VLOOKUP(I38,'octsep cfs'!$E$5:$O$94,11,FALSE)</f>
        <v>1978-79</v>
      </c>
      <c r="I38" s="18">
        <f>LARGE('octsep cfs'!$E$5:$E$94,'octsep cfs rank'!$A38)</f>
        <v>16695</v>
      </c>
      <c r="J38" s="5" t="str">
        <f>VLOOKUP(K38,'octsep cfs'!$F$5:$O$94,10,FALSE)</f>
        <v>2005-06</v>
      </c>
      <c r="K38" s="18">
        <f>LARGE('octsep cfs'!$F$5:$F$94,'octsep cfs rank'!$A38)</f>
        <v>17879</v>
      </c>
      <c r="L38" s="5" t="str">
        <f>VLOOKUP(M38,'octsep cfs'!$G$5:$O$94,9,FALSE)</f>
        <v>1937-38</v>
      </c>
      <c r="M38" s="18">
        <f>LARGE('octsep cfs'!$G$5:$G$94,'octsep cfs rank'!$A38)</f>
        <v>21385</v>
      </c>
      <c r="N38" s="5" t="str">
        <f>VLOOKUP(O38,'octsep cfs'!$H$5:$O$94,8,FALSE)</f>
        <v>1988-89</v>
      </c>
      <c r="O38" s="18">
        <f>LARGE('octsep cfs'!$H$5:$H$94,'octsep cfs rank'!$A38)</f>
        <v>26676</v>
      </c>
      <c r="P38" s="5" t="str">
        <f>VLOOKUP(Q38,'octsep cfs'!$I$5:$O$94,7,FALSE)</f>
        <v>1931-32</v>
      </c>
      <c r="Q38" s="18">
        <f>LARGE('octsep cfs'!$I$5:$I$94,'octsep cfs rank'!$A38)</f>
        <v>27471</v>
      </c>
      <c r="R38" s="5" t="str">
        <f>VLOOKUP(S38,'octsep cfs'!$J$5:$O$94,6,FALSE)</f>
        <v>1992-93</v>
      </c>
      <c r="S38" s="18">
        <f>LARGE('octsep cfs'!$J$5:$J$94,'octsep cfs rank'!$A38)</f>
        <v>23583</v>
      </c>
      <c r="T38" s="5" t="str">
        <f>VLOOKUP(U38,'octsep cfs'!$K$5:$O$94,5,FALSE)</f>
        <v>1994-95</v>
      </c>
      <c r="U38" s="18">
        <f>LARGE('octsep cfs'!$K$5:$K$94,'octsep cfs rank'!$A38)</f>
        <v>13761</v>
      </c>
      <c r="V38" s="5" t="str">
        <f>VLOOKUP(W38,'octsep cfs'!$L$5:$O$94,4,FALSE)</f>
        <v>1968-69</v>
      </c>
      <c r="W38" s="18">
        <f>LARGE('octsep cfs'!$L$5:$L$94,'octsep cfs rank'!$A38)</f>
        <v>10185</v>
      </c>
      <c r="X38" s="5" t="str">
        <f>VLOOKUP(Y38,'octsep cfs'!$M$5:$O$94,3,FALSE)</f>
        <v>1968-69</v>
      </c>
      <c r="Y38" s="18">
        <f>LARGE('octsep cfs'!$M$5:$M$94,'octsep cfs rank'!$A38)</f>
        <v>11251</v>
      </c>
      <c r="Z38" s="5" t="str">
        <f>VLOOKUP(AA38,'octsep cfs'!$N$5:$O$94,2,FALSE)</f>
        <v>1979-80</v>
      </c>
      <c r="AA38" s="18">
        <f>LARGE('octsep cfs'!$N$5:$N$94,'octsep cfs rank'!$A38)</f>
        <v>16906</v>
      </c>
    </row>
    <row r="39" spans="1:27" x14ac:dyDescent="0.2">
      <c r="A39" s="5">
        <v>34</v>
      </c>
      <c r="B39" s="5" t="str">
        <f>VLOOKUP(C39,'octsep cfs'!$B$5:$O$94,14,FALSE)</f>
        <v>1948-49</v>
      </c>
      <c r="C39" s="18">
        <f>LARGE('octsep cfs'!$B$5:$B$94,'octsep cfs rank'!$A39)</f>
        <v>12899</v>
      </c>
      <c r="D39" s="5" t="str">
        <f>VLOOKUP(E39,'octsep cfs'!$C$5:$O$94,13,FALSE)</f>
        <v>1996-97</v>
      </c>
      <c r="E39" s="18">
        <f>LARGE('octsep cfs'!$C$5:$C$94,'octsep cfs rank'!$A39)</f>
        <v>13430</v>
      </c>
      <c r="F39" s="5" t="str">
        <f>VLOOKUP(G39,'octsep cfs'!$D$5:$O$94,12,FALSE)</f>
        <v>1977-78</v>
      </c>
      <c r="G39" s="18">
        <f>LARGE('octsep cfs'!$D$5:$D$94,'octsep cfs rank'!$A39)</f>
        <v>13824</v>
      </c>
      <c r="H39" s="5" t="str">
        <f>VLOOKUP(I39,'octsep cfs'!$E$5:$O$94,11,FALSE)</f>
        <v>2009-10</v>
      </c>
      <c r="I39" s="18">
        <f>LARGE('octsep cfs'!$E$5:$E$94,'octsep cfs rank'!$A39)</f>
        <v>15574</v>
      </c>
      <c r="J39" s="5" t="str">
        <f>VLOOKUP(K39,'octsep cfs'!$F$5:$O$94,10,FALSE)</f>
        <v>1986-87</v>
      </c>
      <c r="K39" s="18">
        <f>LARGE('octsep cfs'!$F$5:$F$94,'octsep cfs rank'!$A39)</f>
        <v>17634</v>
      </c>
      <c r="L39" s="5" t="str">
        <f>VLOOKUP(M39,'octsep cfs'!$G$5:$O$94,9,FALSE)</f>
        <v>1968-69</v>
      </c>
      <c r="M39" s="18">
        <f>LARGE('octsep cfs'!$G$5:$G$94,'octsep cfs rank'!$A39)</f>
        <v>21112</v>
      </c>
      <c r="N39" s="5" t="str">
        <f>VLOOKUP(O39,'octsep cfs'!$H$5:$O$94,8,FALSE)</f>
        <v>1992-93</v>
      </c>
      <c r="O39" s="18">
        <f>LARGE('octsep cfs'!$H$5:$H$94,'octsep cfs rank'!$A39)</f>
        <v>26187</v>
      </c>
      <c r="P39" s="5" t="str">
        <f>VLOOKUP(Q39,'octsep cfs'!$I$5:$O$94,7,FALSE)</f>
        <v>2011-12</v>
      </c>
      <c r="Q39" s="18">
        <f>LARGE('octsep cfs'!$I$5:$I$94,'octsep cfs rank'!$A39)</f>
        <v>26851</v>
      </c>
      <c r="R39" s="5" t="str">
        <f>VLOOKUP(S39,'octsep cfs'!$J$5:$O$94,6,FALSE)</f>
        <v>1947-48</v>
      </c>
      <c r="S39" s="18">
        <f>LARGE('octsep cfs'!$J$5:$J$94,'octsep cfs rank'!$A39)</f>
        <v>23209</v>
      </c>
      <c r="T39" s="5" t="str">
        <f>VLOOKUP(U39,'octsep cfs'!$K$5:$O$94,5,FALSE)</f>
        <v>1975-76</v>
      </c>
      <c r="U39" s="18">
        <f>LARGE('octsep cfs'!$K$5:$K$94,'octsep cfs rank'!$A39)</f>
        <v>13711</v>
      </c>
      <c r="V39" s="5" t="str">
        <f>VLOOKUP(W39,'octsep cfs'!$L$5:$O$94,4,FALSE)</f>
        <v>2005-06</v>
      </c>
      <c r="W39" s="18">
        <f>LARGE('octsep cfs'!$L$5:$L$94,'octsep cfs rank'!$A39)</f>
        <v>9837</v>
      </c>
      <c r="X39" s="5" t="str">
        <f>VLOOKUP(Y39,'octsep cfs'!$M$5:$O$94,3,FALSE)</f>
        <v>1962-63</v>
      </c>
      <c r="Y39" s="18">
        <f>LARGE('octsep cfs'!$M$5:$M$94,'octsep cfs rank'!$A39)</f>
        <v>11223</v>
      </c>
      <c r="Z39" s="5" t="str">
        <f>VLOOKUP(AA39,'octsep cfs'!$N$5:$O$94,2,FALSE)</f>
        <v>1949-50</v>
      </c>
      <c r="AA39" s="18">
        <f>LARGE('octsep cfs'!$N$5:$N$94,'octsep cfs rank'!$A39)</f>
        <v>16767</v>
      </c>
    </row>
    <row r="40" spans="1:27" x14ac:dyDescent="0.2">
      <c r="A40" s="5">
        <v>35</v>
      </c>
      <c r="B40" s="5" t="str">
        <f>VLOOKUP(C40,'octsep cfs'!$B$5:$O$94,14,FALSE)</f>
        <v>1964-65</v>
      </c>
      <c r="C40" s="18">
        <f>LARGE('octsep cfs'!$B$5:$B$94,'octsep cfs rank'!$A40)</f>
        <v>12868</v>
      </c>
      <c r="D40" s="5" t="str">
        <f>VLOOKUP(E40,'octsep cfs'!$C$5:$O$94,13,FALSE)</f>
        <v>1955-56</v>
      </c>
      <c r="E40" s="18">
        <f>LARGE('octsep cfs'!$C$5:$C$94,'octsep cfs rank'!$A40)</f>
        <v>13310</v>
      </c>
      <c r="F40" s="5" t="str">
        <f>VLOOKUP(G40,'octsep cfs'!$D$5:$O$94,12,FALSE)</f>
        <v>1957-58</v>
      </c>
      <c r="G40" s="18">
        <f>LARGE('octsep cfs'!$D$5:$D$94,'octsep cfs rank'!$A40)</f>
        <v>13789</v>
      </c>
      <c r="H40" s="5" t="str">
        <f>VLOOKUP(I40,'octsep cfs'!$E$5:$O$94,11,FALSE)</f>
        <v>1977-78</v>
      </c>
      <c r="I40" s="18">
        <f>LARGE('octsep cfs'!$E$5:$E$94,'octsep cfs rank'!$A40)</f>
        <v>14434</v>
      </c>
      <c r="J40" s="5" t="str">
        <f>VLOOKUP(K40,'octsep cfs'!$F$5:$O$94,10,FALSE)</f>
        <v>1965-66</v>
      </c>
      <c r="K40" s="18">
        <f>LARGE('octsep cfs'!$F$5:$F$94,'octsep cfs rank'!$A40)</f>
        <v>17533</v>
      </c>
      <c r="L40" s="5" t="str">
        <f>VLOOKUP(M40,'octsep cfs'!$G$5:$O$94,9,FALSE)</f>
        <v>1972-73</v>
      </c>
      <c r="M40" s="18">
        <f>LARGE('octsep cfs'!$G$5:$G$94,'octsep cfs rank'!$A40)</f>
        <v>20771</v>
      </c>
      <c r="N40" s="5" t="str">
        <f>VLOOKUP(O40,'octsep cfs'!$H$5:$O$94,8,FALSE)</f>
        <v>1999-2000</v>
      </c>
      <c r="O40" s="18">
        <f>LARGE('octsep cfs'!$H$5:$H$94,'octsep cfs rank'!$A40)</f>
        <v>24952</v>
      </c>
      <c r="P40" s="5" t="str">
        <f>VLOOKUP(Q40,'octsep cfs'!$I$5:$O$94,7,FALSE)</f>
        <v>1946-47</v>
      </c>
      <c r="Q40" s="18">
        <f>LARGE('octsep cfs'!$I$5:$I$94,'octsep cfs rank'!$A40)</f>
        <v>26591</v>
      </c>
      <c r="R40" s="5" t="str">
        <f>VLOOKUP(S40,'octsep cfs'!$J$5:$O$94,6,FALSE)</f>
        <v>1932-33</v>
      </c>
      <c r="S40" s="18">
        <f>LARGE('octsep cfs'!$J$5:$J$94,'octsep cfs rank'!$A40)</f>
        <v>22504</v>
      </c>
      <c r="T40" s="5" t="str">
        <f>VLOOKUP(U40,'octsep cfs'!$K$5:$O$94,5,FALSE)</f>
        <v>1961-62</v>
      </c>
      <c r="U40" s="18">
        <f>LARGE('octsep cfs'!$K$5:$K$94,'octsep cfs rank'!$A40)</f>
        <v>13672</v>
      </c>
      <c r="V40" s="5" t="str">
        <f>VLOOKUP(W40,'octsep cfs'!$L$5:$O$94,4,FALSE)</f>
        <v>1962-63</v>
      </c>
      <c r="W40" s="18">
        <f>LARGE('octsep cfs'!$L$5:$L$94,'octsep cfs rank'!$A40)</f>
        <v>9780</v>
      </c>
      <c r="X40" s="5" t="str">
        <f>VLOOKUP(Y40,'octsep cfs'!$M$5:$O$94,3,FALSE)</f>
        <v>1994-95</v>
      </c>
      <c r="Y40" s="18">
        <f>LARGE('octsep cfs'!$M$5:$M$94,'octsep cfs rank'!$A40)</f>
        <v>11220</v>
      </c>
      <c r="Z40" s="5" t="str">
        <f>VLOOKUP(AA40,'octsep cfs'!$N$5:$O$94,2,FALSE)</f>
        <v>1994-95</v>
      </c>
      <c r="AA40" s="18">
        <f>LARGE('octsep cfs'!$N$5:$N$94,'octsep cfs rank'!$A40)</f>
        <v>16453</v>
      </c>
    </row>
    <row r="41" spans="1:27" x14ac:dyDescent="0.2">
      <c r="A41" s="5">
        <v>36</v>
      </c>
      <c r="B41" s="5" t="str">
        <f>VLOOKUP(C41,'octsep cfs'!$B$5:$O$94,14,FALSE)</f>
        <v>1996-97</v>
      </c>
      <c r="C41" s="18">
        <f>LARGE('octsep cfs'!$B$5:$B$94,'octsep cfs rank'!$A41)</f>
        <v>12715</v>
      </c>
      <c r="D41" s="5" t="str">
        <f>VLOOKUP(E41,'octsep cfs'!$C$5:$O$94,13,FALSE)</f>
        <v>1960-61</v>
      </c>
      <c r="E41" s="18">
        <f>LARGE('octsep cfs'!$C$5:$C$94,'octsep cfs rank'!$A41)</f>
        <v>13276</v>
      </c>
      <c r="F41" s="5" t="str">
        <f>VLOOKUP(G41,'octsep cfs'!$D$5:$O$94,12,FALSE)</f>
        <v>2014-15</v>
      </c>
      <c r="G41" s="18">
        <f>LARGE('octsep cfs'!$D$5:$D$94,'octsep cfs rank'!$A41)</f>
        <v>13404</v>
      </c>
      <c r="H41" s="5" t="str">
        <f>VLOOKUP(I41,'octsep cfs'!$E$5:$O$94,11,FALSE)</f>
        <v>1945-46</v>
      </c>
      <c r="I41" s="18">
        <f>LARGE('octsep cfs'!$E$5:$E$94,'octsep cfs rank'!$A41)</f>
        <v>14367</v>
      </c>
      <c r="J41" s="5" t="str">
        <f>VLOOKUP(K41,'octsep cfs'!$F$5:$O$94,10,FALSE)</f>
        <v>1951-52</v>
      </c>
      <c r="K41" s="18">
        <f>LARGE('octsep cfs'!$F$5:$F$94,'octsep cfs rank'!$A41)</f>
        <v>17501</v>
      </c>
      <c r="L41" s="5" t="str">
        <f>VLOOKUP(M41,'octsep cfs'!$G$5:$O$94,9,FALSE)</f>
        <v>1948-49</v>
      </c>
      <c r="M41" s="18">
        <f>LARGE('octsep cfs'!$G$5:$G$94,'octsep cfs rank'!$A41)</f>
        <v>20252</v>
      </c>
      <c r="N41" s="5" t="str">
        <f>VLOOKUP(O41,'octsep cfs'!$H$5:$O$94,8,FALSE)</f>
        <v>1939-40</v>
      </c>
      <c r="O41" s="18">
        <f>LARGE('octsep cfs'!$H$5:$H$94,'octsep cfs rank'!$A41)</f>
        <v>24083</v>
      </c>
      <c r="P41" s="5" t="str">
        <f>VLOOKUP(Q41,'octsep cfs'!$I$5:$O$94,7,FALSE)</f>
        <v>1935-36</v>
      </c>
      <c r="Q41" s="18">
        <f>LARGE('octsep cfs'!$I$5:$I$94,'octsep cfs rank'!$A41)</f>
        <v>26412</v>
      </c>
      <c r="R41" s="5" t="str">
        <f>VLOOKUP(S41,'octsep cfs'!$J$5:$O$94,6,FALSE)</f>
        <v>1931-32</v>
      </c>
      <c r="S41" s="18">
        <f>LARGE('octsep cfs'!$J$5:$J$94,'octsep cfs rank'!$A41)</f>
        <v>22418</v>
      </c>
      <c r="T41" s="5" t="str">
        <f>VLOOKUP(U41,'octsep cfs'!$K$5:$O$94,5,FALSE)</f>
        <v>1958-59</v>
      </c>
      <c r="U41" s="18">
        <f>LARGE('octsep cfs'!$K$5:$K$94,'octsep cfs rank'!$A41)</f>
        <v>13401</v>
      </c>
      <c r="V41" s="5" t="str">
        <f>VLOOKUP(W41,'octsep cfs'!$L$5:$O$94,4,FALSE)</f>
        <v>1949-50</v>
      </c>
      <c r="W41" s="18">
        <f>LARGE('octsep cfs'!$L$5:$L$94,'octsep cfs rank'!$A41)</f>
        <v>9770</v>
      </c>
      <c r="X41" s="5" t="str">
        <f>VLOOKUP(Y41,'octsep cfs'!$M$5:$O$94,3,FALSE)</f>
        <v>2010-11</v>
      </c>
      <c r="Y41" s="18">
        <f>LARGE('octsep cfs'!$M$5:$M$94,'octsep cfs rank'!$A41)</f>
        <v>11196</v>
      </c>
      <c r="Z41" s="5" t="str">
        <f>VLOOKUP(AA41,'octsep cfs'!$N$5:$O$94,2,FALSE)</f>
        <v>1977-78</v>
      </c>
      <c r="AA41" s="18">
        <f>LARGE('octsep cfs'!$N$5:$N$94,'octsep cfs rank'!$A41)</f>
        <v>15866</v>
      </c>
    </row>
    <row r="42" spans="1:27" x14ac:dyDescent="0.2">
      <c r="A42" s="5">
        <v>37</v>
      </c>
      <c r="B42" s="5" t="str">
        <f>VLOOKUP(C42,'octsep cfs'!$B$5:$O$94,14,FALSE)</f>
        <v>2000-01</v>
      </c>
      <c r="C42" s="18">
        <f>LARGE('octsep cfs'!$B$5:$B$94,'octsep cfs rank'!$A42)</f>
        <v>12551</v>
      </c>
      <c r="D42" s="5" t="str">
        <f>VLOOKUP(E42,'octsep cfs'!$C$5:$O$94,13,FALSE)</f>
        <v>1952-53</v>
      </c>
      <c r="E42" s="18">
        <f>LARGE('octsep cfs'!$C$5:$C$94,'octsep cfs rank'!$A42)</f>
        <v>13194</v>
      </c>
      <c r="F42" s="5" t="str">
        <f>VLOOKUP(G42,'octsep cfs'!$D$5:$O$94,12,FALSE)</f>
        <v>1953-54</v>
      </c>
      <c r="G42" s="18">
        <f>LARGE('octsep cfs'!$D$5:$D$94,'octsep cfs rank'!$A42)</f>
        <v>13380</v>
      </c>
      <c r="H42" s="5" t="str">
        <f>VLOOKUP(I42,'octsep cfs'!$E$5:$O$94,11,FALSE)</f>
        <v>1981-82</v>
      </c>
      <c r="I42" s="18">
        <f>LARGE('octsep cfs'!$E$5:$E$94,'octsep cfs rank'!$A42)</f>
        <v>14336</v>
      </c>
      <c r="J42" s="5" t="str">
        <f>VLOOKUP(K42,'octsep cfs'!$F$5:$O$94,10,FALSE)</f>
        <v>1961-62</v>
      </c>
      <c r="K42" s="18">
        <f>LARGE('octsep cfs'!$F$5:$F$94,'octsep cfs rank'!$A42)</f>
        <v>17347</v>
      </c>
      <c r="L42" s="5" t="str">
        <f>VLOOKUP(M42,'octsep cfs'!$G$5:$O$94,9,FALSE)</f>
        <v>1939-40</v>
      </c>
      <c r="M42" s="18">
        <f>LARGE('octsep cfs'!$G$5:$G$94,'octsep cfs rank'!$A42)</f>
        <v>19896</v>
      </c>
      <c r="N42" s="5" t="str">
        <f>VLOOKUP(O42,'octsep cfs'!$H$5:$O$94,8,FALSE)</f>
        <v>1931-32</v>
      </c>
      <c r="O42" s="18">
        <f>LARGE('octsep cfs'!$H$5:$H$94,'octsep cfs rank'!$A42)</f>
        <v>24036</v>
      </c>
      <c r="P42" s="5" t="str">
        <f>VLOOKUP(Q42,'octsep cfs'!$I$5:$O$94,7,FALSE)</f>
        <v>1947-48</v>
      </c>
      <c r="Q42" s="18">
        <f>LARGE('octsep cfs'!$I$5:$I$94,'octsep cfs rank'!$A42)</f>
        <v>26374</v>
      </c>
      <c r="R42" s="5" t="str">
        <f>VLOOKUP(S42,'octsep cfs'!$J$5:$O$94,6,FALSE)</f>
        <v>2008-09</v>
      </c>
      <c r="S42" s="18">
        <f>LARGE('octsep cfs'!$J$5:$J$94,'octsep cfs rank'!$A42)</f>
        <v>22315</v>
      </c>
      <c r="T42" s="5" t="str">
        <f>VLOOKUP(U42,'octsep cfs'!$K$5:$O$94,5,FALSE)</f>
        <v>1979-80</v>
      </c>
      <c r="U42" s="18">
        <f>LARGE('octsep cfs'!$K$5:$K$94,'octsep cfs rank'!$A42)</f>
        <v>13370</v>
      </c>
      <c r="V42" s="5" t="str">
        <f>VLOOKUP(W42,'octsep cfs'!$L$5:$O$94,4,FALSE)</f>
        <v>1984-85</v>
      </c>
      <c r="W42" s="18">
        <f>LARGE('octsep cfs'!$L$5:$L$94,'octsep cfs rank'!$A42)</f>
        <v>9629</v>
      </c>
      <c r="X42" s="5" t="str">
        <f>VLOOKUP(Y42,'octsep cfs'!$M$5:$O$94,3,FALSE)</f>
        <v>1963-64</v>
      </c>
      <c r="Y42" s="18">
        <f>LARGE('octsep cfs'!$M$5:$M$94,'octsep cfs rank'!$A42)</f>
        <v>11193</v>
      </c>
      <c r="Z42" s="5" t="str">
        <f>VLOOKUP(AA42,'octsep cfs'!$N$5:$O$94,2,FALSE)</f>
        <v>1972-73</v>
      </c>
      <c r="AA42" s="18">
        <f>LARGE('octsep cfs'!$N$5:$N$94,'octsep cfs rank'!$A42)</f>
        <v>15846</v>
      </c>
    </row>
    <row r="43" spans="1:27" x14ac:dyDescent="0.2">
      <c r="A43" s="5">
        <v>38</v>
      </c>
      <c r="B43" s="5" t="str">
        <f>VLOOKUP(C43,'octsep cfs'!$B$5:$O$94,14,FALSE)</f>
        <v>2017-18</v>
      </c>
      <c r="C43" s="18">
        <f>LARGE('octsep cfs'!$B$5:$B$94,'octsep cfs rank'!$A43)</f>
        <v>12492</v>
      </c>
      <c r="D43" s="5" t="str">
        <f>VLOOKUP(E43,'octsep cfs'!$C$5:$O$94,13,FALSE)</f>
        <v>1928-29</v>
      </c>
      <c r="E43" s="18">
        <f>LARGE('octsep cfs'!$C$5:$C$94,'octsep cfs rank'!$A43)</f>
        <v>13124</v>
      </c>
      <c r="F43" s="5" t="str">
        <f>VLOOKUP(G43,'octsep cfs'!$D$5:$O$94,12,FALSE)</f>
        <v>1947-48</v>
      </c>
      <c r="G43" s="18">
        <f>LARGE('octsep cfs'!$D$5:$D$94,'octsep cfs rank'!$A43)</f>
        <v>13375</v>
      </c>
      <c r="H43" s="5" t="str">
        <f>VLOOKUP(I43,'octsep cfs'!$E$5:$O$94,11,FALSE)</f>
        <v>1967-68</v>
      </c>
      <c r="I43" s="18">
        <f>LARGE('octsep cfs'!$E$5:$E$94,'octsep cfs rank'!$A43)</f>
        <v>14293</v>
      </c>
      <c r="J43" s="5" t="str">
        <f>VLOOKUP(K43,'octsep cfs'!$F$5:$O$94,10,FALSE)</f>
        <v>2009-10</v>
      </c>
      <c r="K43" s="18">
        <f>LARGE('octsep cfs'!$F$5:$F$94,'octsep cfs rank'!$A43)</f>
        <v>16647</v>
      </c>
      <c r="L43" s="5" t="str">
        <f>VLOOKUP(M43,'octsep cfs'!$G$5:$O$94,9,FALSE)</f>
        <v>1938-39</v>
      </c>
      <c r="M43" s="18">
        <f>LARGE('octsep cfs'!$G$5:$G$94,'octsep cfs rank'!$A43)</f>
        <v>19488</v>
      </c>
      <c r="N43" s="5" t="str">
        <f>VLOOKUP(O43,'octsep cfs'!$H$5:$O$94,8,FALSE)</f>
        <v>1977-78</v>
      </c>
      <c r="O43" s="18">
        <f>LARGE('octsep cfs'!$H$5:$H$94,'octsep cfs rank'!$A43)</f>
        <v>23844</v>
      </c>
      <c r="P43" s="5" t="str">
        <f>VLOOKUP(Q43,'octsep cfs'!$I$5:$O$94,7,FALSE)</f>
        <v>1953-54</v>
      </c>
      <c r="Q43" s="18">
        <f>LARGE('octsep cfs'!$I$5:$I$94,'octsep cfs rank'!$A43)</f>
        <v>26194</v>
      </c>
      <c r="R43" s="5" t="str">
        <f>VLOOKUP(S43,'octsep cfs'!$J$5:$O$94,6,FALSE)</f>
        <v>1950-51</v>
      </c>
      <c r="S43" s="18">
        <f>LARGE('octsep cfs'!$J$5:$J$94,'octsep cfs rank'!$A43)</f>
        <v>22220</v>
      </c>
      <c r="T43" s="5" t="str">
        <f>VLOOKUP(U43,'octsep cfs'!$K$5:$O$94,5,FALSE)</f>
        <v>1999-2000</v>
      </c>
      <c r="U43" s="18">
        <f>LARGE('octsep cfs'!$K$5:$K$94,'octsep cfs rank'!$A43)</f>
        <v>13279</v>
      </c>
      <c r="V43" s="5" t="str">
        <f>VLOOKUP(W43,'octsep cfs'!$L$5:$O$94,4,FALSE)</f>
        <v>1966-67</v>
      </c>
      <c r="W43" s="18">
        <f>LARGE('octsep cfs'!$L$5:$L$94,'octsep cfs rank'!$A43)</f>
        <v>9624</v>
      </c>
      <c r="X43" s="5" t="str">
        <f>VLOOKUP(Y43,'octsep cfs'!$M$5:$O$94,3,FALSE)</f>
        <v>1963-64</v>
      </c>
      <c r="Y43" s="18">
        <f>LARGE('octsep cfs'!$M$5:$M$94,'octsep cfs rank'!$A43)</f>
        <v>11193</v>
      </c>
      <c r="Z43" s="5" t="str">
        <f>VLOOKUP(AA43,'octsep cfs'!$N$5:$O$94,2,FALSE)</f>
        <v>1992-93</v>
      </c>
      <c r="AA43" s="18">
        <f>LARGE('octsep cfs'!$N$5:$N$94,'octsep cfs rank'!$A43)</f>
        <v>15555</v>
      </c>
    </row>
    <row r="44" spans="1:27" x14ac:dyDescent="0.2">
      <c r="A44" s="5">
        <v>39</v>
      </c>
      <c r="B44" s="5" t="str">
        <f>VLOOKUP(C44,'octsep cfs'!$B$5:$O$94,14,FALSE)</f>
        <v>1949-50</v>
      </c>
      <c r="C44" s="18">
        <f>LARGE('octsep cfs'!$B$5:$B$94,'octsep cfs rank'!$A44)</f>
        <v>12429</v>
      </c>
      <c r="D44" s="5" t="str">
        <f>VLOOKUP(E44,'octsep cfs'!$C$5:$O$94,13,FALSE)</f>
        <v>1957-58</v>
      </c>
      <c r="E44" s="18">
        <f>LARGE('octsep cfs'!$C$5:$C$94,'octsep cfs rank'!$A44)</f>
        <v>13121</v>
      </c>
      <c r="F44" s="5" t="str">
        <f>VLOOKUP(G44,'octsep cfs'!$D$5:$O$94,12,FALSE)</f>
        <v>1958-59</v>
      </c>
      <c r="G44" s="18">
        <f>LARGE('octsep cfs'!$D$5:$D$94,'octsep cfs rank'!$A44)</f>
        <v>13369</v>
      </c>
      <c r="H44" s="5" t="str">
        <f>VLOOKUP(I44,'octsep cfs'!$E$5:$O$94,11,FALSE)</f>
        <v>1957-58</v>
      </c>
      <c r="I44" s="18">
        <f>LARGE('octsep cfs'!$E$5:$E$94,'octsep cfs rank'!$A44)</f>
        <v>14235</v>
      </c>
      <c r="J44" s="5" t="str">
        <f>VLOOKUP(K44,'octsep cfs'!$F$5:$O$94,10,FALSE)</f>
        <v>1952-53</v>
      </c>
      <c r="K44" s="18">
        <f>LARGE('octsep cfs'!$F$5:$F$94,'octsep cfs rank'!$A44)</f>
        <v>16556</v>
      </c>
      <c r="L44" s="5" t="str">
        <f>VLOOKUP(M44,'octsep cfs'!$G$5:$O$94,9,FALSE)</f>
        <v>2015-16</v>
      </c>
      <c r="M44" s="18">
        <f>LARGE('octsep cfs'!$G$5:$G$94,'octsep cfs rank'!$A44)</f>
        <v>19108</v>
      </c>
      <c r="N44" s="5" t="str">
        <f>VLOOKUP(O44,'octsep cfs'!$H$5:$O$94,8,FALSE)</f>
        <v>1979-80</v>
      </c>
      <c r="O44" s="18">
        <f>LARGE('octsep cfs'!$H$5:$H$94,'octsep cfs rank'!$A44)</f>
        <v>23474</v>
      </c>
      <c r="P44" s="5" t="str">
        <f>VLOOKUP(Q44,'octsep cfs'!$I$5:$O$94,7,FALSE)</f>
        <v>1949-50</v>
      </c>
      <c r="Q44" s="18">
        <f>LARGE('octsep cfs'!$I$5:$I$94,'octsep cfs rank'!$A44)</f>
        <v>25809</v>
      </c>
      <c r="R44" s="5" t="str">
        <f>VLOOKUP(S44,'octsep cfs'!$J$5:$O$94,6,FALSE)</f>
        <v>1962-63</v>
      </c>
      <c r="S44" s="18">
        <f>LARGE('octsep cfs'!$J$5:$J$94,'octsep cfs rank'!$A44)</f>
        <v>22007</v>
      </c>
      <c r="T44" s="5" t="str">
        <f>VLOOKUP(U44,'octsep cfs'!$K$5:$O$94,5,FALSE)</f>
        <v>1984-85</v>
      </c>
      <c r="U44" s="18">
        <f>LARGE('octsep cfs'!$K$5:$K$94,'octsep cfs rank'!$A44)</f>
        <v>13207</v>
      </c>
      <c r="V44" s="5" t="str">
        <f>VLOOKUP(W44,'octsep cfs'!$L$5:$O$94,4,FALSE)</f>
        <v>1959-60</v>
      </c>
      <c r="W44" s="18">
        <f>LARGE('octsep cfs'!$L$5:$L$94,'octsep cfs rank'!$A44)</f>
        <v>9616</v>
      </c>
      <c r="X44" s="5" t="str">
        <f>VLOOKUP(Y44,'octsep cfs'!$M$5:$O$94,3,FALSE)</f>
        <v>1944-45</v>
      </c>
      <c r="Y44" s="18">
        <f>LARGE('octsep cfs'!$M$5:$M$94,'octsep cfs rank'!$A44)</f>
        <v>11153</v>
      </c>
      <c r="Z44" s="5" t="str">
        <f>VLOOKUP(AA44,'octsep cfs'!$N$5:$O$94,2,FALSE)</f>
        <v>1953-54</v>
      </c>
      <c r="AA44" s="18">
        <f>LARGE('octsep cfs'!$N$5:$N$94,'octsep cfs rank'!$A44)</f>
        <v>15535</v>
      </c>
    </row>
    <row r="45" spans="1:27" x14ac:dyDescent="0.2">
      <c r="A45" s="5">
        <v>40</v>
      </c>
      <c r="B45" s="5" t="str">
        <f>VLOOKUP(C45,'octsep cfs'!$B$5:$O$94,14,FALSE)</f>
        <v>1993-94</v>
      </c>
      <c r="C45" s="18">
        <f>LARGE('octsep cfs'!$B$5:$B$94,'octsep cfs rank'!$A45)</f>
        <v>12303</v>
      </c>
      <c r="D45" s="5" t="str">
        <f>VLOOKUP(E45,'octsep cfs'!$C$5:$O$94,13,FALSE)</f>
        <v>1980-81</v>
      </c>
      <c r="E45" s="18">
        <f>LARGE('octsep cfs'!$C$5:$C$94,'octsep cfs rank'!$A45)</f>
        <v>13116</v>
      </c>
      <c r="F45" s="5" t="str">
        <f>VLOOKUP(G45,'octsep cfs'!$D$5:$O$94,12,FALSE)</f>
        <v>2010-11</v>
      </c>
      <c r="G45" s="18">
        <f>LARGE('octsep cfs'!$D$5:$D$94,'octsep cfs rank'!$A45)</f>
        <v>13350</v>
      </c>
      <c r="H45" s="5" t="str">
        <f>VLOOKUP(I45,'octsep cfs'!$E$5:$O$94,11,FALSE)</f>
        <v>1994-95</v>
      </c>
      <c r="I45" s="18">
        <f>LARGE('octsep cfs'!$E$5:$E$94,'octsep cfs rank'!$A45)</f>
        <v>14169</v>
      </c>
      <c r="J45" s="5" t="str">
        <f>VLOOKUP(K45,'octsep cfs'!$F$5:$O$94,10,FALSE)</f>
        <v>1944-45</v>
      </c>
      <c r="K45" s="18">
        <f>LARGE('octsep cfs'!$F$5:$F$94,'octsep cfs rank'!$A45)</f>
        <v>16213</v>
      </c>
      <c r="L45" s="5" t="str">
        <f>VLOOKUP(M45,'octsep cfs'!$G$5:$O$94,9,FALSE)</f>
        <v>1980-81</v>
      </c>
      <c r="M45" s="18">
        <f>LARGE('octsep cfs'!$G$5:$G$94,'octsep cfs rank'!$A45)</f>
        <v>18669</v>
      </c>
      <c r="N45" s="5" t="str">
        <f>VLOOKUP(O45,'octsep cfs'!$H$5:$O$94,8,FALSE)</f>
        <v>2008-09</v>
      </c>
      <c r="O45" s="18">
        <f>LARGE('octsep cfs'!$H$5:$H$94,'octsep cfs rank'!$A45)</f>
        <v>19720</v>
      </c>
      <c r="P45" s="5" t="str">
        <f>VLOOKUP(Q45,'octsep cfs'!$I$5:$O$94,7,FALSE)</f>
        <v>1977-78</v>
      </c>
      <c r="Q45" s="18">
        <f>LARGE('octsep cfs'!$I$5:$I$94,'octsep cfs rank'!$A45)</f>
        <v>25698</v>
      </c>
      <c r="R45" s="5" t="str">
        <f>VLOOKUP(S45,'octsep cfs'!$J$5:$O$94,6,FALSE)</f>
        <v>2017-18</v>
      </c>
      <c r="S45" s="18">
        <f>LARGE('octsep cfs'!$J$5:$J$94,'octsep cfs rank'!$A45)</f>
        <v>21059</v>
      </c>
      <c r="T45" s="5" t="str">
        <f>VLOOKUP(U45,'octsep cfs'!$K$5:$O$94,5,FALSE)</f>
        <v>2008-09</v>
      </c>
      <c r="U45" s="18">
        <f>LARGE('octsep cfs'!$K$5:$K$94,'octsep cfs rank'!$A45)</f>
        <v>13078</v>
      </c>
      <c r="V45" s="5" t="str">
        <f>VLOOKUP(W45,'octsep cfs'!$L$5:$O$94,4,FALSE)</f>
        <v>1961-62</v>
      </c>
      <c r="W45" s="18">
        <f>LARGE('octsep cfs'!$L$5:$L$94,'octsep cfs rank'!$A45)</f>
        <v>9581</v>
      </c>
      <c r="X45" s="5" t="str">
        <f>VLOOKUP(Y45,'octsep cfs'!$M$5:$O$94,3,FALSE)</f>
        <v>1953-54</v>
      </c>
      <c r="Y45" s="18">
        <f>LARGE('octsep cfs'!$M$5:$M$94,'octsep cfs rank'!$A45)</f>
        <v>11096</v>
      </c>
      <c r="Z45" s="5" t="str">
        <f>VLOOKUP(AA45,'octsep cfs'!$N$5:$O$94,2,FALSE)</f>
        <v>1941-42</v>
      </c>
      <c r="AA45" s="18">
        <f>LARGE('octsep cfs'!$N$5:$N$94,'octsep cfs rank'!$A45)</f>
        <v>15344</v>
      </c>
    </row>
    <row r="46" spans="1:27" x14ac:dyDescent="0.2">
      <c r="A46" s="5">
        <v>41</v>
      </c>
      <c r="B46" s="5" t="str">
        <f>VLOOKUP(C46,'octsep cfs'!$B$5:$O$94,14,FALSE)</f>
        <v>1989-90</v>
      </c>
      <c r="C46" s="18">
        <f>LARGE('octsep cfs'!$B$5:$B$94,'octsep cfs rank'!$A46)</f>
        <v>12293</v>
      </c>
      <c r="D46" s="5" t="str">
        <f>VLOOKUP(E46,'octsep cfs'!$C$5:$O$94,13,FALSE)</f>
        <v>1981-82</v>
      </c>
      <c r="E46" s="18">
        <f>LARGE('octsep cfs'!$C$5:$C$94,'octsep cfs rank'!$A46)</f>
        <v>13066</v>
      </c>
      <c r="F46" s="5" t="str">
        <f>VLOOKUP(G46,'octsep cfs'!$D$5:$O$94,12,FALSE)</f>
        <v>1968-69</v>
      </c>
      <c r="G46" s="18">
        <f>LARGE('octsep cfs'!$D$5:$D$94,'octsep cfs rank'!$A46)</f>
        <v>13220</v>
      </c>
      <c r="H46" s="5" t="str">
        <f>VLOOKUP(I46,'octsep cfs'!$E$5:$O$94,11,FALSE)</f>
        <v>2014-15</v>
      </c>
      <c r="I46" s="18">
        <f>LARGE('octsep cfs'!$E$5:$E$94,'octsep cfs rank'!$A46)</f>
        <v>13776</v>
      </c>
      <c r="J46" s="5" t="str">
        <f>VLOOKUP(K46,'octsep cfs'!$F$5:$O$94,10,FALSE)</f>
        <v>1939-40</v>
      </c>
      <c r="K46" s="18">
        <f>LARGE('octsep cfs'!$F$5:$F$94,'octsep cfs rank'!$A46)</f>
        <v>15936</v>
      </c>
      <c r="L46" s="5" t="str">
        <f>VLOOKUP(M46,'octsep cfs'!$G$5:$O$94,9,FALSE)</f>
        <v>1959-60</v>
      </c>
      <c r="M46" s="18">
        <f>LARGE('octsep cfs'!$G$5:$G$94,'octsep cfs rank'!$A46)</f>
        <v>18613</v>
      </c>
      <c r="N46" s="5" t="str">
        <f>VLOOKUP(O46,'octsep cfs'!$H$5:$O$94,8,FALSE)</f>
        <v>2015-16</v>
      </c>
      <c r="O46" s="18">
        <f>LARGE('octsep cfs'!$H$5:$H$94,'octsep cfs rank'!$A46)</f>
        <v>19480</v>
      </c>
      <c r="P46" s="5" t="str">
        <f>VLOOKUP(Q46,'octsep cfs'!$I$5:$O$94,7,FALSE)</f>
        <v>2007-08</v>
      </c>
      <c r="Q46" s="18">
        <f>LARGE('octsep cfs'!$I$5:$I$94,'octsep cfs rank'!$A46)</f>
        <v>25354</v>
      </c>
      <c r="R46" s="5" t="str">
        <f>VLOOKUP(S46,'octsep cfs'!$J$5:$O$94,6,FALSE)</f>
        <v>1968-69</v>
      </c>
      <c r="S46" s="18">
        <f>LARGE('octsep cfs'!$J$5:$J$94,'octsep cfs rank'!$A46)</f>
        <v>20938</v>
      </c>
      <c r="T46" s="5" t="str">
        <f>VLOOKUP(U46,'octsep cfs'!$K$5:$O$94,5,FALSE)</f>
        <v>1972-73</v>
      </c>
      <c r="U46" s="18">
        <f>LARGE('octsep cfs'!$K$5:$K$94,'octsep cfs rank'!$A46)</f>
        <v>12957</v>
      </c>
      <c r="V46" s="5" t="str">
        <f>VLOOKUP(W46,'octsep cfs'!$L$5:$O$94,4,FALSE)</f>
        <v>2007-08</v>
      </c>
      <c r="W46" s="18">
        <f>LARGE('octsep cfs'!$L$5:$L$94,'octsep cfs rank'!$A46)</f>
        <v>9512</v>
      </c>
      <c r="X46" s="5" t="str">
        <f>VLOOKUP(Y46,'octsep cfs'!$M$5:$O$94,3,FALSE)</f>
        <v>1992-93</v>
      </c>
      <c r="Y46" s="18">
        <f>LARGE('octsep cfs'!$M$5:$M$94,'octsep cfs rank'!$A46)</f>
        <v>10861</v>
      </c>
      <c r="Z46" s="5" t="str">
        <f>VLOOKUP(AA46,'octsep cfs'!$N$5:$O$94,2,FALSE)</f>
        <v>1946-47</v>
      </c>
      <c r="AA46" s="18">
        <f>LARGE('octsep cfs'!$N$5:$N$94,'octsep cfs rank'!$A46)</f>
        <v>15283</v>
      </c>
    </row>
    <row r="47" spans="1:27" x14ac:dyDescent="0.2">
      <c r="A47" s="5">
        <v>42</v>
      </c>
      <c r="B47" s="5" t="str">
        <f>VLOOKUP(C47,'octsep cfs'!$B$5:$O$94,14,FALSE)</f>
        <v>1963-64</v>
      </c>
      <c r="C47" s="18">
        <f>LARGE('octsep cfs'!$B$5:$B$94,'octsep cfs rank'!$A47)</f>
        <v>12220</v>
      </c>
      <c r="D47" s="5" t="str">
        <f>VLOOKUP(E47,'octsep cfs'!$C$5:$O$94,13,FALSE)</f>
        <v>1959-60</v>
      </c>
      <c r="E47" s="18">
        <f>LARGE('octsep cfs'!$C$5:$C$94,'octsep cfs rank'!$A47)</f>
        <v>13065</v>
      </c>
      <c r="F47" s="5" t="str">
        <f>VLOOKUP(G47,'octsep cfs'!$D$5:$O$94,12,FALSE)</f>
        <v>1963-64</v>
      </c>
      <c r="G47" s="18">
        <f>LARGE('octsep cfs'!$D$5:$D$94,'octsep cfs rank'!$A47)</f>
        <v>12991</v>
      </c>
      <c r="H47" s="5" t="str">
        <f>VLOOKUP(I47,'octsep cfs'!$E$5:$O$94,11,FALSE)</f>
        <v>1947-48</v>
      </c>
      <c r="I47" s="18">
        <f>LARGE('octsep cfs'!$E$5:$E$94,'octsep cfs rank'!$A47)</f>
        <v>13570</v>
      </c>
      <c r="J47" s="5" t="str">
        <f>VLOOKUP(K47,'octsep cfs'!$F$5:$O$94,10,FALSE)</f>
        <v>1994-95</v>
      </c>
      <c r="K47" s="18">
        <f>LARGE('octsep cfs'!$F$5:$F$94,'octsep cfs rank'!$A47)</f>
        <v>15922</v>
      </c>
      <c r="L47" s="5" t="str">
        <f>VLOOKUP(M47,'octsep cfs'!$G$5:$O$94,9,FALSE)</f>
        <v>1977-78</v>
      </c>
      <c r="M47" s="18">
        <f>LARGE('octsep cfs'!$G$5:$G$94,'octsep cfs rank'!$A47)</f>
        <v>18559</v>
      </c>
      <c r="N47" s="5" t="str">
        <f>VLOOKUP(O47,'octsep cfs'!$H$5:$O$94,8,FALSE)</f>
        <v>1948-49</v>
      </c>
      <c r="O47" s="18">
        <f>LARGE('octsep cfs'!$H$5:$H$94,'octsep cfs rank'!$A47)</f>
        <v>19240</v>
      </c>
      <c r="P47" s="5" t="str">
        <f>VLOOKUP(Q47,'octsep cfs'!$I$5:$O$94,7,FALSE)</f>
        <v>1944-45</v>
      </c>
      <c r="Q47" s="18">
        <f>LARGE('octsep cfs'!$I$5:$I$94,'octsep cfs rank'!$A47)</f>
        <v>24983</v>
      </c>
      <c r="R47" s="5" t="str">
        <f>VLOOKUP(S47,'octsep cfs'!$J$5:$O$94,6,FALSE)</f>
        <v>2007-08</v>
      </c>
      <c r="S47" s="18">
        <f>LARGE('octsep cfs'!$J$5:$J$94,'octsep cfs rank'!$A47)</f>
        <v>20865</v>
      </c>
      <c r="T47" s="5" t="str">
        <f>VLOOKUP(U47,'octsep cfs'!$K$5:$O$94,5,FALSE)</f>
        <v>1965-66</v>
      </c>
      <c r="U47" s="18">
        <f>LARGE('octsep cfs'!$K$5:$K$94,'octsep cfs rank'!$A47)</f>
        <v>12700</v>
      </c>
      <c r="V47" s="5" t="str">
        <f>VLOOKUP(W47,'octsep cfs'!$L$5:$O$94,4,FALSE)</f>
        <v>1945-46</v>
      </c>
      <c r="W47" s="18">
        <f>LARGE('octsep cfs'!$L$5:$L$94,'octsep cfs rank'!$A47)</f>
        <v>9467</v>
      </c>
      <c r="X47" s="5" t="str">
        <f>VLOOKUP(Y47,'octsep cfs'!$M$5:$O$94,3,FALSE)</f>
        <v>1967-68</v>
      </c>
      <c r="Y47" s="18">
        <f>LARGE('octsep cfs'!$M$5:$M$94,'octsep cfs rank'!$A47)</f>
        <v>10720</v>
      </c>
      <c r="Z47" s="5" t="str">
        <f>VLOOKUP(AA47,'octsep cfs'!$N$5:$O$94,2,FALSE)</f>
        <v>1980-81</v>
      </c>
      <c r="AA47" s="18">
        <f>LARGE('octsep cfs'!$N$5:$N$94,'octsep cfs rank'!$A47)</f>
        <v>14887</v>
      </c>
    </row>
    <row r="48" spans="1:27" x14ac:dyDescent="0.2">
      <c r="A48" s="5">
        <v>43</v>
      </c>
      <c r="B48" s="5" t="str">
        <f>VLOOKUP(C48,'octsep cfs'!$B$5:$O$94,14,FALSE)</f>
        <v>1995-96</v>
      </c>
      <c r="C48" s="18">
        <f>LARGE('octsep cfs'!$B$5:$B$94,'octsep cfs rank'!$A48)</f>
        <v>12154</v>
      </c>
      <c r="D48" s="5" t="str">
        <f>VLOOKUP(E48,'octsep cfs'!$C$5:$O$94,13,FALSE)</f>
        <v>1948-49</v>
      </c>
      <c r="E48" s="18">
        <f>LARGE('octsep cfs'!$C$5:$C$94,'octsep cfs rank'!$A48)</f>
        <v>12973</v>
      </c>
      <c r="F48" s="5" t="str">
        <f>VLOOKUP(G48,'octsep cfs'!$D$5:$O$94,12,FALSE)</f>
        <v>1963-64</v>
      </c>
      <c r="G48" s="18">
        <f>LARGE('octsep cfs'!$D$5:$D$94,'octsep cfs rank'!$A48)</f>
        <v>12991</v>
      </c>
      <c r="H48" s="5" t="str">
        <f>VLOOKUP(I48,'octsep cfs'!$E$5:$O$94,11,FALSE)</f>
        <v>1933-34</v>
      </c>
      <c r="I48" s="18">
        <f>LARGE('octsep cfs'!$E$5:$E$94,'octsep cfs rank'!$A48)</f>
        <v>13548</v>
      </c>
      <c r="J48" s="5" t="str">
        <f>VLOOKUP(K48,'octsep cfs'!$F$5:$O$94,10,FALSE)</f>
        <v>1977-78</v>
      </c>
      <c r="K48" s="18">
        <f>LARGE('octsep cfs'!$F$5:$F$94,'octsep cfs rank'!$A48)</f>
        <v>15762</v>
      </c>
      <c r="L48" s="5" t="str">
        <f>VLOOKUP(M48,'octsep cfs'!$G$5:$O$94,9,FALSE)</f>
        <v>1957-58</v>
      </c>
      <c r="M48" s="18">
        <f>LARGE('octsep cfs'!$G$5:$G$94,'octsep cfs rank'!$A48)</f>
        <v>18495</v>
      </c>
      <c r="N48" s="5" t="str">
        <f>VLOOKUP(O48,'octsep cfs'!$H$5:$O$94,8,FALSE)</f>
        <v>1953-54</v>
      </c>
      <c r="O48" s="18">
        <f>LARGE('octsep cfs'!$H$5:$H$94,'octsep cfs rank'!$A48)</f>
        <v>19212</v>
      </c>
      <c r="P48" s="5" t="str">
        <f>VLOOKUP(Q48,'octsep cfs'!$I$5:$O$94,7,FALSE)</f>
        <v>1941-42</v>
      </c>
      <c r="Q48" s="18">
        <f>LARGE('octsep cfs'!$I$5:$I$94,'octsep cfs rank'!$A48)</f>
        <v>24583</v>
      </c>
      <c r="R48" s="5" t="str">
        <f>VLOOKUP(S48,'octsep cfs'!$J$5:$O$94,6,FALSE)</f>
        <v>1941-42</v>
      </c>
      <c r="S48" s="18">
        <f>LARGE('octsep cfs'!$J$5:$J$94,'octsep cfs rank'!$A48)</f>
        <v>20704</v>
      </c>
      <c r="T48" s="5" t="str">
        <f>VLOOKUP(U48,'octsep cfs'!$K$5:$O$94,5,FALSE)</f>
        <v>1992-93</v>
      </c>
      <c r="U48" s="18">
        <f>LARGE('octsep cfs'!$K$5:$K$94,'octsep cfs rank'!$A48)</f>
        <v>12673</v>
      </c>
      <c r="V48" s="5" t="str">
        <f>VLOOKUP(W48,'octsep cfs'!$L$5:$O$94,4,FALSE)</f>
        <v>1947-48</v>
      </c>
      <c r="W48" s="18">
        <f>LARGE('octsep cfs'!$L$5:$L$94,'octsep cfs rank'!$A48)</f>
        <v>9327</v>
      </c>
      <c r="X48" s="5" t="str">
        <f>VLOOKUP(Y48,'octsep cfs'!$M$5:$O$94,3,FALSE)</f>
        <v>1988-89</v>
      </c>
      <c r="Y48" s="18">
        <f>LARGE('octsep cfs'!$M$5:$M$94,'octsep cfs rank'!$A48)</f>
        <v>10717</v>
      </c>
      <c r="Z48" s="5" t="str">
        <f>VLOOKUP(AA48,'octsep cfs'!$N$5:$O$94,2,FALSE)</f>
        <v>1944-45</v>
      </c>
      <c r="AA48" s="18">
        <f>LARGE('octsep cfs'!$N$5:$N$94,'octsep cfs rank'!$A48)</f>
        <v>14820</v>
      </c>
    </row>
    <row r="49" spans="1:27" x14ac:dyDescent="0.2">
      <c r="A49" s="5">
        <v>44</v>
      </c>
      <c r="B49" s="5" t="str">
        <f>VLOOKUP(C49,'octsep cfs'!$B$5:$O$94,14,FALSE)</f>
        <v>1980-81</v>
      </c>
      <c r="C49" s="18">
        <f>LARGE('octsep cfs'!$B$5:$B$94,'octsep cfs rank'!$A49)</f>
        <v>12086</v>
      </c>
      <c r="D49" s="5" t="str">
        <f>VLOOKUP(E49,'octsep cfs'!$C$5:$O$94,13,FALSE)</f>
        <v>1938-39</v>
      </c>
      <c r="E49" s="18">
        <f>LARGE('octsep cfs'!$C$5:$C$94,'octsep cfs rank'!$A49)</f>
        <v>12958</v>
      </c>
      <c r="F49" s="5" t="str">
        <f>VLOOKUP(G49,'octsep cfs'!$D$5:$O$94,12,FALSE)</f>
        <v>1954-55</v>
      </c>
      <c r="G49" s="18">
        <f>LARGE('octsep cfs'!$D$5:$D$94,'octsep cfs rank'!$A49)</f>
        <v>12871</v>
      </c>
      <c r="H49" s="5" t="str">
        <f>VLOOKUP(I49,'octsep cfs'!$E$5:$O$94,11,FALSE)</f>
        <v>1958-59</v>
      </c>
      <c r="I49" s="18">
        <f>LARGE('octsep cfs'!$E$5:$E$94,'octsep cfs rank'!$A49)</f>
        <v>13485</v>
      </c>
      <c r="J49" s="5" t="str">
        <f>VLOOKUP(K49,'octsep cfs'!$F$5:$O$94,10,FALSE)</f>
        <v>2015-16</v>
      </c>
      <c r="K49" s="18">
        <f>LARGE('octsep cfs'!$F$5:$F$94,'octsep cfs rank'!$A49)</f>
        <v>15662</v>
      </c>
      <c r="L49" s="5" t="str">
        <f>VLOOKUP(M49,'octsep cfs'!$G$5:$O$94,9,FALSE)</f>
        <v>1928-29</v>
      </c>
      <c r="M49" s="18">
        <f>LARGE('octsep cfs'!$G$5:$G$94,'octsep cfs rank'!$A49)</f>
        <v>18486</v>
      </c>
      <c r="N49" s="5" t="str">
        <f>VLOOKUP(O49,'octsep cfs'!$H$5:$O$94,8,FALSE)</f>
        <v>1994-95</v>
      </c>
      <c r="O49" s="18">
        <f>LARGE('octsep cfs'!$H$5:$H$94,'octsep cfs rank'!$A49)</f>
        <v>19094</v>
      </c>
      <c r="P49" s="5" t="str">
        <f>VLOOKUP(Q49,'octsep cfs'!$I$5:$O$94,7,FALSE)</f>
        <v>1952-53</v>
      </c>
      <c r="Q49" s="18">
        <f>LARGE('octsep cfs'!$I$5:$I$94,'octsep cfs rank'!$A49)</f>
        <v>23674</v>
      </c>
      <c r="R49" s="5" t="str">
        <f>VLOOKUP(S49,'octsep cfs'!$J$5:$O$94,6,FALSE)</f>
        <v>1946-47</v>
      </c>
      <c r="S49" s="18">
        <f>LARGE('octsep cfs'!$J$5:$J$94,'octsep cfs rank'!$A49)</f>
        <v>20476</v>
      </c>
      <c r="T49" s="5" t="str">
        <f>VLOOKUP(U49,'octsep cfs'!$K$5:$O$94,5,FALSE)</f>
        <v>1963-64</v>
      </c>
      <c r="U49" s="18">
        <f>LARGE('octsep cfs'!$K$5:$K$94,'octsep cfs rank'!$A49)</f>
        <v>12591</v>
      </c>
      <c r="V49" s="5" t="str">
        <f>VLOOKUP(W49,'octsep cfs'!$L$5:$O$94,4,FALSE)</f>
        <v>1946-47</v>
      </c>
      <c r="W49" s="18">
        <f>LARGE('octsep cfs'!$L$5:$L$94,'octsep cfs rank'!$A49)</f>
        <v>9324</v>
      </c>
      <c r="X49" s="5" t="str">
        <f>VLOOKUP(Y49,'octsep cfs'!$M$5:$O$94,3,FALSE)</f>
        <v>1948-49</v>
      </c>
      <c r="Y49" s="18">
        <f>LARGE('octsep cfs'!$M$5:$M$94,'octsep cfs rank'!$A49)</f>
        <v>10664</v>
      </c>
      <c r="Z49" s="5" t="str">
        <f>VLOOKUP(AA49,'octsep cfs'!$N$5:$O$94,2,FALSE)</f>
        <v>1962-63</v>
      </c>
      <c r="AA49" s="18">
        <f>LARGE('octsep cfs'!$N$5:$N$94,'octsep cfs rank'!$A49)</f>
        <v>14801</v>
      </c>
    </row>
    <row r="50" spans="1:27" x14ac:dyDescent="0.2">
      <c r="A50" s="5">
        <v>45</v>
      </c>
      <c r="B50" s="5" t="str">
        <f>VLOOKUP(C50,'octsep cfs'!$B$5:$O$94,14,FALSE)</f>
        <v>2006-07</v>
      </c>
      <c r="C50" s="18">
        <f>LARGE('octsep cfs'!$B$5:$B$94,'octsep cfs rank'!$A50)</f>
        <v>11988</v>
      </c>
      <c r="D50" s="5" t="str">
        <f>VLOOKUP(E50,'octsep cfs'!$C$5:$O$94,13,FALSE)</f>
        <v>1969-70</v>
      </c>
      <c r="E50" s="18">
        <f>LARGE('octsep cfs'!$C$5:$C$94,'octsep cfs rank'!$A50)</f>
        <v>12935</v>
      </c>
      <c r="F50" s="5" t="str">
        <f>VLOOKUP(G50,'octsep cfs'!$D$5:$O$94,12,FALSE)</f>
        <v>1966-67</v>
      </c>
      <c r="G50" s="18">
        <f>LARGE('octsep cfs'!$D$5:$D$94,'octsep cfs rank'!$A50)</f>
        <v>12846</v>
      </c>
      <c r="H50" s="5" t="str">
        <f>VLOOKUP(I50,'octsep cfs'!$E$5:$O$94,11,FALSE)</f>
        <v>2006-07</v>
      </c>
      <c r="I50" s="18">
        <f>LARGE('octsep cfs'!$E$5:$E$94,'octsep cfs rank'!$A50)</f>
        <v>13401</v>
      </c>
      <c r="J50" s="5" t="str">
        <f>VLOOKUP(K50,'octsep cfs'!$F$5:$O$94,10,FALSE)</f>
        <v>1929-30</v>
      </c>
      <c r="K50" s="18">
        <f>LARGE('octsep cfs'!$F$5:$F$94,'octsep cfs rank'!$A50)</f>
        <v>15258</v>
      </c>
      <c r="L50" s="5" t="str">
        <f>VLOOKUP(M50,'octsep cfs'!$G$5:$O$94,9,FALSE)</f>
        <v>1994-95</v>
      </c>
      <c r="M50" s="18">
        <f>LARGE('octsep cfs'!$G$5:$G$94,'octsep cfs rank'!$A50)</f>
        <v>18373</v>
      </c>
      <c r="N50" s="5" t="str">
        <f>VLOOKUP(O50,'octsep cfs'!$H$5:$O$94,8,FALSE)</f>
        <v>1963-64</v>
      </c>
      <c r="O50" s="18">
        <f>LARGE('octsep cfs'!$H$5:$H$94,'octsep cfs rank'!$A50)</f>
        <v>18355</v>
      </c>
      <c r="P50" s="5" t="str">
        <f>VLOOKUP(Q50,'octsep cfs'!$I$5:$O$94,7,FALSE)</f>
        <v>1984-85</v>
      </c>
      <c r="Q50" s="18">
        <f>LARGE('octsep cfs'!$I$5:$I$94,'octsep cfs rank'!$A50)</f>
        <v>23435</v>
      </c>
      <c r="R50" s="5" t="str">
        <f>VLOOKUP(S50,'octsep cfs'!$J$5:$O$94,6,FALSE)</f>
        <v>1977-78</v>
      </c>
      <c r="S50" s="18">
        <f>LARGE('octsep cfs'!$J$5:$J$94,'octsep cfs rank'!$A50)</f>
        <v>20058</v>
      </c>
      <c r="T50" s="5" t="str">
        <f>VLOOKUP(U50,'octsep cfs'!$K$5:$O$94,5,FALSE)</f>
        <v>1977-78</v>
      </c>
      <c r="U50" s="18">
        <f>LARGE('octsep cfs'!$K$5:$K$94,'octsep cfs rank'!$A50)</f>
        <v>12316</v>
      </c>
      <c r="V50" s="5" t="str">
        <f>VLOOKUP(W50,'octsep cfs'!$L$5:$O$94,4,FALSE)</f>
        <v>1940-41</v>
      </c>
      <c r="W50" s="18">
        <f>LARGE('octsep cfs'!$L$5:$L$94,'octsep cfs rank'!$A50)</f>
        <v>9315</v>
      </c>
      <c r="X50" s="5" t="str">
        <f>VLOOKUP(Y50,'octsep cfs'!$M$5:$O$94,3,FALSE)</f>
        <v>2005-06</v>
      </c>
      <c r="Y50" s="18">
        <f>LARGE('octsep cfs'!$M$5:$M$94,'octsep cfs rank'!$A50)</f>
        <v>10647</v>
      </c>
      <c r="Z50" s="5" t="str">
        <f>VLOOKUP(AA50,'octsep cfs'!$N$5:$O$94,2,FALSE)</f>
        <v>1947-48</v>
      </c>
      <c r="AA50" s="18">
        <f>LARGE('octsep cfs'!$N$5:$N$94,'octsep cfs rank'!$A50)</f>
        <v>14786</v>
      </c>
    </row>
    <row r="51" spans="1:27" x14ac:dyDescent="0.2">
      <c r="A51" s="5">
        <v>46</v>
      </c>
      <c r="B51" s="5" t="str">
        <f>VLOOKUP(C51,'octsep cfs'!$B$5:$O$94,14,FALSE)</f>
        <v>1945-46</v>
      </c>
      <c r="C51" s="18">
        <f>LARGE('octsep cfs'!$B$5:$B$94,'octsep cfs rank'!$A51)</f>
        <v>11972</v>
      </c>
      <c r="D51" s="5" t="str">
        <f>VLOOKUP(E51,'octsep cfs'!$C$5:$O$94,13,FALSE)</f>
        <v>1929-30</v>
      </c>
      <c r="E51" s="18">
        <f>LARGE('octsep cfs'!$C$5:$C$94,'octsep cfs rank'!$A51)</f>
        <v>12841</v>
      </c>
      <c r="F51" s="5" t="str">
        <f>VLOOKUP(G51,'octsep cfs'!$D$5:$O$94,12,FALSE)</f>
        <v>1943-44</v>
      </c>
      <c r="G51" s="18">
        <f>LARGE('octsep cfs'!$D$5:$D$94,'octsep cfs rank'!$A51)</f>
        <v>12818</v>
      </c>
      <c r="H51" s="5" t="str">
        <f>VLOOKUP(I51,'octsep cfs'!$E$5:$O$94,11,FALSE)</f>
        <v>1966-67</v>
      </c>
      <c r="I51" s="18">
        <f>LARGE('octsep cfs'!$E$5:$E$94,'octsep cfs rank'!$A51)</f>
        <v>13329</v>
      </c>
      <c r="J51" s="5" t="str">
        <f>VLOOKUP(K51,'octsep cfs'!$F$5:$O$94,10,FALSE)</f>
        <v>1955-56</v>
      </c>
      <c r="K51" s="18">
        <f>LARGE('octsep cfs'!$F$5:$F$94,'octsep cfs rank'!$A51)</f>
        <v>15224</v>
      </c>
      <c r="L51" s="5" t="str">
        <f>VLOOKUP(M51,'octsep cfs'!$G$5:$O$94,9,FALSE)</f>
        <v>2003-04</v>
      </c>
      <c r="M51" s="18">
        <f>LARGE('octsep cfs'!$G$5:$G$94,'octsep cfs rank'!$A51)</f>
        <v>18335</v>
      </c>
      <c r="N51" s="5" t="str">
        <f>VLOOKUP(O51,'octsep cfs'!$H$5:$O$94,8,FALSE)</f>
        <v>1952-53</v>
      </c>
      <c r="O51" s="18">
        <f>LARGE('octsep cfs'!$H$5:$H$94,'octsep cfs rank'!$A51)</f>
        <v>18012</v>
      </c>
      <c r="P51" s="5" t="str">
        <f>VLOOKUP(Q51,'octsep cfs'!$I$5:$O$94,7,FALSE)</f>
        <v>2008-09</v>
      </c>
      <c r="Q51" s="18">
        <f>LARGE('octsep cfs'!$I$5:$I$94,'octsep cfs rank'!$A51)</f>
        <v>22355</v>
      </c>
      <c r="R51" s="5" t="str">
        <f>VLOOKUP(S51,'octsep cfs'!$J$5:$O$94,6,FALSE)</f>
        <v>1953-54</v>
      </c>
      <c r="S51" s="18">
        <f>LARGE('octsep cfs'!$J$5:$J$94,'octsep cfs rank'!$A51)</f>
        <v>20001</v>
      </c>
      <c r="T51" s="5" t="str">
        <f>VLOOKUP(U51,'octsep cfs'!$K$5:$O$94,5,FALSE)</f>
        <v>2005-06</v>
      </c>
      <c r="U51" s="18">
        <f>LARGE('octsep cfs'!$K$5:$K$94,'octsep cfs rank'!$A51)</f>
        <v>12206</v>
      </c>
      <c r="V51" s="5" t="str">
        <f>VLOOKUP(W51,'octsep cfs'!$L$5:$O$94,4,FALSE)</f>
        <v>1944-45</v>
      </c>
      <c r="W51" s="18">
        <f>LARGE('octsep cfs'!$L$5:$L$94,'octsep cfs rank'!$A51)</f>
        <v>9249</v>
      </c>
      <c r="X51" s="5" t="str">
        <f>VLOOKUP(Y51,'octsep cfs'!$M$5:$O$94,3,FALSE)</f>
        <v>1939-40</v>
      </c>
      <c r="Y51" s="18">
        <f>LARGE('octsep cfs'!$M$5:$M$94,'octsep cfs rank'!$A51)</f>
        <v>10437</v>
      </c>
      <c r="Z51" s="5" t="str">
        <f>VLOOKUP(AA51,'octsep cfs'!$N$5:$O$94,2,FALSE)</f>
        <v>1947-48</v>
      </c>
      <c r="AA51" s="18">
        <f>LARGE('octsep cfs'!$N$5:$N$94,'octsep cfs rank'!$A51)</f>
        <v>14786</v>
      </c>
    </row>
    <row r="52" spans="1:27" x14ac:dyDescent="0.2">
      <c r="A52" s="5">
        <v>47</v>
      </c>
      <c r="B52" s="5" t="str">
        <f>VLOOKUP(C52,'octsep cfs'!$B$5:$O$94,14,FALSE)</f>
        <v>1938-39</v>
      </c>
      <c r="C52" s="18">
        <f>LARGE('octsep cfs'!$B$5:$B$94,'octsep cfs rank'!$A52)</f>
        <v>11780</v>
      </c>
      <c r="D52" s="5" t="str">
        <f>VLOOKUP(E52,'octsep cfs'!$C$5:$O$94,13,FALSE)</f>
        <v>1940-41</v>
      </c>
      <c r="E52" s="18">
        <f>LARGE('octsep cfs'!$C$5:$C$94,'octsep cfs rank'!$A52)</f>
        <v>12785</v>
      </c>
      <c r="F52" s="5" t="str">
        <f>VLOOKUP(G52,'octsep cfs'!$D$5:$O$94,12,FALSE)</f>
        <v>1967-68</v>
      </c>
      <c r="G52" s="18">
        <f>LARGE('octsep cfs'!$D$5:$D$94,'octsep cfs rank'!$A52)</f>
        <v>12712</v>
      </c>
      <c r="H52" s="5" t="str">
        <f>VLOOKUP(I52,'octsep cfs'!$E$5:$O$94,11,FALSE)</f>
        <v>1953-54</v>
      </c>
      <c r="I52" s="18">
        <f>LARGE('octsep cfs'!$E$5:$E$94,'octsep cfs rank'!$A52)</f>
        <v>13325</v>
      </c>
      <c r="J52" s="5" t="str">
        <f>VLOOKUP(K52,'octsep cfs'!$F$5:$O$94,10,FALSE)</f>
        <v>1946-47</v>
      </c>
      <c r="K52" s="18">
        <f>LARGE('octsep cfs'!$F$5:$F$94,'octsep cfs rank'!$A52)</f>
        <v>15066</v>
      </c>
      <c r="L52" s="5" t="str">
        <f>VLOOKUP(M52,'octsep cfs'!$G$5:$O$94,9,FALSE)</f>
        <v>1986-87</v>
      </c>
      <c r="M52" s="18">
        <f>LARGE('octsep cfs'!$G$5:$G$94,'octsep cfs rank'!$A52)</f>
        <v>18331</v>
      </c>
      <c r="N52" s="5" t="str">
        <f>VLOOKUP(O52,'octsep cfs'!$H$5:$O$94,8,FALSE)</f>
        <v>1969-70</v>
      </c>
      <c r="O52" s="18">
        <f>LARGE('octsep cfs'!$H$5:$H$94,'octsep cfs rank'!$A52)</f>
        <v>17917</v>
      </c>
      <c r="P52" s="5" t="str">
        <f>VLOOKUP(Q52,'octsep cfs'!$I$5:$O$94,7,FALSE)</f>
        <v>1999-2000</v>
      </c>
      <c r="Q52" s="18">
        <f>LARGE('octsep cfs'!$I$5:$I$94,'octsep cfs rank'!$A52)</f>
        <v>21239</v>
      </c>
      <c r="R52" s="5" t="str">
        <f>VLOOKUP(S52,'octsep cfs'!$J$5:$O$94,6,FALSE)</f>
        <v>1945-46</v>
      </c>
      <c r="S52" s="18">
        <f>LARGE('octsep cfs'!$J$5:$J$94,'octsep cfs rank'!$A52)</f>
        <v>19818</v>
      </c>
      <c r="T52" s="5" t="str">
        <f>VLOOKUP(U52,'octsep cfs'!$K$5:$O$94,5,FALSE)</f>
        <v>2017-18</v>
      </c>
      <c r="U52" s="18">
        <f>LARGE('octsep cfs'!$K$5:$K$94,'octsep cfs rank'!$A52)</f>
        <v>12018</v>
      </c>
      <c r="V52" s="5" t="str">
        <f>VLOOKUP(W52,'octsep cfs'!$L$5:$O$94,4,FALSE)</f>
        <v>1979-80</v>
      </c>
      <c r="W52" s="18">
        <f>LARGE('octsep cfs'!$L$5:$L$94,'octsep cfs rank'!$A52)</f>
        <v>9059</v>
      </c>
      <c r="X52" s="5" t="str">
        <f>VLOOKUP(Y52,'octsep cfs'!$M$5:$O$94,3,FALSE)</f>
        <v>1959-60</v>
      </c>
      <c r="Y52" s="18">
        <f>LARGE('octsep cfs'!$M$5:$M$94,'octsep cfs rank'!$A52)</f>
        <v>10388</v>
      </c>
      <c r="Z52" s="5" t="str">
        <f>VLOOKUP(AA52,'octsep cfs'!$N$5:$O$94,2,FALSE)</f>
        <v>1963-64</v>
      </c>
      <c r="AA52" s="18">
        <f>LARGE('octsep cfs'!$N$5:$N$94,'octsep cfs rank'!$A52)</f>
        <v>14701</v>
      </c>
    </row>
    <row r="53" spans="1:27" x14ac:dyDescent="0.2">
      <c r="A53" s="5">
        <v>48</v>
      </c>
      <c r="B53" s="5" t="str">
        <f>VLOOKUP(C53,'octsep cfs'!$B$5:$O$94,14,FALSE)</f>
        <v>1981-82</v>
      </c>
      <c r="C53" s="18">
        <f>LARGE('octsep cfs'!$B$5:$B$94,'octsep cfs rank'!$A53)</f>
        <v>11736</v>
      </c>
      <c r="D53" s="5" t="str">
        <f>VLOOKUP(E53,'octsep cfs'!$C$5:$O$94,13,FALSE)</f>
        <v>2017-18</v>
      </c>
      <c r="E53" s="18">
        <f>LARGE('octsep cfs'!$C$5:$C$94,'octsep cfs rank'!$A53)</f>
        <v>12651</v>
      </c>
      <c r="F53" s="5" t="str">
        <f>VLOOKUP(G53,'octsep cfs'!$D$5:$O$94,12,FALSE)</f>
        <v>1940-41</v>
      </c>
      <c r="G53" s="18">
        <f>LARGE('octsep cfs'!$D$5:$D$94,'octsep cfs rank'!$A53)</f>
        <v>12626</v>
      </c>
      <c r="H53" s="5" t="str">
        <f>VLOOKUP(I53,'octsep cfs'!$E$5:$O$94,11,FALSE)</f>
        <v>2002-03</v>
      </c>
      <c r="I53" s="18">
        <f>LARGE('octsep cfs'!$E$5:$E$94,'octsep cfs rank'!$A53)</f>
        <v>13160</v>
      </c>
      <c r="J53" s="5" t="str">
        <f>VLOOKUP(K53,'octsep cfs'!$F$5:$O$94,10,FALSE)</f>
        <v>1953-54</v>
      </c>
      <c r="K53" s="18">
        <f>LARGE('octsep cfs'!$F$5:$F$94,'octsep cfs rank'!$A53)</f>
        <v>15044</v>
      </c>
      <c r="L53" s="5" t="str">
        <f>VLOOKUP(M53,'octsep cfs'!$G$5:$O$94,9,FALSE)</f>
        <v>2009-10</v>
      </c>
      <c r="M53" s="18">
        <f>LARGE('octsep cfs'!$G$5:$G$94,'octsep cfs rank'!$A53)</f>
        <v>18231</v>
      </c>
      <c r="N53" s="5" t="str">
        <f>VLOOKUP(O53,'octsep cfs'!$H$5:$O$94,8,FALSE)</f>
        <v>2001-02</v>
      </c>
      <c r="O53" s="18">
        <f>LARGE('octsep cfs'!$H$5:$H$94,'octsep cfs rank'!$A53)</f>
        <v>17882</v>
      </c>
      <c r="P53" s="5" t="str">
        <f>VLOOKUP(Q53,'octsep cfs'!$I$5:$O$94,7,FALSE)</f>
        <v>2004-05</v>
      </c>
      <c r="Q53" s="18">
        <f>LARGE('octsep cfs'!$I$5:$I$94,'octsep cfs rank'!$A53)</f>
        <v>21053</v>
      </c>
      <c r="R53" s="5" t="str">
        <f>VLOOKUP(S53,'octsep cfs'!$J$5:$O$94,6,FALSE)</f>
        <v>1935-36</v>
      </c>
      <c r="S53" s="18">
        <f>LARGE('octsep cfs'!$J$5:$J$94,'octsep cfs rank'!$A53)</f>
        <v>18724</v>
      </c>
      <c r="T53" s="5" t="str">
        <f>VLOOKUP(U53,'octsep cfs'!$K$5:$O$94,5,FALSE)</f>
        <v>1959-60</v>
      </c>
      <c r="U53" s="18">
        <f>LARGE('octsep cfs'!$K$5:$K$94,'octsep cfs rank'!$A53)</f>
        <v>11830</v>
      </c>
      <c r="V53" s="5" t="str">
        <f>VLOOKUP(W53,'octsep cfs'!$L$5:$O$94,4,FALSE)</f>
        <v>1988-89</v>
      </c>
      <c r="W53" s="18">
        <f>LARGE('octsep cfs'!$L$5:$L$94,'octsep cfs rank'!$A53)</f>
        <v>8980</v>
      </c>
      <c r="X53" s="5" t="str">
        <f>VLOOKUP(Y53,'octsep cfs'!$M$5:$O$94,3,FALSE)</f>
        <v>1940-41</v>
      </c>
      <c r="Y53" s="18">
        <f>LARGE('octsep cfs'!$M$5:$M$94,'octsep cfs rank'!$A53)</f>
        <v>10356</v>
      </c>
      <c r="Z53" s="5" t="str">
        <f>VLOOKUP(AA53,'octsep cfs'!$N$5:$O$94,2,FALSE)</f>
        <v>2009-10</v>
      </c>
      <c r="AA53" s="18">
        <f>LARGE('octsep cfs'!$N$5:$N$94,'octsep cfs rank'!$A53)</f>
        <v>14614</v>
      </c>
    </row>
    <row r="54" spans="1:27" x14ac:dyDescent="0.2">
      <c r="A54" s="5">
        <v>49</v>
      </c>
      <c r="B54" s="5" t="str">
        <f>VLOOKUP(C54,'octsep cfs'!$B$5:$O$94,14,FALSE)</f>
        <v>2009-10</v>
      </c>
      <c r="C54" s="18">
        <f>LARGE('octsep cfs'!$B$5:$B$94,'octsep cfs rank'!$A54)</f>
        <v>11692</v>
      </c>
      <c r="D54" s="5" t="str">
        <f>VLOOKUP(E54,'octsep cfs'!$C$5:$O$94,13,FALSE)</f>
        <v>1998-99</v>
      </c>
      <c r="E54" s="18">
        <f>LARGE('octsep cfs'!$C$5:$C$94,'octsep cfs rank'!$A54)</f>
        <v>12643</v>
      </c>
      <c r="F54" s="5" t="str">
        <f>VLOOKUP(G54,'octsep cfs'!$D$5:$O$94,12,FALSE)</f>
        <v>1948-49</v>
      </c>
      <c r="G54" s="18">
        <f>LARGE('octsep cfs'!$D$5:$D$94,'octsep cfs rank'!$A54)</f>
        <v>12471</v>
      </c>
      <c r="H54" s="5" t="str">
        <f>VLOOKUP(I54,'octsep cfs'!$E$5:$O$94,11,FALSE)</f>
        <v>1941-42</v>
      </c>
      <c r="I54" s="18">
        <f>LARGE('octsep cfs'!$E$5:$E$94,'octsep cfs rank'!$A54)</f>
        <v>12792</v>
      </c>
      <c r="J54" s="5" t="str">
        <f>VLOOKUP(K54,'octsep cfs'!$F$5:$O$94,10,FALSE)</f>
        <v>1941-42</v>
      </c>
      <c r="K54" s="18">
        <f>LARGE('octsep cfs'!$F$5:$F$94,'octsep cfs rank'!$A54)</f>
        <v>14896</v>
      </c>
      <c r="L54" s="5" t="str">
        <f>VLOOKUP(M54,'octsep cfs'!$G$5:$O$94,9,FALSE)</f>
        <v>1965-66</v>
      </c>
      <c r="M54" s="18">
        <f>LARGE('octsep cfs'!$G$5:$G$94,'octsep cfs rank'!$A54)</f>
        <v>17781</v>
      </c>
      <c r="N54" s="5" t="str">
        <f>VLOOKUP(O54,'octsep cfs'!$H$5:$O$94,8,FALSE)</f>
        <v>1980-81</v>
      </c>
      <c r="O54" s="18">
        <f>LARGE('octsep cfs'!$H$5:$H$94,'octsep cfs rank'!$A54)</f>
        <v>17841</v>
      </c>
      <c r="P54" s="5" t="str">
        <f>VLOOKUP(Q54,'octsep cfs'!$I$5:$O$94,7,FALSE)</f>
        <v>1939-40</v>
      </c>
      <c r="Q54" s="18">
        <f>LARGE('octsep cfs'!$I$5:$I$94,'octsep cfs rank'!$A54)</f>
        <v>20186</v>
      </c>
      <c r="R54" s="5" t="str">
        <f>VLOOKUP(S54,'octsep cfs'!$J$5:$O$94,6,FALSE)</f>
        <v>1980-81</v>
      </c>
      <c r="S54" s="18">
        <f>LARGE('octsep cfs'!$J$5:$J$94,'octsep cfs rank'!$A54)</f>
        <v>18209</v>
      </c>
      <c r="T54" s="5" t="str">
        <f>VLOOKUP(U54,'octsep cfs'!$K$5:$O$94,5,FALSE)</f>
        <v>1944-45</v>
      </c>
      <c r="U54" s="18">
        <f>LARGE('octsep cfs'!$K$5:$K$94,'octsep cfs rank'!$A54)</f>
        <v>11806</v>
      </c>
      <c r="V54" s="5" t="str">
        <f>VLOOKUP(W54,'octsep cfs'!$L$5:$O$94,4,FALSE)</f>
        <v>1943-44</v>
      </c>
      <c r="W54" s="18">
        <f>LARGE('octsep cfs'!$L$5:$L$94,'octsep cfs rank'!$A54)</f>
        <v>8925</v>
      </c>
      <c r="X54" s="5" t="str">
        <f>VLOOKUP(Y54,'octsep cfs'!$M$5:$O$94,3,FALSE)</f>
        <v>1966-67</v>
      </c>
      <c r="Y54" s="18">
        <f>LARGE('octsep cfs'!$M$5:$M$94,'octsep cfs rank'!$A54)</f>
        <v>10320</v>
      </c>
      <c r="Z54" s="5" t="str">
        <f>VLOOKUP(AA54,'octsep cfs'!$N$5:$O$94,2,FALSE)</f>
        <v>1986-87</v>
      </c>
      <c r="AA54" s="18">
        <f>LARGE('octsep cfs'!$N$5:$N$94,'octsep cfs rank'!$A54)</f>
        <v>14432</v>
      </c>
    </row>
    <row r="55" spans="1:27" x14ac:dyDescent="0.2">
      <c r="A55" s="5">
        <v>50</v>
      </c>
      <c r="B55" s="5" t="str">
        <f>VLOOKUP(C55,'octsep cfs'!$B$5:$O$94,14,FALSE)</f>
        <v>1966-67</v>
      </c>
      <c r="C55" s="18">
        <f>LARGE('octsep cfs'!$B$5:$B$94,'octsep cfs rank'!$A55)</f>
        <v>11680</v>
      </c>
      <c r="D55" s="5" t="str">
        <f>VLOOKUP(E55,'octsep cfs'!$C$5:$O$94,13,FALSE)</f>
        <v>1966-67</v>
      </c>
      <c r="E55" s="18">
        <f>LARGE('octsep cfs'!$C$5:$C$94,'octsep cfs rank'!$A55)</f>
        <v>12642</v>
      </c>
      <c r="F55" s="5" t="str">
        <f>VLOOKUP(G55,'octsep cfs'!$D$5:$O$94,12,FALSE)</f>
        <v>1959-60</v>
      </c>
      <c r="G55" s="18">
        <f>LARGE('octsep cfs'!$D$5:$D$94,'octsep cfs rank'!$A55)</f>
        <v>12460</v>
      </c>
      <c r="H55" s="5" t="str">
        <f>VLOOKUP(I55,'octsep cfs'!$E$5:$O$94,11,FALSE)</f>
        <v>2015-16</v>
      </c>
      <c r="I55" s="18">
        <f>LARGE('octsep cfs'!$E$5:$E$94,'octsep cfs rank'!$A55)</f>
        <v>12677</v>
      </c>
      <c r="J55" s="5" t="str">
        <f>VLOOKUP(K55,'octsep cfs'!$F$5:$O$94,10,FALSE)</f>
        <v>2006-07</v>
      </c>
      <c r="K55" s="18">
        <f>LARGE('octsep cfs'!$F$5:$F$94,'octsep cfs rank'!$A55)</f>
        <v>14857</v>
      </c>
      <c r="L55" s="5" t="str">
        <f>VLOOKUP(M55,'octsep cfs'!$G$5:$O$94,9,FALSE)</f>
        <v>2013-14</v>
      </c>
      <c r="M55" s="18">
        <f>LARGE('octsep cfs'!$G$5:$G$94,'octsep cfs rank'!$A55)</f>
        <v>17638</v>
      </c>
      <c r="N55" s="5" t="str">
        <f>VLOOKUP(O55,'octsep cfs'!$H$5:$O$94,8,FALSE)</f>
        <v>1938-39</v>
      </c>
      <c r="O55" s="18">
        <f>LARGE('octsep cfs'!$H$5:$H$94,'octsep cfs rank'!$A55)</f>
        <v>17681</v>
      </c>
      <c r="P55" s="5" t="str">
        <f>VLOOKUP(Q55,'octsep cfs'!$I$5:$O$94,7,FALSE)</f>
        <v>2002-03</v>
      </c>
      <c r="Q55" s="18">
        <f>LARGE('octsep cfs'!$I$5:$I$94,'octsep cfs rank'!$A55)</f>
        <v>19973</v>
      </c>
      <c r="R55" s="5" t="str">
        <f>VLOOKUP(S55,'octsep cfs'!$J$5:$O$94,6,FALSE)</f>
        <v>1999-2000</v>
      </c>
      <c r="S55" s="18">
        <f>LARGE('octsep cfs'!$J$5:$J$94,'octsep cfs rank'!$A55)</f>
        <v>17850</v>
      </c>
      <c r="T55" s="5" t="str">
        <f>VLOOKUP(U55,'octsep cfs'!$K$5:$O$94,5,FALSE)</f>
        <v>2007-08</v>
      </c>
      <c r="U55" s="18">
        <f>LARGE('octsep cfs'!$K$5:$K$94,'octsep cfs rank'!$A55)</f>
        <v>11782</v>
      </c>
      <c r="V55" s="5" t="str">
        <f>VLOOKUP(W55,'octsep cfs'!$L$5:$O$94,4,FALSE)</f>
        <v>1972-73</v>
      </c>
      <c r="W55" s="18">
        <f>LARGE('octsep cfs'!$L$5:$L$94,'octsep cfs rank'!$A55)</f>
        <v>8868</v>
      </c>
      <c r="X55" s="5" t="str">
        <f>VLOOKUP(Y55,'octsep cfs'!$M$5:$O$94,3,FALSE)</f>
        <v>1941-42</v>
      </c>
      <c r="Y55" s="18">
        <f>LARGE('octsep cfs'!$M$5:$M$94,'octsep cfs rank'!$A55)</f>
        <v>10299</v>
      </c>
      <c r="Z55" s="5" t="str">
        <f>VLOOKUP(AA55,'octsep cfs'!$N$5:$O$94,2,FALSE)</f>
        <v>1931-32</v>
      </c>
      <c r="AA55" s="18">
        <f>LARGE('octsep cfs'!$N$5:$N$94,'octsep cfs rank'!$A55)</f>
        <v>14284</v>
      </c>
    </row>
    <row r="56" spans="1:27" x14ac:dyDescent="0.2">
      <c r="A56" s="5">
        <v>51</v>
      </c>
      <c r="B56" s="5" t="str">
        <f>VLOOKUP(C56,'octsep cfs'!$B$5:$O$94,14,FALSE)</f>
        <v>1928-29</v>
      </c>
      <c r="C56" s="18">
        <f>LARGE('octsep cfs'!$B$5:$B$94,'octsep cfs rank'!$A56)</f>
        <v>11416</v>
      </c>
      <c r="D56" s="5" t="str">
        <f>VLOOKUP(E56,'octsep cfs'!$C$5:$O$94,13,FALSE)</f>
        <v>1937-38</v>
      </c>
      <c r="E56" s="18">
        <f>LARGE('octsep cfs'!$C$5:$C$94,'octsep cfs rank'!$A56)</f>
        <v>12492</v>
      </c>
      <c r="F56" s="5" t="str">
        <f>VLOOKUP(G56,'octsep cfs'!$D$5:$O$94,12,FALSE)</f>
        <v>1952-53</v>
      </c>
      <c r="G56" s="18">
        <f>LARGE('octsep cfs'!$D$5:$D$94,'octsep cfs rank'!$A56)</f>
        <v>12433</v>
      </c>
      <c r="H56" s="5" t="str">
        <f>VLOOKUP(I56,'octsep cfs'!$E$5:$O$94,11,FALSE)</f>
        <v>2001-02</v>
      </c>
      <c r="I56" s="18">
        <f>LARGE('octsep cfs'!$E$5:$E$94,'octsep cfs rank'!$A56)</f>
        <v>12359</v>
      </c>
      <c r="J56" s="5" t="str">
        <f>VLOOKUP(K56,'octsep cfs'!$F$5:$O$94,10,FALSE)</f>
        <v>1940-41</v>
      </c>
      <c r="K56" s="18">
        <f>LARGE('octsep cfs'!$F$5:$F$94,'octsep cfs rank'!$A56)</f>
        <v>14797</v>
      </c>
      <c r="L56" s="5" t="str">
        <f>VLOOKUP(M56,'octsep cfs'!$G$5:$O$94,9,FALSE)</f>
        <v>1940-41</v>
      </c>
      <c r="M56" s="18">
        <f>LARGE('octsep cfs'!$G$5:$G$94,'octsep cfs rank'!$A56)</f>
        <v>17514</v>
      </c>
      <c r="N56" s="5" t="str">
        <f>VLOOKUP(O56,'octsep cfs'!$H$5:$O$94,8,FALSE)</f>
        <v>1946-47</v>
      </c>
      <c r="O56" s="18">
        <f>LARGE('octsep cfs'!$H$5:$H$94,'octsep cfs rank'!$A56)</f>
        <v>17363</v>
      </c>
      <c r="P56" s="5" t="str">
        <f>VLOOKUP(Q56,'octsep cfs'!$I$5:$O$94,7,FALSE)</f>
        <v>2015-16</v>
      </c>
      <c r="Q56" s="18">
        <f>LARGE('octsep cfs'!$I$5:$I$94,'octsep cfs rank'!$A56)</f>
        <v>19742</v>
      </c>
      <c r="R56" s="5" t="str">
        <f>VLOOKUP(S56,'octsep cfs'!$J$5:$O$94,6,FALSE)</f>
        <v>1961-62</v>
      </c>
      <c r="S56" s="18">
        <f>LARGE('octsep cfs'!$J$5:$J$94,'octsep cfs rank'!$A56)</f>
        <v>17606</v>
      </c>
      <c r="T56" s="5" t="str">
        <f>VLOOKUP(U56,'octsep cfs'!$K$5:$O$94,5,FALSE)</f>
        <v>1945-46</v>
      </c>
      <c r="U56" s="18">
        <f>LARGE('octsep cfs'!$K$5:$K$94,'octsep cfs rank'!$A56)</f>
        <v>11693</v>
      </c>
      <c r="V56" s="5" t="str">
        <f>VLOOKUP(W56,'octsep cfs'!$L$5:$O$94,4,FALSE)</f>
        <v>1954-55</v>
      </c>
      <c r="W56" s="18">
        <f>LARGE('octsep cfs'!$L$5:$L$94,'octsep cfs rank'!$A56)</f>
        <v>8851</v>
      </c>
      <c r="X56" s="5" t="str">
        <f>VLOOKUP(Y56,'octsep cfs'!$M$5:$O$94,3,FALSE)</f>
        <v>2009-10</v>
      </c>
      <c r="Y56" s="18">
        <f>LARGE('octsep cfs'!$M$5:$M$94,'octsep cfs rank'!$A56)</f>
        <v>10258</v>
      </c>
      <c r="Z56" s="5" t="str">
        <f>VLOOKUP(AA56,'octsep cfs'!$N$5:$O$94,2,FALSE)</f>
        <v>2008-09</v>
      </c>
      <c r="AA56" s="18">
        <f>LARGE('octsep cfs'!$N$5:$N$94,'octsep cfs rank'!$A56)</f>
        <v>14260</v>
      </c>
    </row>
    <row r="57" spans="1:27" x14ac:dyDescent="0.2">
      <c r="A57" s="5">
        <v>52</v>
      </c>
      <c r="B57" s="5" t="str">
        <f>VLOOKUP(C57,'octsep cfs'!$B$5:$O$94,14,FALSE)</f>
        <v>1941-42</v>
      </c>
      <c r="C57" s="18">
        <f>LARGE('octsep cfs'!$B$5:$B$94,'octsep cfs rank'!$A57)</f>
        <v>11410</v>
      </c>
      <c r="D57" s="5" t="str">
        <f>VLOOKUP(E57,'octsep cfs'!$C$5:$O$94,13,FALSE)</f>
        <v>1933-34</v>
      </c>
      <c r="E57" s="18">
        <f>LARGE('octsep cfs'!$C$5:$C$94,'octsep cfs rank'!$A57)</f>
        <v>12386</v>
      </c>
      <c r="F57" s="5" t="str">
        <f>VLOOKUP(G57,'octsep cfs'!$D$5:$O$94,12,FALSE)</f>
        <v>2006-07</v>
      </c>
      <c r="G57" s="18">
        <f>LARGE('octsep cfs'!$D$5:$D$94,'octsep cfs rank'!$A57)</f>
        <v>12391</v>
      </c>
      <c r="H57" s="5" t="str">
        <f>VLOOKUP(I57,'octsep cfs'!$E$5:$O$94,11,FALSE)</f>
        <v>2016-17</v>
      </c>
      <c r="I57" s="18">
        <f>LARGE('octsep cfs'!$E$5:$E$94,'octsep cfs rank'!$A57)</f>
        <v>12325</v>
      </c>
      <c r="J57" s="5" t="str">
        <f>VLOOKUP(K57,'octsep cfs'!$F$5:$O$94,10,FALSE)</f>
        <v>1960-61</v>
      </c>
      <c r="K57" s="18">
        <f>LARGE('octsep cfs'!$F$5:$F$94,'octsep cfs rank'!$A57)</f>
        <v>14668</v>
      </c>
      <c r="L57" s="5" t="str">
        <f>VLOOKUP(M57,'octsep cfs'!$G$5:$O$94,9,FALSE)</f>
        <v>2006-07</v>
      </c>
      <c r="M57" s="18">
        <f>LARGE('octsep cfs'!$G$5:$G$94,'octsep cfs rank'!$A57)</f>
        <v>17268</v>
      </c>
      <c r="N57" s="5" t="str">
        <f>VLOOKUP(O57,'octsep cfs'!$H$5:$O$94,8,FALSE)</f>
        <v>2009-10</v>
      </c>
      <c r="O57" s="18">
        <f>LARGE('octsep cfs'!$H$5:$H$94,'octsep cfs rank'!$A57)</f>
        <v>16967</v>
      </c>
      <c r="P57" s="5" t="str">
        <f>VLOOKUP(Q57,'octsep cfs'!$I$5:$O$94,7,FALSE)</f>
        <v>1962-63</v>
      </c>
      <c r="Q57" s="18">
        <f>LARGE('octsep cfs'!$I$5:$I$94,'octsep cfs rank'!$A57)</f>
        <v>19625</v>
      </c>
      <c r="R57" s="5" t="str">
        <f>VLOOKUP(S57,'octsep cfs'!$J$5:$O$94,6,FALSE)</f>
        <v>1948-49</v>
      </c>
      <c r="S57" s="18">
        <f>LARGE('octsep cfs'!$J$5:$J$94,'octsep cfs rank'!$A57)</f>
        <v>17227</v>
      </c>
      <c r="T57" s="5" t="str">
        <f>VLOOKUP(U57,'octsep cfs'!$K$5:$O$94,5,FALSE)</f>
        <v>1967-68</v>
      </c>
      <c r="U57" s="18">
        <f>LARGE('octsep cfs'!$K$5:$K$94,'octsep cfs rank'!$A57)</f>
        <v>11566</v>
      </c>
      <c r="V57" s="5" t="str">
        <f>VLOOKUP(W57,'octsep cfs'!$L$5:$O$94,4,FALSE)</f>
        <v>2017-18</v>
      </c>
      <c r="W57" s="18">
        <f>LARGE('octsep cfs'!$L$5:$L$94,'octsep cfs rank'!$A57)</f>
        <v>8839</v>
      </c>
      <c r="X57" s="5" t="str">
        <f>VLOOKUP(Y57,'octsep cfs'!$M$5:$O$94,3,FALSE)</f>
        <v>2011-12</v>
      </c>
      <c r="Y57" s="18">
        <f>LARGE('octsep cfs'!$M$5:$M$94,'octsep cfs rank'!$A57)</f>
        <v>10223</v>
      </c>
      <c r="Z57" s="5" t="str">
        <f>VLOOKUP(AA57,'octsep cfs'!$N$5:$O$94,2,FALSE)</f>
        <v>1988-89</v>
      </c>
      <c r="AA57" s="18">
        <f>LARGE('octsep cfs'!$N$5:$N$94,'octsep cfs rank'!$A57)</f>
        <v>14257</v>
      </c>
    </row>
    <row r="58" spans="1:27" x14ac:dyDescent="0.2">
      <c r="A58" s="5">
        <v>53</v>
      </c>
      <c r="B58" s="5" t="str">
        <f>VLOOKUP(C58,'octsep cfs'!$B$5:$O$94,14,FALSE)</f>
        <v>2010-11</v>
      </c>
      <c r="C58" s="18">
        <f>LARGE('octsep cfs'!$B$5:$B$94,'octsep cfs rank'!$A58)</f>
        <v>11409</v>
      </c>
      <c r="D58" s="5" t="str">
        <f>VLOOKUP(E58,'octsep cfs'!$C$5:$O$94,13,FALSE)</f>
        <v>1999-2000</v>
      </c>
      <c r="E58" s="18">
        <f>LARGE('octsep cfs'!$C$5:$C$94,'octsep cfs rank'!$A58)</f>
        <v>12343</v>
      </c>
      <c r="F58" s="5" t="str">
        <f>VLOOKUP(G58,'octsep cfs'!$D$5:$O$94,12,FALSE)</f>
        <v>1960-61</v>
      </c>
      <c r="G58" s="18">
        <f>LARGE('octsep cfs'!$D$5:$D$94,'octsep cfs rank'!$A58)</f>
        <v>12360</v>
      </c>
      <c r="H58" s="5" t="str">
        <f>VLOOKUP(I58,'octsep cfs'!$E$5:$O$94,11,FALSE)</f>
        <v>1956-57</v>
      </c>
      <c r="I58" s="18">
        <f>LARGE('octsep cfs'!$E$5:$E$94,'octsep cfs rank'!$A58)</f>
        <v>12323</v>
      </c>
      <c r="J58" s="5" t="str">
        <f>VLOOKUP(K58,'octsep cfs'!$F$5:$O$94,10,FALSE)</f>
        <v>1948-49</v>
      </c>
      <c r="K58" s="18">
        <f>LARGE('octsep cfs'!$F$5:$F$94,'octsep cfs rank'!$A58)</f>
        <v>14538</v>
      </c>
      <c r="L58" s="5" t="str">
        <f>VLOOKUP(M58,'octsep cfs'!$G$5:$O$94,9,FALSE)</f>
        <v>1979-80</v>
      </c>
      <c r="M58" s="18">
        <f>LARGE('octsep cfs'!$G$5:$G$94,'octsep cfs rank'!$A58)</f>
        <v>17176</v>
      </c>
      <c r="N58" s="5" t="str">
        <f>VLOOKUP(O58,'octsep cfs'!$H$5:$O$94,8,FALSE)</f>
        <v>1928-29</v>
      </c>
      <c r="O58" s="18">
        <f>LARGE('octsep cfs'!$H$5:$H$94,'octsep cfs rank'!$A58)</f>
        <v>16952</v>
      </c>
      <c r="P58" s="5" t="str">
        <f>VLOOKUP(Q58,'octsep cfs'!$I$5:$O$94,7,FALSE)</f>
        <v>1988-89</v>
      </c>
      <c r="Q58" s="18">
        <f>LARGE('octsep cfs'!$I$5:$I$94,'octsep cfs rank'!$A58)</f>
        <v>18951</v>
      </c>
      <c r="R58" s="5" t="str">
        <f>VLOOKUP(S58,'octsep cfs'!$J$5:$O$94,6,FALSE)</f>
        <v>2002-03</v>
      </c>
      <c r="S58" s="18">
        <f>LARGE('octsep cfs'!$J$5:$J$94,'octsep cfs rank'!$A58)</f>
        <v>17120</v>
      </c>
      <c r="T58" s="5" t="str">
        <f>VLOOKUP(U58,'octsep cfs'!$K$5:$O$94,5,FALSE)</f>
        <v>2013-14</v>
      </c>
      <c r="U58" s="18">
        <f>LARGE('octsep cfs'!$K$5:$K$94,'octsep cfs rank'!$A58)</f>
        <v>11380</v>
      </c>
      <c r="V58" s="5" t="str">
        <f>VLOOKUP(W58,'octsep cfs'!$L$5:$O$94,4,FALSE)</f>
        <v>1948-49</v>
      </c>
      <c r="W58" s="18">
        <f>LARGE('octsep cfs'!$L$5:$L$94,'octsep cfs rank'!$A58)</f>
        <v>8826</v>
      </c>
      <c r="X58" s="5" t="str">
        <f>VLOOKUP(Y58,'octsep cfs'!$M$5:$O$94,3,FALSE)</f>
        <v>1943-44</v>
      </c>
      <c r="Y58" s="18">
        <f>LARGE('octsep cfs'!$M$5:$M$94,'octsep cfs rank'!$A58)</f>
        <v>10080</v>
      </c>
      <c r="Z58" s="5" t="str">
        <f>VLOOKUP(AA58,'octsep cfs'!$N$5:$O$94,2,FALSE)</f>
        <v>1978-79</v>
      </c>
      <c r="AA58" s="18">
        <f>LARGE('octsep cfs'!$N$5:$N$94,'octsep cfs rank'!$A58)</f>
        <v>13967</v>
      </c>
    </row>
    <row r="59" spans="1:27" x14ac:dyDescent="0.2">
      <c r="A59" s="5">
        <v>54</v>
      </c>
      <c r="B59" s="5" t="str">
        <f>VLOOKUP(C59,'octsep cfs'!$B$5:$O$94,14,FALSE)</f>
        <v>1944-45</v>
      </c>
      <c r="C59" s="18">
        <f>LARGE('octsep cfs'!$B$5:$B$94,'octsep cfs rank'!$A59)</f>
        <v>11392</v>
      </c>
      <c r="D59" s="5" t="str">
        <f>VLOOKUP(E59,'octsep cfs'!$C$5:$O$94,13,FALSE)</f>
        <v>1978-79</v>
      </c>
      <c r="E59" s="18">
        <f>LARGE('octsep cfs'!$C$5:$C$94,'octsep cfs rank'!$A59)</f>
        <v>12217</v>
      </c>
      <c r="F59" s="5" t="str">
        <f>VLOOKUP(G59,'octsep cfs'!$D$5:$O$94,12,FALSE)</f>
        <v>2015-16</v>
      </c>
      <c r="G59" s="18">
        <f>LARGE('octsep cfs'!$D$5:$D$94,'octsep cfs rank'!$A59)</f>
        <v>12289</v>
      </c>
      <c r="H59" s="5" t="str">
        <f>VLOOKUP(I59,'octsep cfs'!$E$5:$O$94,11,FALSE)</f>
        <v>1944-45</v>
      </c>
      <c r="I59" s="18">
        <f>LARGE('octsep cfs'!$E$5:$E$94,'octsep cfs rank'!$A59)</f>
        <v>12281</v>
      </c>
      <c r="J59" s="5" t="str">
        <f>VLOOKUP(K59,'octsep cfs'!$F$5:$O$94,10,FALSE)</f>
        <v>2003-04</v>
      </c>
      <c r="K59" s="18">
        <f>LARGE('octsep cfs'!$F$5:$F$94,'octsep cfs rank'!$A59)</f>
        <v>14414</v>
      </c>
      <c r="L59" s="5" t="str">
        <f>VLOOKUP(M59,'octsep cfs'!$G$5:$O$94,9,FALSE)</f>
        <v>2008-09</v>
      </c>
      <c r="M59" s="18">
        <f>LARGE('octsep cfs'!$G$5:$G$94,'octsep cfs rank'!$A59)</f>
        <v>16292</v>
      </c>
      <c r="N59" s="5" t="str">
        <f>VLOOKUP(O59,'octsep cfs'!$H$5:$O$94,8,FALSE)</f>
        <v>1961-62</v>
      </c>
      <c r="O59" s="18">
        <f>LARGE('octsep cfs'!$H$5:$H$94,'octsep cfs rank'!$A59)</f>
        <v>16615</v>
      </c>
      <c r="P59" s="5" t="str">
        <f>VLOOKUP(Q59,'octsep cfs'!$I$5:$O$94,7,FALSE)</f>
        <v>1963-64</v>
      </c>
      <c r="Q59" s="18">
        <f>LARGE('octsep cfs'!$I$5:$I$94,'octsep cfs rank'!$A59)</f>
        <v>18567</v>
      </c>
      <c r="R59" s="5" t="str">
        <f>VLOOKUP(S59,'octsep cfs'!$J$5:$O$94,6,FALSE)</f>
        <v>1958-59</v>
      </c>
      <c r="S59" s="18">
        <f>LARGE('octsep cfs'!$J$5:$J$94,'octsep cfs rank'!$A59)</f>
        <v>16555</v>
      </c>
      <c r="T59" s="5" t="str">
        <f>VLOOKUP(U59,'octsep cfs'!$K$5:$O$94,5,FALSE)</f>
        <v>2015-16</v>
      </c>
      <c r="U59" s="18">
        <f>LARGE('octsep cfs'!$K$5:$K$94,'octsep cfs rank'!$A59)</f>
        <v>11355</v>
      </c>
      <c r="V59" s="5" t="str">
        <f>VLOOKUP(W59,'octsep cfs'!$L$5:$O$94,4,FALSE)</f>
        <v>2009-10</v>
      </c>
      <c r="W59" s="18">
        <f>LARGE('octsep cfs'!$L$5:$L$94,'octsep cfs rank'!$A59)</f>
        <v>8651</v>
      </c>
      <c r="X59" s="5" t="str">
        <f>VLOOKUP(Y59,'octsep cfs'!$M$5:$O$94,3,FALSE)</f>
        <v>2017-18</v>
      </c>
      <c r="Y59" s="18">
        <f>LARGE('octsep cfs'!$M$5:$M$94,'octsep cfs rank'!$A59)</f>
        <v>10066</v>
      </c>
      <c r="Z59" s="5" t="str">
        <f>VLOOKUP(AA59,'octsep cfs'!$N$5:$O$94,2,FALSE)</f>
        <v>1959-60</v>
      </c>
      <c r="AA59" s="18">
        <f>LARGE('octsep cfs'!$N$5:$N$94,'octsep cfs rank'!$A59)</f>
        <v>13706</v>
      </c>
    </row>
    <row r="60" spans="1:27" x14ac:dyDescent="0.2">
      <c r="A60" s="5">
        <v>55</v>
      </c>
      <c r="B60" s="5" t="str">
        <f>VLOOKUP(C60,'octsep cfs'!$B$5:$O$94,14,FALSE)</f>
        <v>1955-56</v>
      </c>
      <c r="C60" s="18">
        <f>LARGE('octsep cfs'!$B$5:$B$94,'octsep cfs rank'!$A60)</f>
        <v>11390</v>
      </c>
      <c r="D60" s="5" t="str">
        <f>VLOOKUP(E60,'octsep cfs'!$C$5:$O$94,13,FALSE)</f>
        <v>1979-80</v>
      </c>
      <c r="E60" s="18">
        <f>LARGE('octsep cfs'!$C$5:$C$94,'octsep cfs rank'!$A60)</f>
        <v>12196</v>
      </c>
      <c r="F60" s="5" t="str">
        <f>VLOOKUP(G60,'octsep cfs'!$D$5:$O$94,12,FALSE)</f>
        <v>1928-29</v>
      </c>
      <c r="G60" s="18">
        <f>LARGE('octsep cfs'!$D$5:$D$94,'octsep cfs rank'!$A60)</f>
        <v>12165</v>
      </c>
      <c r="H60" s="5" t="str">
        <f>VLOOKUP(I60,'octsep cfs'!$E$5:$O$94,11,FALSE)</f>
        <v>1940-41</v>
      </c>
      <c r="I60" s="18">
        <f>LARGE('octsep cfs'!$E$5:$E$94,'octsep cfs rank'!$A60)</f>
        <v>12223</v>
      </c>
      <c r="J60" s="5" t="str">
        <f>VLOOKUP(K60,'octsep cfs'!$F$5:$O$94,10,FALSE)</f>
        <v>1976-77</v>
      </c>
      <c r="K60" s="18">
        <f>LARGE('octsep cfs'!$F$5:$F$94,'octsep cfs rank'!$A60)</f>
        <v>14296</v>
      </c>
      <c r="L60" s="5" t="str">
        <f>VLOOKUP(M60,'octsep cfs'!$G$5:$O$94,9,FALSE)</f>
        <v>1969-70</v>
      </c>
      <c r="M60" s="18">
        <f>LARGE('octsep cfs'!$G$5:$G$94,'octsep cfs rank'!$A60)</f>
        <v>16249</v>
      </c>
      <c r="N60" s="5" t="str">
        <f>VLOOKUP(O60,'octsep cfs'!$H$5:$O$94,8,FALSE)</f>
        <v>1972-73</v>
      </c>
      <c r="O60" s="18">
        <f>LARGE('octsep cfs'!$H$5:$H$94,'octsep cfs rank'!$A60)</f>
        <v>16575</v>
      </c>
      <c r="P60" s="5" t="str">
        <f>VLOOKUP(Q60,'octsep cfs'!$I$5:$O$94,7,FALSE)</f>
        <v>1966-67</v>
      </c>
      <c r="Q60" s="18">
        <f>LARGE('octsep cfs'!$I$5:$I$94,'octsep cfs rank'!$A60)</f>
        <v>18271</v>
      </c>
      <c r="R60" s="5" t="str">
        <f>VLOOKUP(S60,'octsep cfs'!$J$5:$O$94,6,FALSE)</f>
        <v>1959-60</v>
      </c>
      <c r="S60" s="18">
        <f>LARGE('octsep cfs'!$J$5:$J$94,'octsep cfs rank'!$A60)</f>
        <v>16328</v>
      </c>
      <c r="T60" s="5" t="str">
        <f>VLOOKUP(U60,'octsep cfs'!$K$5:$O$94,5,FALSE)</f>
        <v>1980-81</v>
      </c>
      <c r="U60" s="18">
        <f>LARGE('octsep cfs'!$K$5:$K$94,'octsep cfs rank'!$A60)</f>
        <v>11236</v>
      </c>
      <c r="V60" s="5" t="str">
        <f>VLOOKUP(W60,'octsep cfs'!$L$5:$O$94,4,FALSE)</f>
        <v>1986-87</v>
      </c>
      <c r="W60" s="18">
        <f>LARGE('octsep cfs'!$L$5:$L$94,'octsep cfs rank'!$A60)</f>
        <v>8576</v>
      </c>
      <c r="X60" s="5" t="str">
        <f>VLOOKUP(Y60,'octsep cfs'!$M$5:$O$94,3,FALSE)</f>
        <v>2008-09</v>
      </c>
      <c r="Y60" s="18">
        <f>LARGE('octsep cfs'!$M$5:$M$94,'octsep cfs rank'!$A60)</f>
        <v>10046</v>
      </c>
      <c r="Z60" s="5" t="str">
        <f>VLOOKUP(AA60,'octsep cfs'!$N$5:$O$94,2,FALSE)</f>
        <v>1935-36</v>
      </c>
      <c r="AA60" s="18">
        <f>LARGE('octsep cfs'!$N$5:$N$94,'octsep cfs rank'!$A60)</f>
        <v>13695</v>
      </c>
    </row>
    <row r="61" spans="1:27" x14ac:dyDescent="0.2">
      <c r="A61" s="5">
        <v>56</v>
      </c>
      <c r="B61" s="5" t="str">
        <f>VLOOKUP(C61,'octsep cfs'!$B$5:$O$94,14,FALSE)</f>
        <v>1960-61</v>
      </c>
      <c r="C61" s="18">
        <f>LARGE('octsep cfs'!$B$5:$B$94,'octsep cfs rank'!$A61)</f>
        <v>11320</v>
      </c>
      <c r="D61" s="5" t="str">
        <f>VLOOKUP(E61,'octsep cfs'!$C$5:$O$94,13,FALSE)</f>
        <v>1932-33</v>
      </c>
      <c r="E61" s="18">
        <f>LARGE('octsep cfs'!$C$5:$C$94,'octsep cfs rank'!$A61)</f>
        <v>12138</v>
      </c>
      <c r="F61" s="5" t="str">
        <f>VLOOKUP(G61,'octsep cfs'!$D$5:$O$94,12,FALSE)</f>
        <v>1938-39</v>
      </c>
      <c r="G61" s="18">
        <f>LARGE('octsep cfs'!$D$5:$D$94,'octsep cfs rank'!$A61)</f>
        <v>12141</v>
      </c>
      <c r="H61" s="5" t="str">
        <f>VLOOKUP(I61,'octsep cfs'!$E$5:$O$94,11,FALSE)</f>
        <v>1937-38</v>
      </c>
      <c r="I61" s="18">
        <f>LARGE('octsep cfs'!$E$5:$E$94,'octsep cfs rank'!$A61)</f>
        <v>12215</v>
      </c>
      <c r="J61" s="5" t="str">
        <f>VLOOKUP(K61,'octsep cfs'!$F$5:$O$94,10,FALSE)</f>
        <v>2010-11</v>
      </c>
      <c r="K61" s="18">
        <f>LARGE('octsep cfs'!$F$5:$F$94,'octsep cfs rank'!$A61)</f>
        <v>14155</v>
      </c>
      <c r="L61" s="5" t="str">
        <f>VLOOKUP(M61,'octsep cfs'!$G$5:$O$94,9,FALSE)</f>
        <v>1967-68</v>
      </c>
      <c r="M61" s="18">
        <f>LARGE('octsep cfs'!$G$5:$G$94,'octsep cfs rank'!$A61)</f>
        <v>16106</v>
      </c>
      <c r="N61" s="5" t="str">
        <f>VLOOKUP(O61,'octsep cfs'!$H$5:$O$94,8,FALSE)</f>
        <v>1947-48</v>
      </c>
      <c r="O61" s="18">
        <f>LARGE('octsep cfs'!$H$5:$H$94,'octsep cfs rank'!$A61)</f>
        <v>16398</v>
      </c>
      <c r="P61" s="5" t="str">
        <f>VLOOKUP(Q61,'octsep cfs'!$I$5:$O$94,7,FALSE)</f>
        <v>1980-81</v>
      </c>
      <c r="Q61" s="18">
        <f>LARGE('octsep cfs'!$I$5:$I$94,'octsep cfs rank'!$A61)</f>
        <v>18036</v>
      </c>
      <c r="R61" s="5" t="str">
        <f>VLOOKUP(S61,'octsep cfs'!$J$5:$O$94,6,FALSE)</f>
        <v>2001-02</v>
      </c>
      <c r="S61" s="18">
        <f>LARGE('octsep cfs'!$J$5:$J$94,'octsep cfs rank'!$A61)</f>
        <v>15995</v>
      </c>
      <c r="T61" s="5" t="str">
        <f>VLOOKUP(U61,'octsep cfs'!$K$5:$O$94,5,FALSE)</f>
        <v>1947-48</v>
      </c>
      <c r="U61" s="18">
        <f>LARGE('octsep cfs'!$K$5:$K$94,'octsep cfs rank'!$A61)</f>
        <v>11160</v>
      </c>
      <c r="V61" s="5" t="str">
        <f>VLOOKUP(W61,'octsep cfs'!$L$5:$O$94,4,FALSE)</f>
        <v>1978-79</v>
      </c>
      <c r="W61" s="18">
        <f>LARGE('octsep cfs'!$L$5:$L$94,'octsep cfs rank'!$A61)</f>
        <v>8571</v>
      </c>
      <c r="X61" s="5" t="str">
        <f>VLOOKUP(Y61,'octsep cfs'!$M$5:$O$94,3,FALSE)</f>
        <v>1961-62</v>
      </c>
      <c r="Y61" s="18">
        <f>LARGE('octsep cfs'!$M$5:$M$94,'octsep cfs rank'!$A61)</f>
        <v>10022</v>
      </c>
      <c r="Z61" s="5" t="str">
        <f>VLOOKUP(AA61,'octsep cfs'!$N$5:$O$94,2,FALSE)</f>
        <v>1939-40</v>
      </c>
      <c r="AA61" s="18">
        <f>LARGE('octsep cfs'!$N$5:$N$94,'octsep cfs rank'!$A61)</f>
        <v>13634</v>
      </c>
    </row>
    <row r="62" spans="1:27" x14ac:dyDescent="0.2">
      <c r="A62" s="5">
        <v>57</v>
      </c>
      <c r="B62" s="5" t="str">
        <f>VLOOKUP(C62,'octsep cfs'!$B$5:$O$94,14,FALSE)</f>
        <v>1978-79</v>
      </c>
      <c r="C62" s="18">
        <f>LARGE('octsep cfs'!$B$5:$B$94,'octsep cfs rank'!$A62)</f>
        <v>11261</v>
      </c>
      <c r="D62" s="5" t="str">
        <f>VLOOKUP(E62,'octsep cfs'!$C$5:$O$94,13,FALSE)</f>
        <v>1989-90</v>
      </c>
      <c r="E62" s="18">
        <f>LARGE('octsep cfs'!$C$5:$C$94,'octsep cfs rank'!$A62)</f>
        <v>12134</v>
      </c>
      <c r="F62" s="5" t="str">
        <f>VLOOKUP(G62,'octsep cfs'!$D$5:$O$94,12,FALSE)</f>
        <v>1949-50</v>
      </c>
      <c r="G62" s="18">
        <f>LARGE('octsep cfs'!$D$5:$D$94,'octsep cfs rank'!$A62)</f>
        <v>12019</v>
      </c>
      <c r="H62" s="5" t="str">
        <f>VLOOKUP(I62,'octsep cfs'!$E$5:$O$94,11,FALSE)</f>
        <v>2008-09</v>
      </c>
      <c r="I62" s="18">
        <f>LARGE('octsep cfs'!$E$5:$E$94,'octsep cfs rank'!$A62)</f>
        <v>12192</v>
      </c>
      <c r="J62" s="5" t="str">
        <f>VLOOKUP(K62,'octsep cfs'!$F$5:$O$94,10,FALSE)</f>
        <v>1959-60</v>
      </c>
      <c r="K62" s="18">
        <f>LARGE('octsep cfs'!$F$5:$F$94,'octsep cfs rank'!$A62)</f>
        <v>14141</v>
      </c>
      <c r="L62" s="5" t="str">
        <f>VLOOKUP(M62,'octsep cfs'!$G$5:$O$94,9,FALSE)</f>
        <v>2014-15</v>
      </c>
      <c r="M62" s="18">
        <f>LARGE('octsep cfs'!$G$5:$G$94,'octsep cfs rank'!$A62)</f>
        <v>15688</v>
      </c>
      <c r="N62" s="5" t="str">
        <f>VLOOKUP(O62,'octsep cfs'!$H$5:$O$94,8,FALSE)</f>
        <v>1944-45</v>
      </c>
      <c r="O62" s="18">
        <f>LARGE('octsep cfs'!$H$5:$H$94,'octsep cfs rank'!$A62)</f>
        <v>16381</v>
      </c>
      <c r="P62" s="5" t="str">
        <f>VLOOKUP(Q62,'octsep cfs'!$I$5:$O$94,7,FALSE)</f>
        <v>1932-33</v>
      </c>
      <c r="Q62" s="18">
        <f>LARGE('octsep cfs'!$I$5:$I$94,'octsep cfs rank'!$A62)</f>
        <v>17344</v>
      </c>
      <c r="R62" s="5" t="str">
        <f>VLOOKUP(S62,'octsep cfs'!$J$5:$O$94,6,FALSE)</f>
        <v>1940-41</v>
      </c>
      <c r="S62" s="18">
        <f>LARGE('octsep cfs'!$J$5:$J$94,'octsep cfs rank'!$A62)</f>
        <v>15918</v>
      </c>
      <c r="T62" s="5" t="str">
        <f>VLOOKUP(U62,'octsep cfs'!$K$5:$O$94,5,FALSE)</f>
        <v>1988-89</v>
      </c>
      <c r="U62" s="18">
        <f>LARGE('octsep cfs'!$K$5:$K$94,'octsep cfs rank'!$A62)</f>
        <v>10817</v>
      </c>
      <c r="V62" s="5" t="str">
        <f>VLOOKUP(W62,'octsep cfs'!$L$5:$O$94,4,FALSE)</f>
        <v>1965-66</v>
      </c>
      <c r="W62" s="18">
        <f>LARGE('octsep cfs'!$L$5:$L$94,'octsep cfs rank'!$A62)</f>
        <v>8532</v>
      </c>
      <c r="X62" s="5" t="str">
        <f>VLOOKUP(Y62,'octsep cfs'!$M$5:$O$94,3,FALSE)</f>
        <v>2007-08</v>
      </c>
      <c r="Y62" s="18">
        <f>LARGE('octsep cfs'!$M$5:$M$94,'octsep cfs rank'!$A62)</f>
        <v>10013</v>
      </c>
      <c r="Z62" s="5" t="str">
        <f>VLOOKUP(AA62,'octsep cfs'!$N$5:$O$94,2,FALSE)</f>
        <v>1939-40</v>
      </c>
      <c r="AA62" s="18">
        <f>LARGE('octsep cfs'!$N$5:$N$94,'octsep cfs rank'!$A62)</f>
        <v>13634</v>
      </c>
    </row>
    <row r="63" spans="1:27" x14ac:dyDescent="0.2">
      <c r="A63" s="5">
        <v>58</v>
      </c>
      <c r="B63" s="5" t="str">
        <f>VLOOKUP(C63,'octsep cfs'!$B$5:$O$94,14,FALSE)</f>
        <v>1990-91</v>
      </c>
      <c r="C63" s="18">
        <f>LARGE('octsep cfs'!$B$5:$B$94,'octsep cfs rank'!$A63)</f>
        <v>11204</v>
      </c>
      <c r="D63" s="5" t="str">
        <f>VLOOKUP(E63,'octsep cfs'!$C$5:$O$94,13,FALSE)</f>
        <v>2011-12</v>
      </c>
      <c r="E63" s="18">
        <f>LARGE('octsep cfs'!$C$5:$C$94,'octsep cfs rank'!$A63)</f>
        <v>12125</v>
      </c>
      <c r="F63" s="5" t="str">
        <f>VLOOKUP(G63,'octsep cfs'!$D$5:$O$94,12,FALSE)</f>
        <v>1944-45</v>
      </c>
      <c r="G63" s="18">
        <f>LARGE('octsep cfs'!$D$5:$D$94,'octsep cfs rank'!$A63)</f>
        <v>11906</v>
      </c>
      <c r="H63" s="5" t="str">
        <f>VLOOKUP(I63,'octsep cfs'!$E$5:$O$94,11,FALSE)</f>
        <v>1949-50</v>
      </c>
      <c r="I63" s="18">
        <f>LARGE('octsep cfs'!$E$5:$E$94,'octsep cfs rank'!$A63)</f>
        <v>12157</v>
      </c>
      <c r="J63" s="5" t="str">
        <f>VLOOKUP(K63,'octsep cfs'!$F$5:$O$94,10,FALSE)</f>
        <v>1949-50</v>
      </c>
      <c r="K63" s="18">
        <f>LARGE('octsep cfs'!$F$5:$F$94,'octsep cfs rank'!$A63)</f>
        <v>14125</v>
      </c>
      <c r="L63" s="5" t="str">
        <f>VLOOKUP(M63,'octsep cfs'!$G$5:$O$94,9,FALSE)</f>
        <v>1952-53</v>
      </c>
      <c r="M63" s="18">
        <f>LARGE('octsep cfs'!$G$5:$G$94,'octsep cfs rank'!$A63)</f>
        <v>15322</v>
      </c>
      <c r="N63" s="5" t="str">
        <f>VLOOKUP(O63,'octsep cfs'!$H$5:$O$94,8,FALSE)</f>
        <v>1978-79</v>
      </c>
      <c r="O63" s="18">
        <f>LARGE('octsep cfs'!$H$5:$H$94,'octsep cfs rank'!$A63)</f>
        <v>16165</v>
      </c>
      <c r="P63" s="5" t="str">
        <f>VLOOKUP(Q63,'octsep cfs'!$I$5:$O$94,7,FALSE)</f>
        <v>2013-14</v>
      </c>
      <c r="Q63" s="18">
        <f>LARGE('octsep cfs'!$I$5:$I$94,'octsep cfs rank'!$A63)</f>
        <v>17332</v>
      </c>
      <c r="R63" s="5" t="str">
        <f>VLOOKUP(S63,'octsep cfs'!$J$5:$O$94,6,FALSE)</f>
        <v>1943-44</v>
      </c>
      <c r="S63" s="18">
        <f>LARGE('octsep cfs'!$J$5:$J$94,'octsep cfs rank'!$A63)</f>
        <v>15749</v>
      </c>
      <c r="T63" s="5" t="str">
        <f>VLOOKUP(U63,'octsep cfs'!$K$5:$O$94,5,FALSE)</f>
        <v>1978-79</v>
      </c>
      <c r="U63" s="18">
        <f>LARGE('octsep cfs'!$K$5:$K$94,'octsep cfs rank'!$A63)</f>
        <v>10655</v>
      </c>
      <c r="V63" s="5" t="str">
        <f>VLOOKUP(W63,'octsep cfs'!$L$5:$O$94,4,FALSE)</f>
        <v>1941-42</v>
      </c>
      <c r="W63" s="18">
        <f>LARGE('octsep cfs'!$L$5:$L$94,'octsep cfs rank'!$A63)</f>
        <v>8410</v>
      </c>
      <c r="X63" s="5" t="str">
        <f>VLOOKUP(Y63,'octsep cfs'!$M$5:$O$94,3,FALSE)</f>
        <v>1954-55</v>
      </c>
      <c r="Y63" s="18">
        <f>LARGE('octsep cfs'!$M$5:$M$94,'octsep cfs rank'!$A63)</f>
        <v>9813</v>
      </c>
      <c r="Z63" s="5" t="str">
        <f>VLOOKUP(AA63,'octsep cfs'!$N$5:$O$94,2,FALSE)</f>
        <v>2007-08</v>
      </c>
      <c r="AA63" s="18">
        <f>LARGE('octsep cfs'!$N$5:$N$94,'octsep cfs rank'!$A63)</f>
        <v>13615</v>
      </c>
    </row>
    <row r="64" spans="1:27" x14ac:dyDescent="0.2">
      <c r="A64" s="5">
        <v>59</v>
      </c>
      <c r="B64" s="5" t="str">
        <f>VLOOKUP(C64,'octsep cfs'!$B$5:$O$94,14,FALSE)</f>
        <v>1942-43</v>
      </c>
      <c r="C64" s="18">
        <f>LARGE('octsep cfs'!$B$5:$B$94,'octsep cfs rank'!$A64)</f>
        <v>11149</v>
      </c>
      <c r="D64" s="5" t="str">
        <f>VLOOKUP(E64,'octsep cfs'!$C$5:$O$94,13,FALSE)</f>
        <v>1930-31</v>
      </c>
      <c r="E64" s="18">
        <f>LARGE('octsep cfs'!$C$5:$C$94,'octsep cfs rank'!$A64)</f>
        <v>12089</v>
      </c>
      <c r="F64" s="5" t="str">
        <f>VLOOKUP(G64,'octsep cfs'!$D$5:$O$94,12,FALSE)</f>
        <v>1933-34</v>
      </c>
      <c r="G64" s="18">
        <f>LARGE('octsep cfs'!$D$5:$D$94,'octsep cfs rank'!$A64)</f>
        <v>11897</v>
      </c>
      <c r="H64" s="5" t="str">
        <f>VLOOKUP(I64,'octsep cfs'!$E$5:$O$94,11,FALSE)</f>
        <v>1946-47</v>
      </c>
      <c r="I64" s="18">
        <f>LARGE('octsep cfs'!$E$5:$E$94,'octsep cfs rank'!$A64)</f>
        <v>12136</v>
      </c>
      <c r="J64" s="5" t="str">
        <f>VLOOKUP(K64,'octsep cfs'!$F$5:$O$94,10,FALSE)</f>
        <v>2002-03</v>
      </c>
      <c r="K64" s="18">
        <f>LARGE('octsep cfs'!$F$5:$F$94,'octsep cfs rank'!$A64)</f>
        <v>13959</v>
      </c>
      <c r="L64" s="5" t="str">
        <f>VLOOKUP(M64,'octsep cfs'!$G$5:$O$94,9,FALSE)</f>
        <v>2000-01</v>
      </c>
      <c r="M64" s="18">
        <f>LARGE('octsep cfs'!$G$5:$G$94,'octsep cfs rank'!$A64)</f>
        <v>15310</v>
      </c>
      <c r="N64" s="5" t="str">
        <f>VLOOKUP(O64,'octsep cfs'!$H$5:$O$94,8,FALSE)</f>
        <v>1936-37</v>
      </c>
      <c r="O64" s="18">
        <f>LARGE('octsep cfs'!$H$5:$H$94,'octsep cfs rank'!$A64)</f>
        <v>16135</v>
      </c>
      <c r="P64" s="5" t="str">
        <f>VLOOKUP(Q64,'octsep cfs'!$I$5:$O$94,7,FALSE)</f>
        <v>1940-41</v>
      </c>
      <c r="Q64" s="18">
        <f>LARGE('octsep cfs'!$I$5:$I$94,'octsep cfs rank'!$A64)</f>
        <v>17126</v>
      </c>
      <c r="R64" s="5" t="str">
        <f>VLOOKUP(S64,'octsep cfs'!$J$5:$O$94,6,FALSE)</f>
        <v>1984-85</v>
      </c>
      <c r="S64" s="18">
        <f>LARGE('octsep cfs'!$J$5:$J$94,'octsep cfs rank'!$A64)</f>
        <v>15607</v>
      </c>
      <c r="T64" s="5" t="str">
        <f>VLOOKUP(U64,'octsep cfs'!$K$5:$O$94,5,FALSE)</f>
        <v>1941-42</v>
      </c>
      <c r="U64" s="18">
        <f>LARGE('octsep cfs'!$K$5:$K$94,'octsep cfs rank'!$A64)</f>
        <v>10374</v>
      </c>
      <c r="V64" s="5" t="str">
        <f>VLOOKUP(W64,'octsep cfs'!$L$5:$O$94,4,FALSE)</f>
        <v>2013-14</v>
      </c>
      <c r="W64" s="18">
        <f>LARGE('octsep cfs'!$L$5:$L$94,'octsep cfs rank'!$A64)</f>
        <v>8366</v>
      </c>
      <c r="X64" s="5" t="str">
        <f>VLOOKUP(Y64,'octsep cfs'!$M$5:$O$94,3,FALSE)</f>
        <v>1978-79</v>
      </c>
      <c r="Y64" s="18">
        <f>LARGE('octsep cfs'!$M$5:$M$94,'octsep cfs rank'!$A64)</f>
        <v>9808</v>
      </c>
      <c r="Z64" s="5" t="str">
        <f>VLOOKUP(AA64,'octsep cfs'!$N$5:$O$94,2,FALSE)</f>
        <v>1965-66</v>
      </c>
      <c r="AA64" s="18">
        <f>LARGE('octsep cfs'!$N$5:$N$94,'octsep cfs rank'!$A64)</f>
        <v>13611</v>
      </c>
    </row>
    <row r="65" spans="1:27" x14ac:dyDescent="0.2">
      <c r="A65" s="5">
        <v>60</v>
      </c>
      <c r="B65" s="5" t="str">
        <f>VLOOKUP(C65,'octsep cfs'!$B$5:$O$94,14,FALSE)</f>
        <v>1987-88</v>
      </c>
      <c r="C65" s="18">
        <f>LARGE('octsep cfs'!$B$5:$B$94,'octsep cfs rank'!$A65)</f>
        <v>11075</v>
      </c>
      <c r="D65" s="5" t="str">
        <f>VLOOKUP(E65,'octsep cfs'!$C$5:$O$94,13,FALSE)</f>
        <v>2000-01</v>
      </c>
      <c r="E65" s="18">
        <f>LARGE('octsep cfs'!$C$5:$C$94,'octsep cfs rank'!$A65)</f>
        <v>12069</v>
      </c>
      <c r="F65" s="5" t="str">
        <f>VLOOKUP(G65,'octsep cfs'!$D$5:$O$94,12,FALSE)</f>
        <v>1929-30</v>
      </c>
      <c r="G65" s="18">
        <f>LARGE('octsep cfs'!$D$5:$D$94,'octsep cfs rank'!$A65)</f>
        <v>11842</v>
      </c>
      <c r="H65" s="5" t="str">
        <f>VLOOKUP(I65,'octsep cfs'!$E$5:$O$94,11,FALSE)</f>
        <v>1963-64</v>
      </c>
      <c r="I65" s="18">
        <f>LARGE('octsep cfs'!$E$5:$E$94,'octsep cfs rank'!$A65)</f>
        <v>11928</v>
      </c>
      <c r="J65" s="5" t="str">
        <f>VLOOKUP(K65,'octsep cfs'!$F$5:$O$94,10,FALSE)</f>
        <v>1937-38</v>
      </c>
      <c r="K65" s="18">
        <f>LARGE('octsep cfs'!$F$5:$F$94,'octsep cfs rank'!$A65)</f>
        <v>13270</v>
      </c>
      <c r="L65" s="5" t="str">
        <f>VLOOKUP(M65,'octsep cfs'!$G$5:$O$94,9,FALSE)</f>
        <v>1946-47</v>
      </c>
      <c r="M65" s="18">
        <f>LARGE('octsep cfs'!$G$5:$G$94,'octsep cfs rank'!$A65)</f>
        <v>15292</v>
      </c>
      <c r="N65" s="5" t="str">
        <f>VLOOKUP(O65,'octsep cfs'!$H$5:$O$94,8,FALSE)</f>
        <v>1959-60</v>
      </c>
      <c r="O65" s="18">
        <f>LARGE('octsep cfs'!$H$5:$H$94,'octsep cfs rank'!$A65)</f>
        <v>15957</v>
      </c>
      <c r="P65" s="5" t="str">
        <f>VLOOKUP(Q65,'octsep cfs'!$I$5:$O$94,7,FALSE)</f>
        <v>1961-62</v>
      </c>
      <c r="Q65" s="18">
        <f>LARGE('octsep cfs'!$I$5:$I$94,'octsep cfs rank'!$A65)</f>
        <v>16856</v>
      </c>
      <c r="R65" s="5" t="str">
        <f>VLOOKUP(S65,'octsep cfs'!$J$5:$O$94,6,FALSE)</f>
        <v>2011-12</v>
      </c>
      <c r="S65" s="18">
        <f>LARGE('octsep cfs'!$J$5:$J$94,'octsep cfs rank'!$A65)</f>
        <v>15582</v>
      </c>
      <c r="T65" s="5" t="str">
        <f>VLOOKUP(U65,'octsep cfs'!$K$5:$O$94,5,FALSE)</f>
        <v>1943-44</v>
      </c>
      <c r="U65" s="18">
        <f>LARGE('octsep cfs'!$K$5:$K$94,'octsep cfs rank'!$A65)</f>
        <v>10135</v>
      </c>
      <c r="V65" s="5" t="str">
        <f>VLOOKUP(W65,'octsep cfs'!$L$5:$O$94,4,FALSE)</f>
        <v>1937-38</v>
      </c>
      <c r="W65" s="18">
        <f>LARGE('octsep cfs'!$L$5:$L$94,'octsep cfs rank'!$A65)</f>
        <v>8284</v>
      </c>
      <c r="X65" s="5" t="str">
        <f>VLOOKUP(Y65,'octsep cfs'!$M$5:$O$94,3,FALSE)</f>
        <v>1937-38</v>
      </c>
      <c r="Y65" s="18">
        <f>LARGE('octsep cfs'!$M$5:$M$94,'octsep cfs rank'!$A65)</f>
        <v>9790</v>
      </c>
      <c r="Z65" s="5" t="str">
        <f>VLOOKUP(AA65,'octsep cfs'!$N$5:$O$94,2,FALSE)</f>
        <v>1958-59</v>
      </c>
      <c r="AA65" s="18">
        <f>LARGE('octsep cfs'!$N$5:$N$94,'octsep cfs rank'!$A65)</f>
        <v>13513</v>
      </c>
    </row>
    <row r="66" spans="1:27" x14ac:dyDescent="0.2">
      <c r="A66" s="5">
        <v>61</v>
      </c>
      <c r="B66" s="5" t="str">
        <f>VLOOKUP(C66,'octsep cfs'!$B$5:$O$94,14,FALSE)</f>
        <v>1940-41</v>
      </c>
      <c r="C66" s="18">
        <f>LARGE('octsep cfs'!$B$5:$B$94,'octsep cfs rank'!$A66)</f>
        <v>11073</v>
      </c>
      <c r="D66" s="5" t="str">
        <f>VLOOKUP(E66,'octsep cfs'!$C$5:$O$94,13,FALSE)</f>
        <v>1995-96</v>
      </c>
      <c r="E66" s="18">
        <f>LARGE('octsep cfs'!$C$5:$C$94,'octsep cfs rank'!$A66)</f>
        <v>12034</v>
      </c>
      <c r="F66" s="5" t="str">
        <f>VLOOKUP(G66,'octsep cfs'!$D$5:$O$94,12,FALSE)</f>
        <v>1987-88</v>
      </c>
      <c r="G66" s="18">
        <f>LARGE('octsep cfs'!$D$5:$D$94,'octsep cfs rank'!$A66)</f>
        <v>11719</v>
      </c>
      <c r="H66" s="5" t="str">
        <f>VLOOKUP(I66,'octsep cfs'!$E$5:$O$94,11,FALSE)</f>
        <v>1954-55</v>
      </c>
      <c r="I66" s="18">
        <f>LARGE('octsep cfs'!$E$5:$E$94,'octsep cfs rank'!$A66)</f>
        <v>11913</v>
      </c>
      <c r="J66" s="5" t="str">
        <f>VLOOKUP(K66,'octsep cfs'!$F$5:$O$94,10,FALSE)</f>
        <v>1958-59</v>
      </c>
      <c r="K66" s="18">
        <f>LARGE('octsep cfs'!$F$5:$F$94,'octsep cfs rank'!$A66)</f>
        <v>13248</v>
      </c>
      <c r="L66" s="5" t="str">
        <f>VLOOKUP(M66,'octsep cfs'!$G$5:$O$94,9,FALSE)</f>
        <v>1953-54</v>
      </c>
      <c r="M66" s="18">
        <f>LARGE('octsep cfs'!$G$5:$G$94,'octsep cfs rank'!$A66)</f>
        <v>15162</v>
      </c>
      <c r="N66" s="5" t="str">
        <f>VLOOKUP(O66,'octsep cfs'!$H$5:$O$94,8,FALSE)</f>
        <v>1940-41</v>
      </c>
      <c r="O66" s="18">
        <f>LARGE('octsep cfs'!$H$5:$H$94,'octsep cfs rank'!$A66)</f>
        <v>15599</v>
      </c>
      <c r="P66" s="5" t="str">
        <f>VLOOKUP(Q66,'octsep cfs'!$I$5:$O$94,7,FALSE)</f>
        <v>1959-60</v>
      </c>
      <c r="Q66" s="18">
        <f>LARGE('octsep cfs'!$I$5:$I$94,'octsep cfs rank'!$A66)</f>
        <v>16645</v>
      </c>
      <c r="R66" s="5" t="str">
        <f>VLOOKUP(S66,'octsep cfs'!$J$5:$O$94,6,FALSE)</f>
        <v>1954-55</v>
      </c>
      <c r="S66" s="18">
        <f>LARGE('octsep cfs'!$J$5:$J$94,'octsep cfs rank'!$A66)</f>
        <v>15048</v>
      </c>
      <c r="T66" s="5" t="str">
        <f>VLOOKUP(U66,'octsep cfs'!$K$5:$O$94,5,FALSE)</f>
        <v>1946-47</v>
      </c>
      <c r="U66" s="18">
        <f>LARGE('octsep cfs'!$K$5:$K$94,'octsep cfs rank'!$A66)</f>
        <v>10108</v>
      </c>
      <c r="V66" s="5" t="str">
        <f>VLOOKUP(W66,'octsep cfs'!$L$5:$O$94,4,FALSE)</f>
        <v>1999-2000</v>
      </c>
      <c r="W66" s="18">
        <f>LARGE('octsep cfs'!$L$5:$L$94,'octsep cfs rank'!$A66)</f>
        <v>8254</v>
      </c>
      <c r="X66" s="5" t="str">
        <f>VLOOKUP(Y66,'octsep cfs'!$M$5:$O$94,3,FALSE)</f>
        <v>1980-81</v>
      </c>
      <c r="Y66" s="18">
        <f>LARGE('octsep cfs'!$M$5:$M$94,'octsep cfs rank'!$A66)</f>
        <v>9761</v>
      </c>
      <c r="Z66" s="5" t="str">
        <f>VLOOKUP(AA66,'octsep cfs'!$N$5:$O$94,2,FALSE)</f>
        <v>2015-16</v>
      </c>
      <c r="AA66" s="18">
        <f>LARGE('octsep cfs'!$N$5:$N$94,'octsep cfs rank'!$A66)</f>
        <v>13228</v>
      </c>
    </row>
    <row r="67" spans="1:27" x14ac:dyDescent="0.2">
      <c r="A67" s="11">
        <v>62</v>
      </c>
      <c r="B67" s="5" t="str">
        <f>VLOOKUP(C67,'octsep cfs'!$B$5:$O$94,14,FALSE)</f>
        <v>2008-09</v>
      </c>
      <c r="C67" s="18">
        <f>LARGE('octsep cfs'!$B$5:$B$94,'octsep cfs rank'!$A67)</f>
        <v>11022</v>
      </c>
      <c r="D67" s="5" t="str">
        <f>VLOOKUP(E67,'octsep cfs'!$C$5:$O$94,13,FALSE)</f>
        <v>1939-40</v>
      </c>
      <c r="E67" s="18">
        <f>LARGE('octsep cfs'!$C$5:$C$94,'octsep cfs rank'!$A67)</f>
        <v>11650</v>
      </c>
      <c r="F67" s="5" t="str">
        <f>VLOOKUP(G67,'octsep cfs'!$D$5:$O$94,12,FALSE)</f>
        <v>1978-79</v>
      </c>
      <c r="G67" s="18">
        <f>LARGE('octsep cfs'!$D$5:$D$94,'octsep cfs rank'!$A67)</f>
        <v>11694</v>
      </c>
      <c r="H67" s="5" t="str">
        <f>VLOOKUP(I67,'octsep cfs'!$E$5:$O$94,11,FALSE)</f>
        <v>1962-63</v>
      </c>
      <c r="I67" s="18">
        <f>LARGE('octsep cfs'!$E$5:$E$94,'octsep cfs rank'!$A67)</f>
        <v>11841</v>
      </c>
      <c r="J67" s="5" t="str">
        <f>VLOOKUP(K67,'octsep cfs'!$F$5:$O$94,10,FALSE)</f>
        <v>2000-01</v>
      </c>
      <c r="K67" s="18">
        <f>LARGE('octsep cfs'!$F$5:$F$94,'octsep cfs rank'!$A67)</f>
        <v>13230</v>
      </c>
      <c r="L67" s="5" t="str">
        <f>VLOOKUP(M67,'octsep cfs'!$G$5:$O$94,9,FALSE)</f>
        <v>1941-42</v>
      </c>
      <c r="M67" s="18">
        <f>LARGE('octsep cfs'!$G$5:$G$94,'octsep cfs rank'!$A67)</f>
        <v>14908</v>
      </c>
      <c r="N67" s="5" t="str">
        <f>VLOOKUP(O67,'octsep cfs'!$H$5:$O$94,8,FALSE)</f>
        <v>1932-33</v>
      </c>
      <c r="O67" s="18">
        <f>LARGE('octsep cfs'!$H$5:$H$94,'octsep cfs rank'!$A67)</f>
        <v>15553</v>
      </c>
      <c r="P67" s="5" t="str">
        <f>VLOOKUP(Q67,'octsep cfs'!$I$5:$O$94,7,FALSE)</f>
        <v>2009-10</v>
      </c>
      <c r="Q67" s="18">
        <f>LARGE('octsep cfs'!$I$5:$I$94,'octsep cfs rank'!$A67)</f>
        <v>15963</v>
      </c>
      <c r="R67" s="5" t="str">
        <f>VLOOKUP(S67,'octsep cfs'!$J$5:$O$94,6,FALSE)</f>
        <v>1989-90</v>
      </c>
      <c r="S67" s="18">
        <f>LARGE('octsep cfs'!$J$5:$J$94,'octsep cfs rank'!$A67)</f>
        <v>14459</v>
      </c>
      <c r="T67" s="5" t="str">
        <f>VLOOKUP(U67,'octsep cfs'!$K$5:$O$94,5,FALSE)</f>
        <v>1986-87</v>
      </c>
      <c r="U67" s="18">
        <f>LARGE('octsep cfs'!$K$5:$K$94,'octsep cfs rank'!$A67)</f>
        <v>9969</v>
      </c>
      <c r="V67" s="5" t="str">
        <f>VLOOKUP(W67,'octsep cfs'!$L$5:$O$94,4,FALSE)</f>
        <v>2011-12</v>
      </c>
      <c r="W67" s="18">
        <f>LARGE('octsep cfs'!$L$5:$L$94,'octsep cfs rank'!$A67)</f>
        <v>8063</v>
      </c>
      <c r="X67" s="5" t="str">
        <f>VLOOKUP(Y67,'octsep cfs'!$M$5:$O$94,3,FALSE)</f>
        <v>1965-66</v>
      </c>
      <c r="Y67" s="18">
        <f>LARGE('octsep cfs'!$M$5:$M$94,'octsep cfs rank'!$A67)</f>
        <v>9750</v>
      </c>
      <c r="Z67" s="5" t="str">
        <f>VLOOKUP(AA67,'octsep cfs'!$N$5:$O$94,2,FALSE)</f>
        <v>1967-68</v>
      </c>
      <c r="AA67" s="18">
        <f>LARGE('octsep cfs'!$N$5:$N$94,'octsep cfs rank'!$A67)</f>
        <v>13195</v>
      </c>
    </row>
    <row r="68" spans="1:27" x14ac:dyDescent="0.2">
      <c r="A68" s="11">
        <v>63</v>
      </c>
      <c r="B68" s="5" t="str">
        <f>VLOOKUP(C68,'octsep cfs'!$B$5:$O$94,14,FALSE)</f>
        <v>1979-80</v>
      </c>
      <c r="C68" s="18">
        <f>LARGE('octsep cfs'!$B$5:$B$94,'octsep cfs rank'!$A68)</f>
        <v>11009</v>
      </c>
      <c r="D68" s="5" t="str">
        <f>VLOOKUP(E68,'octsep cfs'!$C$5:$O$94,13,FALSE)</f>
        <v>2006-07</v>
      </c>
      <c r="E68" s="18">
        <f>LARGE('octsep cfs'!$C$5:$C$94,'octsep cfs rank'!$A68)</f>
        <v>11628</v>
      </c>
      <c r="F68" s="5" t="str">
        <f>VLOOKUP(G68,'octsep cfs'!$D$5:$O$94,12,FALSE)</f>
        <v>2001-02</v>
      </c>
      <c r="G68" s="18">
        <f>LARGE('octsep cfs'!$D$5:$D$94,'octsep cfs rank'!$A68)</f>
        <v>11678</v>
      </c>
      <c r="H68" s="5" t="str">
        <f>VLOOKUP(I68,'octsep cfs'!$E$5:$O$94,11,FALSE)</f>
        <v>1928-29</v>
      </c>
      <c r="I68" s="18">
        <f>LARGE('octsep cfs'!$E$5:$E$94,'octsep cfs rank'!$A68)</f>
        <v>11697</v>
      </c>
      <c r="J68" s="5" t="str">
        <f>VLOOKUP(K68,'octsep cfs'!$F$5:$O$94,10,FALSE)</f>
        <v>1993-94</v>
      </c>
      <c r="K68" s="18">
        <f>LARGE('octsep cfs'!$F$5:$F$94,'octsep cfs rank'!$A68)</f>
        <v>13224</v>
      </c>
      <c r="L68" s="5" t="str">
        <f>VLOOKUP(M68,'octsep cfs'!$G$5:$O$94,9,FALSE)</f>
        <v>2007-08</v>
      </c>
      <c r="M68" s="18">
        <f>LARGE('octsep cfs'!$G$5:$G$94,'octsep cfs rank'!$A68)</f>
        <v>14701</v>
      </c>
      <c r="N68" s="5" t="str">
        <f>VLOOKUP(O68,'octsep cfs'!$H$5:$O$94,8,FALSE)</f>
        <v>1962-63</v>
      </c>
      <c r="O68" s="18">
        <f>LARGE('octsep cfs'!$H$5:$H$94,'octsep cfs rank'!$A68)</f>
        <v>14862</v>
      </c>
      <c r="P68" s="5" t="str">
        <f>VLOOKUP(Q68,'octsep cfs'!$I$5:$O$94,7,FALSE)</f>
        <v>1928-29</v>
      </c>
      <c r="Q68" s="18">
        <f>LARGE('octsep cfs'!$I$5:$I$94,'octsep cfs rank'!$A68)</f>
        <v>15919</v>
      </c>
      <c r="R68" s="5" t="str">
        <f>VLOOKUP(S68,'octsep cfs'!$J$5:$O$94,6,FALSE)</f>
        <v>1988-89</v>
      </c>
      <c r="S68" s="18">
        <f>LARGE('octsep cfs'!$J$5:$J$94,'octsep cfs rank'!$A68)</f>
        <v>14387</v>
      </c>
      <c r="T68" s="5" t="str">
        <f>VLOOKUP(U68,'octsep cfs'!$K$5:$O$94,5,FALSE)</f>
        <v>1931-32</v>
      </c>
      <c r="U68" s="18">
        <f>LARGE('octsep cfs'!$K$5:$K$94,'octsep cfs rank'!$A68)</f>
        <v>9928</v>
      </c>
      <c r="V68" s="5" t="str">
        <f>VLOOKUP(W68,'octsep cfs'!$L$5:$O$94,4,FALSE)</f>
        <v>1980-81</v>
      </c>
      <c r="W68" s="18">
        <f>LARGE('octsep cfs'!$L$5:$L$94,'octsep cfs rank'!$A68)</f>
        <v>7746</v>
      </c>
      <c r="X68" s="5" t="str">
        <f>VLOOKUP(Y68,'octsep cfs'!$M$5:$O$94,3,FALSE)</f>
        <v>1986-87</v>
      </c>
      <c r="Y68" s="18">
        <f>LARGE('octsep cfs'!$M$5:$M$94,'octsep cfs rank'!$A68)</f>
        <v>9745</v>
      </c>
      <c r="Z68" s="5" t="str">
        <f>VLOOKUP(AA68,'octsep cfs'!$N$5:$O$94,2,FALSE)</f>
        <v>1940-41</v>
      </c>
      <c r="AA68" s="18">
        <f>LARGE('octsep cfs'!$N$5:$N$94,'octsep cfs rank'!$A68)</f>
        <v>13182</v>
      </c>
    </row>
    <row r="69" spans="1:27" x14ac:dyDescent="0.2">
      <c r="A69" s="11">
        <v>64</v>
      </c>
      <c r="B69" s="5" t="str">
        <f>VLOOKUP(C69,'octsep cfs'!$B$5:$O$94,14,FALSE)</f>
        <v>2012-13</v>
      </c>
      <c r="C69" s="18">
        <f>LARGE('octsep cfs'!$B$5:$B$94,'octsep cfs rank'!$A69)</f>
        <v>10927</v>
      </c>
      <c r="D69" s="5" t="str">
        <f>VLOOKUP(E69,'octsep cfs'!$C$5:$O$94,13,FALSE)</f>
        <v>1961-62</v>
      </c>
      <c r="E69" s="18">
        <f>LARGE('octsep cfs'!$C$5:$C$94,'octsep cfs rank'!$A69)</f>
        <v>11599</v>
      </c>
      <c r="F69" s="5" t="str">
        <f>VLOOKUP(G69,'octsep cfs'!$D$5:$O$94,12,FALSE)</f>
        <v>2017-18</v>
      </c>
      <c r="G69" s="18">
        <f>LARGE('octsep cfs'!$D$5:$D$94,'octsep cfs rank'!$A69)</f>
        <v>11606</v>
      </c>
      <c r="H69" s="5" t="str">
        <f>VLOOKUP(I69,'octsep cfs'!$E$5:$O$94,11,FALSE)</f>
        <v>2003-04</v>
      </c>
      <c r="I69" s="18">
        <f>LARGE('octsep cfs'!$E$5:$E$94,'octsep cfs rank'!$A69)</f>
        <v>11639</v>
      </c>
      <c r="J69" s="5" t="str">
        <f>VLOOKUP(K69,'octsep cfs'!$F$5:$O$94,10,FALSE)</f>
        <v>1945-46</v>
      </c>
      <c r="K69" s="18">
        <f>LARGE('octsep cfs'!$F$5:$F$94,'octsep cfs rank'!$A69)</f>
        <v>13144</v>
      </c>
      <c r="L69" s="5" t="str">
        <f>VLOOKUP(M69,'octsep cfs'!$G$5:$O$94,9,FALSE)</f>
        <v>1989-90</v>
      </c>
      <c r="M69" s="18">
        <f>LARGE('octsep cfs'!$G$5:$G$94,'octsep cfs rank'!$A69)</f>
        <v>14557</v>
      </c>
      <c r="N69" s="5" t="str">
        <f>VLOOKUP(O69,'octsep cfs'!$H$5:$O$94,8,FALSE)</f>
        <v>1965-66</v>
      </c>
      <c r="O69" s="18">
        <f>LARGE('octsep cfs'!$H$5:$H$94,'octsep cfs rank'!$A69)</f>
        <v>14685</v>
      </c>
      <c r="P69" s="5" t="str">
        <f>VLOOKUP(Q69,'octsep cfs'!$I$5:$O$94,7,FALSE)</f>
        <v>2001-02</v>
      </c>
      <c r="Q69" s="18">
        <f>LARGE('octsep cfs'!$I$5:$I$94,'octsep cfs rank'!$A69)</f>
        <v>15767</v>
      </c>
      <c r="R69" s="5" t="str">
        <f>VLOOKUP(S69,'octsep cfs'!$J$5:$O$94,6,FALSE)</f>
        <v>2003-04</v>
      </c>
      <c r="S69" s="18">
        <f>LARGE('octsep cfs'!$J$5:$J$94,'octsep cfs rank'!$A69)</f>
        <v>14383</v>
      </c>
      <c r="T69" s="5" t="str">
        <f>VLOOKUP(U69,'octsep cfs'!$K$5:$O$94,5,FALSE)</f>
        <v>2014-15</v>
      </c>
      <c r="U69" s="18">
        <f>LARGE('octsep cfs'!$K$5:$K$94,'octsep cfs rank'!$A69)</f>
        <v>9807</v>
      </c>
      <c r="V69" s="5" t="str">
        <f>VLOOKUP(W69,'octsep cfs'!$L$5:$O$94,4,FALSE)</f>
        <v>1929-30</v>
      </c>
      <c r="W69" s="18">
        <f>LARGE('octsep cfs'!$L$5:$L$94,'octsep cfs rank'!$A69)</f>
        <v>7709</v>
      </c>
      <c r="X69" s="5" t="str">
        <f>VLOOKUP(Y69,'octsep cfs'!$M$5:$O$94,3,FALSE)</f>
        <v>2015-16</v>
      </c>
      <c r="Y69" s="18">
        <f>LARGE('octsep cfs'!$M$5:$M$94,'octsep cfs rank'!$A69)</f>
        <v>9456</v>
      </c>
      <c r="Z69" s="5" t="str">
        <f>VLOOKUP(AA69,'octsep cfs'!$N$5:$O$94,2,FALSE)</f>
        <v>1961-62</v>
      </c>
      <c r="AA69" s="18">
        <f>LARGE('octsep cfs'!$N$5:$N$94,'octsep cfs rank'!$A69)</f>
        <v>13181</v>
      </c>
    </row>
    <row r="70" spans="1:27" x14ac:dyDescent="0.2">
      <c r="A70" s="11">
        <v>65</v>
      </c>
      <c r="B70" s="5" t="str">
        <f>VLOOKUP(C70,'octsep cfs'!$B$5:$O$94,14,FALSE)</f>
        <v>2016-17</v>
      </c>
      <c r="C70" s="18">
        <f>LARGE('octsep cfs'!$B$5:$B$94,'octsep cfs rank'!$A70)</f>
        <v>10771</v>
      </c>
      <c r="D70" s="5" t="str">
        <f>VLOOKUP(E70,'octsep cfs'!$C$5:$O$94,13,FALSE)</f>
        <v>1990-91</v>
      </c>
      <c r="E70" s="18">
        <f>LARGE('octsep cfs'!$C$5:$C$94,'octsep cfs rank'!$A70)</f>
        <v>11563</v>
      </c>
      <c r="F70" s="5" t="str">
        <f>VLOOKUP(G70,'octsep cfs'!$D$5:$O$94,12,FALSE)</f>
        <v>2000-01</v>
      </c>
      <c r="G70" s="18">
        <f>LARGE('octsep cfs'!$D$5:$D$94,'octsep cfs rank'!$A70)</f>
        <v>11600</v>
      </c>
      <c r="H70" s="5" t="str">
        <f>VLOOKUP(I70,'octsep cfs'!$E$5:$O$94,11,FALSE)</f>
        <v>1943-44</v>
      </c>
      <c r="I70" s="18">
        <f>LARGE('octsep cfs'!$E$5:$E$94,'octsep cfs rank'!$A70)</f>
        <v>11565</v>
      </c>
      <c r="J70" s="5" t="str">
        <f>VLOOKUP(K70,'octsep cfs'!$F$5:$O$94,10,FALSE)</f>
        <v>2012-13</v>
      </c>
      <c r="K70" s="18">
        <f>LARGE('octsep cfs'!$F$5:$F$94,'octsep cfs rank'!$A70)</f>
        <v>13140</v>
      </c>
      <c r="L70" s="5" t="str">
        <f>VLOOKUP(M70,'octsep cfs'!$G$5:$O$94,9,FALSE)</f>
        <v>2001-02</v>
      </c>
      <c r="M70" s="18">
        <f>LARGE('octsep cfs'!$G$5:$G$94,'octsep cfs rank'!$A70)</f>
        <v>14501</v>
      </c>
      <c r="N70" s="5" t="str">
        <f>VLOOKUP(O70,'octsep cfs'!$H$5:$O$94,8,FALSE)</f>
        <v>2007-08</v>
      </c>
      <c r="O70" s="18">
        <f>LARGE('octsep cfs'!$H$5:$H$94,'octsep cfs rank'!$A70)</f>
        <v>14349</v>
      </c>
      <c r="P70" s="5" t="str">
        <f>VLOOKUP(Q70,'octsep cfs'!$I$5:$O$94,7,FALSE)</f>
        <v>1954-55</v>
      </c>
      <c r="Q70" s="18">
        <f>LARGE('octsep cfs'!$I$5:$I$94,'octsep cfs rank'!$A70)</f>
        <v>15717</v>
      </c>
      <c r="R70" s="5" t="str">
        <f>VLOOKUP(S70,'octsep cfs'!$J$5:$O$94,6,FALSE)</f>
        <v>1928-29</v>
      </c>
      <c r="S70" s="18">
        <f>LARGE('octsep cfs'!$J$5:$J$94,'octsep cfs rank'!$A70)</f>
        <v>13738</v>
      </c>
      <c r="T70" s="5" t="str">
        <f>VLOOKUP(U70,'octsep cfs'!$K$5:$O$94,5,FALSE)</f>
        <v>2006-07</v>
      </c>
      <c r="U70" s="18">
        <f>LARGE('octsep cfs'!$K$5:$K$94,'octsep cfs rank'!$A70)</f>
        <v>9614</v>
      </c>
      <c r="V70" s="5" t="str">
        <f>VLOOKUP(W70,'octsep cfs'!$L$5:$O$94,4,FALSE)</f>
        <v>1935-36</v>
      </c>
      <c r="W70" s="18">
        <f>LARGE('octsep cfs'!$L$5:$L$94,'octsep cfs rank'!$A70)</f>
        <v>7628</v>
      </c>
      <c r="X70" s="5" t="str">
        <f>VLOOKUP(Y70,'octsep cfs'!$M$5:$O$94,3,FALSE)</f>
        <v>2001-02</v>
      </c>
      <c r="Y70" s="18">
        <f>LARGE('octsep cfs'!$M$5:$M$94,'octsep cfs rank'!$A70)</f>
        <v>9442</v>
      </c>
      <c r="Z70" s="5" t="str">
        <f>VLOOKUP(AA70,'octsep cfs'!$N$5:$O$94,2,FALSE)</f>
        <v>1954-55</v>
      </c>
      <c r="AA70" s="18">
        <f>LARGE('octsep cfs'!$N$5:$N$94,'octsep cfs rank'!$A70)</f>
        <v>12668</v>
      </c>
    </row>
    <row r="71" spans="1:27" x14ac:dyDescent="0.2">
      <c r="A71" s="11">
        <v>66</v>
      </c>
      <c r="B71" s="5" t="str">
        <f>VLOOKUP(C71,'octsep cfs'!$B$5:$O$94,14,FALSE)</f>
        <v>2014-15</v>
      </c>
      <c r="C71" s="18">
        <f>LARGE('octsep cfs'!$B$5:$B$94,'octsep cfs rank'!$A71)</f>
        <v>10678</v>
      </c>
      <c r="D71" s="5" t="str">
        <f>VLOOKUP(E71,'octsep cfs'!$C$5:$O$94,13,FALSE)</f>
        <v>1987-88</v>
      </c>
      <c r="E71" s="18">
        <f>LARGE('octsep cfs'!$C$5:$C$94,'octsep cfs rank'!$A71)</f>
        <v>11532</v>
      </c>
      <c r="F71" s="5" t="str">
        <f>VLOOKUP(G71,'octsep cfs'!$D$5:$O$94,12,FALSE)</f>
        <v>1932-33</v>
      </c>
      <c r="G71" s="18">
        <f>LARGE('octsep cfs'!$D$5:$D$94,'octsep cfs rank'!$A71)</f>
        <v>11493</v>
      </c>
      <c r="H71" s="5" t="str">
        <f>VLOOKUP(I71,'octsep cfs'!$E$5:$O$94,11,FALSE)</f>
        <v>2007-08</v>
      </c>
      <c r="I71" s="18">
        <f>LARGE('octsep cfs'!$E$5:$E$94,'octsep cfs rank'!$A71)</f>
        <v>11561</v>
      </c>
      <c r="J71" s="5" t="str">
        <f>VLOOKUP(K71,'octsep cfs'!$F$5:$O$94,10,FALSE)</f>
        <v>2013-14</v>
      </c>
      <c r="K71" s="18">
        <f>LARGE('octsep cfs'!$F$5:$F$94,'octsep cfs rank'!$A71)</f>
        <v>13030</v>
      </c>
      <c r="L71" s="5" t="str">
        <f>VLOOKUP(M71,'octsep cfs'!$G$5:$O$94,9,FALSE)</f>
        <v>1944-45</v>
      </c>
      <c r="M71" s="18">
        <f>LARGE('octsep cfs'!$G$5:$G$94,'octsep cfs rank'!$A71)</f>
        <v>14475</v>
      </c>
      <c r="N71" s="5" t="str">
        <f>VLOOKUP(O71,'octsep cfs'!$H$5:$O$94,8,FALSE)</f>
        <v>1934-35</v>
      </c>
      <c r="O71" s="18">
        <f>LARGE('octsep cfs'!$H$5:$H$94,'octsep cfs rank'!$A71)</f>
        <v>14236</v>
      </c>
      <c r="P71" s="5" t="str">
        <f>VLOOKUP(Q71,'octsep cfs'!$I$5:$O$94,7,FALSE)</f>
        <v>1978-79</v>
      </c>
      <c r="Q71" s="18">
        <f>LARGE('octsep cfs'!$I$5:$I$94,'octsep cfs rank'!$A71)</f>
        <v>15574</v>
      </c>
      <c r="R71" s="5" t="str">
        <f>VLOOKUP(S71,'octsep cfs'!$J$5:$O$94,6,FALSE)</f>
        <v>1978-79</v>
      </c>
      <c r="S71" s="18">
        <f>LARGE('octsep cfs'!$J$5:$J$94,'octsep cfs rank'!$A71)</f>
        <v>13594</v>
      </c>
      <c r="T71" s="5" t="str">
        <f>VLOOKUP(U71,'octsep cfs'!$K$5:$O$94,5,FALSE)</f>
        <v>1990-91</v>
      </c>
      <c r="U71" s="18">
        <f>LARGE('octsep cfs'!$K$5:$K$94,'octsep cfs rank'!$A71)</f>
        <v>9571</v>
      </c>
      <c r="V71" s="5" t="str">
        <f>VLOOKUP(W71,'octsep cfs'!$L$5:$O$94,4,FALSE)</f>
        <v>1989-90</v>
      </c>
      <c r="W71" s="18">
        <f>LARGE('octsep cfs'!$L$5:$L$94,'octsep cfs rank'!$A71)</f>
        <v>7611</v>
      </c>
      <c r="X71" s="5" t="str">
        <f>VLOOKUP(Y71,'octsep cfs'!$M$5:$O$94,3,FALSE)</f>
        <v>1938-39</v>
      </c>
      <c r="Y71" s="18">
        <f>LARGE('octsep cfs'!$M$5:$M$94,'octsep cfs rank'!$A71)</f>
        <v>9364</v>
      </c>
      <c r="Z71" s="5" t="str">
        <f>VLOOKUP(AA71,'octsep cfs'!$N$5:$O$94,2,FALSE)</f>
        <v>1943-44</v>
      </c>
      <c r="AA71" s="18">
        <f>LARGE('octsep cfs'!$N$5:$N$94,'octsep cfs rank'!$A71)</f>
        <v>12508</v>
      </c>
    </row>
    <row r="72" spans="1:27" x14ac:dyDescent="0.2">
      <c r="A72" s="11">
        <v>67</v>
      </c>
      <c r="B72" s="5" t="str">
        <f>VLOOKUP(C72,'octsep cfs'!$B$5:$O$94,14,FALSE)</f>
        <v>1961-62</v>
      </c>
      <c r="C72" s="18">
        <f>LARGE('octsep cfs'!$B$5:$B$94,'octsep cfs rank'!$A72)</f>
        <v>10546</v>
      </c>
      <c r="D72" s="5" t="str">
        <f>VLOOKUP(E72,'octsep cfs'!$C$5:$O$94,13,FALSE)</f>
        <v>2010-11</v>
      </c>
      <c r="E72" s="18">
        <f>LARGE('octsep cfs'!$C$5:$C$94,'octsep cfs rank'!$A72)</f>
        <v>11429</v>
      </c>
      <c r="F72" s="5" t="str">
        <f>VLOOKUP(G72,'octsep cfs'!$D$5:$O$94,12,FALSE)</f>
        <v>1979-80</v>
      </c>
      <c r="G72" s="18">
        <f>LARGE('octsep cfs'!$D$5:$D$94,'octsep cfs rank'!$A72)</f>
        <v>11480</v>
      </c>
      <c r="H72" s="5" t="str">
        <f>VLOOKUP(I72,'octsep cfs'!$E$5:$O$94,11,FALSE)</f>
        <v>1989-90</v>
      </c>
      <c r="I72" s="18">
        <f>LARGE('octsep cfs'!$E$5:$E$94,'octsep cfs rank'!$A72)</f>
        <v>11552</v>
      </c>
      <c r="J72" s="5" t="str">
        <f>VLOOKUP(K72,'octsep cfs'!$F$5:$O$94,10,FALSE)</f>
        <v>1947-48</v>
      </c>
      <c r="K72" s="18">
        <f>LARGE('octsep cfs'!$F$5:$F$94,'octsep cfs rank'!$A72)</f>
        <v>13009</v>
      </c>
      <c r="L72" s="5" t="str">
        <f>VLOOKUP(M72,'octsep cfs'!$G$5:$O$94,9,FALSE)</f>
        <v>1935-36</v>
      </c>
      <c r="M72" s="18">
        <f>LARGE('octsep cfs'!$G$5:$G$94,'octsep cfs rank'!$A72)</f>
        <v>14380</v>
      </c>
      <c r="N72" s="5" t="str">
        <f>VLOOKUP(O72,'octsep cfs'!$H$5:$O$94,8,FALSE)</f>
        <v>1943-44</v>
      </c>
      <c r="O72" s="18">
        <f>LARGE('octsep cfs'!$H$5:$H$94,'octsep cfs rank'!$A72)</f>
        <v>14105</v>
      </c>
      <c r="P72" s="5" t="str">
        <f>VLOOKUP(Q72,'octsep cfs'!$I$5:$O$94,7,FALSE)</f>
        <v>1958-59</v>
      </c>
      <c r="Q72" s="18">
        <f>LARGE('octsep cfs'!$I$5:$I$94,'octsep cfs rank'!$A72)</f>
        <v>15342</v>
      </c>
      <c r="R72" s="5" t="str">
        <f>VLOOKUP(S72,'octsep cfs'!$J$5:$O$94,6,FALSE)</f>
        <v>2004-05</v>
      </c>
      <c r="S72" s="18">
        <f>LARGE('octsep cfs'!$J$5:$J$94,'octsep cfs rank'!$A72)</f>
        <v>13578</v>
      </c>
      <c r="T72" s="5" t="str">
        <f>VLOOKUP(U72,'octsep cfs'!$K$5:$O$94,5,FALSE)</f>
        <v>1948-49</v>
      </c>
      <c r="U72" s="18">
        <f>LARGE('octsep cfs'!$K$5:$K$94,'octsep cfs rank'!$A72)</f>
        <v>9472</v>
      </c>
      <c r="V72" s="5" t="str">
        <f>VLOOKUP(W72,'octsep cfs'!$L$5:$O$94,4,FALSE)</f>
        <v>1938-39</v>
      </c>
      <c r="W72" s="18">
        <f>LARGE('octsep cfs'!$L$5:$L$94,'octsep cfs rank'!$A72)</f>
        <v>7591</v>
      </c>
      <c r="X72" s="5" t="str">
        <f>VLOOKUP(Y72,'octsep cfs'!$M$5:$O$94,3,FALSE)</f>
        <v>1935-36</v>
      </c>
      <c r="Y72" s="18">
        <f>LARGE('octsep cfs'!$M$5:$M$94,'octsep cfs rank'!$A72)</f>
        <v>9155</v>
      </c>
      <c r="Z72" s="5" t="str">
        <f>VLOOKUP(AA72,'octsep cfs'!$N$5:$O$94,2,FALSE)</f>
        <v>2002-03</v>
      </c>
      <c r="AA72" s="18">
        <f>LARGE('octsep cfs'!$N$5:$N$94,'octsep cfs rank'!$A72)</f>
        <v>12208</v>
      </c>
    </row>
    <row r="73" spans="1:27" x14ac:dyDescent="0.2">
      <c r="A73" s="11">
        <v>68</v>
      </c>
      <c r="B73" s="5" t="str">
        <f>VLOOKUP(C73,'octsep cfs'!$B$5:$O$94,14,FALSE)</f>
        <v>2007-08</v>
      </c>
      <c r="C73" s="18">
        <f>LARGE('octsep cfs'!$B$5:$B$94,'octsep cfs rank'!$A73)</f>
        <v>10421</v>
      </c>
      <c r="D73" s="5" t="str">
        <f>VLOOKUP(E73,'octsep cfs'!$C$5:$O$94,13,FALSE)</f>
        <v>2007-08</v>
      </c>
      <c r="E73" s="18">
        <f>LARGE('octsep cfs'!$C$5:$C$94,'octsep cfs rank'!$A73)</f>
        <v>11383</v>
      </c>
      <c r="F73" s="5" t="str">
        <f>VLOOKUP(G73,'octsep cfs'!$D$5:$O$94,12,FALSE)</f>
        <v>1930-31</v>
      </c>
      <c r="G73" s="18">
        <f>LARGE('octsep cfs'!$D$5:$D$94,'octsep cfs rank'!$A73)</f>
        <v>11439</v>
      </c>
      <c r="H73" s="5" t="str">
        <f>VLOOKUP(I73,'octsep cfs'!$E$5:$O$94,11,FALSE)</f>
        <v>1939-40</v>
      </c>
      <c r="I73" s="18">
        <f>LARGE('octsep cfs'!$E$5:$E$94,'octsep cfs rank'!$A73)</f>
        <v>11513</v>
      </c>
      <c r="J73" s="5" t="str">
        <f>VLOOKUP(K73,'octsep cfs'!$F$5:$O$94,10,FALSE)</f>
        <v>1966-67</v>
      </c>
      <c r="K73" s="18">
        <f>LARGE('octsep cfs'!$F$5:$F$94,'octsep cfs rank'!$A73)</f>
        <v>12659</v>
      </c>
      <c r="L73" s="5" t="str">
        <f>VLOOKUP(M73,'octsep cfs'!$G$5:$O$94,9,FALSE)</f>
        <v>1993-94</v>
      </c>
      <c r="M73" s="18">
        <f>LARGE('octsep cfs'!$G$5:$G$94,'octsep cfs rank'!$A73)</f>
        <v>14324</v>
      </c>
      <c r="N73" s="5" t="str">
        <f>VLOOKUP(O73,'octsep cfs'!$H$5:$O$94,8,FALSE)</f>
        <v>1989-90</v>
      </c>
      <c r="O73" s="18">
        <f>LARGE('octsep cfs'!$H$5:$H$94,'octsep cfs rank'!$A73)</f>
        <v>14066</v>
      </c>
      <c r="P73" s="5" t="str">
        <f>VLOOKUP(Q73,'octsep cfs'!$I$5:$O$94,7,FALSE)</f>
        <v>1972-73</v>
      </c>
      <c r="Q73" s="18">
        <f>LARGE('octsep cfs'!$I$5:$I$94,'octsep cfs rank'!$A73)</f>
        <v>15135</v>
      </c>
      <c r="R73" s="5" t="str">
        <f>VLOOKUP(S73,'octsep cfs'!$J$5:$O$94,6,FALSE)</f>
        <v>1939-40</v>
      </c>
      <c r="S73" s="18">
        <f>LARGE('octsep cfs'!$J$5:$J$94,'octsep cfs rank'!$A73)</f>
        <v>13042</v>
      </c>
      <c r="T73" s="5" t="str">
        <f>VLOOKUP(U73,'octsep cfs'!$K$5:$O$94,5,FALSE)</f>
        <v>2001-02</v>
      </c>
      <c r="U73" s="18">
        <f>LARGE('octsep cfs'!$K$5:$K$94,'octsep cfs rank'!$A73)</f>
        <v>9457</v>
      </c>
      <c r="V73" s="5" t="str">
        <f>VLOOKUP(W73,'octsep cfs'!$L$5:$O$94,4,FALSE)</f>
        <v>2001-02</v>
      </c>
      <c r="W73" s="18">
        <f>LARGE('octsep cfs'!$L$5:$L$94,'octsep cfs rank'!$A73)</f>
        <v>7548</v>
      </c>
      <c r="X73" s="5" t="str">
        <f>VLOOKUP(Y73,'octsep cfs'!$M$5:$O$94,3,FALSE)</f>
        <v>1989-90</v>
      </c>
      <c r="Y73" s="18">
        <f>LARGE('octsep cfs'!$M$5:$M$94,'octsep cfs rank'!$A73)</f>
        <v>9152</v>
      </c>
      <c r="Z73" s="5" t="str">
        <f>VLOOKUP(AA73,'octsep cfs'!$N$5:$O$94,2,FALSE)</f>
        <v>1932-33</v>
      </c>
      <c r="AA73" s="18">
        <f>LARGE('octsep cfs'!$N$5:$N$94,'octsep cfs rank'!$A73)</f>
        <v>12205</v>
      </c>
    </row>
    <row r="74" spans="1:27" x14ac:dyDescent="0.2">
      <c r="A74" s="11">
        <v>69</v>
      </c>
      <c r="B74" s="5" t="str">
        <f>VLOOKUP(C74,'octsep cfs'!$B$5:$O$94,14,FALSE)</f>
        <v>2013-14</v>
      </c>
      <c r="C74" s="18">
        <f>LARGE('octsep cfs'!$B$5:$B$94,'octsep cfs rank'!$A74)</f>
        <v>10348</v>
      </c>
      <c r="D74" s="5" t="str">
        <f>VLOOKUP(E74,'octsep cfs'!$C$5:$O$94,13,FALSE)</f>
        <v>1988-89</v>
      </c>
      <c r="E74" s="18">
        <f>LARGE('octsep cfs'!$C$5:$C$94,'octsep cfs rank'!$A74)</f>
        <v>11352</v>
      </c>
      <c r="F74" s="5" t="str">
        <f>VLOOKUP(G74,'octsep cfs'!$D$5:$O$94,12,FALSE)</f>
        <v>1939-40</v>
      </c>
      <c r="G74" s="18">
        <f>LARGE('octsep cfs'!$D$5:$D$94,'octsep cfs rank'!$A74)</f>
        <v>11432</v>
      </c>
      <c r="H74" s="5" t="str">
        <f>VLOOKUP(I74,'octsep cfs'!$E$5:$O$94,11,FALSE)</f>
        <v>1959-60</v>
      </c>
      <c r="I74" s="18">
        <f>LARGE('octsep cfs'!$E$5:$E$94,'octsep cfs rank'!$A74)</f>
        <v>11489</v>
      </c>
      <c r="J74" s="5" t="str">
        <f>VLOOKUP(K74,'octsep cfs'!$F$5:$O$94,10,FALSE)</f>
        <v>1988-89</v>
      </c>
      <c r="K74" s="18">
        <f>LARGE('octsep cfs'!$F$5:$F$94,'octsep cfs rank'!$A74)</f>
        <v>12548</v>
      </c>
      <c r="L74" s="5" t="str">
        <f>VLOOKUP(M74,'octsep cfs'!$G$5:$O$94,9,FALSE)</f>
        <v>1963-64</v>
      </c>
      <c r="M74" s="18">
        <f>LARGE('octsep cfs'!$G$5:$G$94,'octsep cfs rank'!$A74)</f>
        <v>13620</v>
      </c>
      <c r="N74" s="5" t="str">
        <f>VLOOKUP(O74,'octsep cfs'!$H$5:$O$94,8,FALSE)</f>
        <v>2003-04</v>
      </c>
      <c r="O74" s="18">
        <f>LARGE('octsep cfs'!$H$5:$H$94,'octsep cfs rank'!$A74)</f>
        <v>14055</v>
      </c>
      <c r="P74" s="5" t="str">
        <f>VLOOKUP(Q74,'octsep cfs'!$I$5:$O$94,7,FALSE)</f>
        <v>2003-04</v>
      </c>
      <c r="Q74" s="18">
        <f>LARGE('octsep cfs'!$I$5:$I$94,'octsep cfs rank'!$A74)</f>
        <v>15086</v>
      </c>
      <c r="R74" s="5" t="str">
        <f>VLOOKUP(S74,'octsep cfs'!$J$5:$O$94,6,FALSE)</f>
        <v>1934-35</v>
      </c>
      <c r="S74" s="18">
        <f>LARGE('octsep cfs'!$J$5:$J$94,'octsep cfs rank'!$A74)</f>
        <v>12328</v>
      </c>
      <c r="T74" s="5" t="str">
        <f>VLOOKUP(U74,'octsep cfs'!$K$5:$O$94,5,FALSE)</f>
        <v>2002-03</v>
      </c>
      <c r="U74" s="18">
        <f>LARGE('octsep cfs'!$K$5:$K$94,'octsep cfs rank'!$A74)</f>
        <v>9372</v>
      </c>
      <c r="V74" s="5" t="str">
        <f>VLOOKUP(W74,'octsep cfs'!$L$5:$O$94,4,FALSE)</f>
        <v>1939-40</v>
      </c>
      <c r="W74" s="18">
        <f>LARGE('octsep cfs'!$L$5:$L$94,'octsep cfs rank'!$A74)</f>
        <v>7472</v>
      </c>
      <c r="X74" s="5" t="str">
        <f>VLOOKUP(Y74,'octsep cfs'!$M$5:$O$94,3,FALSE)</f>
        <v>1990-91</v>
      </c>
      <c r="Y74" s="18">
        <f>LARGE('octsep cfs'!$M$5:$M$94,'octsep cfs rank'!$A74)</f>
        <v>9059</v>
      </c>
      <c r="Z74" s="5" t="str">
        <f>VLOOKUP(AA74,'octsep cfs'!$N$5:$O$94,2,FALSE)</f>
        <v>1928-29</v>
      </c>
      <c r="AA74" s="18">
        <f>LARGE('octsep cfs'!$N$5:$N$94,'octsep cfs rank'!$A74)</f>
        <v>12194</v>
      </c>
    </row>
    <row r="75" spans="1:27" x14ac:dyDescent="0.2">
      <c r="A75" s="11">
        <v>70</v>
      </c>
      <c r="B75" s="5" t="str">
        <f>VLOOKUP(C75,'octsep cfs'!$B$5:$O$94,14,FALSE)</f>
        <v>1930-31</v>
      </c>
      <c r="C75" s="18">
        <f>LARGE('octsep cfs'!$B$5:$B$94,'octsep cfs rank'!$A75)</f>
        <v>10293</v>
      </c>
      <c r="D75" s="5" t="str">
        <f>VLOOKUP(E75,'octsep cfs'!$C$5:$O$94,13,FALSE)</f>
        <v>1993-94</v>
      </c>
      <c r="E75" s="18">
        <f>LARGE('octsep cfs'!$C$5:$C$94,'octsep cfs rank'!$A75)</f>
        <v>11337</v>
      </c>
      <c r="F75" s="5" t="str">
        <f>VLOOKUP(G75,'octsep cfs'!$D$5:$O$94,12,FALSE)</f>
        <v>2007-08</v>
      </c>
      <c r="G75" s="18">
        <f>LARGE('octsep cfs'!$D$5:$D$94,'octsep cfs rank'!$A75)</f>
        <v>11416</v>
      </c>
      <c r="H75" s="5" t="str">
        <f>VLOOKUP(I75,'octsep cfs'!$E$5:$O$94,11,FALSE)</f>
        <v>1993-94</v>
      </c>
      <c r="I75" s="18">
        <f>LARGE('octsep cfs'!$E$5:$E$94,'octsep cfs rank'!$A75)</f>
        <v>11381</v>
      </c>
      <c r="J75" s="5" t="str">
        <f>VLOOKUP(K75,'octsep cfs'!$F$5:$O$94,10,FALSE)</f>
        <v>1987-88</v>
      </c>
      <c r="K75" s="18">
        <f>LARGE('octsep cfs'!$F$5:$F$94,'octsep cfs rank'!$A75)</f>
        <v>12483</v>
      </c>
      <c r="L75" s="5" t="str">
        <f>VLOOKUP(M75,'octsep cfs'!$G$5:$O$94,9,FALSE)</f>
        <v>1960-61</v>
      </c>
      <c r="M75" s="18">
        <f>LARGE('octsep cfs'!$G$5:$G$94,'octsep cfs rank'!$A75)</f>
        <v>13604</v>
      </c>
      <c r="N75" s="5" t="str">
        <f>VLOOKUP(O75,'octsep cfs'!$H$5:$O$94,8,FALSE)</f>
        <v>2002-03</v>
      </c>
      <c r="O75" s="18">
        <f>LARGE('octsep cfs'!$H$5:$H$94,'octsep cfs rank'!$A75)</f>
        <v>13881</v>
      </c>
      <c r="P75" s="5" t="str">
        <f>VLOOKUP(Q75,'octsep cfs'!$I$5:$O$94,7,FALSE)</f>
        <v>1936-37</v>
      </c>
      <c r="Q75" s="18">
        <f>LARGE('octsep cfs'!$I$5:$I$94,'octsep cfs rank'!$A75)</f>
        <v>14998</v>
      </c>
      <c r="R75" s="5" t="str">
        <f>VLOOKUP(S75,'octsep cfs'!$J$5:$O$94,6,FALSE)</f>
        <v>1972-73</v>
      </c>
      <c r="S75" s="18">
        <f>LARGE('octsep cfs'!$J$5:$J$94,'octsep cfs rank'!$A75)</f>
        <v>12159</v>
      </c>
      <c r="T75" s="5" t="str">
        <f>VLOOKUP(U75,'octsep cfs'!$K$5:$O$94,5,FALSE)</f>
        <v>1940-41</v>
      </c>
      <c r="U75" s="18">
        <f>LARGE('octsep cfs'!$K$5:$K$94,'octsep cfs rank'!$A75)</f>
        <v>9072</v>
      </c>
      <c r="V75" s="5" t="str">
        <f>VLOOKUP(W75,'octsep cfs'!$L$5:$O$94,4,FALSE)</f>
        <v>2002-03</v>
      </c>
      <c r="W75" s="18">
        <f>LARGE('octsep cfs'!$L$5:$L$94,'octsep cfs rank'!$A75)</f>
        <v>7451</v>
      </c>
      <c r="X75" s="5" t="str">
        <f>VLOOKUP(Y75,'octsep cfs'!$M$5:$O$94,3,FALSE)</f>
        <v>2012-13</v>
      </c>
      <c r="Y75" s="18">
        <f>LARGE('octsep cfs'!$M$5:$M$94,'octsep cfs rank'!$A75)</f>
        <v>8945</v>
      </c>
      <c r="Z75" s="5" t="str">
        <f>VLOOKUP(AA75,'octsep cfs'!$N$5:$O$94,2,FALSE)</f>
        <v>2001-02</v>
      </c>
      <c r="AA75" s="18">
        <f>LARGE('octsep cfs'!$N$5:$N$94,'octsep cfs rank'!$A75)</f>
        <v>12173</v>
      </c>
    </row>
    <row r="76" spans="1:27" x14ac:dyDescent="0.2">
      <c r="A76" s="11">
        <v>71</v>
      </c>
      <c r="B76" s="5" t="str">
        <f>VLOOKUP(C76,'octsep cfs'!$B$5:$O$94,14,FALSE)</f>
        <v>1939-40</v>
      </c>
      <c r="C76" s="18">
        <f>LARGE('octsep cfs'!$B$5:$B$94,'octsep cfs rank'!$A76)</f>
        <v>10183</v>
      </c>
      <c r="D76" s="5" t="str">
        <f>VLOOKUP(E76,'octsep cfs'!$C$5:$O$94,13,FALSE)</f>
        <v>2012-13</v>
      </c>
      <c r="E76" s="18">
        <f>LARGE('octsep cfs'!$C$5:$C$94,'octsep cfs rank'!$A76)</f>
        <v>11195</v>
      </c>
      <c r="F76" s="5" t="str">
        <f>VLOOKUP(G76,'octsep cfs'!$D$5:$O$94,12,FALSE)</f>
        <v>1961-62</v>
      </c>
      <c r="G76" s="18">
        <f>LARGE('octsep cfs'!$D$5:$D$94,'octsep cfs rank'!$A76)</f>
        <v>11405</v>
      </c>
      <c r="H76" s="5" t="str">
        <f>VLOOKUP(I76,'octsep cfs'!$E$5:$O$94,11,FALSE)</f>
        <v>1990-91</v>
      </c>
      <c r="I76" s="18">
        <f>LARGE('octsep cfs'!$E$5:$E$94,'octsep cfs rank'!$A76)</f>
        <v>11318</v>
      </c>
      <c r="J76" s="5" t="str">
        <f>VLOOKUP(K76,'octsep cfs'!$F$5:$O$94,10,FALSE)</f>
        <v>1991-92</v>
      </c>
      <c r="K76" s="18">
        <f>LARGE('octsep cfs'!$F$5:$F$94,'octsep cfs rank'!$A76)</f>
        <v>12424</v>
      </c>
      <c r="L76" s="5" t="str">
        <f>VLOOKUP(M76,'octsep cfs'!$G$5:$O$94,9,FALSE)</f>
        <v>2012-13</v>
      </c>
      <c r="M76" s="18">
        <f>LARGE('octsep cfs'!$G$5:$G$94,'octsep cfs rank'!$A76)</f>
        <v>13471</v>
      </c>
      <c r="N76" s="5" t="str">
        <f>VLOOKUP(O76,'octsep cfs'!$H$5:$O$94,8,FALSE)</f>
        <v>2013-14</v>
      </c>
      <c r="O76" s="18">
        <f>LARGE('octsep cfs'!$H$5:$H$94,'octsep cfs rank'!$A76)</f>
        <v>13828</v>
      </c>
      <c r="P76" s="5" t="str">
        <f>VLOOKUP(Q76,'octsep cfs'!$I$5:$O$94,7,FALSE)</f>
        <v>1938-39</v>
      </c>
      <c r="Q76" s="18">
        <f>LARGE('octsep cfs'!$I$5:$I$94,'octsep cfs rank'!$A76)</f>
        <v>14839</v>
      </c>
      <c r="R76" s="5" t="str">
        <f>VLOOKUP(S76,'octsep cfs'!$J$5:$O$94,6,FALSE)</f>
        <v>2015-16</v>
      </c>
      <c r="S76" s="18">
        <f>LARGE('octsep cfs'!$J$5:$J$94,'octsep cfs rank'!$A76)</f>
        <v>12123</v>
      </c>
      <c r="T76" s="5" t="str">
        <f>VLOOKUP(U76,'octsep cfs'!$K$5:$O$94,5,FALSE)</f>
        <v>2000-01</v>
      </c>
      <c r="U76" s="18">
        <f>LARGE('octsep cfs'!$K$5:$K$94,'octsep cfs rank'!$A76)</f>
        <v>8872</v>
      </c>
      <c r="V76" s="5" t="str">
        <f>VLOOKUP(W76,'octsep cfs'!$L$5:$O$94,4,FALSE)</f>
        <v>1960-61</v>
      </c>
      <c r="W76" s="18">
        <f>LARGE('octsep cfs'!$L$5:$L$94,'octsep cfs rank'!$A76)</f>
        <v>7372</v>
      </c>
      <c r="X76" s="5" t="str">
        <f>VLOOKUP(Y76,'octsep cfs'!$M$5:$O$94,3,FALSE)</f>
        <v>2006-07</v>
      </c>
      <c r="Y76" s="18">
        <f>LARGE('octsep cfs'!$M$5:$M$94,'octsep cfs rank'!$A76)</f>
        <v>8934</v>
      </c>
      <c r="Z76" s="5" t="str">
        <f>VLOOKUP(AA76,'octsep cfs'!$N$5:$O$94,2,FALSE)</f>
        <v>1938-39</v>
      </c>
      <c r="AA76" s="18">
        <f>LARGE('octsep cfs'!$N$5:$N$94,'octsep cfs rank'!$A76)</f>
        <v>12057</v>
      </c>
    </row>
    <row r="77" spans="1:27" x14ac:dyDescent="0.2">
      <c r="A77" s="11">
        <v>72</v>
      </c>
      <c r="B77" s="5" t="str">
        <f>VLOOKUP(C77,'octsep cfs'!$B$5:$O$94,14,FALSE)</f>
        <v>1939-40</v>
      </c>
      <c r="C77" s="18">
        <f>LARGE('octsep cfs'!$B$5:$B$94,'octsep cfs rank'!$A77)</f>
        <v>10183</v>
      </c>
      <c r="D77" s="5" t="str">
        <f>VLOOKUP(E77,'octsep cfs'!$C$5:$O$94,13,FALSE)</f>
        <v>2008-09</v>
      </c>
      <c r="E77" s="18">
        <f>LARGE('octsep cfs'!$C$5:$C$94,'octsep cfs rank'!$A77)</f>
        <v>11191</v>
      </c>
      <c r="F77" s="5" t="str">
        <f>VLOOKUP(G77,'octsep cfs'!$D$5:$O$94,12,FALSE)</f>
        <v>1989-90</v>
      </c>
      <c r="G77" s="18">
        <f>LARGE('octsep cfs'!$D$5:$D$94,'octsep cfs rank'!$A77)</f>
        <v>11374</v>
      </c>
      <c r="H77" s="5" t="str">
        <f>VLOOKUP(I77,'octsep cfs'!$E$5:$O$94,11,FALSE)</f>
        <v>2000-01</v>
      </c>
      <c r="I77" s="18">
        <f>LARGE('octsep cfs'!$E$5:$E$94,'octsep cfs rank'!$A77)</f>
        <v>11294</v>
      </c>
      <c r="J77" s="5" t="str">
        <f>VLOOKUP(K77,'octsep cfs'!$F$5:$O$94,10,FALSE)</f>
        <v>1943-44</v>
      </c>
      <c r="K77" s="18">
        <f>LARGE('octsep cfs'!$F$5:$F$94,'octsep cfs rank'!$A77)</f>
        <v>12178</v>
      </c>
      <c r="L77" s="5" t="str">
        <f>VLOOKUP(M77,'octsep cfs'!$G$5:$O$94,9,FALSE)</f>
        <v>2002-03</v>
      </c>
      <c r="M77" s="18">
        <f>LARGE('octsep cfs'!$G$5:$G$94,'octsep cfs rank'!$A77)</f>
        <v>13333</v>
      </c>
      <c r="N77" s="5" t="str">
        <f>VLOOKUP(O77,'octsep cfs'!$H$5:$O$94,8,FALSE)</f>
        <v>1958-59</v>
      </c>
      <c r="O77" s="18">
        <f>LARGE('octsep cfs'!$H$5:$H$94,'octsep cfs rank'!$A77)</f>
        <v>13690</v>
      </c>
      <c r="P77" s="5" t="str">
        <f>VLOOKUP(Q77,'octsep cfs'!$I$5:$O$94,7,FALSE)</f>
        <v>1929-30</v>
      </c>
      <c r="Q77" s="18">
        <f>LARGE('octsep cfs'!$I$5:$I$94,'octsep cfs rank'!$A77)</f>
        <v>14598</v>
      </c>
      <c r="R77" s="5" t="str">
        <f>VLOOKUP(S77,'octsep cfs'!$J$5:$O$94,6,FALSE)</f>
        <v>1967-68</v>
      </c>
      <c r="S77" s="18">
        <f>LARGE('octsep cfs'!$J$5:$J$94,'octsep cfs rank'!$A77)</f>
        <v>12057</v>
      </c>
      <c r="T77" s="5" t="str">
        <f>VLOOKUP(U77,'octsep cfs'!$K$5:$O$94,5,FALSE)</f>
        <v>2003-04</v>
      </c>
      <c r="U77" s="18">
        <f>LARGE('octsep cfs'!$K$5:$K$94,'octsep cfs rank'!$A77)</f>
        <v>8869</v>
      </c>
      <c r="V77" s="5" t="str">
        <f>VLOOKUP(W77,'octsep cfs'!$L$5:$O$94,4,FALSE)</f>
        <v>2006-07</v>
      </c>
      <c r="W77" s="18">
        <f>LARGE('octsep cfs'!$L$5:$L$94,'octsep cfs rank'!$A77)</f>
        <v>7345</v>
      </c>
      <c r="X77" s="5" t="str">
        <f>VLOOKUP(Y77,'octsep cfs'!$M$5:$O$94,3,FALSE)</f>
        <v>2003-04</v>
      </c>
      <c r="Y77" s="18">
        <f>LARGE('octsep cfs'!$M$5:$M$94,'octsep cfs rank'!$A77)</f>
        <v>8881</v>
      </c>
      <c r="Z77" s="5" t="str">
        <f>VLOOKUP(AA77,'octsep cfs'!$N$5:$O$94,2,FALSE)</f>
        <v>2013-14</v>
      </c>
      <c r="AA77" s="18">
        <f>LARGE('octsep cfs'!$N$5:$N$94,'octsep cfs rank'!$A77)</f>
        <v>11971</v>
      </c>
    </row>
    <row r="78" spans="1:27" x14ac:dyDescent="0.2">
      <c r="A78" s="11">
        <v>73</v>
      </c>
      <c r="B78" s="5" t="str">
        <f>VLOOKUP(C78,'octsep cfs'!$B$5:$O$94,14,FALSE)</f>
        <v>1991-92</v>
      </c>
      <c r="C78" s="18">
        <f>LARGE('octsep cfs'!$B$5:$B$94,'octsep cfs rank'!$A78)</f>
        <v>10044</v>
      </c>
      <c r="D78" s="5" t="str">
        <f>VLOOKUP(E78,'octsep cfs'!$C$5:$O$94,13,FALSE)</f>
        <v>1936-37</v>
      </c>
      <c r="E78" s="18">
        <f>LARGE('octsep cfs'!$C$5:$C$94,'octsep cfs rank'!$A78)</f>
        <v>11175</v>
      </c>
      <c r="F78" s="5" t="str">
        <f>VLOOKUP(G78,'octsep cfs'!$D$5:$O$94,12,FALSE)</f>
        <v>1993-94</v>
      </c>
      <c r="G78" s="18">
        <f>LARGE('octsep cfs'!$D$5:$D$94,'octsep cfs rank'!$A78)</f>
        <v>11371</v>
      </c>
      <c r="H78" s="5" t="str">
        <f>VLOOKUP(I78,'octsep cfs'!$E$5:$O$94,11,FALSE)</f>
        <v>1987-88</v>
      </c>
      <c r="I78" s="18">
        <f>LARGE('octsep cfs'!$E$5:$E$94,'octsep cfs rank'!$A78)</f>
        <v>11172</v>
      </c>
      <c r="J78" s="5" t="str">
        <f>VLOOKUP(K78,'octsep cfs'!$F$5:$O$94,10,FALSE)</f>
        <v>1935-36</v>
      </c>
      <c r="K78" s="18">
        <f>LARGE('octsep cfs'!$F$5:$F$94,'octsep cfs rank'!$A78)</f>
        <v>12028</v>
      </c>
      <c r="L78" s="5" t="str">
        <f>VLOOKUP(M78,'octsep cfs'!$G$5:$O$94,9,FALSE)</f>
        <v>1932-33</v>
      </c>
      <c r="M78" s="18">
        <f>LARGE('octsep cfs'!$G$5:$G$94,'octsep cfs rank'!$A78)</f>
        <v>13277</v>
      </c>
      <c r="N78" s="5" t="str">
        <f>VLOOKUP(O78,'octsep cfs'!$H$5:$O$94,8,FALSE)</f>
        <v>1954-55</v>
      </c>
      <c r="O78" s="18">
        <f>LARGE('octsep cfs'!$H$5:$H$94,'octsep cfs rank'!$A78)</f>
        <v>13620</v>
      </c>
      <c r="P78" s="5" t="str">
        <f>VLOOKUP(Q78,'octsep cfs'!$I$5:$O$94,7,FALSE)</f>
        <v>1943-44</v>
      </c>
      <c r="Q78" s="18">
        <f>LARGE('octsep cfs'!$I$5:$I$94,'octsep cfs rank'!$A78)</f>
        <v>14441</v>
      </c>
      <c r="R78" s="5" t="str">
        <f>VLOOKUP(S78,'octsep cfs'!$J$5:$O$94,6,FALSE)</f>
        <v>1936-37</v>
      </c>
      <c r="S78" s="18">
        <f>LARGE('octsep cfs'!$J$5:$J$94,'octsep cfs rank'!$A78)</f>
        <v>11709</v>
      </c>
      <c r="T78" s="5" t="str">
        <f>VLOOKUP(U78,'octsep cfs'!$K$5:$O$94,5,FALSE)</f>
        <v>1935-36</v>
      </c>
      <c r="U78" s="18">
        <f>LARGE('octsep cfs'!$K$5:$K$94,'octsep cfs rank'!$A78)</f>
        <v>8694</v>
      </c>
      <c r="V78" s="5" t="str">
        <f>VLOOKUP(W78,'octsep cfs'!$L$5:$O$94,4,FALSE)</f>
        <v>2003-04</v>
      </c>
      <c r="W78" s="18">
        <f>LARGE('octsep cfs'!$L$5:$L$94,'octsep cfs rank'!$A78)</f>
        <v>7340</v>
      </c>
      <c r="X78" s="5" t="str">
        <f>VLOOKUP(Y78,'octsep cfs'!$M$5:$O$94,3,FALSE)</f>
        <v>2004-05</v>
      </c>
      <c r="Y78" s="18">
        <f>LARGE('octsep cfs'!$M$5:$M$94,'octsep cfs rank'!$A78)</f>
        <v>8670</v>
      </c>
      <c r="Z78" s="5" t="str">
        <f>VLOOKUP(AA78,'octsep cfs'!$N$5:$O$94,2,FALSE)</f>
        <v>2006-07</v>
      </c>
      <c r="AA78" s="18">
        <f>LARGE('octsep cfs'!$N$5:$N$94,'octsep cfs rank'!$A78)</f>
        <v>11967</v>
      </c>
    </row>
    <row r="79" spans="1:27" x14ac:dyDescent="0.2">
      <c r="A79" s="11">
        <v>74</v>
      </c>
      <c r="B79" s="5" t="str">
        <f>VLOOKUP(C79,'octsep cfs'!$B$5:$O$94,14,FALSE)</f>
        <v>2004-05</v>
      </c>
      <c r="C79" s="18">
        <f>LARGE('octsep cfs'!$B$5:$B$94,'octsep cfs rank'!$A79)</f>
        <v>10002</v>
      </c>
      <c r="D79" s="5" t="str">
        <f>VLOOKUP(E79,'octsep cfs'!$C$5:$O$94,13,FALSE)</f>
        <v>1935-36</v>
      </c>
      <c r="E79" s="18">
        <f>LARGE('octsep cfs'!$C$5:$C$94,'octsep cfs rank'!$A79)</f>
        <v>11141</v>
      </c>
      <c r="F79" s="5" t="str">
        <f>VLOOKUP(G79,'octsep cfs'!$D$5:$O$94,12,FALSE)</f>
        <v>2004-05</v>
      </c>
      <c r="G79" s="18">
        <f>LARGE('octsep cfs'!$D$5:$D$94,'octsep cfs rank'!$A79)</f>
        <v>11283</v>
      </c>
      <c r="H79" s="5" t="str">
        <f>VLOOKUP(I79,'octsep cfs'!$E$5:$O$94,11,FALSE)</f>
        <v>1930-31</v>
      </c>
      <c r="I79" s="18">
        <f>LARGE('octsep cfs'!$E$5:$E$94,'octsep cfs rank'!$A79)</f>
        <v>11023</v>
      </c>
      <c r="J79" s="5" t="str">
        <f>VLOOKUP(K79,'octsep cfs'!$F$5:$O$94,10,FALSE)</f>
        <v>2007-08</v>
      </c>
      <c r="K79" s="18">
        <f>LARGE('octsep cfs'!$F$5:$F$94,'octsep cfs rank'!$A79)</f>
        <v>11983</v>
      </c>
      <c r="L79" s="5" t="str">
        <f>VLOOKUP(M79,'octsep cfs'!$G$5:$O$94,9,FALSE)</f>
        <v>1930-31</v>
      </c>
      <c r="M79" s="18">
        <f>LARGE('octsep cfs'!$G$5:$G$94,'octsep cfs rank'!$A79)</f>
        <v>13240</v>
      </c>
      <c r="N79" s="5" t="str">
        <f>VLOOKUP(O79,'octsep cfs'!$H$5:$O$94,8,FALSE)</f>
        <v>2006-07</v>
      </c>
      <c r="O79" s="18">
        <f>LARGE('octsep cfs'!$H$5:$H$94,'octsep cfs rank'!$A79)</f>
        <v>12926</v>
      </c>
      <c r="P79" s="5" t="str">
        <f>VLOOKUP(Q79,'octsep cfs'!$I$5:$O$94,7,FALSE)</f>
        <v>1934-35</v>
      </c>
      <c r="Q79" s="18">
        <f>LARGE('octsep cfs'!$I$5:$I$94,'octsep cfs rank'!$A79)</f>
        <v>13715</v>
      </c>
      <c r="R79" s="5" t="str">
        <f>VLOOKUP(S79,'octsep cfs'!$J$5:$O$94,6,FALSE)</f>
        <v>2013-14</v>
      </c>
      <c r="S79" s="18">
        <f>LARGE('octsep cfs'!$J$5:$J$94,'octsep cfs rank'!$A79)</f>
        <v>11571</v>
      </c>
      <c r="T79" s="5" t="str">
        <f>VLOOKUP(U79,'octsep cfs'!$K$5:$O$94,5,FALSE)</f>
        <v>1960-61</v>
      </c>
      <c r="U79" s="18">
        <f>LARGE('octsep cfs'!$K$5:$K$94,'octsep cfs rank'!$A79)</f>
        <v>8532</v>
      </c>
      <c r="V79" s="5" t="str">
        <f>VLOOKUP(W79,'octsep cfs'!$L$5:$O$94,4,FALSE)</f>
        <v>1932-33</v>
      </c>
      <c r="W79" s="18">
        <f>LARGE('octsep cfs'!$L$5:$L$94,'octsep cfs rank'!$A79)</f>
        <v>7282</v>
      </c>
      <c r="X79" s="5" t="str">
        <f>VLOOKUP(Y79,'octsep cfs'!$M$5:$O$94,3,FALSE)</f>
        <v>1931-32</v>
      </c>
      <c r="Y79" s="18">
        <f>LARGE('octsep cfs'!$M$5:$M$94,'octsep cfs rank'!$A79)</f>
        <v>8654</v>
      </c>
      <c r="Z79" s="5" t="str">
        <f>VLOOKUP(AA79,'octsep cfs'!$N$5:$O$94,2,FALSE)</f>
        <v>2003-04</v>
      </c>
      <c r="AA79" s="18">
        <f>LARGE('octsep cfs'!$N$5:$N$94,'octsep cfs rank'!$A79)</f>
        <v>11956</v>
      </c>
    </row>
    <row r="80" spans="1:27" x14ac:dyDescent="0.2">
      <c r="A80" s="11">
        <v>75</v>
      </c>
      <c r="B80" s="5" t="str">
        <f>VLOOKUP(C80,'octsep cfs'!$B$5:$O$94,14,FALSE)</f>
        <v>1994-95</v>
      </c>
      <c r="C80" s="18">
        <f>LARGE('octsep cfs'!$B$5:$B$94,'octsep cfs rank'!$A80)</f>
        <v>9946</v>
      </c>
      <c r="D80" s="5" t="str">
        <f>VLOOKUP(E80,'octsep cfs'!$C$5:$O$94,13,FALSE)</f>
        <v>1991-92</v>
      </c>
      <c r="E80" s="18">
        <f>LARGE('octsep cfs'!$C$5:$C$94,'octsep cfs rank'!$A80)</f>
        <v>11068</v>
      </c>
      <c r="F80" s="5" t="str">
        <f>VLOOKUP(G80,'octsep cfs'!$D$5:$O$94,12,FALSE)</f>
        <v>1994-95</v>
      </c>
      <c r="G80" s="18">
        <f>LARGE('octsep cfs'!$D$5:$D$94,'octsep cfs rank'!$A80)</f>
        <v>11225</v>
      </c>
      <c r="H80" s="5" t="str">
        <f>VLOOKUP(I80,'octsep cfs'!$E$5:$O$94,11,FALSE)</f>
        <v>2004-05</v>
      </c>
      <c r="I80" s="18">
        <f>LARGE('octsep cfs'!$E$5:$E$94,'octsep cfs rank'!$A80)</f>
        <v>10920</v>
      </c>
      <c r="J80" s="5" t="str">
        <f>VLOOKUP(K80,'octsep cfs'!$F$5:$O$94,10,FALSE)</f>
        <v>2001-02</v>
      </c>
      <c r="K80" s="18">
        <f>LARGE('octsep cfs'!$F$5:$F$94,'octsep cfs rank'!$A80)</f>
        <v>11968</v>
      </c>
      <c r="L80" s="5" t="str">
        <f>VLOOKUP(M80,'octsep cfs'!$G$5:$O$94,9,FALSE)</f>
        <v>1961-62</v>
      </c>
      <c r="M80" s="18">
        <f>LARGE('octsep cfs'!$G$5:$G$94,'octsep cfs rank'!$A80)</f>
        <v>13073</v>
      </c>
      <c r="N80" s="5" t="str">
        <f>VLOOKUP(O80,'octsep cfs'!$H$5:$O$94,8,FALSE)</f>
        <v>1967-68</v>
      </c>
      <c r="O80" s="18">
        <f>LARGE('octsep cfs'!$H$5:$H$94,'octsep cfs rank'!$A80)</f>
        <v>12607</v>
      </c>
      <c r="P80" s="5" t="str">
        <f>VLOOKUP(Q80,'octsep cfs'!$I$5:$O$94,7,FALSE)</f>
        <v>1989-90</v>
      </c>
      <c r="Q80" s="18">
        <f>LARGE('octsep cfs'!$I$5:$I$94,'octsep cfs rank'!$A80)</f>
        <v>12945</v>
      </c>
      <c r="R80" s="5" t="str">
        <f>VLOOKUP(S80,'octsep cfs'!$J$5:$O$94,6,FALSE)</f>
        <v>1986-87</v>
      </c>
      <c r="S80" s="18">
        <f>LARGE('octsep cfs'!$J$5:$J$94,'octsep cfs rank'!$A80)</f>
        <v>11263</v>
      </c>
      <c r="T80" s="5" t="str">
        <f>VLOOKUP(U80,'octsep cfs'!$K$5:$O$94,5,FALSE)</f>
        <v>2012-13</v>
      </c>
      <c r="U80" s="18">
        <f>LARGE('octsep cfs'!$K$5:$K$94,'octsep cfs rank'!$A80)</f>
        <v>8309</v>
      </c>
      <c r="V80" s="5" t="str">
        <f>VLOOKUP(W80,'octsep cfs'!$L$5:$O$94,4,FALSE)</f>
        <v>2000-01</v>
      </c>
      <c r="W80" s="18">
        <f>LARGE('octsep cfs'!$L$5:$L$94,'octsep cfs rank'!$A80)</f>
        <v>7155</v>
      </c>
      <c r="X80" s="5" t="str">
        <f>VLOOKUP(Y80,'octsep cfs'!$M$5:$O$94,3,FALSE)</f>
        <v>1932-33</v>
      </c>
      <c r="Y80" s="18">
        <f>LARGE('octsep cfs'!$M$5:$M$94,'octsep cfs rank'!$A80)</f>
        <v>8612</v>
      </c>
      <c r="Z80" s="5" t="str">
        <f>VLOOKUP(AA80,'octsep cfs'!$N$5:$O$94,2,FALSE)</f>
        <v>1989-90</v>
      </c>
      <c r="AA80" s="18">
        <f>LARGE('octsep cfs'!$N$5:$N$94,'octsep cfs rank'!$A80)</f>
        <v>11629</v>
      </c>
    </row>
    <row r="81" spans="1:27" x14ac:dyDescent="0.2">
      <c r="A81" s="11">
        <v>76</v>
      </c>
      <c r="B81" s="5" t="str">
        <f>VLOOKUP(C81,'octsep cfs'!$B$5:$O$94,14,FALSE)</f>
        <v>1932-33</v>
      </c>
      <c r="C81" s="18">
        <f>LARGE('octsep cfs'!$B$5:$B$94,'octsep cfs rank'!$A81)</f>
        <v>9913</v>
      </c>
      <c r="D81" s="5" t="str">
        <f>VLOOKUP(E81,'octsep cfs'!$C$5:$O$94,13,FALSE)</f>
        <v>2005-06</v>
      </c>
      <c r="E81" s="18">
        <f>LARGE('octsep cfs'!$C$5:$C$94,'octsep cfs rank'!$A81)</f>
        <v>10997</v>
      </c>
      <c r="F81" s="5" t="str">
        <f>VLOOKUP(G81,'octsep cfs'!$D$5:$O$94,12,FALSE)</f>
        <v>1988-89</v>
      </c>
      <c r="G81" s="18">
        <f>LARGE('octsep cfs'!$D$5:$D$94,'octsep cfs rank'!$A81)</f>
        <v>11183</v>
      </c>
      <c r="H81" s="5" t="str">
        <f>VLOOKUP(I81,'octsep cfs'!$E$5:$O$94,11,FALSE)</f>
        <v>1948-49</v>
      </c>
      <c r="I81" s="18">
        <f>LARGE('octsep cfs'!$E$5:$E$94,'octsep cfs rank'!$A81)</f>
        <v>10812</v>
      </c>
      <c r="J81" s="5" t="str">
        <f>VLOOKUP(K81,'octsep cfs'!$F$5:$O$94,10,FALSE)</f>
        <v>1963-64</v>
      </c>
      <c r="K81" s="18">
        <f>LARGE('octsep cfs'!$F$5:$F$94,'octsep cfs rank'!$A81)</f>
        <v>11881</v>
      </c>
      <c r="L81" s="5" t="str">
        <f>VLOOKUP(M81,'octsep cfs'!$G$5:$O$94,9,FALSE)</f>
        <v>1929-30</v>
      </c>
      <c r="M81" s="18">
        <f>LARGE('octsep cfs'!$G$5:$G$94,'octsep cfs rank'!$A81)</f>
        <v>13017</v>
      </c>
      <c r="N81" s="5" t="str">
        <f>VLOOKUP(O81,'octsep cfs'!$H$5:$O$94,8,FALSE)</f>
        <v>1986-87</v>
      </c>
      <c r="O81" s="18">
        <f>LARGE('octsep cfs'!$H$5:$H$94,'octsep cfs rank'!$A81)</f>
        <v>12292</v>
      </c>
      <c r="P81" s="5" t="str">
        <f>VLOOKUP(Q81,'octsep cfs'!$I$5:$O$94,7,FALSE)</f>
        <v>2006-07</v>
      </c>
      <c r="Q81" s="18">
        <f>LARGE('octsep cfs'!$I$5:$I$94,'octsep cfs rank'!$A81)</f>
        <v>12878</v>
      </c>
      <c r="R81" s="5" t="str">
        <f>VLOOKUP(S81,'octsep cfs'!$J$5:$O$94,6,FALSE)</f>
        <v>1960-61</v>
      </c>
      <c r="S81" s="18">
        <f>LARGE('octsep cfs'!$J$5:$J$94,'octsep cfs rank'!$A81)</f>
        <v>11166</v>
      </c>
      <c r="T81" s="5" t="str">
        <f>VLOOKUP(U81,'octsep cfs'!$K$5:$O$94,5,FALSE)</f>
        <v>2004-05</v>
      </c>
      <c r="U81" s="18">
        <f>LARGE('octsep cfs'!$K$5:$K$94,'octsep cfs rank'!$A81)</f>
        <v>8269</v>
      </c>
      <c r="V81" s="5" t="str">
        <f>VLOOKUP(W81,'octsep cfs'!$L$5:$O$94,4,FALSE)</f>
        <v>2015-16</v>
      </c>
      <c r="W81" s="18">
        <f>LARGE('octsep cfs'!$L$5:$L$94,'octsep cfs rank'!$A81)</f>
        <v>7147</v>
      </c>
      <c r="X81" s="5" t="str">
        <f>VLOOKUP(Y81,'octsep cfs'!$M$5:$O$94,3,FALSE)</f>
        <v>1987-88</v>
      </c>
      <c r="Y81" s="18">
        <f>LARGE('octsep cfs'!$M$5:$M$94,'octsep cfs rank'!$A81)</f>
        <v>8567</v>
      </c>
      <c r="Z81" s="5" t="str">
        <f>VLOOKUP(AA81,'octsep cfs'!$N$5:$O$94,2,FALSE)</f>
        <v>2014-15</v>
      </c>
      <c r="AA81" s="18">
        <f>LARGE('octsep cfs'!$N$5:$N$94,'octsep cfs rank'!$A81)</f>
        <v>11476</v>
      </c>
    </row>
    <row r="82" spans="1:27" x14ac:dyDescent="0.2">
      <c r="A82" s="11">
        <v>77</v>
      </c>
      <c r="B82" s="5" t="str">
        <f>VLOOKUP(C82,'octsep cfs'!$B$5:$O$94,14,FALSE)</f>
        <v>1936-37</v>
      </c>
      <c r="C82" s="18">
        <f>LARGE('octsep cfs'!$B$5:$B$94,'octsep cfs rank'!$A82)</f>
        <v>9746</v>
      </c>
      <c r="D82" s="5" t="str">
        <f>VLOOKUP(E82,'octsep cfs'!$C$5:$O$94,13,FALSE)</f>
        <v>2014-15</v>
      </c>
      <c r="E82" s="18">
        <f>LARGE('octsep cfs'!$C$5:$C$94,'octsep cfs rank'!$A82)</f>
        <v>10987</v>
      </c>
      <c r="F82" s="5" t="str">
        <f>VLOOKUP(G82,'octsep cfs'!$D$5:$O$94,12,FALSE)</f>
        <v>1969-70</v>
      </c>
      <c r="G82" s="18">
        <f>LARGE('octsep cfs'!$D$5:$D$94,'octsep cfs rank'!$A82)</f>
        <v>11182</v>
      </c>
      <c r="H82" s="5" t="str">
        <f>VLOOKUP(I82,'octsep cfs'!$E$5:$O$94,11,FALSE)</f>
        <v>1960-61</v>
      </c>
      <c r="I82" s="18">
        <f>LARGE('octsep cfs'!$E$5:$E$94,'octsep cfs rank'!$A82)</f>
        <v>10748</v>
      </c>
      <c r="J82" s="5" t="str">
        <f>VLOOKUP(K82,'octsep cfs'!$F$5:$O$94,10,FALSE)</f>
        <v>1933-34</v>
      </c>
      <c r="K82" s="18">
        <f>LARGE('octsep cfs'!$F$5:$F$94,'octsep cfs rank'!$A82)</f>
        <v>11668</v>
      </c>
      <c r="L82" s="5" t="str">
        <f>VLOOKUP(M82,'octsep cfs'!$G$5:$O$94,9,FALSE)</f>
        <v>1943-44</v>
      </c>
      <c r="M82" s="18">
        <f>LARGE('octsep cfs'!$G$5:$G$94,'octsep cfs rank'!$A82)</f>
        <v>12873</v>
      </c>
      <c r="N82" s="5" t="str">
        <f>VLOOKUP(O82,'octsep cfs'!$H$5:$O$94,8,FALSE)</f>
        <v>1933-34</v>
      </c>
      <c r="O82" s="18">
        <f>LARGE('octsep cfs'!$H$5:$H$94,'octsep cfs rank'!$A82)</f>
        <v>12179</v>
      </c>
      <c r="P82" s="5" t="str">
        <f>VLOOKUP(Q82,'octsep cfs'!$I$5:$O$94,7,FALSE)</f>
        <v>1965-66</v>
      </c>
      <c r="Q82" s="18">
        <f>LARGE('octsep cfs'!$I$5:$I$94,'octsep cfs rank'!$A82)</f>
        <v>12754</v>
      </c>
      <c r="R82" s="5" t="str">
        <f>VLOOKUP(S82,'octsep cfs'!$J$5:$O$94,6,FALSE)</f>
        <v>2000-01</v>
      </c>
      <c r="S82" s="18">
        <f>LARGE('octsep cfs'!$J$5:$J$94,'octsep cfs rank'!$A82)</f>
        <v>11015</v>
      </c>
      <c r="T82" s="5" t="str">
        <f>VLOOKUP(U82,'octsep cfs'!$K$5:$O$94,5,FALSE)</f>
        <v>1939-40</v>
      </c>
      <c r="U82" s="18">
        <f>LARGE('octsep cfs'!$K$5:$K$94,'octsep cfs rank'!$A82)</f>
        <v>8080</v>
      </c>
      <c r="V82" s="5" t="str">
        <f>VLOOKUP(W82,'octsep cfs'!$L$5:$O$94,4,FALSE)</f>
        <v>2004-05</v>
      </c>
      <c r="W82" s="18">
        <f>LARGE('octsep cfs'!$L$5:$L$94,'octsep cfs rank'!$A82)</f>
        <v>7104</v>
      </c>
      <c r="X82" s="5" t="str">
        <f>VLOOKUP(Y82,'octsep cfs'!$M$5:$O$94,3,FALSE)</f>
        <v>1960-61</v>
      </c>
      <c r="Y82" s="18">
        <f>LARGE('octsep cfs'!$M$5:$M$94,'octsep cfs rank'!$A82)</f>
        <v>8538</v>
      </c>
      <c r="Z82" s="5" t="str">
        <f>VLOOKUP(AA82,'octsep cfs'!$N$5:$O$94,2,FALSE)</f>
        <v>2004-05</v>
      </c>
      <c r="AA82" s="18">
        <f>LARGE('octsep cfs'!$N$5:$N$94,'octsep cfs rank'!$A82)</f>
        <v>11319</v>
      </c>
    </row>
    <row r="83" spans="1:27" x14ac:dyDescent="0.2">
      <c r="A83" s="11">
        <v>78</v>
      </c>
      <c r="B83" s="5" t="str">
        <f>VLOOKUP(C83,'octsep cfs'!$B$5:$O$94,14,FALSE)</f>
        <v>1977-78</v>
      </c>
      <c r="C83" s="18">
        <f>LARGE('octsep cfs'!$B$5:$B$94,'octsep cfs rank'!$A83)</f>
        <v>9642</v>
      </c>
      <c r="D83" s="5" t="str">
        <f>VLOOKUP(E83,'octsep cfs'!$C$5:$O$94,13,FALSE)</f>
        <v>2009-10</v>
      </c>
      <c r="E83" s="18">
        <f>LARGE('octsep cfs'!$C$5:$C$94,'octsep cfs rank'!$A83)</f>
        <v>10938</v>
      </c>
      <c r="F83" s="5" t="str">
        <f>VLOOKUP(G83,'octsep cfs'!$D$5:$O$94,12,FALSE)</f>
        <v>1991-92</v>
      </c>
      <c r="G83" s="18">
        <f>LARGE('octsep cfs'!$D$5:$D$94,'octsep cfs rank'!$A83)</f>
        <v>11101</v>
      </c>
      <c r="H83" s="5" t="str">
        <f>VLOOKUP(I83,'octsep cfs'!$E$5:$O$94,11,FALSE)</f>
        <v>1988-89</v>
      </c>
      <c r="I83" s="18">
        <f>LARGE('octsep cfs'!$E$5:$E$94,'octsep cfs rank'!$A83)</f>
        <v>10698</v>
      </c>
      <c r="J83" s="5" t="str">
        <f>VLOOKUP(K83,'octsep cfs'!$F$5:$O$94,10,FALSE)</f>
        <v>1989-90</v>
      </c>
      <c r="K83" s="18">
        <f>LARGE('octsep cfs'!$F$5:$F$94,'octsep cfs rank'!$A83)</f>
        <v>11590</v>
      </c>
      <c r="L83" s="5" t="str">
        <f>VLOOKUP(M83,'octsep cfs'!$G$5:$O$94,9,FALSE)</f>
        <v>1947-48</v>
      </c>
      <c r="M83" s="18">
        <f>LARGE('octsep cfs'!$G$5:$G$94,'octsep cfs rank'!$A83)</f>
        <v>12792</v>
      </c>
      <c r="N83" s="5" t="str">
        <f>VLOOKUP(O83,'octsep cfs'!$H$5:$O$94,8,FALSE)</f>
        <v>1993-94</v>
      </c>
      <c r="O83" s="18">
        <f>LARGE('octsep cfs'!$H$5:$H$94,'octsep cfs rank'!$A83)</f>
        <v>12091</v>
      </c>
      <c r="P83" s="5" t="str">
        <f>VLOOKUP(Q83,'octsep cfs'!$I$5:$O$94,7,FALSE)</f>
        <v>1960-61</v>
      </c>
      <c r="Q83" s="18">
        <f>LARGE('octsep cfs'!$I$5:$I$94,'octsep cfs rank'!$A83)</f>
        <v>12701</v>
      </c>
      <c r="R83" s="5" t="str">
        <f>VLOOKUP(S83,'octsep cfs'!$J$5:$O$94,6,FALSE)</f>
        <v>1929-30</v>
      </c>
      <c r="S83" s="18">
        <f>LARGE('octsep cfs'!$J$5:$J$94,'octsep cfs rank'!$A83)</f>
        <v>10982</v>
      </c>
      <c r="T83" s="5" t="str">
        <f>VLOOKUP(U83,'octsep cfs'!$K$5:$O$94,5,FALSE)</f>
        <v>1932-33</v>
      </c>
      <c r="U83" s="18">
        <f>LARGE('octsep cfs'!$K$5:$K$94,'octsep cfs rank'!$A83)</f>
        <v>8073</v>
      </c>
      <c r="V83" s="5" t="str">
        <f>VLOOKUP(W83,'octsep cfs'!$L$5:$O$94,4,FALSE)</f>
        <v>1928-29</v>
      </c>
      <c r="W83" s="18">
        <f>LARGE('octsep cfs'!$L$5:$L$94,'octsep cfs rank'!$A83)</f>
        <v>7071</v>
      </c>
      <c r="X83" s="5" t="str">
        <f>VLOOKUP(Y83,'octsep cfs'!$M$5:$O$94,3,FALSE)</f>
        <v>1929-30</v>
      </c>
      <c r="Y83" s="18">
        <f>LARGE('octsep cfs'!$M$5:$M$94,'octsep cfs rank'!$A83)</f>
        <v>8518</v>
      </c>
      <c r="Z83" s="5" t="str">
        <f>VLOOKUP(AA83,'octsep cfs'!$N$5:$O$94,2,FALSE)</f>
        <v>1976-77</v>
      </c>
      <c r="AA83" s="18">
        <f>LARGE('octsep cfs'!$N$5:$N$94,'octsep cfs rank'!$A83)</f>
        <v>11307</v>
      </c>
    </row>
    <row r="84" spans="1:27" x14ac:dyDescent="0.2">
      <c r="A84" s="11">
        <v>79</v>
      </c>
      <c r="B84" s="5" t="str">
        <f>VLOOKUP(C84,'octsep cfs'!$B$5:$O$94,14,FALSE)</f>
        <v>1937-38</v>
      </c>
      <c r="C84" s="18">
        <f>LARGE('octsep cfs'!$B$5:$B$94,'octsep cfs rank'!$A84)</f>
        <v>9599</v>
      </c>
      <c r="D84" s="5" t="str">
        <f>VLOOKUP(E84,'octsep cfs'!$C$5:$O$94,13,FALSE)</f>
        <v>1977-78</v>
      </c>
      <c r="E84" s="18">
        <f>LARGE('octsep cfs'!$C$5:$C$94,'octsep cfs rank'!$A84)</f>
        <v>10899</v>
      </c>
      <c r="F84" s="5" t="str">
        <f>VLOOKUP(G84,'octsep cfs'!$D$5:$O$94,12,FALSE)</f>
        <v>2003-04</v>
      </c>
      <c r="G84" s="18">
        <f>LARGE('octsep cfs'!$D$5:$D$94,'octsep cfs rank'!$A84)</f>
        <v>11024</v>
      </c>
      <c r="H84" s="5" t="str">
        <f>VLOOKUP(I84,'octsep cfs'!$E$5:$O$94,11,FALSE)</f>
        <v>1938-39</v>
      </c>
      <c r="I84" s="18">
        <f>LARGE('octsep cfs'!$E$5:$E$94,'octsep cfs rank'!$A84)</f>
        <v>10677</v>
      </c>
      <c r="J84" s="5" t="str">
        <f>VLOOKUP(K84,'octsep cfs'!$F$5:$O$94,10,FALSE)</f>
        <v>2008-09</v>
      </c>
      <c r="K84" s="18">
        <f>LARGE('octsep cfs'!$F$5:$F$94,'octsep cfs rank'!$A84)</f>
        <v>11451</v>
      </c>
      <c r="L84" s="5" t="str">
        <f>VLOOKUP(M84,'octsep cfs'!$G$5:$O$94,9,FALSE)</f>
        <v>1936-37</v>
      </c>
      <c r="M84" s="18">
        <f>LARGE('octsep cfs'!$G$5:$G$94,'octsep cfs rank'!$A84)</f>
        <v>12621</v>
      </c>
      <c r="N84" s="5" t="str">
        <f>VLOOKUP(O84,'octsep cfs'!$H$5:$O$94,8,FALSE)</f>
        <v>1929-30</v>
      </c>
      <c r="O84" s="18">
        <f>LARGE('octsep cfs'!$H$5:$H$94,'octsep cfs rank'!$A84)</f>
        <v>11934</v>
      </c>
      <c r="P84" s="5" t="str">
        <f>VLOOKUP(Q84,'octsep cfs'!$I$5:$O$94,7,FALSE)</f>
        <v>1993-94</v>
      </c>
      <c r="Q84" s="18">
        <f>LARGE('octsep cfs'!$I$5:$I$94,'octsep cfs rank'!$A84)</f>
        <v>12530</v>
      </c>
      <c r="R84" s="5" t="str">
        <f>VLOOKUP(S84,'octsep cfs'!$J$5:$O$94,6,FALSE)</f>
        <v>1965-66</v>
      </c>
      <c r="S84" s="18">
        <f>LARGE('octsep cfs'!$J$5:$J$94,'octsep cfs rank'!$A84)</f>
        <v>10882</v>
      </c>
      <c r="T84" s="5" t="str">
        <f>VLOOKUP(U84,'octsep cfs'!$K$5:$O$94,5,FALSE)</f>
        <v>1987-88</v>
      </c>
      <c r="U84" s="18">
        <f>LARGE('octsep cfs'!$K$5:$K$94,'octsep cfs rank'!$A84)</f>
        <v>7982</v>
      </c>
      <c r="V84" s="5" t="str">
        <f>VLOOKUP(W84,'octsep cfs'!$L$5:$O$94,4,FALSE)</f>
        <v>1990-91</v>
      </c>
      <c r="W84" s="18">
        <f>LARGE('octsep cfs'!$L$5:$L$94,'octsep cfs rank'!$A84)</f>
        <v>6986</v>
      </c>
      <c r="X84" s="5" t="str">
        <f>VLOOKUP(Y84,'octsep cfs'!$M$5:$O$94,3,FALSE)</f>
        <v>2002-03</v>
      </c>
      <c r="Y84" s="18">
        <f>LARGE('octsep cfs'!$M$5:$M$94,'octsep cfs rank'!$A84)</f>
        <v>8462</v>
      </c>
      <c r="Z84" s="5" t="str">
        <f>VLOOKUP(AA84,'octsep cfs'!$N$5:$O$94,2,FALSE)</f>
        <v>1960-61</v>
      </c>
      <c r="AA84" s="18">
        <f>LARGE('octsep cfs'!$N$5:$N$94,'octsep cfs rank'!$A84)</f>
        <v>11271</v>
      </c>
    </row>
    <row r="85" spans="1:27" x14ac:dyDescent="0.2">
      <c r="A85" s="11">
        <v>80</v>
      </c>
      <c r="B85" s="5" t="str">
        <f>VLOOKUP(C85,'octsep cfs'!$B$5:$O$94,14,FALSE)</f>
        <v>2015-16</v>
      </c>
      <c r="C85" s="18">
        <f>LARGE('octsep cfs'!$B$5:$B$94,'octsep cfs rank'!$A85)</f>
        <v>9591</v>
      </c>
      <c r="D85" s="5" t="str">
        <f>VLOOKUP(E85,'octsep cfs'!$C$5:$O$94,13,FALSE)</f>
        <v>2013-14</v>
      </c>
      <c r="E85" s="18">
        <f>LARGE('octsep cfs'!$C$5:$C$94,'octsep cfs rank'!$A85)</f>
        <v>10838</v>
      </c>
      <c r="F85" s="5" t="str">
        <f>VLOOKUP(G85,'octsep cfs'!$D$5:$O$94,12,FALSE)</f>
        <v>1936-37</v>
      </c>
      <c r="G85" s="18">
        <f>LARGE('octsep cfs'!$D$5:$D$94,'octsep cfs rank'!$A85)</f>
        <v>11011</v>
      </c>
      <c r="H85" s="5" t="str">
        <f>VLOOKUP(I85,'octsep cfs'!$E$5:$O$94,11,FALSE)</f>
        <v>2012-13</v>
      </c>
      <c r="I85" s="18">
        <f>LARGE('octsep cfs'!$E$5:$E$94,'octsep cfs rank'!$A85)</f>
        <v>10668</v>
      </c>
      <c r="J85" s="5" t="str">
        <f>VLOOKUP(K85,'octsep cfs'!$F$5:$O$94,10,FALSE)</f>
        <v>1990-91</v>
      </c>
      <c r="K85" s="18">
        <f>LARGE('octsep cfs'!$F$5:$F$94,'octsep cfs rank'!$A85)</f>
        <v>11328</v>
      </c>
      <c r="L85" s="5" t="str">
        <f>VLOOKUP(M85,'octsep cfs'!$G$5:$O$94,9,FALSE)</f>
        <v>1958-59</v>
      </c>
      <c r="M85" s="18">
        <f>LARGE('octsep cfs'!$G$5:$G$94,'octsep cfs rank'!$A85)</f>
        <v>12556</v>
      </c>
      <c r="N85" s="5" t="str">
        <f>VLOOKUP(O85,'octsep cfs'!$H$5:$O$94,8,FALSE)</f>
        <v>2000-01</v>
      </c>
      <c r="O85" s="18">
        <f>LARGE('octsep cfs'!$H$5:$H$94,'octsep cfs rank'!$A85)</f>
        <v>11808</v>
      </c>
      <c r="P85" s="5" t="str">
        <f>VLOOKUP(Q85,'octsep cfs'!$I$5:$O$94,7,FALSE)</f>
        <v>2000-01</v>
      </c>
      <c r="Q85" s="18">
        <f>LARGE('octsep cfs'!$I$5:$I$94,'octsep cfs rank'!$A85)</f>
        <v>12166</v>
      </c>
      <c r="R85" s="5" t="str">
        <f>VLOOKUP(S85,'octsep cfs'!$J$5:$O$94,6,FALSE)</f>
        <v>1987-88</v>
      </c>
      <c r="S85" s="18">
        <f>LARGE('octsep cfs'!$J$5:$J$94,'octsep cfs rank'!$A85)</f>
        <v>10852</v>
      </c>
      <c r="T85" s="5" t="str">
        <f>VLOOKUP(U85,'octsep cfs'!$K$5:$O$94,5,FALSE)</f>
        <v>1989-90</v>
      </c>
      <c r="U85" s="18">
        <f>LARGE('octsep cfs'!$K$5:$K$94,'octsep cfs rank'!$A85)</f>
        <v>7917</v>
      </c>
      <c r="V85" s="5" t="str">
        <f>VLOOKUP(W85,'octsep cfs'!$L$5:$O$94,4,FALSE)</f>
        <v>1931-32</v>
      </c>
      <c r="W85" s="18">
        <f>LARGE('octsep cfs'!$L$5:$L$94,'octsep cfs rank'!$A85)</f>
        <v>6975</v>
      </c>
      <c r="X85" s="5" t="str">
        <f>VLOOKUP(Y85,'octsep cfs'!$M$5:$O$94,3,FALSE)</f>
        <v>2013-14</v>
      </c>
      <c r="Y85" s="18">
        <f>LARGE('octsep cfs'!$M$5:$M$94,'octsep cfs rank'!$A85)</f>
        <v>8431</v>
      </c>
      <c r="Z85" s="5" t="str">
        <f>VLOOKUP(AA85,'octsep cfs'!$N$5:$O$94,2,FALSE)</f>
        <v>2000-01</v>
      </c>
      <c r="AA85" s="18">
        <f>LARGE('octsep cfs'!$N$5:$N$94,'octsep cfs rank'!$A85)</f>
        <v>11255</v>
      </c>
    </row>
    <row r="86" spans="1:27" x14ac:dyDescent="0.2">
      <c r="A86" s="11">
        <v>81</v>
      </c>
      <c r="B86" s="5" t="str">
        <f>VLOOKUP(C86,'octsep cfs'!$B$5:$O$94,14,FALSE)</f>
        <v>1933-34</v>
      </c>
      <c r="C86" s="18">
        <f>LARGE('octsep cfs'!$B$5:$B$94,'octsep cfs rank'!$A86)</f>
        <v>9538</v>
      </c>
      <c r="D86" s="5" t="str">
        <f>VLOOKUP(E86,'octsep cfs'!$C$5:$O$94,13,FALSE)</f>
        <v>2016-17</v>
      </c>
      <c r="E86" s="18">
        <f>LARGE('octsep cfs'!$C$5:$C$94,'octsep cfs rank'!$A86)</f>
        <v>10685</v>
      </c>
      <c r="F86" s="5" t="str">
        <f>VLOOKUP(G86,'octsep cfs'!$D$5:$O$94,12,FALSE)</f>
        <v>1990-91</v>
      </c>
      <c r="G86" s="18">
        <f>LARGE('octsep cfs'!$D$5:$D$94,'octsep cfs rank'!$A86)</f>
        <v>10969</v>
      </c>
      <c r="H86" s="5" t="str">
        <f>VLOOKUP(I86,'octsep cfs'!$E$5:$O$94,11,FALSE)</f>
        <v>1935-36</v>
      </c>
      <c r="I86" s="18">
        <f>LARGE('octsep cfs'!$E$5:$E$94,'octsep cfs rank'!$A86)</f>
        <v>10580</v>
      </c>
      <c r="J86" s="5" t="str">
        <f>VLOOKUP(K86,'octsep cfs'!$F$5:$O$94,10,FALSE)</f>
        <v>1954-55</v>
      </c>
      <c r="K86" s="18">
        <f>LARGE('octsep cfs'!$F$5:$F$94,'octsep cfs rank'!$A86)</f>
        <v>11265</v>
      </c>
      <c r="L86" s="5" t="str">
        <f>VLOOKUP(M86,'octsep cfs'!$G$5:$O$94,9,FALSE)</f>
        <v>1954-55</v>
      </c>
      <c r="M86" s="18">
        <f>LARGE('octsep cfs'!$G$5:$G$94,'octsep cfs rank'!$A86)</f>
        <v>12400</v>
      </c>
      <c r="N86" s="5" t="str">
        <f>VLOOKUP(O86,'octsep cfs'!$H$5:$O$94,8,FALSE)</f>
        <v>2004-05</v>
      </c>
      <c r="O86" s="18">
        <f>LARGE('octsep cfs'!$H$5:$H$94,'octsep cfs rank'!$A86)</f>
        <v>11776</v>
      </c>
      <c r="P86" s="5" t="str">
        <f>VLOOKUP(Q86,'octsep cfs'!$I$5:$O$94,7,FALSE)</f>
        <v>1990-91</v>
      </c>
      <c r="Q86" s="18">
        <f>LARGE('octsep cfs'!$I$5:$I$94,'octsep cfs rank'!$A86)</f>
        <v>12033</v>
      </c>
      <c r="R86" s="5" t="str">
        <f>VLOOKUP(S86,'octsep cfs'!$J$5:$O$94,6,FALSE)</f>
        <v>2006-07</v>
      </c>
      <c r="S86" s="18">
        <f>LARGE('octsep cfs'!$J$5:$J$94,'octsep cfs rank'!$A86)</f>
        <v>10526</v>
      </c>
      <c r="T86" s="5" t="str">
        <f>VLOOKUP(U86,'octsep cfs'!$K$5:$O$94,5,FALSE)</f>
        <v>1938-39</v>
      </c>
      <c r="U86" s="18">
        <f>LARGE('octsep cfs'!$K$5:$K$94,'octsep cfs rank'!$A86)</f>
        <v>7827</v>
      </c>
      <c r="V86" s="5" t="str">
        <f>VLOOKUP(W86,'octsep cfs'!$L$5:$O$94,4,FALSE)</f>
        <v>1987-88</v>
      </c>
      <c r="W86" s="18">
        <f>LARGE('octsep cfs'!$L$5:$L$94,'octsep cfs rank'!$A86)</f>
        <v>6974</v>
      </c>
      <c r="X86" s="5" t="str">
        <f>VLOOKUP(Y86,'octsep cfs'!$M$5:$O$94,3,FALSE)</f>
        <v>2014-15</v>
      </c>
      <c r="Y86" s="18">
        <f>LARGE('octsep cfs'!$M$5:$M$94,'octsep cfs rank'!$A86)</f>
        <v>8258</v>
      </c>
      <c r="Z86" s="5" t="str">
        <f>VLOOKUP(AA86,'octsep cfs'!$N$5:$O$94,2,FALSE)</f>
        <v>1929-30</v>
      </c>
      <c r="AA86" s="18">
        <f>LARGE('octsep cfs'!$N$5:$N$94,'octsep cfs rank'!$A86)</f>
        <v>11092</v>
      </c>
    </row>
    <row r="87" spans="1:27" x14ac:dyDescent="0.2">
      <c r="A87" s="11">
        <v>82</v>
      </c>
      <c r="B87" s="5" t="str">
        <f>VLOOKUP(C87,'octsep cfs'!$B$5:$O$94,14,FALSE)</f>
        <v>1929-30</v>
      </c>
      <c r="C87" s="18">
        <f>LARGE('octsep cfs'!$B$5:$B$94,'octsep cfs rank'!$A87)</f>
        <v>9527</v>
      </c>
      <c r="D87" s="5" t="str">
        <f>VLOOKUP(E87,'octsep cfs'!$C$5:$O$94,13,FALSE)</f>
        <v>1931-32</v>
      </c>
      <c r="E87" s="18">
        <f>LARGE('octsep cfs'!$C$5:$C$94,'octsep cfs rank'!$A87)</f>
        <v>10665</v>
      </c>
      <c r="F87" s="5" t="str">
        <f>VLOOKUP(G87,'octsep cfs'!$D$5:$O$94,12,FALSE)</f>
        <v>2002-03</v>
      </c>
      <c r="G87" s="18">
        <f>LARGE('octsep cfs'!$D$5:$D$94,'octsep cfs rank'!$A87)</f>
        <v>10953</v>
      </c>
      <c r="H87" s="5" t="str">
        <f>VLOOKUP(I87,'octsep cfs'!$E$5:$O$94,11,FALSE)</f>
        <v>1961-62</v>
      </c>
      <c r="I87" s="18">
        <f>LARGE('octsep cfs'!$E$5:$E$94,'octsep cfs rank'!$A87)</f>
        <v>10357</v>
      </c>
      <c r="J87" s="5" t="str">
        <f>VLOOKUP(K87,'octsep cfs'!$F$5:$O$94,10,FALSE)</f>
        <v>1938-39</v>
      </c>
      <c r="K87" s="18">
        <f>LARGE('octsep cfs'!$F$5:$F$94,'octsep cfs rank'!$A87)</f>
        <v>10786</v>
      </c>
      <c r="L87" s="5" t="str">
        <f>VLOOKUP(M87,'octsep cfs'!$G$5:$O$94,9,FALSE)</f>
        <v>1962-63</v>
      </c>
      <c r="M87" s="18">
        <f>LARGE('octsep cfs'!$G$5:$G$94,'octsep cfs rank'!$A87)</f>
        <v>12352</v>
      </c>
      <c r="N87" s="5" t="str">
        <f>VLOOKUP(O87,'octsep cfs'!$H$5:$O$94,8,FALSE)</f>
        <v>1966-67</v>
      </c>
      <c r="O87" s="18">
        <f>LARGE('octsep cfs'!$H$5:$H$94,'octsep cfs rank'!$A87)</f>
        <v>11580</v>
      </c>
      <c r="P87" s="5" t="str">
        <f>VLOOKUP(Q87,'octsep cfs'!$I$5:$O$94,7,FALSE)</f>
        <v>2012-13</v>
      </c>
      <c r="Q87" s="18">
        <f>LARGE('octsep cfs'!$I$5:$I$94,'octsep cfs rank'!$A87)</f>
        <v>11218</v>
      </c>
      <c r="R87" s="5" t="str">
        <f>VLOOKUP(S87,'octsep cfs'!$J$5:$O$94,6,FALSE)</f>
        <v>1990-91</v>
      </c>
      <c r="S87" s="18">
        <f>LARGE('octsep cfs'!$J$5:$J$94,'octsep cfs rank'!$A87)</f>
        <v>10269</v>
      </c>
      <c r="T87" s="5" t="str">
        <f>VLOOKUP(U87,'octsep cfs'!$K$5:$O$94,5,FALSE)</f>
        <v>1928-29</v>
      </c>
      <c r="U87" s="18">
        <f>LARGE('octsep cfs'!$K$5:$K$94,'octsep cfs rank'!$A87)</f>
        <v>7583</v>
      </c>
      <c r="V87" s="5" t="str">
        <f>VLOOKUP(W87,'octsep cfs'!$L$5:$O$94,4,FALSE)</f>
        <v>1936-37</v>
      </c>
      <c r="W87" s="18">
        <f>LARGE('octsep cfs'!$L$5:$L$94,'octsep cfs rank'!$A87)</f>
        <v>6937</v>
      </c>
      <c r="X87" s="5" t="str">
        <f>VLOOKUP(Y87,'octsep cfs'!$M$5:$O$94,3,FALSE)</f>
        <v>1928-29</v>
      </c>
      <c r="Y87" s="18">
        <f>LARGE('octsep cfs'!$M$5:$M$94,'octsep cfs rank'!$A87)</f>
        <v>8142</v>
      </c>
      <c r="Z87" s="5" t="str">
        <f>VLOOKUP(AA87,'octsep cfs'!$N$5:$O$94,2,FALSE)</f>
        <v>2012-13</v>
      </c>
      <c r="AA87" s="18">
        <f>LARGE('octsep cfs'!$N$5:$N$94,'octsep cfs rank'!$A87)</f>
        <v>10797</v>
      </c>
    </row>
    <row r="88" spans="1:27" x14ac:dyDescent="0.2">
      <c r="A88" s="11">
        <v>83</v>
      </c>
      <c r="B88" s="5" t="str">
        <f>VLOOKUP(C88,'octsep cfs'!$B$5:$O$94,14,FALSE)</f>
        <v>2003-04</v>
      </c>
      <c r="C88" s="18">
        <f>LARGE('octsep cfs'!$B$5:$B$94,'octsep cfs rank'!$A88)</f>
        <v>9497</v>
      </c>
      <c r="D88" s="5" t="str">
        <f>VLOOKUP(E88,'octsep cfs'!$C$5:$O$94,13,FALSE)</f>
        <v>2004-05</v>
      </c>
      <c r="E88" s="18">
        <f>LARGE('octsep cfs'!$C$5:$C$94,'octsep cfs rank'!$A88)</f>
        <v>10373</v>
      </c>
      <c r="F88" s="5" t="str">
        <f>VLOOKUP(G88,'octsep cfs'!$D$5:$O$94,12,FALSE)</f>
        <v>2009-10</v>
      </c>
      <c r="G88" s="18">
        <f>LARGE('octsep cfs'!$D$5:$D$94,'octsep cfs rank'!$A88)</f>
        <v>10767</v>
      </c>
      <c r="H88" s="5" t="str">
        <f>VLOOKUP(I88,'octsep cfs'!$E$5:$O$94,11,FALSE)</f>
        <v>1991-92</v>
      </c>
      <c r="I88" s="18">
        <f>LARGE('octsep cfs'!$E$5:$E$94,'octsep cfs rank'!$A88)</f>
        <v>10331</v>
      </c>
      <c r="J88" s="5" t="str">
        <f>VLOOKUP(K88,'octsep cfs'!$F$5:$O$94,10,FALSE)</f>
        <v>2004-05</v>
      </c>
      <c r="K88" s="18">
        <f>LARGE('octsep cfs'!$F$5:$F$94,'octsep cfs rank'!$A88)</f>
        <v>10576</v>
      </c>
      <c r="L88" s="5" t="str">
        <f>VLOOKUP(M88,'octsep cfs'!$G$5:$O$94,9,FALSE)</f>
        <v>1987-88</v>
      </c>
      <c r="M88" s="18">
        <f>LARGE('octsep cfs'!$G$5:$G$94,'octsep cfs rank'!$A88)</f>
        <v>12291</v>
      </c>
      <c r="N88" s="5" t="str">
        <f>VLOOKUP(O88,'octsep cfs'!$H$5:$O$94,8,FALSE)</f>
        <v>2012-13</v>
      </c>
      <c r="O88" s="18">
        <f>LARGE('octsep cfs'!$H$5:$H$94,'octsep cfs rank'!$A88)</f>
        <v>11386</v>
      </c>
      <c r="P88" s="5" t="str">
        <f>VLOOKUP(Q88,'octsep cfs'!$I$5:$O$94,7,FALSE)</f>
        <v>1967-68</v>
      </c>
      <c r="Q88" s="18">
        <f>LARGE('octsep cfs'!$I$5:$I$94,'octsep cfs rank'!$A88)</f>
        <v>11073</v>
      </c>
      <c r="R88" s="5" t="str">
        <f>VLOOKUP(S88,'octsep cfs'!$J$5:$O$94,6,FALSE)</f>
        <v>2012-13</v>
      </c>
      <c r="S88" s="18">
        <f>LARGE('octsep cfs'!$J$5:$J$94,'octsep cfs rank'!$A88)</f>
        <v>9885</v>
      </c>
      <c r="T88" s="5" t="str">
        <f>VLOOKUP(U88,'octsep cfs'!$K$5:$O$94,5,FALSE)</f>
        <v>1929-30</v>
      </c>
      <c r="U88" s="18">
        <f>LARGE('octsep cfs'!$K$5:$K$94,'octsep cfs rank'!$A88)</f>
        <v>7285</v>
      </c>
      <c r="V88" s="5" t="str">
        <f>VLOOKUP(W88,'octsep cfs'!$L$5:$O$94,4,FALSE)</f>
        <v>1993-94</v>
      </c>
      <c r="W88" s="18">
        <f>LARGE('octsep cfs'!$L$5:$L$94,'octsep cfs rank'!$A88)</f>
        <v>6626</v>
      </c>
      <c r="X88" s="5" t="str">
        <f>VLOOKUP(Y88,'octsep cfs'!$M$5:$O$94,3,FALSE)</f>
        <v>2000-01</v>
      </c>
      <c r="Y88" s="18">
        <f>LARGE('octsep cfs'!$M$5:$M$94,'octsep cfs rank'!$A88)</f>
        <v>8113</v>
      </c>
      <c r="Z88" s="5" t="str">
        <f>VLOOKUP(AA88,'octsep cfs'!$N$5:$O$94,2,FALSE)</f>
        <v>1936-37</v>
      </c>
      <c r="AA88" s="18">
        <f>LARGE('octsep cfs'!$N$5:$N$94,'octsep cfs rank'!$A88)</f>
        <v>10762</v>
      </c>
    </row>
    <row r="89" spans="1:27" x14ac:dyDescent="0.2">
      <c r="A89" s="11">
        <v>84</v>
      </c>
      <c r="B89" s="5" t="str">
        <f>VLOOKUP(C89,'octsep cfs'!$B$5:$O$94,14,FALSE)</f>
        <v>1988-89</v>
      </c>
      <c r="C89" s="18">
        <f>LARGE('octsep cfs'!$B$5:$B$94,'octsep cfs rank'!$A89)</f>
        <v>9444</v>
      </c>
      <c r="D89" s="5" t="str">
        <f>VLOOKUP(E89,'octsep cfs'!$C$5:$O$94,13,FALSE)</f>
        <v>2001-02</v>
      </c>
      <c r="E89" s="18">
        <f>LARGE('octsep cfs'!$C$5:$C$94,'octsep cfs rank'!$A89)</f>
        <v>10286</v>
      </c>
      <c r="F89" s="5" t="str">
        <f>VLOOKUP(G89,'octsep cfs'!$D$5:$O$94,12,FALSE)</f>
        <v>2008-09</v>
      </c>
      <c r="G89" s="18">
        <f>LARGE('octsep cfs'!$D$5:$D$94,'octsep cfs rank'!$A89)</f>
        <v>10709</v>
      </c>
      <c r="H89" s="5" t="str">
        <f>VLOOKUP(I89,'octsep cfs'!$E$5:$O$94,11,FALSE)</f>
        <v>1992-93</v>
      </c>
      <c r="I89" s="18">
        <f>LARGE('octsep cfs'!$E$5:$E$94,'octsep cfs rank'!$A89)</f>
        <v>10231</v>
      </c>
      <c r="J89" s="5" t="str">
        <f>VLOOKUP(K89,'octsep cfs'!$F$5:$O$94,10,FALSE)</f>
        <v>1930-31</v>
      </c>
      <c r="K89" s="18">
        <f>LARGE('octsep cfs'!$F$5:$F$94,'octsep cfs rank'!$A89)</f>
        <v>10416</v>
      </c>
      <c r="L89" s="5" t="str">
        <f>VLOOKUP(M89,'octsep cfs'!$G$5:$O$94,9,FALSE)</f>
        <v>2004-05</v>
      </c>
      <c r="M89" s="18">
        <f>LARGE('octsep cfs'!$G$5:$G$94,'octsep cfs rank'!$A89)</f>
        <v>12123</v>
      </c>
      <c r="N89" s="5" t="str">
        <f>VLOOKUP(O89,'octsep cfs'!$H$5:$O$94,8,FALSE)</f>
        <v>1960-61</v>
      </c>
      <c r="O89" s="18">
        <f>LARGE('octsep cfs'!$H$5:$H$94,'octsep cfs rank'!$A89)</f>
        <v>11269</v>
      </c>
      <c r="P89" s="5" t="str">
        <f>VLOOKUP(Q89,'octsep cfs'!$I$5:$O$94,7,FALSE)</f>
        <v>1986-87</v>
      </c>
      <c r="Q89" s="18">
        <f>LARGE('octsep cfs'!$I$5:$I$94,'octsep cfs rank'!$A89)</f>
        <v>10772</v>
      </c>
      <c r="R89" s="5" t="str">
        <f>VLOOKUP(S89,'octsep cfs'!$J$5:$O$94,6,FALSE)</f>
        <v>1993-94</v>
      </c>
      <c r="S89" s="18">
        <f>LARGE('octsep cfs'!$J$5:$J$94,'octsep cfs rank'!$A89)</f>
        <v>9626</v>
      </c>
      <c r="T89" s="5" t="str">
        <f>VLOOKUP(U89,'octsep cfs'!$K$5:$O$94,5,FALSE)</f>
        <v>1936-37</v>
      </c>
      <c r="U89" s="18">
        <f>LARGE('octsep cfs'!$K$5:$K$94,'octsep cfs rank'!$A89)</f>
        <v>7169</v>
      </c>
      <c r="V89" s="5" t="str">
        <f>VLOOKUP(W89,'octsep cfs'!$L$5:$O$94,4,FALSE)</f>
        <v>2014-15</v>
      </c>
      <c r="W89" s="18">
        <f>LARGE('octsep cfs'!$L$5:$L$94,'octsep cfs rank'!$A89)</f>
        <v>6483</v>
      </c>
      <c r="X89" s="5" t="str">
        <f>VLOOKUP(Y89,'octsep cfs'!$M$5:$O$94,3,FALSE)</f>
        <v>1936-37</v>
      </c>
      <c r="Y89" s="18">
        <f>LARGE('octsep cfs'!$M$5:$M$94,'octsep cfs rank'!$A89)</f>
        <v>8037</v>
      </c>
      <c r="Z89" s="5" t="str">
        <f>VLOOKUP(AA89,'octsep cfs'!$N$5:$O$94,2,FALSE)</f>
        <v>1993-94</v>
      </c>
      <c r="AA89" s="18">
        <f>LARGE('octsep cfs'!$N$5:$N$94,'octsep cfs rank'!$A89)</f>
        <v>10757</v>
      </c>
    </row>
    <row r="90" spans="1:27" x14ac:dyDescent="0.2">
      <c r="A90" s="11">
        <v>85</v>
      </c>
      <c r="B90" s="5" t="str">
        <f>VLOOKUP(C90,'octsep cfs'!$B$5:$O$94,14,FALSE)</f>
        <v>2002-03</v>
      </c>
      <c r="C90" s="18">
        <f>LARGE('octsep cfs'!$B$5:$B$94,'octsep cfs rank'!$A90)</f>
        <v>9356</v>
      </c>
      <c r="D90" s="5" t="str">
        <f>VLOOKUP(E90,'octsep cfs'!$C$5:$O$94,13,FALSE)</f>
        <v>1994-95</v>
      </c>
      <c r="E90" s="18">
        <f>LARGE('octsep cfs'!$C$5:$C$94,'octsep cfs rank'!$A90)</f>
        <v>10247</v>
      </c>
      <c r="F90" s="5" t="str">
        <f>VLOOKUP(G90,'octsep cfs'!$D$5:$O$94,12,FALSE)</f>
        <v>2013-14</v>
      </c>
      <c r="G90" s="18">
        <f>LARGE('octsep cfs'!$D$5:$D$94,'octsep cfs rank'!$A90)</f>
        <v>10698</v>
      </c>
      <c r="H90" s="5" t="str">
        <f>VLOOKUP(I90,'octsep cfs'!$E$5:$O$94,11,FALSE)</f>
        <v>1932-33</v>
      </c>
      <c r="I90" s="18">
        <f>LARGE('octsep cfs'!$E$5:$E$94,'octsep cfs rank'!$A90)</f>
        <v>10220</v>
      </c>
      <c r="J90" s="5" t="str">
        <f>VLOOKUP(K90,'octsep cfs'!$F$5:$O$94,10,FALSE)</f>
        <v>1992-93</v>
      </c>
      <c r="K90" s="18">
        <f>LARGE('octsep cfs'!$F$5:$F$94,'octsep cfs rank'!$A90)</f>
        <v>10264</v>
      </c>
      <c r="L90" s="5" t="str">
        <f>VLOOKUP(M90,'octsep cfs'!$G$5:$O$94,9,FALSE)</f>
        <v>1976-77</v>
      </c>
      <c r="M90" s="18">
        <f>LARGE('octsep cfs'!$G$5:$G$94,'octsep cfs rank'!$A90)</f>
        <v>12081</v>
      </c>
      <c r="N90" s="5" t="str">
        <f>VLOOKUP(O90,'octsep cfs'!$H$5:$O$94,8,FALSE)</f>
        <v>1987-88</v>
      </c>
      <c r="O90" s="18">
        <f>LARGE('octsep cfs'!$H$5:$H$94,'octsep cfs rank'!$A90)</f>
        <v>11233</v>
      </c>
      <c r="P90" s="5" t="str">
        <f>VLOOKUP(Q90,'octsep cfs'!$I$5:$O$94,7,FALSE)</f>
        <v>1987-88</v>
      </c>
      <c r="Q90" s="18">
        <f>LARGE('octsep cfs'!$I$5:$I$94,'octsep cfs rank'!$A90)</f>
        <v>10380</v>
      </c>
      <c r="R90" s="5" t="str">
        <f>VLOOKUP(S90,'octsep cfs'!$J$5:$O$94,6,FALSE)</f>
        <v>1938-39</v>
      </c>
      <c r="S90" s="18">
        <f>LARGE('octsep cfs'!$J$5:$J$94,'octsep cfs rank'!$A90)</f>
        <v>9466</v>
      </c>
      <c r="T90" s="5" t="str">
        <f>VLOOKUP(U90,'octsep cfs'!$K$5:$O$94,5,FALSE)</f>
        <v>1993-94</v>
      </c>
      <c r="U90" s="18">
        <f>LARGE('octsep cfs'!$K$5:$K$94,'octsep cfs rank'!$A90)</f>
        <v>6670</v>
      </c>
      <c r="V90" s="5" t="str">
        <f>VLOOKUP(W90,'octsep cfs'!$L$5:$O$94,4,FALSE)</f>
        <v>2012-13</v>
      </c>
      <c r="W90" s="18">
        <f>LARGE('octsep cfs'!$L$5:$L$94,'octsep cfs rank'!$A90)</f>
        <v>6450</v>
      </c>
      <c r="X90" s="5" t="str">
        <f>VLOOKUP(Y90,'octsep cfs'!$M$5:$O$94,3,FALSE)</f>
        <v>1993-94</v>
      </c>
      <c r="Y90" s="18">
        <f>LARGE('octsep cfs'!$M$5:$M$94,'octsep cfs rank'!$A90)</f>
        <v>7765</v>
      </c>
      <c r="Z90" s="5" t="str">
        <f>VLOOKUP(AA90,'octsep cfs'!$N$5:$O$94,2,FALSE)</f>
        <v>1987-88</v>
      </c>
      <c r="AA90" s="18">
        <f>LARGE('octsep cfs'!$N$5:$N$94,'octsep cfs rank'!$A90)</f>
        <v>10511</v>
      </c>
    </row>
    <row r="91" spans="1:27" x14ac:dyDescent="0.2">
      <c r="A91" s="11">
        <v>86</v>
      </c>
      <c r="B91" s="5" t="str">
        <f>VLOOKUP(C91,'octsep cfs'!$B$5:$O$94,14,FALSE)</f>
        <v>2001-02</v>
      </c>
      <c r="C91" s="18">
        <f>LARGE('octsep cfs'!$B$5:$B$94,'octsep cfs rank'!$A91)</f>
        <v>9331</v>
      </c>
      <c r="D91" s="5" t="str">
        <f>VLOOKUP(E91,'octsep cfs'!$C$5:$O$94,13,FALSE)</f>
        <v>2015-16</v>
      </c>
      <c r="E91" s="18">
        <f>LARGE('octsep cfs'!$C$5:$C$94,'octsep cfs rank'!$A91)</f>
        <v>10208</v>
      </c>
      <c r="F91" s="5" t="str">
        <f>VLOOKUP(G91,'octsep cfs'!$D$5:$O$94,12,FALSE)</f>
        <v>1931-32</v>
      </c>
      <c r="G91" s="18">
        <f>LARGE('octsep cfs'!$D$5:$D$94,'octsep cfs rank'!$A91)</f>
        <v>10633</v>
      </c>
      <c r="H91" s="5" t="str">
        <f>VLOOKUP(I91,'octsep cfs'!$E$5:$O$94,11,FALSE)</f>
        <v>2013-14</v>
      </c>
      <c r="I91" s="18">
        <f>LARGE('octsep cfs'!$E$5:$E$94,'octsep cfs rank'!$A91)</f>
        <v>10192</v>
      </c>
      <c r="J91" s="5" t="str">
        <f>VLOOKUP(K91,'octsep cfs'!$F$5:$O$94,10,FALSE)</f>
        <v>1931-32</v>
      </c>
      <c r="K91" s="18">
        <f>LARGE('octsep cfs'!$F$5:$F$94,'octsep cfs rank'!$A91)</f>
        <v>10262</v>
      </c>
      <c r="L91" s="5" t="str">
        <f>VLOOKUP(M91,'octsep cfs'!$G$5:$O$94,9,FALSE)</f>
        <v>1966-67</v>
      </c>
      <c r="M91" s="18">
        <f>LARGE('octsep cfs'!$G$5:$G$94,'octsep cfs rank'!$A91)</f>
        <v>12020</v>
      </c>
      <c r="N91" s="5" t="str">
        <f>VLOOKUP(O91,'octsep cfs'!$H$5:$O$94,8,FALSE)</f>
        <v>1930-31</v>
      </c>
      <c r="O91" s="18">
        <f>LARGE('octsep cfs'!$H$5:$H$94,'octsep cfs rank'!$A91)</f>
        <v>11164</v>
      </c>
      <c r="P91" s="5" t="str">
        <f>VLOOKUP(Q91,'octsep cfs'!$I$5:$O$94,7,FALSE)</f>
        <v>2014-15</v>
      </c>
      <c r="Q91" s="18">
        <f>LARGE('octsep cfs'!$I$5:$I$94,'octsep cfs rank'!$A91)</f>
        <v>10039</v>
      </c>
      <c r="R91" s="5" t="str">
        <f>VLOOKUP(S91,'octsep cfs'!$J$5:$O$94,6,FALSE)</f>
        <v>1976-77</v>
      </c>
      <c r="S91" s="18">
        <f>LARGE('octsep cfs'!$J$5:$J$94,'octsep cfs rank'!$A91)</f>
        <v>9364</v>
      </c>
      <c r="T91" s="5" t="str">
        <f>VLOOKUP(U91,'octsep cfs'!$K$5:$O$94,5,FALSE)</f>
        <v>1934-35</v>
      </c>
      <c r="U91" s="18">
        <f>LARGE('octsep cfs'!$K$5:$K$94,'octsep cfs rank'!$A91)</f>
        <v>6598</v>
      </c>
      <c r="V91" s="5" t="str">
        <f>VLOOKUP(W91,'octsep cfs'!$L$5:$O$94,4,FALSE)</f>
        <v>1976-77</v>
      </c>
      <c r="W91" s="18">
        <f>LARGE('octsep cfs'!$L$5:$L$94,'octsep cfs rank'!$A91)</f>
        <v>6141</v>
      </c>
      <c r="X91" s="5" t="str">
        <f>VLOOKUP(Y91,'octsep cfs'!$M$5:$O$94,3,FALSE)</f>
        <v>1976-77</v>
      </c>
      <c r="Y91" s="18">
        <f>LARGE('octsep cfs'!$M$5:$M$94,'octsep cfs rank'!$A91)</f>
        <v>7401</v>
      </c>
      <c r="Z91" s="5" t="str">
        <f>VLOOKUP(AA91,'octsep cfs'!$N$5:$O$94,2,FALSE)</f>
        <v>1990-91</v>
      </c>
      <c r="AA91" s="18">
        <f>LARGE('octsep cfs'!$N$5:$N$94,'octsep cfs rank'!$A91)</f>
        <v>10370</v>
      </c>
    </row>
    <row r="92" spans="1:27" x14ac:dyDescent="0.2">
      <c r="A92" s="11">
        <v>87</v>
      </c>
      <c r="B92" s="5" t="str">
        <f>VLOOKUP(C92,'octsep cfs'!$B$5:$O$94,14,FALSE)</f>
        <v>1935-36</v>
      </c>
      <c r="C92" s="18">
        <f>LARGE('octsep cfs'!$B$5:$B$94,'octsep cfs rank'!$A92)</f>
        <v>8278</v>
      </c>
      <c r="D92" s="5" t="str">
        <f>VLOOKUP(E92,'octsep cfs'!$C$5:$O$94,13,FALSE)</f>
        <v>1934-35</v>
      </c>
      <c r="E92" s="18">
        <f>LARGE('octsep cfs'!$C$5:$C$94,'octsep cfs rank'!$A92)</f>
        <v>10115</v>
      </c>
      <c r="F92" s="5" t="str">
        <f>VLOOKUP(G92,'octsep cfs'!$D$5:$O$94,12,FALSE)</f>
        <v>2016-17</v>
      </c>
      <c r="G92" s="18">
        <f>LARGE('octsep cfs'!$D$5:$D$94,'octsep cfs rank'!$A92)</f>
        <v>10444</v>
      </c>
      <c r="H92" s="5" t="str">
        <f>VLOOKUP(I92,'octsep cfs'!$E$5:$O$94,11,FALSE)</f>
        <v>1931-32</v>
      </c>
      <c r="I92" s="18">
        <f>LARGE('octsep cfs'!$E$5:$E$94,'octsep cfs rank'!$A92)</f>
        <v>10002</v>
      </c>
      <c r="J92" s="5" t="str">
        <f>VLOOKUP(K92,'octsep cfs'!$F$5:$O$94,10,FALSE)</f>
        <v>1932-33</v>
      </c>
      <c r="K92" s="18">
        <f>LARGE('octsep cfs'!$F$5:$F$94,'octsep cfs rank'!$A92)</f>
        <v>10183</v>
      </c>
      <c r="L92" s="5" t="str">
        <f>VLOOKUP(M92,'octsep cfs'!$G$5:$O$94,9,FALSE)</f>
        <v>1933-34</v>
      </c>
      <c r="M92" s="18">
        <f>LARGE('octsep cfs'!$G$5:$G$94,'octsep cfs rank'!$A92)</f>
        <v>11983</v>
      </c>
      <c r="N92" s="5" t="str">
        <f>VLOOKUP(O92,'octsep cfs'!$H$5:$O$94,8,FALSE)</f>
        <v>2014-15</v>
      </c>
      <c r="O92" s="18">
        <f>LARGE('octsep cfs'!$H$5:$H$94,'octsep cfs rank'!$A92)</f>
        <v>11103</v>
      </c>
      <c r="P92" s="5" t="str">
        <f>VLOOKUP(Q92,'octsep cfs'!$I$5:$O$94,7,FALSE)</f>
        <v>1930-31</v>
      </c>
      <c r="Q92" s="18">
        <f>LARGE('octsep cfs'!$I$5:$I$94,'octsep cfs rank'!$A92)</f>
        <v>9698</v>
      </c>
      <c r="R92" s="5" t="str">
        <f>VLOOKUP(S92,'octsep cfs'!$J$5:$O$94,6,FALSE)</f>
        <v>2014-15</v>
      </c>
      <c r="S92" s="18">
        <f>LARGE('octsep cfs'!$J$5:$J$94,'octsep cfs rank'!$A92)</f>
        <v>9101</v>
      </c>
      <c r="T92" s="5" t="str">
        <f>VLOOKUP(U92,'octsep cfs'!$K$5:$O$94,5,FALSE)</f>
        <v>1976-77</v>
      </c>
      <c r="U92" s="18">
        <f>LARGE('octsep cfs'!$K$5:$K$94,'octsep cfs rank'!$A92)</f>
        <v>6235</v>
      </c>
      <c r="V92" s="5" t="str">
        <f>VLOOKUP(W92,'octsep cfs'!$L$5:$O$94,4,FALSE)</f>
        <v>1934-35</v>
      </c>
      <c r="W92" s="18">
        <f>LARGE('octsep cfs'!$L$5:$L$94,'octsep cfs rank'!$A92)</f>
        <v>6133</v>
      </c>
      <c r="X92" s="5" t="str">
        <f>VLOOKUP(Y92,'octsep cfs'!$M$5:$O$94,3,FALSE)</f>
        <v>1930-31</v>
      </c>
      <c r="Y92" s="18">
        <f>LARGE('octsep cfs'!$M$5:$M$94,'octsep cfs rank'!$A92)</f>
        <v>6661</v>
      </c>
      <c r="Z92" s="5" t="str">
        <f>VLOOKUP(AA92,'octsep cfs'!$N$5:$O$94,2,FALSE)</f>
        <v>1933-34</v>
      </c>
      <c r="AA92" s="18">
        <f>LARGE('octsep cfs'!$N$5:$N$94,'octsep cfs rank'!$A92)</f>
        <v>9779</v>
      </c>
    </row>
    <row r="93" spans="1:27" x14ac:dyDescent="0.2">
      <c r="A93" s="11">
        <v>88</v>
      </c>
      <c r="B93" s="5" t="str">
        <f>VLOOKUP(C93,'octsep cfs'!$B$5:$O$94,14,FALSE)</f>
        <v>1931-32</v>
      </c>
      <c r="C93" s="18">
        <f>LARGE('octsep cfs'!$B$5:$B$94,'octsep cfs rank'!$A93)</f>
        <v>7958</v>
      </c>
      <c r="D93" s="5" t="str">
        <f>VLOOKUP(E93,'octsep cfs'!$C$5:$O$94,13,FALSE)</f>
        <v>2003-04</v>
      </c>
      <c r="E93" s="18">
        <f>LARGE('octsep cfs'!$C$5:$C$94,'octsep cfs rank'!$A93)</f>
        <v>10100</v>
      </c>
      <c r="F93" s="5" t="str">
        <f>VLOOKUP(G93,'octsep cfs'!$D$5:$O$94,12,FALSE)</f>
        <v>1934-35</v>
      </c>
      <c r="G93" s="18">
        <f>LARGE('octsep cfs'!$D$5:$D$94,'octsep cfs rank'!$A93)</f>
        <v>10202</v>
      </c>
      <c r="H93" s="5" t="str">
        <f>VLOOKUP(I93,'octsep cfs'!$E$5:$O$94,11,FALSE)</f>
        <v>1929-30</v>
      </c>
      <c r="I93" s="18">
        <f>LARGE('octsep cfs'!$E$5:$E$94,'octsep cfs rank'!$A93)</f>
        <v>9999</v>
      </c>
      <c r="J93" s="5" t="str">
        <f>VLOOKUP(K93,'octsep cfs'!$F$5:$O$94,10,FALSE)</f>
        <v>1936-37</v>
      </c>
      <c r="K93" s="18">
        <f>LARGE('octsep cfs'!$F$5:$F$94,'octsep cfs rank'!$A93)</f>
        <v>10018</v>
      </c>
      <c r="L93" s="5" t="str">
        <f>VLOOKUP(M93,'octsep cfs'!$G$5:$O$94,9,FALSE)</f>
        <v>1990-91</v>
      </c>
      <c r="M93" s="18">
        <f>LARGE('octsep cfs'!$G$5:$G$94,'octsep cfs rank'!$A93)</f>
        <v>10521</v>
      </c>
      <c r="N93" s="5" t="str">
        <f>VLOOKUP(O93,'octsep cfs'!$H$5:$O$94,8,FALSE)</f>
        <v>1990-91</v>
      </c>
      <c r="O93" s="18">
        <f>LARGE('octsep cfs'!$H$5:$H$94,'octsep cfs rank'!$A93)</f>
        <v>9685</v>
      </c>
      <c r="P93" s="5" t="str">
        <f>VLOOKUP(Q93,'octsep cfs'!$I$5:$O$94,7,FALSE)</f>
        <v>1933-34</v>
      </c>
      <c r="Q93" s="18">
        <f>LARGE('octsep cfs'!$I$5:$I$94,'octsep cfs rank'!$A93)</f>
        <v>9279</v>
      </c>
      <c r="R93" s="5" t="str">
        <f>VLOOKUP(S93,'octsep cfs'!$J$5:$O$94,6,FALSE)</f>
        <v>1930-31</v>
      </c>
      <c r="S93" s="18">
        <f>LARGE('octsep cfs'!$J$5:$J$94,'octsep cfs rank'!$A93)</f>
        <v>7301</v>
      </c>
      <c r="T93" s="5" t="str">
        <f>VLOOKUP(U93,'octsep cfs'!$K$5:$O$94,5,FALSE)</f>
        <v>1930-31</v>
      </c>
      <c r="U93" s="18">
        <f>LARGE('octsep cfs'!$K$5:$K$94,'octsep cfs rank'!$A93)</f>
        <v>6075</v>
      </c>
      <c r="V93" s="5" t="str">
        <f>VLOOKUP(W93,'octsep cfs'!$L$5:$O$94,4,FALSE)</f>
        <v>1930-31</v>
      </c>
      <c r="W93" s="18">
        <f>LARGE('octsep cfs'!$L$5:$L$94,'octsep cfs rank'!$A93)</f>
        <v>5945</v>
      </c>
      <c r="X93" s="5" t="str">
        <f>VLOOKUP(Y93,'octsep cfs'!$M$5:$O$94,3,FALSE)</f>
        <v>1934-35</v>
      </c>
      <c r="Y93" s="18">
        <f>LARGE('octsep cfs'!$M$5:$M$94,'octsep cfs rank'!$A93)</f>
        <v>6559</v>
      </c>
      <c r="Z93" s="5" t="str">
        <f>VLOOKUP(AA93,'octsep cfs'!$N$5:$O$94,2,FALSE)</f>
        <v>1934-35</v>
      </c>
      <c r="AA93" s="18">
        <f>LARGE('octsep cfs'!$N$5:$N$94,'octsep cfs rank'!$A93)</f>
        <v>9765</v>
      </c>
    </row>
    <row r="94" spans="1:27" x14ac:dyDescent="0.2">
      <c r="A94" s="11">
        <v>89</v>
      </c>
      <c r="B94" s="5" t="str">
        <f>VLOOKUP(C94,'octsep cfs'!$B$5:$O$94,14,FALSE)</f>
        <v>1992-93</v>
      </c>
      <c r="C94" s="18">
        <f>LARGE('octsep cfs'!$B$5:$B$94,'octsep cfs rank'!$A94)</f>
        <v>7874</v>
      </c>
      <c r="D94" s="5" t="str">
        <f>VLOOKUP(E94,'octsep cfs'!$C$5:$O$94,13,FALSE)</f>
        <v>2002-03</v>
      </c>
      <c r="E94" s="18">
        <f>LARGE('octsep cfs'!$C$5:$C$94,'octsep cfs rank'!$A94)</f>
        <v>9658</v>
      </c>
      <c r="F94" s="5" t="str">
        <f>VLOOKUP(G94,'octsep cfs'!$D$5:$O$94,12,FALSE)</f>
        <v>1935-36</v>
      </c>
      <c r="G94" s="18">
        <f>LARGE('octsep cfs'!$D$5:$D$94,'octsep cfs rank'!$A94)</f>
        <v>9795</v>
      </c>
      <c r="H94" s="5" t="str">
        <f>VLOOKUP(I94,'octsep cfs'!$E$5:$O$94,11,FALSE)</f>
        <v>1934-35</v>
      </c>
      <c r="I94" s="18">
        <f>LARGE('octsep cfs'!$E$5:$E$94,'octsep cfs rank'!$A94)</f>
        <v>9765</v>
      </c>
      <c r="J94" s="5" t="str">
        <f>VLOOKUP(K94,'octsep cfs'!$F$5:$O$94,10,FALSE)</f>
        <v>1928-29</v>
      </c>
      <c r="K94" s="18">
        <f>LARGE('octsep cfs'!$F$5:$F$94,'octsep cfs rank'!$A94)</f>
        <v>9919</v>
      </c>
      <c r="L94" s="5" t="str">
        <f>VLOOKUP(M94,'octsep cfs'!$G$5:$O$94,9,FALSE)</f>
        <v>1991-92</v>
      </c>
      <c r="M94" s="18">
        <f>LARGE('octsep cfs'!$G$5:$G$94,'octsep cfs rank'!$A94)</f>
        <v>10496</v>
      </c>
      <c r="N94" s="5" t="str">
        <f>VLOOKUP(O94,'octsep cfs'!$H$5:$O$94,8,FALSE)</f>
        <v>1991-92</v>
      </c>
      <c r="O94" s="18">
        <f>LARGE('octsep cfs'!$H$5:$H$94,'octsep cfs rank'!$A94)</f>
        <v>8389</v>
      </c>
      <c r="P94" s="5" t="str">
        <f>VLOOKUP(Q94,'octsep cfs'!$I$5:$O$94,7,FALSE)</f>
        <v>1976-77</v>
      </c>
      <c r="Q94" s="18">
        <f>LARGE('octsep cfs'!$I$5:$I$94,'octsep cfs rank'!$A94)</f>
        <v>9064</v>
      </c>
      <c r="R94" s="5" t="str">
        <f>VLOOKUP(S94,'octsep cfs'!$J$5:$O$94,6,FALSE)</f>
        <v>1933-34</v>
      </c>
      <c r="S94" s="18">
        <f>LARGE('octsep cfs'!$J$5:$J$94,'octsep cfs rank'!$A94)</f>
        <v>7087</v>
      </c>
      <c r="T94" s="5" t="str">
        <f>VLOOKUP(U94,'octsep cfs'!$K$5:$O$94,5,FALSE)</f>
        <v>1933-34</v>
      </c>
      <c r="U94" s="18">
        <f>LARGE('octsep cfs'!$K$5:$K$94,'octsep cfs rank'!$A94)</f>
        <v>5977</v>
      </c>
      <c r="V94" s="5" t="str">
        <f>VLOOKUP(W94,'octsep cfs'!$L$5:$O$94,4,FALSE)</f>
        <v>1933-34</v>
      </c>
      <c r="W94" s="18">
        <f>LARGE('octsep cfs'!$L$5:$L$94,'octsep cfs rank'!$A94)</f>
        <v>5551</v>
      </c>
      <c r="X94" s="5" t="str">
        <f>VLOOKUP(Y94,'octsep cfs'!$M$5:$O$94,3,FALSE)</f>
        <v>1933-34</v>
      </c>
      <c r="Y94" s="18">
        <f>LARGE('octsep cfs'!$M$5:$M$94,'octsep cfs rank'!$A94)</f>
        <v>6400</v>
      </c>
      <c r="Z94" s="5" t="str">
        <f>VLOOKUP(AA94,'octsep cfs'!$N$5:$O$94,2,FALSE)</f>
        <v>1930-31</v>
      </c>
      <c r="AA94" s="18">
        <f>LARGE('octsep cfs'!$N$5:$N$94,'octsep cfs rank'!$A94)</f>
        <v>9609</v>
      </c>
    </row>
    <row r="95" spans="1:27" x14ac:dyDescent="0.2">
      <c r="A95" s="11">
        <v>90</v>
      </c>
      <c r="B95" s="5" t="str">
        <f>VLOOKUP(C95,'octsep cfs'!$B$5:$O$94,14,FALSE)</f>
        <v>1934-35</v>
      </c>
      <c r="C95" s="18">
        <f>LARGE('octsep cfs'!$B$5:$B$94,'octsep cfs rank'!$A95)</f>
        <v>7711</v>
      </c>
      <c r="D95" s="5" t="str">
        <f>VLOOKUP(E95,'octsep cfs'!$C$5:$O$94,13,FALSE)</f>
        <v>1992-93</v>
      </c>
      <c r="E95" s="18">
        <f>LARGE('octsep cfs'!$C$5:$C$94,'octsep cfs rank'!$A95)</f>
        <v>9544</v>
      </c>
      <c r="F95" s="5" t="str">
        <f>VLOOKUP(G95,'octsep cfs'!$D$5:$O$94,12,FALSE)</f>
        <v>1992-93</v>
      </c>
      <c r="G95" s="18">
        <f>LARGE('octsep cfs'!$D$5:$D$94,'octsep cfs rank'!$A95)</f>
        <v>9356</v>
      </c>
      <c r="H95" s="5" t="str">
        <f>VLOOKUP(I95,'octsep cfs'!$E$5:$O$94,11,FALSE)</f>
        <v>1936-37</v>
      </c>
      <c r="I95" s="18">
        <f>LARGE('octsep cfs'!$E$5:$E$94,'octsep cfs rank'!$A95)</f>
        <v>9643</v>
      </c>
      <c r="J95" s="5" t="str">
        <f>VLOOKUP(K95,'octsep cfs'!$F$5:$O$94,10,FALSE)</f>
        <v>1934-35</v>
      </c>
      <c r="K95" s="18">
        <f>LARGE('octsep cfs'!$F$5:$F$94,'octsep cfs rank'!$A95)</f>
        <v>9505</v>
      </c>
      <c r="L95" s="5" t="str">
        <f>VLOOKUP(M95,'octsep cfs'!$G$5:$O$94,9,FALSE)</f>
        <v>1934-35</v>
      </c>
      <c r="M95" s="18">
        <f>LARGE('octsep cfs'!$G$5:$G$94,'octsep cfs rank'!$A95)</f>
        <v>10426</v>
      </c>
      <c r="N95" s="5" t="str">
        <f>VLOOKUP(O95,'octsep cfs'!$H$5:$O$94,8,FALSE)</f>
        <v>1976-77</v>
      </c>
      <c r="O95" s="18">
        <f>LARGE('octsep cfs'!$H$5:$H$94,'octsep cfs rank'!$A95)</f>
        <v>7322</v>
      </c>
      <c r="P95" s="5" t="str">
        <f>VLOOKUP(Q95,'octsep cfs'!$I$5:$O$94,7,FALSE)</f>
        <v>1991-92</v>
      </c>
      <c r="Q95" s="18">
        <f>LARGE('octsep cfs'!$I$5:$I$94,'octsep cfs rank'!$A95)</f>
        <v>7058</v>
      </c>
      <c r="R95" s="5" t="str">
        <f>VLOOKUP(S95,'octsep cfs'!$J$5:$O$94,6,FALSE)</f>
        <v>1991-92</v>
      </c>
      <c r="S95" s="18">
        <f>LARGE('octsep cfs'!$J$5:$J$94,'octsep cfs rank'!$A95)</f>
        <v>6579</v>
      </c>
      <c r="T95" s="5" t="str">
        <f>VLOOKUP(U95,'octsep cfs'!$K$5:$O$94,5,FALSE)</f>
        <v>1991-92</v>
      </c>
      <c r="U95" s="18">
        <f>LARGE('octsep cfs'!$K$5:$K$94,'octsep cfs rank'!$A95)</f>
        <v>5727</v>
      </c>
      <c r="V95" s="5" t="str">
        <f>VLOOKUP(W95,'octsep cfs'!$L$5:$O$94,4,FALSE)</f>
        <v>1991-92</v>
      </c>
      <c r="W95" s="18">
        <f>LARGE('octsep cfs'!$L$5:$L$94,'octsep cfs rank'!$A95)</f>
        <v>4491</v>
      </c>
      <c r="X95" s="5" t="str">
        <f>VLOOKUP(Y95,'octsep cfs'!$M$5:$O$94,3,FALSE)</f>
        <v>1991-92</v>
      </c>
      <c r="Y95" s="18">
        <f>LARGE('octsep cfs'!$M$5:$M$94,'octsep cfs rank'!$A95)</f>
        <v>6105</v>
      </c>
      <c r="Z95" s="5" t="str">
        <f>VLOOKUP(AA95,'octsep cfs'!$N$5:$O$94,2,FALSE)</f>
        <v>1991-92</v>
      </c>
      <c r="AA95" s="18">
        <f>LARGE('octsep cfs'!$N$5:$N$94,'octsep cfs rank'!$A95)</f>
        <v>8637</v>
      </c>
    </row>
    <row r="97" spans="2:27" x14ac:dyDescent="0.2">
      <c r="B97" t="s">
        <v>114</v>
      </c>
      <c r="C97" s="18">
        <f>AVERAGE(C6:C95)</f>
        <v>11906.766666666666</v>
      </c>
      <c r="D97" s="18"/>
      <c r="E97" s="18">
        <f t="shared" ref="E97:AA97" si="0">AVERAGE(E6:E95)</f>
        <v>12967.022222222222</v>
      </c>
      <c r="F97" s="18"/>
      <c r="G97" s="18">
        <f t="shared" si="0"/>
        <v>14044.3</v>
      </c>
      <c r="H97" s="18"/>
      <c r="I97" s="18">
        <f t="shared" si="0"/>
        <v>16039.8</v>
      </c>
      <c r="J97" s="18"/>
      <c r="K97" s="18">
        <f>'octsep cfs'!F96</f>
        <v>17244.912273800157</v>
      </c>
      <c r="L97" s="18"/>
      <c r="M97" s="18">
        <f t="shared" si="0"/>
        <v>21886.144444444446</v>
      </c>
      <c r="N97" s="18"/>
      <c r="O97" s="18">
        <f t="shared" si="0"/>
        <v>25916.222222222223</v>
      </c>
      <c r="P97" s="18"/>
      <c r="Q97" s="18">
        <f t="shared" si="0"/>
        <v>27076.033333333333</v>
      </c>
      <c r="R97" s="18"/>
      <c r="S97" s="18">
        <f t="shared" si="0"/>
        <v>22129.144444444446</v>
      </c>
      <c r="T97" s="18"/>
      <c r="U97" s="18">
        <f t="shared" si="0"/>
        <v>12813.111111111111</v>
      </c>
      <c r="V97" s="18"/>
      <c r="W97" s="18">
        <f t="shared" si="0"/>
        <v>9869.9111111111106</v>
      </c>
      <c r="X97" s="18"/>
      <c r="Y97" s="18">
        <f t="shared" si="0"/>
        <v>10503.388888888889</v>
      </c>
      <c r="Z97" s="18"/>
      <c r="AA97" s="18">
        <f t="shared" si="0"/>
        <v>16852.099999999999</v>
      </c>
    </row>
    <row r="98" spans="2:27" x14ac:dyDescent="0.2">
      <c r="B98" t="s">
        <v>115</v>
      </c>
      <c r="C98" s="18">
        <f>MEDIAN(C6:C95)</f>
        <v>11980</v>
      </c>
      <c r="D98" s="18"/>
      <c r="E98" s="18">
        <f t="shared" ref="E98:AA98" si="1">MEDIAN(E6:E95)</f>
        <v>12888</v>
      </c>
      <c r="F98" s="18"/>
      <c r="G98" s="18">
        <f t="shared" si="1"/>
        <v>12832</v>
      </c>
      <c r="H98" s="18"/>
      <c r="I98" s="18">
        <f t="shared" si="1"/>
        <v>13365</v>
      </c>
      <c r="J98" s="18"/>
      <c r="K98" s="18">
        <f t="shared" si="1"/>
        <v>15241</v>
      </c>
      <c r="L98" s="18"/>
      <c r="M98" s="18">
        <f t="shared" si="1"/>
        <v>18354</v>
      </c>
      <c r="N98" s="18"/>
      <c r="O98" s="18">
        <f t="shared" si="1"/>
        <v>18183.5</v>
      </c>
      <c r="P98" s="18"/>
      <c r="Q98" s="18">
        <f t="shared" si="1"/>
        <v>22895</v>
      </c>
      <c r="R98" s="18"/>
      <c r="S98" s="18">
        <f t="shared" si="1"/>
        <v>20029.5</v>
      </c>
      <c r="T98" s="18"/>
      <c r="U98" s="18">
        <f t="shared" si="1"/>
        <v>12261</v>
      </c>
      <c r="V98" s="18"/>
      <c r="W98" s="18">
        <f t="shared" si="1"/>
        <v>9282</v>
      </c>
      <c r="X98" s="18"/>
      <c r="Y98" s="18">
        <f t="shared" si="1"/>
        <v>10542</v>
      </c>
      <c r="Z98" s="18"/>
      <c r="AA98" s="18">
        <f t="shared" si="1"/>
        <v>14786</v>
      </c>
    </row>
    <row r="99" spans="2:27" x14ac:dyDescent="0.2">
      <c r="B99" t="s">
        <v>116</v>
      </c>
      <c r="C99" s="18">
        <f>STDEV(C6:C95)</f>
        <v>1839.5160944655411</v>
      </c>
      <c r="D99" s="18"/>
      <c r="E99" s="18">
        <f t="shared" ref="E99:AA99" si="2">STDEV(E6:E95)</f>
        <v>2144.9194268818642</v>
      </c>
      <c r="F99" s="18"/>
      <c r="G99" s="18">
        <f t="shared" si="2"/>
        <v>3770.5136313001499</v>
      </c>
      <c r="H99" s="18"/>
      <c r="I99" s="18">
        <f t="shared" si="2"/>
        <v>6796.4143193304526</v>
      </c>
      <c r="J99" s="18"/>
      <c r="K99" s="18">
        <f t="shared" si="2"/>
        <v>6268.5336287927712</v>
      </c>
      <c r="L99" s="18"/>
      <c r="M99" s="18">
        <f t="shared" si="2"/>
        <v>11396.568631584114</v>
      </c>
      <c r="N99" s="18"/>
      <c r="O99" s="18">
        <f t="shared" si="2"/>
        <v>15998.856390153613</v>
      </c>
      <c r="P99" s="18"/>
      <c r="Q99" s="18">
        <f t="shared" si="2"/>
        <v>15247.49254276168</v>
      </c>
      <c r="R99" s="18"/>
      <c r="S99" s="18">
        <f t="shared" si="2"/>
        <v>11371.53307637063</v>
      </c>
      <c r="T99" s="18"/>
      <c r="U99" s="18">
        <f t="shared" si="2"/>
        <v>4548.5285395560686</v>
      </c>
      <c r="V99" s="18"/>
      <c r="W99" s="18">
        <f t="shared" si="2"/>
        <v>2900.0991135501699</v>
      </c>
      <c r="X99" s="18"/>
      <c r="Y99" s="18">
        <f t="shared" si="2"/>
        <v>1834.035139251697</v>
      </c>
      <c r="Z99" s="18"/>
      <c r="AA99" s="18">
        <f t="shared" si="2"/>
        <v>6039.3616078470632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7961</v>
      </c>
      <c r="C5" s="26">
        <v>10064</v>
      </c>
      <c r="D5" s="13">
        <f>'octsep cfs'!B5</f>
        <v>11416</v>
      </c>
      <c r="E5" s="13">
        <f>'octsep cfs'!C5</f>
        <v>13124</v>
      </c>
      <c r="F5" s="13">
        <f>'octsep cfs'!D5</f>
        <v>12165</v>
      </c>
      <c r="G5" s="10">
        <f>'octsep cfs'!E5</f>
        <v>11697</v>
      </c>
      <c r="H5" s="10">
        <f>'octsep cfs'!F5</f>
        <v>9919</v>
      </c>
      <c r="I5" s="10">
        <f>'octsep cfs'!G5</f>
        <v>18486</v>
      </c>
      <c r="J5" s="10">
        <f>'octsep cfs'!H5</f>
        <v>16952</v>
      </c>
      <c r="K5" s="10">
        <f>'octsep cfs'!I5</f>
        <v>15919</v>
      </c>
      <c r="L5" s="10">
        <f>'octsep cfs'!J5</f>
        <v>13738</v>
      </c>
      <c r="M5" s="10">
        <f>'octsep cfs'!K5</f>
        <v>7583</v>
      </c>
      <c r="N5" s="6">
        <f>(SUM(B5,D5,F5,G5,I5,K5,M5)*31+SUM(C5,E5,J5,L5)*30+(H5*28))/365</f>
        <v>12427.69589041096</v>
      </c>
      <c r="O5" s="22" t="s">
        <v>28</v>
      </c>
    </row>
    <row r="6" spans="1:15" x14ac:dyDescent="0.2">
      <c r="A6" s="20" t="s">
        <v>41</v>
      </c>
      <c r="B6" s="13">
        <f>'octsep cfs'!L5</f>
        <v>7071</v>
      </c>
      <c r="C6" s="13">
        <f>'octsep cfs'!M5</f>
        <v>8142</v>
      </c>
      <c r="D6" s="13">
        <f>'octsep cfs'!B6</f>
        <v>9527</v>
      </c>
      <c r="E6" s="13">
        <f>'octsep cfs'!C6</f>
        <v>12841</v>
      </c>
      <c r="F6" s="13">
        <f>'octsep cfs'!D6</f>
        <v>11842</v>
      </c>
      <c r="G6" s="10">
        <f>'octsep cfs'!E6</f>
        <v>9999</v>
      </c>
      <c r="H6" s="10">
        <f>'octsep cfs'!F6</f>
        <v>15258</v>
      </c>
      <c r="I6" s="10">
        <f>'octsep cfs'!G6</f>
        <v>13017</v>
      </c>
      <c r="J6" s="10">
        <f>'octsep cfs'!H6</f>
        <v>11934</v>
      </c>
      <c r="K6" s="10">
        <f>'octsep cfs'!I6</f>
        <v>14598</v>
      </c>
      <c r="L6" s="10">
        <f>'octsep cfs'!J6</f>
        <v>10982</v>
      </c>
      <c r="M6" s="10">
        <f>'octsep cfs'!K6</f>
        <v>7285</v>
      </c>
      <c r="N6" s="6">
        <f t="shared" ref="N6:N69" si="0">(SUM(B6,D6,F6,G6,I6,K6,M6)*31+SUM(C6,E6,J6,L6)*30+(H6*28))/365</f>
        <v>11007.405479452054</v>
      </c>
      <c r="O6" s="22" t="s">
        <v>41</v>
      </c>
    </row>
    <row r="7" spans="1:15" x14ac:dyDescent="0.2">
      <c r="A7" s="20" t="s">
        <v>47</v>
      </c>
      <c r="B7" s="13">
        <f>'octsep cfs'!L6</f>
        <v>7709</v>
      </c>
      <c r="C7" s="13">
        <f>'octsep cfs'!M6</f>
        <v>8518</v>
      </c>
      <c r="D7" s="13">
        <f>'octsep cfs'!B7</f>
        <v>10293</v>
      </c>
      <c r="E7" s="13">
        <f>'octsep cfs'!C7</f>
        <v>12089</v>
      </c>
      <c r="F7" s="13">
        <f>'octsep cfs'!D7</f>
        <v>11439</v>
      </c>
      <c r="G7" s="10">
        <f>'octsep cfs'!E7</f>
        <v>11023</v>
      </c>
      <c r="H7" s="10">
        <f>'octsep cfs'!F7</f>
        <v>10416</v>
      </c>
      <c r="I7" s="10">
        <f>'octsep cfs'!G7</f>
        <v>13240</v>
      </c>
      <c r="J7" s="10">
        <f>'octsep cfs'!H7</f>
        <v>11164</v>
      </c>
      <c r="K7" s="10">
        <f>'octsep cfs'!I7</f>
        <v>9698</v>
      </c>
      <c r="L7" s="10">
        <f>'octsep cfs'!J7</f>
        <v>7301</v>
      </c>
      <c r="M7" s="10">
        <f>'octsep cfs'!K7</f>
        <v>6075</v>
      </c>
      <c r="N7" s="6">
        <f t="shared" si="0"/>
        <v>9911.2191780821922</v>
      </c>
      <c r="O7" s="22" t="s">
        <v>47</v>
      </c>
    </row>
    <row r="8" spans="1:15" x14ac:dyDescent="0.2">
      <c r="A8" s="20" t="s">
        <v>57</v>
      </c>
      <c r="B8" s="13">
        <f>'octsep cfs'!L7</f>
        <v>5945</v>
      </c>
      <c r="C8" s="13">
        <f>'octsep cfs'!M7</f>
        <v>6661</v>
      </c>
      <c r="D8" s="13">
        <f>'octsep cfs'!B8</f>
        <v>7958</v>
      </c>
      <c r="E8" s="13">
        <f>'octsep cfs'!C8</f>
        <v>10665</v>
      </c>
      <c r="F8" s="13">
        <f>'octsep cfs'!D8</f>
        <v>10633</v>
      </c>
      <c r="G8" s="10">
        <f>'octsep cfs'!E8</f>
        <v>10002</v>
      </c>
      <c r="H8" s="10">
        <f>'octsep cfs'!F8</f>
        <v>10262</v>
      </c>
      <c r="I8" s="10">
        <f>'octsep cfs'!G8</f>
        <v>22424</v>
      </c>
      <c r="J8" s="10">
        <f>'octsep cfs'!H8</f>
        <v>24036</v>
      </c>
      <c r="K8" s="10">
        <f>'octsep cfs'!I8</f>
        <v>27471</v>
      </c>
      <c r="L8" s="10">
        <f>'octsep cfs'!J8</f>
        <v>22418</v>
      </c>
      <c r="M8" s="10">
        <f>'octsep cfs'!K8</f>
        <v>9928</v>
      </c>
      <c r="N8" s="6">
        <f t="shared" si="0"/>
        <v>14043.635616438356</v>
      </c>
      <c r="O8" s="22" t="s">
        <v>57</v>
      </c>
    </row>
    <row r="9" spans="1:15" x14ac:dyDescent="0.2">
      <c r="A9" s="20" t="s">
        <v>63</v>
      </c>
      <c r="B9" s="13">
        <f>'octsep cfs'!L8</f>
        <v>6975</v>
      </c>
      <c r="C9" s="13">
        <f>'octsep cfs'!M8</f>
        <v>8654</v>
      </c>
      <c r="D9" s="13">
        <f>'octsep cfs'!B9</f>
        <v>9913</v>
      </c>
      <c r="E9" s="13">
        <f>'octsep cfs'!C9</f>
        <v>12138</v>
      </c>
      <c r="F9" s="13">
        <f>'octsep cfs'!D9</f>
        <v>11493</v>
      </c>
      <c r="G9" s="10">
        <f>'octsep cfs'!E9</f>
        <v>10220</v>
      </c>
      <c r="H9" s="10">
        <f>'octsep cfs'!F9</f>
        <v>10183</v>
      </c>
      <c r="I9" s="10">
        <f>'octsep cfs'!G9</f>
        <v>13277</v>
      </c>
      <c r="J9" s="10">
        <f>'octsep cfs'!H9</f>
        <v>15553</v>
      </c>
      <c r="K9" s="10">
        <f>'octsep cfs'!I9</f>
        <v>17344</v>
      </c>
      <c r="L9" s="10">
        <f>'octsep cfs'!J9</f>
        <v>22504</v>
      </c>
      <c r="M9" s="10">
        <f>'octsep cfs'!K9</f>
        <v>8073</v>
      </c>
      <c r="N9" s="6">
        <f t="shared" si="0"/>
        <v>12182.846575342466</v>
      </c>
      <c r="O9" s="22" t="s">
        <v>63</v>
      </c>
    </row>
    <row r="10" spans="1:15" x14ac:dyDescent="0.2">
      <c r="A10" s="20" t="s">
        <v>35</v>
      </c>
      <c r="B10" s="13">
        <f>'octsep cfs'!L9</f>
        <v>7282</v>
      </c>
      <c r="C10" s="13">
        <f>'octsep cfs'!M9</f>
        <v>8612</v>
      </c>
      <c r="D10" s="13">
        <f>'octsep cfs'!B10</f>
        <v>9538</v>
      </c>
      <c r="E10" s="13">
        <f>'octsep cfs'!C10</f>
        <v>12386</v>
      </c>
      <c r="F10" s="13">
        <f>'octsep cfs'!D10</f>
        <v>11897</v>
      </c>
      <c r="G10" s="10">
        <f>'octsep cfs'!E10</f>
        <v>13548</v>
      </c>
      <c r="H10" s="10">
        <f>'octsep cfs'!F10</f>
        <v>11668</v>
      </c>
      <c r="I10" s="10">
        <f>'octsep cfs'!G10</f>
        <v>11983</v>
      </c>
      <c r="J10" s="10">
        <f>'octsep cfs'!H10</f>
        <v>12179</v>
      </c>
      <c r="K10" s="10">
        <f>'octsep cfs'!I10</f>
        <v>9279</v>
      </c>
      <c r="L10" s="10">
        <f>'octsep cfs'!J10</f>
        <v>7087</v>
      </c>
      <c r="M10" s="10">
        <f>'octsep cfs'!K10</f>
        <v>5977</v>
      </c>
      <c r="N10" s="6">
        <f t="shared" si="0"/>
        <v>10107.528767123287</v>
      </c>
      <c r="O10" s="22" t="s">
        <v>35</v>
      </c>
    </row>
    <row r="11" spans="1:15" x14ac:dyDescent="0.2">
      <c r="A11" t="s">
        <v>72</v>
      </c>
      <c r="B11" s="10">
        <f>'octsep cfs'!L10</f>
        <v>5551</v>
      </c>
      <c r="C11" s="10">
        <f>'octsep cfs'!M10</f>
        <v>6400</v>
      </c>
      <c r="D11" s="10">
        <f>'octsep cfs'!B11</f>
        <v>7711</v>
      </c>
      <c r="E11" s="10">
        <f>'octsep cfs'!C11</f>
        <v>10115</v>
      </c>
      <c r="F11" s="10">
        <f>'octsep cfs'!D11</f>
        <v>10202</v>
      </c>
      <c r="G11" s="10">
        <f>'octsep cfs'!E11</f>
        <v>9765</v>
      </c>
      <c r="H11" s="10">
        <f>'octsep cfs'!F11</f>
        <v>9505</v>
      </c>
      <c r="I11" s="10">
        <f>'octsep cfs'!G11</f>
        <v>10426</v>
      </c>
      <c r="J11" s="10">
        <f>'octsep cfs'!H11</f>
        <v>14236</v>
      </c>
      <c r="K11" s="10">
        <f>'octsep cfs'!I11</f>
        <v>13715</v>
      </c>
      <c r="L11" s="10">
        <f>'octsep cfs'!J11</f>
        <v>12328</v>
      </c>
      <c r="M11" s="10">
        <f>'octsep cfs'!K11</f>
        <v>6598</v>
      </c>
      <c r="N11" s="6">
        <f t="shared" si="0"/>
        <v>9702.7890410958898</v>
      </c>
      <c r="O11" s="22" t="s">
        <v>72</v>
      </c>
    </row>
    <row r="12" spans="1:15" x14ac:dyDescent="0.2">
      <c r="A12" t="s">
        <v>76</v>
      </c>
      <c r="B12" s="10">
        <f>'octsep cfs'!L11</f>
        <v>6133</v>
      </c>
      <c r="C12" s="10">
        <f>'octsep cfs'!M11</f>
        <v>6559</v>
      </c>
      <c r="D12" s="10">
        <f>'octsep cfs'!B12</f>
        <v>8278</v>
      </c>
      <c r="E12" s="10">
        <f>'octsep cfs'!C12</f>
        <v>11141</v>
      </c>
      <c r="F12" s="10">
        <f>'octsep cfs'!D12</f>
        <v>9795</v>
      </c>
      <c r="G12" s="10">
        <f>'octsep cfs'!E12</f>
        <v>10580</v>
      </c>
      <c r="H12" s="10">
        <f>'octsep cfs'!F12</f>
        <v>12028</v>
      </c>
      <c r="I12" s="10">
        <f>'octsep cfs'!G12</f>
        <v>14380</v>
      </c>
      <c r="J12" s="10">
        <f>'octsep cfs'!H12</f>
        <v>27811</v>
      </c>
      <c r="K12" s="10">
        <f>'octsep cfs'!I12</f>
        <v>26412</v>
      </c>
      <c r="L12" s="10">
        <f>'octsep cfs'!J12</f>
        <v>18724</v>
      </c>
      <c r="M12" s="10">
        <f>'octsep cfs'!K12</f>
        <v>8694</v>
      </c>
      <c r="N12" s="6">
        <f t="shared" si="0"/>
        <v>13359.632876712329</v>
      </c>
      <c r="O12" s="22" t="s">
        <v>76</v>
      </c>
    </row>
    <row r="13" spans="1:15" x14ac:dyDescent="0.2">
      <c r="A13" t="s">
        <v>79</v>
      </c>
      <c r="B13" s="10">
        <f>'octsep cfs'!L12</f>
        <v>7628</v>
      </c>
      <c r="C13" s="10">
        <f>'octsep cfs'!M12</f>
        <v>9155</v>
      </c>
      <c r="D13" s="10">
        <f>'octsep cfs'!B13</f>
        <v>9746</v>
      </c>
      <c r="E13" s="10">
        <f>'octsep cfs'!C13</f>
        <v>11175</v>
      </c>
      <c r="F13" s="10">
        <f>'octsep cfs'!D13</f>
        <v>11011</v>
      </c>
      <c r="G13" s="10">
        <f>'octsep cfs'!E13</f>
        <v>9643</v>
      </c>
      <c r="H13" s="10">
        <f>'octsep cfs'!F13</f>
        <v>10018</v>
      </c>
      <c r="I13" s="10">
        <f>'octsep cfs'!G13</f>
        <v>12621</v>
      </c>
      <c r="J13" s="10">
        <f>'octsep cfs'!H13</f>
        <v>16135</v>
      </c>
      <c r="K13" s="10">
        <f>'octsep cfs'!I13</f>
        <v>14998</v>
      </c>
      <c r="L13" s="10">
        <f>'octsep cfs'!J13</f>
        <v>11709</v>
      </c>
      <c r="M13" s="10">
        <f>'octsep cfs'!K13</f>
        <v>7169</v>
      </c>
      <c r="N13" s="6">
        <f t="shared" si="0"/>
        <v>10912.383561643835</v>
      </c>
      <c r="O13" s="22" t="s">
        <v>79</v>
      </c>
    </row>
    <row r="14" spans="1:15" x14ac:dyDescent="0.2">
      <c r="A14" t="s">
        <v>68</v>
      </c>
      <c r="B14" s="10">
        <f>'octsep cfs'!L13</f>
        <v>6937</v>
      </c>
      <c r="C14" s="10">
        <f>'octsep cfs'!M13</f>
        <v>8037</v>
      </c>
      <c r="D14" s="10">
        <f>'octsep cfs'!B14</f>
        <v>9599</v>
      </c>
      <c r="E14" s="10">
        <f>'octsep cfs'!C14</f>
        <v>12492</v>
      </c>
      <c r="F14" s="10">
        <f>'octsep cfs'!D14</f>
        <v>15211</v>
      </c>
      <c r="G14" s="10">
        <f>'octsep cfs'!E14</f>
        <v>12215</v>
      </c>
      <c r="H14" s="10">
        <f>'octsep cfs'!F14</f>
        <v>13270</v>
      </c>
      <c r="I14" s="10">
        <f>'octsep cfs'!G14</f>
        <v>21385</v>
      </c>
      <c r="J14" s="10">
        <f>'octsep cfs'!H14</f>
        <v>29516</v>
      </c>
      <c r="K14" s="10">
        <f>'octsep cfs'!I14</f>
        <v>39288</v>
      </c>
      <c r="L14" s="10">
        <f>'octsep cfs'!J14</f>
        <v>28457</v>
      </c>
      <c r="M14" s="10">
        <f>'octsep cfs'!K14</f>
        <v>15783</v>
      </c>
      <c r="N14" s="6">
        <f t="shared" si="0"/>
        <v>17697.47397260274</v>
      </c>
      <c r="O14" s="22" t="s">
        <v>68</v>
      </c>
    </row>
    <row r="15" spans="1:15" x14ac:dyDescent="0.2">
      <c r="A15" t="s">
        <v>44</v>
      </c>
      <c r="B15" s="10">
        <f>'octsep cfs'!L14</f>
        <v>8284</v>
      </c>
      <c r="C15" s="10">
        <f>'octsep cfs'!M14</f>
        <v>9790</v>
      </c>
      <c r="D15" s="10">
        <f>'octsep cfs'!B15</f>
        <v>11780</v>
      </c>
      <c r="E15" s="10">
        <f>'octsep cfs'!C15</f>
        <v>12958</v>
      </c>
      <c r="F15" s="10">
        <f>'octsep cfs'!D15</f>
        <v>12141</v>
      </c>
      <c r="G15" s="10">
        <f>'octsep cfs'!E15</f>
        <v>10677</v>
      </c>
      <c r="H15" s="10">
        <f>'octsep cfs'!F15</f>
        <v>10786</v>
      </c>
      <c r="I15" s="10">
        <f>'octsep cfs'!G15</f>
        <v>19488</v>
      </c>
      <c r="J15" s="10">
        <f>'octsep cfs'!H15</f>
        <v>17681</v>
      </c>
      <c r="K15" s="10">
        <f>'octsep cfs'!I15</f>
        <v>14839</v>
      </c>
      <c r="L15" s="10">
        <f>'octsep cfs'!J15</f>
        <v>9466</v>
      </c>
      <c r="M15" s="10">
        <f>'octsep cfs'!K15</f>
        <v>7827</v>
      </c>
      <c r="N15" s="6">
        <f t="shared" si="0"/>
        <v>12150.613698630137</v>
      </c>
      <c r="O15" s="22" t="s">
        <v>44</v>
      </c>
    </row>
    <row r="16" spans="1:15" x14ac:dyDescent="0.2">
      <c r="A16" t="s">
        <v>31</v>
      </c>
      <c r="B16" s="10">
        <f>'octsep cfs'!L15</f>
        <v>7591</v>
      </c>
      <c r="C16" s="10">
        <f>'octsep cfs'!M15</f>
        <v>9364</v>
      </c>
      <c r="D16" s="10">
        <f>'octsep cfs'!B16</f>
        <v>10183</v>
      </c>
      <c r="E16" s="10">
        <f>'octsep cfs'!C16</f>
        <v>11650</v>
      </c>
      <c r="F16" s="10">
        <f>'octsep cfs'!D16</f>
        <v>11432</v>
      </c>
      <c r="G16" s="10">
        <f>'octsep cfs'!E16</f>
        <v>11513</v>
      </c>
      <c r="H16" s="10">
        <f>'octsep cfs'!F16</f>
        <v>15936</v>
      </c>
      <c r="I16" s="10">
        <f>'octsep cfs'!G16</f>
        <v>19896</v>
      </c>
      <c r="J16" s="10">
        <f>'octsep cfs'!H16</f>
        <v>24083</v>
      </c>
      <c r="K16" s="10">
        <f>'octsep cfs'!I16</f>
        <v>20186</v>
      </c>
      <c r="L16" s="10">
        <f>'octsep cfs'!J16</f>
        <v>13042</v>
      </c>
      <c r="M16" s="10">
        <f>'octsep cfs'!K16</f>
        <v>8080</v>
      </c>
      <c r="N16" s="6">
        <f t="shared" si="0"/>
        <v>13549.832876712329</v>
      </c>
      <c r="O16" s="22" t="s">
        <v>31</v>
      </c>
    </row>
    <row r="17" spans="1:15" x14ac:dyDescent="0.2">
      <c r="A17" t="s">
        <v>29</v>
      </c>
      <c r="B17" s="10">
        <f>'octsep cfs'!L16</f>
        <v>7472</v>
      </c>
      <c r="C17" s="10">
        <f>'octsep cfs'!M16</f>
        <v>10437</v>
      </c>
      <c r="D17" s="10">
        <f>'octsep cfs'!B17</f>
        <v>11073</v>
      </c>
      <c r="E17" s="10">
        <f>'octsep cfs'!C17</f>
        <v>12785</v>
      </c>
      <c r="F17" s="10">
        <f>'octsep cfs'!D17</f>
        <v>12626</v>
      </c>
      <c r="G17" s="10">
        <f>'octsep cfs'!E17</f>
        <v>12223</v>
      </c>
      <c r="H17" s="10">
        <f>'octsep cfs'!F17</f>
        <v>14797</v>
      </c>
      <c r="I17" s="10">
        <f>'octsep cfs'!G17</f>
        <v>17514</v>
      </c>
      <c r="J17" s="10">
        <f>'octsep cfs'!H17</f>
        <v>15599</v>
      </c>
      <c r="K17" s="10">
        <f>'octsep cfs'!I17</f>
        <v>17126</v>
      </c>
      <c r="L17" s="10">
        <f>'octsep cfs'!J17</f>
        <v>15918</v>
      </c>
      <c r="M17" s="10">
        <f>'octsep cfs'!K17</f>
        <v>9072</v>
      </c>
      <c r="N17" s="6">
        <f t="shared" si="0"/>
        <v>13032.252054794521</v>
      </c>
      <c r="O17" s="22" t="s">
        <v>29</v>
      </c>
    </row>
    <row r="18" spans="1:15" x14ac:dyDescent="0.2">
      <c r="A18" t="s">
        <v>58</v>
      </c>
      <c r="B18" s="10">
        <f>'octsep cfs'!L17</f>
        <v>9315</v>
      </c>
      <c r="C18" s="10">
        <f>'octsep cfs'!M17</f>
        <v>10356</v>
      </c>
      <c r="D18" s="10">
        <f>'octsep cfs'!B18</f>
        <v>11410</v>
      </c>
      <c r="E18" s="10">
        <f>'octsep cfs'!C18</f>
        <v>14151</v>
      </c>
      <c r="F18" s="10">
        <f>'octsep cfs'!D18</f>
        <v>15103</v>
      </c>
      <c r="G18" s="10">
        <f>'octsep cfs'!E18</f>
        <v>12792</v>
      </c>
      <c r="H18" s="10">
        <f>'octsep cfs'!F18</f>
        <v>14896</v>
      </c>
      <c r="I18" s="10">
        <f>'octsep cfs'!G18</f>
        <v>14908</v>
      </c>
      <c r="J18" s="10">
        <f>'octsep cfs'!H18</f>
        <v>26794</v>
      </c>
      <c r="K18" s="10">
        <f>'octsep cfs'!I18</f>
        <v>24583</v>
      </c>
      <c r="L18" s="10">
        <f>'octsep cfs'!J18</f>
        <v>20704</v>
      </c>
      <c r="M18" s="10">
        <f>'octsep cfs'!K18</f>
        <v>10374</v>
      </c>
      <c r="N18" s="6">
        <f t="shared" si="0"/>
        <v>15425.405479452054</v>
      </c>
      <c r="O18" s="22" t="s">
        <v>58</v>
      </c>
    </row>
    <row r="19" spans="1:15" x14ac:dyDescent="0.2">
      <c r="A19" t="s">
        <v>61</v>
      </c>
      <c r="B19" s="10">
        <f>'octsep cfs'!L18</f>
        <v>8410</v>
      </c>
      <c r="C19" s="10">
        <f>'octsep cfs'!M18</f>
        <v>10299</v>
      </c>
      <c r="D19" s="10">
        <f>'octsep cfs'!B19</f>
        <v>11149</v>
      </c>
      <c r="E19" s="10">
        <f>'octsep cfs'!C19</f>
        <v>14165</v>
      </c>
      <c r="F19" s="10">
        <f>'octsep cfs'!D19</f>
        <v>16184</v>
      </c>
      <c r="G19" s="10">
        <f>'octsep cfs'!E19</f>
        <v>19417</v>
      </c>
      <c r="H19" s="10">
        <f>'octsep cfs'!F19</f>
        <v>21575</v>
      </c>
      <c r="I19" s="10">
        <f>'octsep cfs'!G19</f>
        <v>28623</v>
      </c>
      <c r="J19" s="10">
        <f>'octsep cfs'!H19</f>
        <v>54122</v>
      </c>
      <c r="K19" s="10">
        <f>'octsep cfs'!I19</f>
        <v>35835</v>
      </c>
      <c r="L19" s="10">
        <f>'octsep cfs'!J19</f>
        <v>32032</v>
      </c>
      <c r="M19" s="10">
        <f>'octsep cfs'!K19</f>
        <v>19787</v>
      </c>
      <c r="N19" s="6">
        <f t="shared" si="0"/>
        <v>22586.835616438355</v>
      </c>
      <c r="O19" s="22" t="s">
        <v>61</v>
      </c>
    </row>
    <row r="20" spans="1:15" x14ac:dyDescent="0.2">
      <c r="A20" t="s">
        <v>83</v>
      </c>
      <c r="B20" s="10">
        <f>'octsep cfs'!L19</f>
        <v>10496</v>
      </c>
      <c r="C20" s="10">
        <f>'octsep cfs'!M19</f>
        <v>11395</v>
      </c>
      <c r="D20" s="10">
        <f>'octsep cfs'!B20</f>
        <v>13182</v>
      </c>
      <c r="E20" s="10">
        <f>'octsep cfs'!C20</f>
        <v>14154</v>
      </c>
      <c r="F20" s="10">
        <f>'octsep cfs'!D20</f>
        <v>12818</v>
      </c>
      <c r="G20" s="10">
        <f>'octsep cfs'!E20</f>
        <v>11565</v>
      </c>
      <c r="H20" s="10">
        <f>'octsep cfs'!F20</f>
        <v>12178</v>
      </c>
      <c r="I20" s="10">
        <f>'octsep cfs'!G20</f>
        <v>12873</v>
      </c>
      <c r="J20" s="10">
        <f>'octsep cfs'!H20</f>
        <v>14105</v>
      </c>
      <c r="K20" s="10">
        <f>'octsep cfs'!I20</f>
        <v>14441</v>
      </c>
      <c r="L20" s="10">
        <f>'octsep cfs'!J20</f>
        <v>15749</v>
      </c>
      <c r="M20" s="10">
        <f>'octsep cfs'!K20</f>
        <v>10135</v>
      </c>
      <c r="N20" s="6">
        <f t="shared" si="0"/>
        <v>12750.367123287671</v>
      </c>
      <c r="O20" s="22" t="s">
        <v>83</v>
      </c>
    </row>
    <row r="21" spans="1:15" x14ac:dyDescent="0.2">
      <c r="A21" t="s">
        <v>81</v>
      </c>
      <c r="B21" s="10">
        <f>'octsep cfs'!L20</f>
        <v>8925</v>
      </c>
      <c r="C21" s="10">
        <f>'octsep cfs'!M20</f>
        <v>10080</v>
      </c>
      <c r="D21" s="10">
        <f>'octsep cfs'!B21</f>
        <v>11392</v>
      </c>
      <c r="E21" s="10">
        <f>'octsep cfs'!C21</f>
        <v>13885</v>
      </c>
      <c r="F21" s="10">
        <f>'octsep cfs'!D21</f>
        <v>11906</v>
      </c>
      <c r="G21" s="10">
        <f>'octsep cfs'!E21</f>
        <v>12281</v>
      </c>
      <c r="H21" s="10">
        <f>'octsep cfs'!F21</f>
        <v>16213</v>
      </c>
      <c r="I21" s="10">
        <f>'octsep cfs'!G21</f>
        <v>14475</v>
      </c>
      <c r="J21" s="10">
        <f>'octsep cfs'!H21</f>
        <v>16381</v>
      </c>
      <c r="K21" s="10">
        <f>'octsep cfs'!I21</f>
        <v>24983</v>
      </c>
      <c r="L21" s="10">
        <f>'octsep cfs'!J21</f>
        <v>24470</v>
      </c>
      <c r="M21" s="10">
        <f>'octsep cfs'!K21</f>
        <v>11806</v>
      </c>
      <c r="N21" s="6">
        <f t="shared" si="0"/>
        <v>14704.8</v>
      </c>
      <c r="O21" s="22" t="s">
        <v>81</v>
      </c>
    </row>
    <row r="22" spans="1:15" x14ac:dyDescent="0.2">
      <c r="A22" t="s">
        <v>62</v>
      </c>
      <c r="B22" s="10">
        <f>'octsep cfs'!L21</f>
        <v>9249</v>
      </c>
      <c r="C22" s="10">
        <f>'octsep cfs'!M21</f>
        <v>11153</v>
      </c>
      <c r="D22" s="10">
        <f>'octsep cfs'!B22</f>
        <v>11972</v>
      </c>
      <c r="E22" s="10">
        <f>'octsep cfs'!C22</f>
        <v>14049</v>
      </c>
      <c r="F22" s="10">
        <f>'octsep cfs'!D22</f>
        <v>15085</v>
      </c>
      <c r="G22" s="10">
        <f>'octsep cfs'!E22</f>
        <v>14367</v>
      </c>
      <c r="H22" s="10">
        <f>'octsep cfs'!F22</f>
        <v>13144</v>
      </c>
      <c r="I22" s="10">
        <f>'octsep cfs'!G22</f>
        <v>25551</v>
      </c>
      <c r="J22" s="10">
        <f>'octsep cfs'!H22</f>
        <v>36104</v>
      </c>
      <c r="K22" s="10">
        <f>'octsep cfs'!I22</f>
        <v>32084</v>
      </c>
      <c r="L22" s="10">
        <f>'octsep cfs'!J22</f>
        <v>19818</v>
      </c>
      <c r="M22" s="10">
        <f>'octsep cfs'!K22</f>
        <v>11693</v>
      </c>
      <c r="N22" s="6">
        <f t="shared" si="0"/>
        <v>17867.898630136988</v>
      </c>
      <c r="O22" s="22" t="s">
        <v>62</v>
      </c>
    </row>
    <row r="23" spans="1:15" x14ac:dyDescent="0.2">
      <c r="A23" t="s">
        <v>65</v>
      </c>
      <c r="B23" s="10">
        <f>'octsep cfs'!L22</f>
        <v>9467</v>
      </c>
      <c r="C23" s="10">
        <f>'octsep cfs'!M22</f>
        <v>12106</v>
      </c>
      <c r="D23" s="10">
        <f>'octsep cfs'!B23</f>
        <v>13944</v>
      </c>
      <c r="E23" s="10">
        <f>'octsep cfs'!C23</f>
        <v>15207</v>
      </c>
      <c r="F23" s="10">
        <f>'octsep cfs'!D23</f>
        <v>16420</v>
      </c>
      <c r="G23" s="10">
        <f>'octsep cfs'!E23</f>
        <v>12136</v>
      </c>
      <c r="H23" s="10">
        <f>'octsep cfs'!F23</f>
        <v>15066</v>
      </c>
      <c r="I23" s="10">
        <f>'octsep cfs'!G23</f>
        <v>15292</v>
      </c>
      <c r="J23" s="10">
        <f>'octsep cfs'!H23</f>
        <v>17363</v>
      </c>
      <c r="K23" s="10">
        <f>'octsep cfs'!I23</f>
        <v>26591</v>
      </c>
      <c r="L23" s="10">
        <f>'octsep cfs'!J23</f>
        <v>20476</v>
      </c>
      <c r="M23" s="10">
        <f>'octsep cfs'!K23</f>
        <v>10108</v>
      </c>
      <c r="N23" s="6">
        <f t="shared" si="0"/>
        <v>15340.016438356164</v>
      </c>
      <c r="O23" s="22" t="s">
        <v>65</v>
      </c>
    </row>
    <row r="24" spans="1:15" x14ac:dyDescent="0.2">
      <c r="A24" t="s">
        <v>42</v>
      </c>
      <c r="B24" s="10">
        <f>'octsep cfs'!L23</f>
        <v>9324</v>
      </c>
      <c r="C24" s="10">
        <f>'octsep cfs'!M23</f>
        <v>11565</v>
      </c>
      <c r="D24" s="10">
        <f>'octsep cfs'!B24</f>
        <v>13030</v>
      </c>
      <c r="E24" s="10">
        <f>'octsep cfs'!C24</f>
        <v>13759</v>
      </c>
      <c r="F24" s="10">
        <f>'octsep cfs'!D24</f>
        <v>13375</v>
      </c>
      <c r="G24" s="10">
        <f>'octsep cfs'!E24</f>
        <v>13570</v>
      </c>
      <c r="H24" s="10">
        <f>'octsep cfs'!F24</f>
        <v>13009</v>
      </c>
      <c r="I24" s="10">
        <f>'octsep cfs'!G24</f>
        <v>12792</v>
      </c>
      <c r="J24" s="10">
        <f>'octsep cfs'!H24</f>
        <v>16398</v>
      </c>
      <c r="K24" s="10">
        <f>'octsep cfs'!I24</f>
        <v>26374</v>
      </c>
      <c r="L24" s="10">
        <f>'octsep cfs'!J24</f>
        <v>23209</v>
      </c>
      <c r="M24" s="10">
        <f>'octsep cfs'!K24</f>
        <v>11160</v>
      </c>
      <c r="N24" s="6">
        <f t="shared" si="0"/>
        <v>14796.046575342465</v>
      </c>
      <c r="O24" s="22" t="s">
        <v>42</v>
      </c>
    </row>
    <row r="25" spans="1:15" x14ac:dyDescent="0.2">
      <c r="A25" t="s">
        <v>87</v>
      </c>
      <c r="B25" s="10">
        <f>'octsep cfs'!L24</f>
        <v>9327</v>
      </c>
      <c r="C25" s="10">
        <f>'octsep cfs'!M24</f>
        <v>11494</v>
      </c>
      <c r="D25" s="10">
        <f>'octsep cfs'!B25</f>
        <v>12899</v>
      </c>
      <c r="E25" s="10">
        <f>'octsep cfs'!C25</f>
        <v>12973</v>
      </c>
      <c r="F25" s="10">
        <f>'octsep cfs'!D25</f>
        <v>12471</v>
      </c>
      <c r="G25" s="10">
        <f>'octsep cfs'!E25</f>
        <v>10812</v>
      </c>
      <c r="H25" s="10">
        <f>'octsep cfs'!F25</f>
        <v>14538</v>
      </c>
      <c r="I25" s="10">
        <f>'octsep cfs'!G25</f>
        <v>20252</v>
      </c>
      <c r="J25" s="10">
        <f>'octsep cfs'!H25</f>
        <v>19240</v>
      </c>
      <c r="K25" s="10">
        <f>'octsep cfs'!I25</f>
        <v>28067</v>
      </c>
      <c r="L25" s="10">
        <f>'octsep cfs'!J25</f>
        <v>17227</v>
      </c>
      <c r="M25" s="10">
        <f>'octsep cfs'!K25</f>
        <v>9472</v>
      </c>
      <c r="N25" s="6">
        <f t="shared" si="0"/>
        <v>14896.942465753425</v>
      </c>
      <c r="O25" s="22" t="s">
        <v>87</v>
      </c>
    </row>
    <row r="26" spans="1:15" x14ac:dyDescent="0.2">
      <c r="A26" t="s">
        <v>55</v>
      </c>
      <c r="B26" s="10">
        <f>'octsep cfs'!L25</f>
        <v>8826</v>
      </c>
      <c r="C26" s="10">
        <f>'octsep cfs'!M25</f>
        <v>10664</v>
      </c>
      <c r="D26" s="10">
        <f>'octsep cfs'!B26</f>
        <v>12429</v>
      </c>
      <c r="E26" s="10">
        <f>'octsep cfs'!C26</f>
        <v>13445</v>
      </c>
      <c r="F26" s="10">
        <f>'octsep cfs'!D26</f>
        <v>12019</v>
      </c>
      <c r="G26" s="10">
        <f>'octsep cfs'!E26</f>
        <v>12157</v>
      </c>
      <c r="H26" s="10">
        <f>'octsep cfs'!F26</f>
        <v>14125</v>
      </c>
      <c r="I26" s="10">
        <f>'octsep cfs'!G26</f>
        <v>22240</v>
      </c>
      <c r="J26" s="10">
        <f>'octsep cfs'!H26</f>
        <v>27542</v>
      </c>
      <c r="K26" s="10">
        <f>'octsep cfs'!I26</f>
        <v>25809</v>
      </c>
      <c r="L26" s="10">
        <f>'octsep cfs'!J26</f>
        <v>25891</v>
      </c>
      <c r="M26" s="10">
        <f>'octsep cfs'!K26</f>
        <v>14378</v>
      </c>
      <c r="N26" s="6">
        <f t="shared" si="0"/>
        <v>16617.419178082193</v>
      </c>
      <c r="O26" s="22" t="s">
        <v>55</v>
      </c>
    </row>
    <row r="27" spans="1:15" x14ac:dyDescent="0.2">
      <c r="A27" t="s">
        <v>82</v>
      </c>
      <c r="B27" s="10">
        <f>'octsep cfs'!L26</f>
        <v>9770</v>
      </c>
      <c r="C27" s="10">
        <f>'octsep cfs'!M26</f>
        <v>11504</v>
      </c>
      <c r="D27" s="10">
        <f>'octsep cfs'!B27</f>
        <v>13769</v>
      </c>
      <c r="E27" s="10">
        <f>'octsep cfs'!C27</f>
        <v>14478</v>
      </c>
      <c r="F27" s="10">
        <f>'octsep cfs'!D27</f>
        <v>17417</v>
      </c>
      <c r="G27" s="10">
        <f>'octsep cfs'!E27</f>
        <v>19526</v>
      </c>
      <c r="H27" s="10">
        <f>'octsep cfs'!F27</f>
        <v>25595</v>
      </c>
      <c r="I27" s="10">
        <f>'octsep cfs'!G27</f>
        <v>26710</v>
      </c>
      <c r="J27" s="10">
        <f>'octsep cfs'!H27</f>
        <v>46672</v>
      </c>
      <c r="K27" s="10">
        <f>'octsep cfs'!I27</f>
        <v>41691</v>
      </c>
      <c r="L27" s="10">
        <f>'octsep cfs'!J27</f>
        <v>22220</v>
      </c>
      <c r="M27" s="10">
        <f>'octsep cfs'!K27</f>
        <v>14792</v>
      </c>
      <c r="N27" s="6">
        <f t="shared" si="0"/>
        <v>21963.849315068492</v>
      </c>
      <c r="O27" s="22" t="s">
        <v>82</v>
      </c>
    </row>
    <row r="28" spans="1:15" x14ac:dyDescent="0.2">
      <c r="A28" t="s">
        <v>86</v>
      </c>
      <c r="B28" s="10">
        <f>'octsep cfs'!L27</f>
        <v>13000</v>
      </c>
      <c r="C28" s="10">
        <f>'octsep cfs'!M27</f>
        <v>11670</v>
      </c>
      <c r="D28" s="10">
        <f>'octsep cfs'!B28</f>
        <v>14902</v>
      </c>
      <c r="E28" s="10">
        <f>'octsep cfs'!C28</f>
        <v>14796</v>
      </c>
      <c r="F28" s="10">
        <f>'octsep cfs'!D28</f>
        <v>16708</v>
      </c>
      <c r="G28" s="10">
        <f>'octsep cfs'!E28</f>
        <v>17368</v>
      </c>
      <c r="H28" s="10">
        <f>'octsep cfs'!F28</f>
        <v>17501</v>
      </c>
      <c r="I28" s="10">
        <f>'octsep cfs'!G28</f>
        <v>24248</v>
      </c>
      <c r="J28" s="10">
        <f>'octsep cfs'!H28</f>
        <v>76157</v>
      </c>
      <c r="K28" s="10">
        <f>'octsep cfs'!I28</f>
        <v>59750</v>
      </c>
      <c r="L28" s="10">
        <f>'octsep cfs'!J28</f>
        <v>27375</v>
      </c>
      <c r="M28" s="10">
        <f>'octsep cfs'!K28</f>
        <v>18818</v>
      </c>
      <c r="N28" s="6">
        <f t="shared" si="0"/>
        <v>26023.512328767123</v>
      </c>
      <c r="O28" s="22" t="s">
        <v>86</v>
      </c>
    </row>
    <row r="29" spans="1:15" x14ac:dyDescent="0.2">
      <c r="A29" t="s">
        <v>89</v>
      </c>
      <c r="B29" s="10">
        <f>'octsep cfs'!L28</f>
        <v>12058</v>
      </c>
      <c r="C29" s="10">
        <f>'octsep cfs'!M28</f>
        <v>12456</v>
      </c>
      <c r="D29" s="10">
        <f>'octsep cfs'!B29</f>
        <v>13032</v>
      </c>
      <c r="E29" s="10">
        <f>'octsep cfs'!C29</f>
        <v>13194</v>
      </c>
      <c r="F29" s="10">
        <f>'octsep cfs'!D29</f>
        <v>12433</v>
      </c>
      <c r="G29" s="10">
        <f>'octsep cfs'!E29</f>
        <v>18627</v>
      </c>
      <c r="H29" s="10">
        <f>'octsep cfs'!F29</f>
        <v>16556</v>
      </c>
      <c r="I29" s="10">
        <f>'octsep cfs'!G29</f>
        <v>15322</v>
      </c>
      <c r="J29" s="10">
        <f>'octsep cfs'!H29</f>
        <v>18012</v>
      </c>
      <c r="K29" s="10">
        <f>'octsep cfs'!I29</f>
        <v>23674</v>
      </c>
      <c r="L29" s="10">
        <f>'octsep cfs'!J29</f>
        <v>35331</v>
      </c>
      <c r="M29" s="10">
        <f>'octsep cfs'!K29</f>
        <v>14485</v>
      </c>
      <c r="N29" s="6">
        <f t="shared" si="0"/>
        <v>17073.750684931507</v>
      </c>
      <c r="O29" s="22" t="s">
        <v>89</v>
      </c>
    </row>
    <row r="30" spans="1:15" x14ac:dyDescent="0.2">
      <c r="A30" t="s">
        <v>38</v>
      </c>
      <c r="B30" s="10">
        <f>'octsep cfs'!L29</f>
        <v>13524</v>
      </c>
      <c r="C30" s="10">
        <f>'octsep cfs'!M29</f>
        <v>11726</v>
      </c>
      <c r="D30" s="10">
        <f>'octsep cfs'!B30</f>
        <v>13185</v>
      </c>
      <c r="E30" s="10">
        <f>'octsep cfs'!C30</f>
        <v>14128</v>
      </c>
      <c r="F30" s="10">
        <f>'octsep cfs'!D30</f>
        <v>13380</v>
      </c>
      <c r="G30" s="10">
        <f>'octsep cfs'!E30</f>
        <v>13325</v>
      </c>
      <c r="H30" s="10">
        <f>'octsep cfs'!F30</f>
        <v>15044</v>
      </c>
      <c r="I30" s="10">
        <f>'octsep cfs'!G30</f>
        <v>15162</v>
      </c>
      <c r="J30" s="10">
        <f>'octsep cfs'!H30</f>
        <v>19212</v>
      </c>
      <c r="K30" s="10">
        <f>'octsep cfs'!I30</f>
        <v>26194</v>
      </c>
      <c r="L30" s="10">
        <f>'octsep cfs'!J30</f>
        <v>20001</v>
      </c>
      <c r="M30" s="10">
        <f>'octsep cfs'!K30</f>
        <v>15249</v>
      </c>
      <c r="N30" s="6">
        <f t="shared" si="0"/>
        <v>15846.112328767123</v>
      </c>
      <c r="O30" s="22" t="s">
        <v>38</v>
      </c>
    </row>
    <row r="31" spans="1:15" x14ac:dyDescent="0.2">
      <c r="A31" t="s">
        <v>43</v>
      </c>
      <c r="B31" s="10">
        <f>'octsep cfs'!L30</f>
        <v>10466</v>
      </c>
      <c r="C31" s="10">
        <f>'octsep cfs'!M30</f>
        <v>11096</v>
      </c>
      <c r="D31" s="10">
        <f>'octsep cfs'!B31</f>
        <v>13087</v>
      </c>
      <c r="E31" s="10">
        <f>'octsep cfs'!C31</f>
        <v>13507</v>
      </c>
      <c r="F31" s="10">
        <f>'octsep cfs'!D31</f>
        <v>12871</v>
      </c>
      <c r="G31" s="10">
        <f>'octsep cfs'!E31</f>
        <v>11913</v>
      </c>
      <c r="H31" s="10">
        <f>'octsep cfs'!F31</f>
        <v>11265</v>
      </c>
      <c r="I31" s="10">
        <f>'octsep cfs'!G31</f>
        <v>12400</v>
      </c>
      <c r="J31" s="10">
        <f>'octsep cfs'!H31</f>
        <v>13620</v>
      </c>
      <c r="K31" s="10">
        <f>'octsep cfs'!I31</f>
        <v>15717</v>
      </c>
      <c r="L31" s="10">
        <f>'octsep cfs'!J31</f>
        <v>15048</v>
      </c>
      <c r="M31" s="10">
        <f>'octsep cfs'!K31</f>
        <v>13824</v>
      </c>
      <c r="N31" s="6">
        <f t="shared" si="0"/>
        <v>12910.049315068492</v>
      </c>
      <c r="O31" s="22" t="s">
        <v>43</v>
      </c>
    </row>
    <row r="32" spans="1:15" x14ac:dyDescent="0.2">
      <c r="A32" t="s">
        <v>84</v>
      </c>
      <c r="B32" s="10">
        <f>'octsep cfs'!L31</f>
        <v>8851</v>
      </c>
      <c r="C32" s="10">
        <f>'octsep cfs'!M31</f>
        <v>9813</v>
      </c>
      <c r="D32" s="10">
        <f>'octsep cfs'!B32</f>
        <v>11390</v>
      </c>
      <c r="E32" s="10">
        <f>'octsep cfs'!C32</f>
        <v>13310</v>
      </c>
      <c r="F32" s="10">
        <f>'octsep cfs'!D32</f>
        <v>20194</v>
      </c>
      <c r="G32" s="10">
        <f>'octsep cfs'!E32</f>
        <v>18073</v>
      </c>
      <c r="H32" s="10">
        <f>'octsep cfs'!F32</f>
        <v>15224</v>
      </c>
      <c r="I32" s="10">
        <f>'octsep cfs'!G32</f>
        <v>23438</v>
      </c>
      <c r="J32" s="10">
        <f>'octsep cfs'!H32</f>
        <v>39443</v>
      </c>
      <c r="K32" s="10">
        <f>'octsep cfs'!I32</f>
        <v>45698</v>
      </c>
      <c r="L32" s="10">
        <f>'octsep cfs'!J32</f>
        <v>33703</v>
      </c>
      <c r="M32" s="10">
        <f>'octsep cfs'!K32</f>
        <v>15409</v>
      </c>
      <c r="N32" s="6">
        <f t="shared" si="0"/>
        <v>21230.095890410958</v>
      </c>
      <c r="O32" s="22" t="s">
        <v>84</v>
      </c>
    </row>
    <row r="33" spans="1:15" x14ac:dyDescent="0.2">
      <c r="A33" t="s">
        <v>36</v>
      </c>
      <c r="B33" s="10">
        <f>'octsep cfs'!L32</f>
        <v>12787</v>
      </c>
      <c r="C33" s="10">
        <f>'octsep cfs'!M32</f>
        <v>11526</v>
      </c>
      <c r="D33" s="10">
        <f>'octsep cfs'!B33</f>
        <v>14484</v>
      </c>
      <c r="E33" s="10">
        <f>'octsep cfs'!C33</f>
        <v>14629</v>
      </c>
      <c r="F33" s="10">
        <f>'octsep cfs'!D33</f>
        <v>14475</v>
      </c>
      <c r="G33" s="10">
        <f>'octsep cfs'!E33</f>
        <v>12323</v>
      </c>
      <c r="H33" s="10">
        <f>'octsep cfs'!F33</f>
        <v>20646</v>
      </c>
      <c r="I33" s="10">
        <f>'octsep cfs'!G33</f>
        <v>28465</v>
      </c>
      <c r="J33" s="10">
        <f>'octsep cfs'!H33</f>
        <v>31216</v>
      </c>
      <c r="K33" s="10">
        <f>'octsep cfs'!I33</f>
        <v>46788</v>
      </c>
      <c r="L33" s="10">
        <f>'octsep cfs'!J33</f>
        <v>27836</v>
      </c>
      <c r="M33" s="10">
        <f>'octsep cfs'!K33</f>
        <v>14105</v>
      </c>
      <c r="N33" s="6">
        <f t="shared" si="0"/>
        <v>20768.589041095889</v>
      </c>
      <c r="O33" s="22" t="s">
        <v>36</v>
      </c>
    </row>
    <row r="34" spans="1:15" x14ac:dyDescent="0.2">
      <c r="A34" t="s">
        <v>70</v>
      </c>
      <c r="B34" s="10">
        <f>'octsep cfs'!L33</f>
        <v>12391</v>
      </c>
      <c r="C34" s="10">
        <f>'octsep cfs'!M33</f>
        <v>11740</v>
      </c>
      <c r="D34" s="10">
        <f>'octsep cfs'!B34</f>
        <v>13482</v>
      </c>
      <c r="E34" s="10">
        <f>'octsep cfs'!C34</f>
        <v>13121</v>
      </c>
      <c r="F34" s="10">
        <f>'octsep cfs'!D34</f>
        <v>13789</v>
      </c>
      <c r="G34" s="10">
        <f>'octsep cfs'!E34</f>
        <v>14235</v>
      </c>
      <c r="H34" s="10">
        <f>'octsep cfs'!F34</f>
        <v>22982</v>
      </c>
      <c r="I34" s="10">
        <f>'octsep cfs'!G34</f>
        <v>18495</v>
      </c>
      <c r="J34" s="10">
        <f>'octsep cfs'!H34</f>
        <v>27586</v>
      </c>
      <c r="K34" s="10">
        <f>'octsep cfs'!I34</f>
        <v>42933</v>
      </c>
      <c r="L34" s="10">
        <f>'octsep cfs'!J34</f>
        <v>26874</v>
      </c>
      <c r="M34" s="10">
        <f>'octsep cfs'!K34</f>
        <v>15999</v>
      </c>
      <c r="N34" s="6">
        <f t="shared" si="0"/>
        <v>19436.082191780821</v>
      </c>
      <c r="O34" s="22" t="s">
        <v>70</v>
      </c>
    </row>
    <row r="35" spans="1:15" x14ac:dyDescent="0.2">
      <c r="A35" t="s">
        <v>80</v>
      </c>
      <c r="B35" s="10">
        <f>'octsep cfs'!L34</f>
        <v>11393</v>
      </c>
      <c r="C35" s="10">
        <f>'octsep cfs'!M34</f>
        <v>11701</v>
      </c>
      <c r="D35" s="10">
        <f>'octsep cfs'!B35</f>
        <v>13050</v>
      </c>
      <c r="E35" s="10">
        <f>'octsep cfs'!C35</f>
        <v>13829</v>
      </c>
      <c r="F35" s="10">
        <f>'octsep cfs'!D35</f>
        <v>13369</v>
      </c>
      <c r="G35" s="10">
        <f>'octsep cfs'!E35</f>
        <v>13485</v>
      </c>
      <c r="H35" s="10">
        <f>'octsep cfs'!F35</f>
        <v>13248</v>
      </c>
      <c r="I35" s="10">
        <f>'octsep cfs'!G35</f>
        <v>12556</v>
      </c>
      <c r="J35" s="10">
        <f>'octsep cfs'!H35</f>
        <v>13690</v>
      </c>
      <c r="K35" s="10">
        <f>'octsep cfs'!I35</f>
        <v>15342</v>
      </c>
      <c r="L35" s="10">
        <f>'octsep cfs'!J35</f>
        <v>16555</v>
      </c>
      <c r="M35" s="10">
        <f>'octsep cfs'!K35</f>
        <v>13401</v>
      </c>
      <c r="N35" s="6">
        <f t="shared" si="0"/>
        <v>13464.849315068494</v>
      </c>
      <c r="O35" s="22" t="s">
        <v>80</v>
      </c>
    </row>
    <row r="36" spans="1:15" x14ac:dyDescent="0.2">
      <c r="A36" t="s">
        <v>59</v>
      </c>
      <c r="B36" s="10">
        <f>'octsep cfs'!L35</f>
        <v>10380</v>
      </c>
      <c r="C36" s="10">
        <f>'octsep cfs'!M35</f>
        <v>13333</v>
      </c>
      <c r="D36" s="10">
        <f>'octsep cfs'!B36</f>
        <v>13994</v>
      </c>
      <c r="E36" s="10">
        <f>'octsep cfs'!C36</f>
        <v>13065</v>
      </c>
      <c r="F36" s="10">
        <f>'octsep cfs'!D36</f>
        <v>12460</v>
      </c>
      <c r="G36" s="10">
        <f>'octsep cfs'!E36</f>
        <v>11489</v>
      </c>
      <c r="H36" s="10">
        <f>'octsep cfs'!F36</f>
        <v>14141</v>
      </c>
      <c r="I36" s="10">
        <f>'octsep cfs'!G36</f>
        <v>18613</v>
      </c>
      <c r="J36" s="10">
        <f>'octsep cfs'!H36</f>
        <v>15957</v>
      </c>
      <c r="K36" s="10">
        <f>'octsep cfs'!I36</f>
        <v>16645</v>
      </c>
      <c r="L36" s="10">
        <f>'octsep cfs'!J36</f>
        <v>16328</v>
      </c>
      <c r="M36" s="10">
        <f>'octsep cfs'!K36</f>
        <v>11830</v>
      </c>
      <c r="N36" s="6">
        <f t="shared" si="0"/>
        <v>14011.449315068494</v>
      </c>
      <c r="O36" s="22" t="s">
        <v>59</v>
      </c>
    </row>
    <row r="37" spans="1:15" x14ac:dyDescent="0.2">
      <c r="A37" t="s">
        <v>54</v>
      </c>
      <c r="B37" s="10">
        <f>'octsep cfs'!L36</f>
        <v>9616</v>
      </c>
      <c r="C37" s="10">
        <f>'octsep cfs'!M36</f>
        <v>10388</v>
      </c>
      <c r="D37" s="10">
        <f>'octsep cfs'!B37</f>
        <v>11320</v>
      </c>
      <c r="E37" s="10">
        <f>'octsep cfs'!C37</f>
        <v>13276</v>
      </c>
      <c r="F37" s="10">
        <f>'octsep cfs'!D37</f>
        <v>12360</v>
      </c>
      <c r="G37" s="10">
        <f>'octsep cfs'!E37</f>
        <v>10748</v>
      </c>
      <c r="H37" s="10">
        <f>'octsep cfs'!F37</f>
        <v>14668</v>
      </c>
      <c r="I37" s="10">
        <f>'octsep cfs'!G37</f>
        <v>13604</v>
      </c>
      <c r="J37" s="10">
        <f>'octsep cfs'!H37</f>
        <v>11269</v>
      </c>
      <c r="K37" s="10">
        <f>'octsep cfs'!I37</f>
        <v>12701</v>
      </c>
      <c r="L37" s="10">
        <f>'octsep cfs'!J37</f>
        <v>11166</v>
      </c>
      <c r="M37" s="10">
        <f>'octsep cfs'!K37</f>
        <v>8532</v>
      </c>
      <c r="N37" s="6">
        <f t="shared" si="0"/>
        <v>11613.657534246575</v>
      </c>
      <c r="O37" s="22" t="s">
        <v>54</v>
      </c>
    </row>
    <row r="38" spans="1:15" x14ac:dyDescent="0.2">
      <c r="A38" t="s">
        <v>69</v>
      </c>
      <c r="B38" s="10">
        <f>'octsep cfs'!L37</f>
        <v>7372</v>
      </c>
      <c r="C38" s="10">
        <f>'octsep cfs'!M37</f>
        <v>8538</v>
      </c>
      <c r="D38" s="10">
        <f>'octsep cfs'!B38</f>
        <v>10546</v>
      </c>
      <c r="E38" s="10">
        <f>'octsep cfs'!C38</f>
        <v>11599</v>
      </c>
      <c r="F38" s="10">
        <f>'octsep cfs'!D38</f>
        <v>11405</v>
      </c>
      <c r="G38" s="10">
        <f>'octsep cfs'!E38</f>
        <v>10357</v>
      </c>
      <c r="H38" s="10">
        <f>'octsep cfs'!F38</f>
        <v>17347</v>
      </c>
      <c r="I38" s="10">
        <f>'octsep cfs'!G38</f>
        <v>13073</v>
      </c>
      <c r="J38" s="10">
        <f>'octsep cfs'!H38</f>
        <v>16615</v>
      </c>
      <c r="K38" s="10">
        <f>'octsep cfs'!I38</f>
        <v>16856</v>
      </c>
      <c r="L38" s="10">
        <f>'octsep cfs'!J38</f>
        <v>17606</v>
      </c>
      <c r="M38" s="10">
        <f>'octsep cfs'!K38</f>
        <v>13672</v>
      </c>
      <c r="N38" s="6">
        <f t="shared" si="0"/>
        <v>12871.690410958905</v>
      </c>
      <c r="O38" s="22" t="s">
        <v>69</v>
      </c>
    </row>
    <row r="39" spans="1:15" x14ac:dyDescent="0.2">
      <c r="A39" t="s">
        <v>33</v>
      </c>
      <c r="B39" s="10">
        <f>'octsep cfs'!L38</f>
        <v>9581</v>
      </c>
      <c r="C39" s="10">
        <f>'octsep cfs'!M38</f>
        <v>10022</v>
      </c>
      <c r="D39" s="10">
        <f>'octsep cfs'!B39</f>
        <v>13866</v>
      </c>
      <c r="E39" s="10">
        <f>'octsep cfs'!C39</f>
        <v>14155</v>
      </c>
      <c r="F39" s="10">
        <f>'octsep cfs'!D39</f>
        <v>14312</v>
      </c>
      <c r="G39" s="10">
        <f>'octsep cfs'!E39</f>
        <v>11841</v>
      </c>
      <c r="H39" s="10">
        <f>'octsep cfs'!F39</f>
        <v>20343</v>
      </c>
      <c r="I39" s="10">
        <f>'octsep cfs'!G39</f>
        <v>12352</v>
      </c>
      <c r="J39" s="10">
        <f>'octsep cfs'!H39</f>
        <v>14862</v>
      </c>
      <c r="K39" s="10">
        <f>'octsep cfs'!I39</f>
        <v>19625</v>
      </c>
      <c r="L39" s="10">
        <f>'octsep cfs'!J39</f>
        <v>22007</v>
      </c>
      <c r="M39" s="10">
        <f>'octsep cfs'!K39</f>
        <v>13884</v>
      </c>
      <c r="N39" s="6">
        <f t="shared" si="0"/>
        <v>14685.684931506848</v>
      </c>
      <c r="O39" s="22" t="s">
        <v>33</v>
      </c>
    </row>
    <row r="40" spans="1:15" x14ac:dyDescent="0.2">
      <c r="A40" t="s">
        <v>78</v>
      </c>
      <c r="B40" s="10">
        <f>'octsep cfs'!L39</f>
        <v>9780</v>
      </c>
      <c r="C40" s="10">
        <f>'octsep cfs'!M39</f>
        <v>11223</v>
      </c>
      <c r="D40" s="10">
        <f>'octsep cfs'!B40</f>
        <v>12220</v>
      </c>
      <c r="E40" s="10">
        <f>'octsep cfs'!C40</f>
        <v>14018</v>
      </c>
      <c r="F40" s="10">
        <f>'octsep cfs'!D40</f>
        <v>12991</v>
      </c>
      <c r="G40" s="10">
        <f>'octsep cfs'!E40</f>
        <v>11928</v>
      </c>
      <c r="H40" s="10">
        <f>'octsep cfs'!F40</f>
        <v>11881</v>
      </c>
      <c r="I40" s="10">
        <f>'octsep cfs'!G40</f>
        <v>13620</v>
      </c>
      <c r="J40" s="10">
        <f>'octsep cfs'!H40</f>
        <v>18355</v>
      </c>
      <c r="K40" s="10">
        <f>'octsep cfs'!I40</f>
        <v>18567</v>
      </c>
      <c r="L40" s="10">
        <f>'octsep cfs'!J40</f>
        <v>27378</v>
      </c>
      <c r="M40" s="10">
        <f>'octsep cfs'!K40</f>
        <v>12591</v>
      </c>
      <c r="N40" s="6">
        <f t="shared" si="0"/>
        <v>14532.86301369863</v>
      </c>
      <c r="O40" s="22" t="s">
        <v>78</v>
      </c>
    </row>
    <row r="41" spans="1:15" x14ac:dyDescent="0.2">
      <c r="A41" t="s">
        <v>48</v>
      </c>
      <c r="B41" s="10">
        <f>'octsep cfs'!L40</f>
        <v>11885</v>
      </c>
      <c r="C41" s="10">
        <f>'octsep cfs'!M40</f>
        <v>11193</v>
      </c>
      <c r="D41" s="10">
        <f>'octsep cfs'!B41</f>
        <v>12868</v>
      </c>
      <c r="E41" s="10">
        <f>'octsep cfs'!C41</f>
        <v>14105</v>
      </c>
      <c r="F41" s="10">
        <f>'octsep cfs'!D41</f>
        <v>28673</v>
      </c>
      <c r="G41" s="10">
        <f>'octsep cfs'!E41</f>
        <v>27972</v>
      </c>
      <c r="H41" s="10">
        <f>'octsep cfs'!F41</f>
        <v>26567</v>
      </c>
      <c r="I41" s="10">
        <f>'octsep cfs'!G41</f>
        <v>28209</v>
      </c>
      <c r="J41" s="10">
        <f>'octsep cfs'!H41</f>
        <v>52604</v>
      </c>
      <c r="K41" s="10">
        <f>'octsep cfs'!I41</f>
        <v>46344</v>
      </c>
      <c r="L41" s="10">
        <f>'octsep cfs'!J41</f>
        <v>35410</v>
      </c>
      <c r="M41" s="10">
        <f>'octsep cfs'!K41</f>
        <v>19207</v>
      </c>
      <c r="N41" s="6">
        <f t="shared" si="0"/>
        <v>26227.764383561644</v>
      </c>
      <c r="O41" s="23" t="s">
        <v>48</v>
      </c>
    </row>
    <row r="42" spans="1:15" x14ac:dyDescent="0.2">
      <c r="A42" t="s">
        <v>60</v>
      </c>
      <c r="B42" s="10">
        <f>'octsep cfs'!L41</f>
        <v>17380</v>
      </c>
      <c r="C42" s="10">
        <f>'octsep cfs'!M41</f>
        <v>12531</v>
      </c>
      <c r="D42" s="10">
        <f>'octsep cfs'!B42</f>
        <v>13303</v>
      </c>
      <c r="E42" s="10">
        <f>'octsep cfs'!C42</f>
        <v>13689</v>
      </c>
      <c r="F42" s="10">
        <f>'octsep cfs'!D42</f>
        <v>12991</v>
      </c>
      <c r="G42" s="10">
        <f>'octsep cfs'!E42</f>
        <v>18931</v>
      </c>
      <c r="H42" s="10">
        <f>'octsep cfs'!F42</f>
        <v>17533</v>
      </c>
      <c r="I42" s="10">
        <f>'octsep cfs'!G42</f>
        <v>17781</v>
      </c>
      <c r="J42" s="10">
        <f>'octsep cfs'!H42</f>
        <v>14685</v>
      </c>
      <c r="K42" s="10">
        <f>'octsep cfs'!I42</f>
        <v>12754</v>
      </c>
      <c r="L42" s="10">
        <f>'octsep cfs'!J42</f>
        <v>10882</v>
      </c>
      <c r="M42" s="10">
        <f>'octsep cfs'!K42</f>
        <v>12700</v>
      </c>
      <c r="N42" s="6">
        <f t="shared" si="0"/>
        <v>14590.613698630137</v>
      </c>
      <c r="O42" s="23" t="s">
        <v>60</v>
      </c>
    </row>
    <row r="43" spans="1:15" x14ac:dyDescent="0.2">
      <c r="A43" t="s">
        <v>39</v>
      </c>
      <c r="B43" s="10">
        <f>'octsep cfs'!L42</f>
        <v>8532</v>
      </c>
      <c r="C43" s="10">
        <f>'octsep cfs'!M42</f>
        <v>9750</v>
      </c>
      <c r="D43" s="10">
        <f>'octsep cfs'!B43</f>
        <v>11680</v>
      </c>
      <c r="E43" s="10">
        <f>'octsep cfs'!C43</f>
        <v>12642</v>
      </c>
      <c r="F43" s="10">
        <f>'octsep cfs'!D43</f>
        <v>12846</v>
      </c>
      <c r="G43" s="10">
        <f>'octsep cfs'!E43</f>
        <v>13329</v>
      </c>
      <c r="H43" s="10">
        <f>'octsep cfs'!F43</f>
        <v>12659</v>
      </c>
      <c r="I43" s="10">
        <f>'octsep cfs'!G43</f>
        <v>12020</v>
      </c>
      <c r="J43" s="10">
        <f>'octsep cfs'!H43</f>
        <v>11580</v>
      </c>
      <c r="K43" s="10">
        <f>'octsep cfs'!I43</f>
        <v>18271</v>
      </c>
      <c r="L43" s="10">
        <f>'octsep cfs'!J43</f>
        <v>23977</v>
      </c>
      <c r="M43" s="10">
        <f>'octsep cfs'!K43</f>
        <v>14691</v>
      </c>
      <c r="N43" s="6">
        <f t="shared" si="0"/>
        <v>13494.139726027397</v>
      </c>
      <c r="O43" s="23" t="s">
        <v>39</v>
      </c>
    </row>
    <row r="44" spans="1:15" x14ac:dyDescent="0.2">
      <c r="A44" t="s">
        <v>52</v>
      </c>
      <c r="B44" s="10">
        <f>'octsep cfs'!L43</f>
        <v>9624</v>
      </c>
      <c r="C44" s="10">
        <f>'octsep cfs'!M43</f>
        <v>10320</v>
      </c>
      <c r="D44" s="10">
        <f>'octsep cfs'!B44</f>
        <v>13041</v>
      </c>
      <c r="E44" s="10">
        <f>'octsep cfs'!C44</f>
        <v>13708</v>
      </c>
      <c r="F44" s="10">
        <f>'octsep cfs'!D44</f>
        <v>12712</v>
      </c>
      <c r="G44" s="10">
        <f>'octsep cfs'!E44</f>
        <v>14293</v>
      </c>
      <c r="H44" s="10">
        <f>'octsep cfs'!F44</f>
        <v>19001</v>
      </c>
      <c r="I44" s="10">
        <f>'octsep cfs'!G44</f>
        <v>16106</v>
      </c>
      <c r="J44" s="10">
        <f>'octsep cfs'!H44</f>
        <v>12607</v>
      </c>
      <c r="K44" s="10">
        <f>'octsep cfs'!I44</f>
        <v>11073</v>
      </c>
      <c r="L44" s="10">
        <f>'octsep cfs'!J44</f>
        <v>12057</v>
      </c>
      <c r="M44" s="10">
        <f>'octsep cfs'!K44</f>
        <v>11566</v>
      </c>
      <c r="N44" s="6">
        <f t="shared" si="0"/>
        <v>12968.912328767123</v>
      </c>
      <c r="O44" s="23" t="s">
        <v>52</v>
      </c>
    </row>
    <row r="45" spans="1:15" x14ac:dyDescent="0.2">
      <c r="A45" t="s">
        <v>71</v>
      </c>
      <c r="B45" s="10">
        <f>'octsep cfs'!L44</f>
        <v>11710</v>
      </c>
      <c r="C45" s="10">
        <f>'octsep cfs'!M44</f>
        <v>10720</v>
      </c>
      <c r="D45" s="10">
        <f>'octsep cfs'!B45</f>
        <v>12990</v>
      </c>
      <c r="E45" s="10">
        <f>'octsep cfs'!C45</f>
        <v>14211</v>
      </c>
      <c r="F45" s="10">
        <f>'octsep cfs'!D45</f>
        <v>13220</v>
      </c>
      <c r="G45" s="10">
        <f>'octsep cfs'!E45</f>
        <v>22379</v>
      </c>
      <c r="H45" s="10">
        <f>'octsep cfs'!F45</f>
        <v>18228</v>
      </c>
      <c r="I45" s="10">
        <f>'octsep cfs'!G45</f>
        <v>21112</v>
      </c>
      <c r="J45" s="10">
        <f>'octsep cfs'!H45</f>
        <v>46035</v>
      </c>
      <c r="K45" s="10">
        <f>'octsep cfs'!I45</f>
        <v>38567</v>
      </c>
      <c r="L45" s="10">
        <f>'octsep cfs'!J45</f>
        <v>20938</v>
      </c>
      <c r="M45" s="10">
        <f>'octsep cfs'!K45</f>
        <v>16085</v>
      </c>
      <c r="N45" s="6">
        <f t="shared" si="0"/>
        <v>20508.101369863012</v>
      </c>
      <c r="O45" s="23" t="s">
        <v>71</v>
      </c>
    </row>
    <row r="46" spans="1:15" x14ac:dyDescent="0.2">
      <c r="A46" t="s">
        <v>88</v>
      </c>
      <c r="B46" s="10">
        <f>'octsep cfs'!L45</f>
        <v>10185</v>
      </c>
      <c r="C46" s="10">
        <f>'octsep cfs'!M45</f>
        <v>11251</v>
      </c>
      <c r="D46" s="10">
        <f>'octsep cfs'!B46</f>
        <v>13461</v>
      </c>
      <c r="E46" s="10">
        <f>'octsep cfs'!C46</f>
        <v>12935</v>
      </c>
      <c r="F46" s="10">
        <f>'octsep cfs'!D46</f>
        <v>11182</v>
      </c>
      <c r="G46" s="10">
        <f>'octsep cfs'!E46</f>
        <v>25881</v>
      </c>
      <c r="H46" s="10">
        <f>'octsep cfs'!F46</f>
        <v>19029</v>
      </c>
      <c r="I46" s="10">
        <f>'octsep cfs'!G46</f>
        <v>16249</v>
      </c>
      <c r="J46" s="10">
        <f>'octsep cfs'!H46</f>
        <v>17917</v>
      </c>
      <c r="K46" s="10">
        <f>'octsep cfs'!I46</f>
        <v>29387</v>
      </c>
      <c r="L46" s="10">
        <f>'octsep cfs'!J46</f>
        <v>35099</v>
      </c>
      <c r="M46" s="10">
        <f>'octsep cfs'!K46</f>
        <v>16444</v>
      </c>
      <c r="N46" s="6">
        <f t="shared" si="0"/>
        <v>18233.783561643835</v>
      </c>
      <c r="O46" s="23" t="s">
        <v>88</v>
      </c>
    </row>
    <row r="47" spans="1:15" x14ac:dyDescent="0.2">
      <c r="A47" t="s">
        <v>77</v>
      </c>
      <c r="B47" s="10">
        <f>'octsep cfs'!L46</f>
        <v>11890</v>
      </c>
      <c r="C47" s="10">
        <f>'octsep cfs'!M46</f>
        <v>13061</v>
      </c>
      <c r="D47" s="10">
        <f>'octsep cfs'!B47</f>
        <v>13730</v>
      </c>
      <c r="E47" s="10">
        <f>'octsep cfs'!C47</f>
        <v>15394</v>
      </c>
      <c r="F47" s="10">
        <f>'octsep cfs'!D47</f>
        <v>16164</v>
      </c>
      <c r="G47" s="10">
        <f>'octsep cfs'!E47</f>
        <v>40160</v>
      </c>
      <c r="H47" s="10">
        <f>'octsep cfs'!F47</f>
        <v>26712</v>
      </c>
      <c r="I47" s="10">
        <f>'octsep cfs'!G47</f>
        <v>40322</v>
      </c>
      <c r="J47" s="10">
        <f>'octsep cfs'!H47</f>
        <v>57101</v>
      </c>
      <c r="K47" s="10">
        <f>'octsep cfs'!I47</f>
        <v>66736</v>
      </c>
      <c r="L47" s="10">
        <f>'octsep cfs'!J47</f>
        <v>44332</v>
      </c>
      <c r="M47" s="10">
        <f>'octsep cfs'!K47</f>
        <v>22208</v>
      </c>
      <c r="N47" s="6">
        <f t="shared" si="0"/>
        <v>30663.249315068493</v>
      </c>
      <c r="O47" s="23" t="s">
        <v>77</v>
      </c>
    </row>
    <row r="48" spans="1:15" x14ac:dyDescent="0.2">
      <c r="A48" t="s">
        <v>37</v>
      </c>
      <c r="B48" s="10">
        <f>'octsep cfs'!L47</f>
        <v>13417</v>
      </c>
      <c r="C48" s="10">
        <f>'octsep cfs'!M47</f>
        <v>12075</v>
      </c>
      <c r="D48" s="10">
        <f>'octsep cfs'!B48</f>
        <v>14828</v>
      </c>
      <c r="E48" s="10">
        <f>'octsep cfs'!C48</f>
        <v>14305</v>
      </c>
      <c r="F48" s="10">
        <f>'octsep cfs'!D48</f>
        <v>21137</v>
      </c>
      <c r="G48" s="10">
        <f>'octsep cfs'!E48</f>
        <v>29497</v>
      </c>
      <c r="H48" s="10">
        <f>'octsep cfs'!F48</f>
        <v>27483</v>
      </c>
      <c r="I48" s="10">
        <f>'octsep cfs'!G48</f>
        <v>58939</v>
      </c>
      <c r="J48" s="10">
        <f>'octsep cfs'!H48</f>
        <v>41331</v>
      </c>
      <c r="K48" s="10">
        <f>'octsep cfs'!I48</f>
        <v>43296</v>
      </c>
      <c r="L48" s="10">
        <f>'octsep cfs'!J48</f>
        <v>41092</v>
      </c>
      <c r="M48" s="10">
        <f>'octsep cfs'!K48</f>
        <v>17574</v>
      </c>
      <c r="N48" s="6">
        <f t="shared" si="0"/>
        <v>27925.868493150683</v>
      </c>
      <c r="O48" s="23" t="s">
        <v>37</v>
      </c>
    </row>
    <row r="49" spans="1:15" x14ac:dyDescent="0.2">
      <c r="A49" t="s">
        <v>85</v>
      </c>
      <c r="B49" s="10">
        <f>'octsep cfs'!L48</f>
        <v>13225</v>
      </c>
      <c r="C49" s="10">
        <f>'octsep cfs'!M48</f>
        <v>12792</v>
      </c>
      <c r="D49" s="10">
        <f>'octsep cfs'!B49</f>
        <v>14232</v>
      </c>
      <c r="E49" s="10">
        <f>'octsep cfs'!C49</f>
        <v>14591</v>
      </c>
      <c r="F49" s="10">
        <f>'octsep cfs'!D49</f>
        <v>18617</v>
      </c>
      <c r="G49" s="10">
        <f>'octsep cfs'!E49</f>
        <v>24226</v>
      </c>
      <c r="H49" s="10">
        <f>'octsep cfs'!F49</f>
        <v>20291</v>
      </c>
      <c r="I49" s="10">
        <f>'octsep cfs'!G49</f>
        <v>20771</v>
      </c>
      <c r="J49" s="10">
        <f>'octsep cfs'!H49</f>
        <v>16575</v>
      </c>
      <c r="K49" s="10">
        <f>'octsep cfs'!I49</f>
        <v>15135</v>
      </c>
      <c r="L49" s="10">
        <f>'octsep cfs'!J49</f>
        <v>12159</v>
      </c>
      <c r="M49" s="10">
        <f>'octsep cfs'!K49</f>
        <v>12957</v>
      </c>
      <c r="N49" s="6">
        <f t="shared" si="0"/>
        <v>16289.619178082192</v>
      </c>
      <c r="O49" s="23" t="s">
        <v>85</v>
      </c>
    </row>
    <row r="50" spans="1:15" x14ac:dyDescent="0.2">
      <c r="A50" t="s">
        <v>49</v>
      </c>
      <c r="B50" s="10">
        <f>'octsep cfs'!L49</f>
        <v>8868</v>
      </c>
      <c r="C50" s="10">
        <f>'octsep cfs'!M49</f>
        <v>11904</v>
      </c>
      <c r="D50" s="10">
        <f>'octsep cfs'!B50</f>
        <v>13479</v>
      </c>
      <c r="E50" s="10">
        <f>'octsep cfs'!C50</f>
        <v>16141</v>
      </c>
      <c r="F50" s="10">
        <f>'octsep cfs'!D50</f>
        <v>16208</v>
      </c>
      <c r="G50" s="10">
        <f>'octsep cfs'!E50</f>
        <v>22968</v>
      </c>
      <c r="H50" s="10">
        <f>'octsep cfs'!F50</f>
        <v>18358</v>
      </c>
      <c r="I50" s="10">
        <f>'octsep cfs'!G50</f>
        <v>41311</v>
      </c>
      <c r="J50" s="10">
        <f>'octsep cfs'!H50</f>
        <v>54476</v>
      </c>
      <c r="K50" s="10">
        <f>'octsep cfs'!I50</f>
        <v>45648</v>
      </c>
      <c r="L50" s="10">
        <f>'octsep cfs'!J50</f>
        <v>45949</v>
      </c>
      <c r="M50" s="10">
        <f>'octsep cfs'!K50</f>
        <v>21381</v>
      </c>
      <c r="N50" s="6">
        <f t="shared" si="0"/>
        <v>26394.183561643837</v>
      </c>
      <c r="O50" s="23" t="s">
        <v>49</v>
      </c>
    </row>
    <row r="51" spans="1:15" x14ac:dyDescent="0.2">
      <c r="A51" t="s">
        <v>74</v>
      </c>
      <c r="B51" s="10">
        <f>'octsep cfs'!L50</f>
        <v>11975</v>
      </c>
      <c r="C51" s="10">
        <f>'octsep cfs'!M50</f>
        <v>11193</v>
      </c>
      <c r="D51" s="10">
        <f>'octsep cfs'!B51</f>
        <v>14131</v>
      </c>
      <c r="E51" s="10">
        <f>'octsep cfs'!C51</f>
        <v>14411</v>
      </c>
      <c r="F51" s="10">
        <f>'octsep cfs'!D51</f>
        <v>13853</v>
      </c>
      <c r="G51" s="10">
        <f>'octsep cfs'!E51</f>
        <v>18801</v>
      </c>
      <c r="H51" s="10">
        <f>'octsep cfs'!F51</f>
        <v>20412</v>
      </c>
      <c r="I51" s="10">
        <f>'octsep cfs'!G51</f>
        <v>25690</v>
      </c>
      <c r="J51" s="10">
        <f>'octsep cfs'!H51</f>
        <v>31348</v>
      </c>
      <c r="K51" s="10">
        <f>'octsep cfs'!I51</f>
        <v>38399</v>
      </c>
      <c r="L51" s="10">
        <f>'octsep cfs'!J51</f>
        <v>36544</v>
      </c>
      <c r="M51" s="10">
        <f>'octsep cfs'!K51</f>
        <v>23126</v>
      </c>
      <c r="N51" s="6">
        <f t="shared" si="0"/>
        <v>21648.331506849314</v>
      </c>
      <c r="O51" s="23" t="s">
        <v>74</v>
      </c>
    </row>
    <row r="52" spans="1:15" x14ac:dyDescent="0.2">
      <c r="A52" t="s">
        <v>30</v>
      </c>
      <c r="B52" s="10">
        <f>'octsep cfs'!L51</f>
        <v>13754</v>
      </c>
      <c r="C52" s="10">
        <f>'octsep cfs'!M51</f>
        <v>11509</v>
      </c>
      <c r="D52" s="10">
        <f>'octsep cfs'!B52</f>
        <v>14338</v>
      </c>
      <c r="E52" s="10">
        <f>'octsep cfs'!C52</f>
        <v>15298</v>
      </c>
      <c r="F52" s="10">
        <f>'octsep cfs'!D52</f>
        <v>22368</v>
      </c>
      <c r="G52" s="10">
        <f>'octsep cfs'!E52</f>
        <v>23648</v>
      </c>
      <c r="H52" s="10">
        <f>'octsep cfs'!F52</f>
        <v>21130</v>
      </c>
      <c r="I52" s="10">
        <f>'octsep cfs'!G52</f>
        <v>32311</v>
      </c>
      <c r="J52" s="10">
        <f>'octsep cfs'!H52</f>
        <v>46773</v>
      </c>
      <c r="K52" s="10">
        <f>'octsep cfs'!I52</f>
        <v>45801</v>
      </c>
      <c r="L52" s="10">
        <f>'octsep cfs'!J52</f>
        <v>25369</v>
      </c>
      <c r="M52" s="10">
        <f>'octsep cfs'!K52</f>
        <v>13711</v>
      </c>
      <c r="N52" s="6">
        <f t="shared" si="0"/>
        <v>23846.495890410959</v>
      </c>
      <c r="O52" s="23" t="s">
        <v>30</v>
      </c>
    </row>
    <row r="53" spans="1:15" x14ac:dyDescent="0.2">
      <c r="A53" t="s">
        <v>46</v>
      </c>
      <c r="B53" s="10">
        <f>'octsep cfs'!L52</f>
        <v>14937</v>
      </c>
      <c r="C53" s="10">
        <f>'octsep cfs'!M52</f>
        <v>14019</v>
      </c>
      <c r="D53" s="10">
        <f>'octsep cfs'!B53</f>
        <v>13049</v>
      </c>
      <c r="E53" s="10">
        <f>'octsep cfs'!C53</f>
        <v>14552</v>
      </c>
      <c r="F53" s="10">
        <f>'octsep cfs'!D53</f>
        <v>17722</v>
      </c>
      <c r="G53" s="10">
        <f>'octsep cfs'!E53</f>
        <v>18532</v>
      </c>
      <c r="H53" s="10">
        <f>'octsep cfs'!F53</f>
        <v>14296</v>
      </c>
      <c r="I53" s="10">
        <f>'octsep cfs'!G53</f>
        <v>12081</v>
      </c>
      <c r="J53" s="10">
        <f>'octsep cfs'!H53</f>
        <v>7322</v>
      </c>
      <c r="K53" s="10">
        <f>'octsep cfs'!I53</f>
        <v>9064</v>
      </c>
      <c r="L53" s="10">
        <f>'octsep cfs'!J53</f>
        <v>9364</v>
      </c>
      <c r="M53" s="10">
        <f>'octsep cfs'!K53</f>
        <v>6235</v>
      </c>
      <c r="N53" s="6">
        <f t="shared" si="0"/>
        <v>12597.857534246576</v>
      </c>
      <c r="O53" s="23" t="s">
        <v>46</v>
      </c>
    </row>
    <row r="54" spans="1:15" x14ac:dyDescent="0.2">
      <c r="A54" t="s">
        <v>64</v>
      </c>
      <c r="B54" s="10">
        <f>'octsep cfs'!L53</f>
        <v>6141</v>
      </c>
      <c r="C54" s="10">
        <f>'octsep cfs'!M53</f>
        <v>7401</v>
      </c>
      <c r="D54" s="10">
        <f>'octsep cfs'!B54</f>
        <v>9642</v>
      </c>
      <c r="E54" s="10">
        <f>'octsep cfs'!C54</f>
        <v>10899</v>
      </c>
      <c r="F54" s="10">
        <f>'octsep cfs'!D54</f>
        <v>13824</v>
      </c>
      <c r="G54" s="10">
        <f>'octsep cfs'!E54</f>
        <v>14434</v>
      </c>
      <c r="H54" s="10">
        <f>'octsep cfs'!F54</f>
        <v>15762</v>
      </c>
      <c r="I54" s="10">
        <f>'octsep cfs'!G54</f>
        <v>18559</v>
      </c>
      <c r="J54" s="10">
        <f>'octsep cfs'!H54</f>
        <v>23844</v>
      </c>
      <c r="K54" s="10">
        <f>'octsep cfs'!I54</f>
        <v>25698</v>
      </c>
      <c r="L54" s="10">
        <f>'octsep cfs'!J54</f>
        <v>20058</v>
      </c>
      <c r="M54" s="10">
        <f>'octsep cfs'!K54</f>
        <v>12316</v>
      </c>
      <c r="N54" s="6">
        <f t="shared" si="0"/>
        <v>14866.931506849314</v>
      </c>
      <c r="O54" s="23" t="s">
        <v>64</v>
      </c>
    </row>
    <row r="55" spans="1:15" x14ac:dyDescent="0.2">
      <c r="A55" t="s">
        <v>56</v>
      </c>
      <c r="B55" s="10">
        <f>'octsep cfs'!L54</f>
        <v>13104</v>
      </c>
      <c r="C55" s="10">
        <f>'octsep cfs'!M54</f>
        <v>12364</v>
      </c>
      <c r="D55" s="10">
        <f>'octsep cfs'!B55</f>
        <v>11261</v>
      </c>
      <c r="E55" s="10">
        <f>'octsep cfs'!C55</f>
        <v>12217</v>
      </c>
      <c r="F55" s="10">
        <f>'octsep cfs'!D55</f>
        <v>11694</v>
      </c>
      <c r="G55" s="10">
        <f>'octsep cfs'!E55</f>
        <v>16695</v>
      </c>
      <c r="H55" s="10">
        <f>'octsep cfs'!F55</f>
        <v>19341</v>
      </c>
      <c r="I55" s="10">
        <f>'octsep cfs'!G55</f>
        <v>22416</v>
      </c>
      <c r="J55" s="10">
        <f>'octsep cfs'!H55</f>
        <v>16165</v>
      </c>
      <c r="K55" s="10">
        <f>'octsep cfs'!I55</f>
        <v>15574</v>
      </c>
      <c r="L55" s="10">
        <f>'octsep cfs'!J55</f>
        <v>13594</v>
      </c>
      <c r="M55" s="10">
        <f>'octsep cfs'!K55</f>
        <v>10655</v>
      </c>
      <c r="N55" s="6">
        <f t="shared" si="0"/>
        <v>14561.964383561644</v>
      </c>
      <c r="O55" s="23" t="s">
        <v>56</v>
      </c>
    </row>
    <row r="56" spans="1:15" x14ac:dyDescent="0.2">
      <c r="A56" t="s">
        <v>53</v>
      </c>
      <c r="B56" s="10">
        <f>'octsep cfs'!L55</f>
        <v>8571</v>
      </c>
      <c r="C56" s="10">
        <f>'octsep cfs'!M55</f>
        <v>9808</v>
      </c>
      <c r="D56" s="10">
        <f>'octsep cfs'!B56</f>
        <v>11009</v>
      </c>
      <c r="E56" s="10">
        <f>'octsep cfs'!C56</f>
        <v>12196</v>
      </c>
      <c r="F56" s="10">
        <f>'octsep cfs'!D56</f>
        <v>11480</v>
      </c>
      <c r="G56" s="10">
        <f>'octsep cfs'!E56</f>
        <v>16871</v>
      </c>
      <c r="H56" s="10">
        <f>'octsep cfs'!F56</f>
        <v>18752</v>
      </c>
      <c r="I56" s="10">
        <f>'octsep cfs'!G56</f>
        <v>17176</v>
      </c>
      <c r="J56" s="10">
        <f>'octsep cfs'!H56</f>
        <v>23474</v>
      </c>
      <c r="K56" s="10">
        <f>'octsep cfs'!I56</f>
        <v>30442</v>
      </c>
      <c r="L56" s="10">
        <f>'octsep cfs'!J56</f>
        <v>26903</v>
      </c>
      <c r="M56" s="10">
        <f>'octsep cfs'!K56</f>
        <v>13370</v>
      </c>
      <c r="N56" s="6">
        <f t="shared" si="0"/>
        <v>16638.287671232876</v>
      </c>
      <c r="O56" s="22" t="s">
        <v>53</v>
      </c>
    </row>
    <row r="57" spans="1:15" x14ac:dyDescent="0.2">
      <c r="A57" t="s">
        <v>50</v>
      </c>
      <c r="B57" s="10">
        <f>'octsep cfs'!L56</f>
        <v>9059</v>
      </c>
      <c r="C57" s="10">
        <f>'octsep cfs'!M56</f>
        <v>12501</v>
      </c>
      <c r="D57" s="10">
        <f>'octsep cfs'!B57</f>
        <v>12086</v>
      </c>
      <c r="E57" s="10">
        <f>'octsep cfs'!C57</f>
        <v>13116</v>
      </c>
      <c r="F57" s="10">
        <f>'octsep cfs'!D57</f>
        <v>14723</v>
      </c>
      <c r="G57" s="10">
        <f>'octsep cfs'!E57</f>
        <v>16738</v>
      </c>
      <c r="H57" s="10">
        <f>'octsep cfs'!F57</f>
        <v>21064</v>
      </c>
      <c r="I57" s="10">
        <f>'octsep cfs'!G57</f>
        <v>18669</v>
      </c>
      <c r="J57" s="10">
        <f>'octsep cfs'!H57</f>
        <v>17841</v>
      </c>
      <c r="K57" s="10">
        <f>'octsep cfs'!I57</f>
        <v>18036</v>
      </c>
      <c r="L57" s="10">
        <f>'octsep cfs'!J57</f>
        <v>18209</v>
      </c>
      <c r="M57" s="10">
        <f>'octsep cfs'!K57</f>
        <v>11236</v>
      </c>
      <c r="N57" s="6">
        <f t="shared" si="0"/>
        <v>15223.997260273973</v>
      </c>
      <c r="O57" s="22" t="s">
        <v>50</v>
      </c>
    </row>
    <row r="58" spans="1:15" x14ac:dyDescent="0.2">
      <c r="A58" t="s">
        <v>73</v>
      </c>
      <c r="B58" s="10">
        <f>'octsep cfs'!L57</f>
        <v>7746</v>
      </c>
      <c r="C58" s="10">
        <f>'octsep cfs'!M57</f>
        <v>9761</v>
      </c>
      <c r="D58" s="10">
        <f>'octsep cfs'!B58</f>
        <v>11736</v>
      </c>
      <c r="E58" s="10">
        <f>'octsep cfs'!C58</f>
        <v>13066</v>
      </c>
      <c r="F58" s="10">
        <f>'octsep cfs'!D58</f>
        <v>15819</v>
      </c>
      <c r="G58" s="10">
        <f>'octsep cfs'!E58</f>
        <v>14336</v>
      </c>
      <c r="H58" s="10">
        <f>'octsep cfs'!F58</f>
        <v>32287</v>
      </c>
      <c r="I58" s="10">
        <f>'octsep cfs'!G58</f>
        <v>36934</v>
      </c>
      <c r="J58" s="10">
        <f>'octsep cfs'!H58</f>
        <v>48601</v>
      </c>
      <c r="K58" s="10">
        <f>'octsep cfs'!I58</f>
        <v>53621</v>
      </c>
      <c r="L58" s="10">
        <f>'octsep cfs'!J58</f>
        <v>40112</v>
      </c>
      <c r="M58" s="10">
        <f>'octsep cfs'!K58</f>
        <v>25407</v>
      </c>
      <c r="N58" s="6">
        <f t="shared" si="0"/>
        <v>25709.054794520547</v>
      </c>
      <c r="O58" s="22" t="s">
        <v>73</v>
      </c>
    </row>
    <row r="59" spans="1:15" x14ac:dyDescent="0.2">
      <c r="A59" t="s">
        <v>75</v>
      </c>
      <c r="B59" s="10">
        <f>'octsep cfs'!L58</f>
        <v>15475</v>
      </c>
      <c r="C59" s="10">
        <f>'octsep cfs'!M58</f>
        <v>13160</v>
      </c>
      <c r="D59" s="10">
        <f>'octsep cfs'!B59</f>
        <v>14056</v>
      </c>
      <c r="E59" s="10">
        <f>'octsep cfs'!C59</f>
        <v>17406</v>
      </c>
      <c r="F59" s="10">
        <f>'octsep cfs'!D59</f>
        <v>24941</v>
      </c>
      <c r="G59" s="10">
        <f>'octsep cfs'!E59</f>
        <v>28794</v>
      </c>
      <c r="H59" s="10">
        <f>'octsep cfs'!F59</f>
        <v>31418</v>
      </c>
      <c r="I59" s="10">
        <f>'octsep cfs'!G59</f>
        <v>56205</v>
      </c>
      <c r="J59" s="10">
        <f>'octsep cfs'!H59</f>
        <v>53348</v>
      </c>
      <c r="K59" s="10">
        <f>'octsep cfs'!I59</f>
        <v>57371</v>
      </c>
      <c r="L59" s="10">
        <f>'octsep cfs'!J59</f>
        <v>43893</v>
      </c>
      <c r="M59" s="10">
        <f>'octsep cfs'!K59</f>
        <v>22728</v>
      </c>
      <c r="N59" s="6">
        <f t="shared" si="0"/>
        <v>31563.243835616438</v>
      </c>
      <c r="O59" s="22" t="s">
        <v>75</v>
      </c>
    </row>
    <row r="60" spans="1:15" x14ac:dyDescent="0.2">
      <c r="A60" t="s">
        <v>32</v>
      </c>
      <c r="B60" s="10">
        <f>'octsep cfs'!L59</f>
        <v>15607</v>
      </c>
      <c r="C60" s="10">
        <f>'octsep cfs'!M59</f>
        <v>12073</v>
      </c>
      <c r="D60" s="10">
        <f>'octsep cfs'!B60</f>
        <v>14320</v>
      </c>
      <c r="E60" s="10">
        <f>'octsep cfs'!C60</f>
        <v>19338</v>
      </c>
      <c r="F60" s="10">
        <f>'octsep cfs'!D60</f>
        <v>27206</v>
      </c>
      <c r="G60" s="10">
        <f>'octsep cfs'!E60</f>
        <v>31409</v>
      </c>
      <c r="H60" s="10">
        <f>'octsep cfs'!F60</f>
        <v>27165</v>
      </c>
      <c r="I60" s="10">
        <f>'octsep cfs'!G60</f>
        <v>54545</v>
      </c>
      <c r="J60" s="10">
        <f>'octsep cfs'!H60</f>
        <v>68229</v>
      </c>
      <c r="K60" s="10">
        <f>'octsep cfs'!I60</f>
        <v>64171</v>
      </c>
      <c r="L60" s="10">
        <f>'octsep cfs'!J60</f>
        <v>53497</v>
      </c>
      <c r="M60" s="10">
        <f>'octsep cfs'!K60</f>
        <v>21818</v>
      </c>
      <c r="N60" s="6">
        <f t="shared" si="0"/>
        <v>34126.263013698634</v>
      </c>
      <c r="O60" s="22" t="s">
        <v>32</v>
      </c>
    </row>
    <row r="61" spans="1:15" x14ac:dyDescent="0.2">
      <c r="A61" t="s">
        <v>45</v>
      </c>
      <c r="B61" s="10">
        <f>'octsep cfs'!L60</f>
        <v>17552</v>
      </c>
      <c r="C61" s="10">
        <f>'octsep cfs'!M60</f>
        <v>13502</v>
      </c>
      <c r="D61" s="10">
        <f>'octsep cfs'!B61</f>
        <v>14902</v>
      </c>
      <c r="E61" s="10">
        <f>'octsep cfs'!C61</f>
        <v>22463</v>
      </c>
      <c r="F61" s="10">
        <f>'octsep cfs'!D61</f>
        <v>22403</v>
      </c>
      <c r="G61" s="10">
        <f>'octsep cfs'!E61</f>
        <v>24246</v>
      </c>
      <c r="H61" s="10">
        <f>'octsep cfs'!F61</f>
        <v>22479</v>
      </c>
      <c r="I61" s="10">
        <f>'octsep cfs'!G61</f>
        <v>24378</v>
      </c>
      <c r="J61" s="10">
        <f>'octsep cfs'!H61</f>
        <v>33469</v>
      </c>
      <c r="K61" s="10">
        <f>'octsep cfs'!I61</f>
        <v>23435</v>
      </c>
      <c r="L61" s="10">
        <f>'octsep cfs'!J61</f>
        <v>15607</v>
      </c>
      <c r="M61" s="10">
        <f>'octsep cfs'!K61</f>
        <v>13207</v>
      </c>
      <c r="N61" s="6">
        <f t="shared" si="0"/>
        <v>20614.945205479453</v>
      </c>
      <c r="O61" s="22" t="s">
        <v>45</v>
      </c>
    </row>
    <row r="62" spans="1:15" x14ac:dyDescent="0.2">
      <c r="A62" t="s">
        <v>67</v>
      </c>
      <c r="B62" s="10">
        <f>'octsep cfs'!L61</f>
        <v>9629</v>
      </c>
      <c r="C62" s="10">
        <f>'octsep cfs'!M61</f>
        <v>14399</v>
      </c>
      <c r="D62" s="10">
        <f>'octsep cfs'!B62</f>
        <v>14403</v>
      </c>
      <c r="E62" s="10">
        <f>'octsep cfs'!C62</f>
        <v>13929</v>
      </c>
      <c r="F62" s="10">
        <f>'octsep cfs'!D62</f>
        <v>14169</v>
      </c>
      <c r="G62" s="10">
        <f>'octsep cfs'!E62</f>
        <v>16769</v>
      </c>
      <c r="H62" s="10">
        <f>'octsep cfs'!F62</f>
        <v>42190</v>
      </c>
      <c r="I62" s="10">
        <f>'octsep cfs'!G62</f>
        <v>61840</v>
      </c>
      <c r="J62" s="10">
        <f>'octsep cfs'!H62</f>
        <v>54633</v>
      </c>
      <c r="K62" s="10">
        <f>'octsep cfs'!I62</f>
        <v>43920</v>
      </c>
      <c r="L62" s="10">
        <f>'octsep cfs'!J62</f>
        <v>37589</v>
      </c>
      <c r="M62" s="10">
        <f>'octsep cfs'!K62</f>
        <v>15927</v>
      </c>
      <c r="N62" s="6">
        <f t="shared" si="0"/>
        <v>28148.457534246576</v>
      </c>
      <c r="O62" s="22" t="s">
        <v>67</v>
      </c>
    </row>
    <row r="63" spans="1:15" x14ac:dyDescent="0.2">
      <c r="A63" t="s">
        <v>34</v>
      </c>
      <c r="B63" s="10">
        <f>'octsep cfs'!L62</f>
        <v>13809</v>
      </c>
      <c r="C63" s="10">
        <f>'octsep cfs'!M62</f>
        <v>14173</v>
      </c>
      <c r="D63" s="10">
        <f>'octsep cfs'!B63</f>
        <v>16076</v>
      </c>
      <c r="E63" s="10">
        <f>'octsep cfs'!C63</f>
        <v>19561</v>
      </c>
      <c r="F63" s="10">
        <f>'octsep cfs'!D63</f>
        <v>19831</v>
      </c>
      <c r="G63" s="10">
        <f>'octsep cfs'!E63</f>
        <v>19288</v>
      </c>
      <c r="H63" s="10">
        <f>'octsep cfs'!F63</f>
        <v>17634</v>
      </c>
      <c r="I63" s="10">
        <f>'octsep cfs'!G63</f>
        <v>18331</v>
      </c>
      <c r="J63" s="10">
        <f>'octsep cfs'!H63</f>
        <v>12292</v>
      </c>
      <c r="K63" s="10">
        <f>'octsep cfs'!I63</f>
        <v>10772</v>
      </c>
      <c r="L63" s="10">
        <f>'octsep cfs'!J63</f>
        <v>11263</v>
      </c>
      <c r="M63" s="10">
        <f>'octsep cfs'!K63</f>
        <v>9969</v>
      </c>
      <c r="N63" s="6">
        <f t="shared" si="0"/>
        <v>15240.487671232877</v>
      </c>
      <c r="O63" s="22" t="s">
        <v>34</v>
      </c>
    </row>
    <row r="64" spans="1:15" x14ac:dyDescent="0.2">
      <c r="A64" t="s">
        <v>66</v>
      </c>
      <c r="B64" s="10">
        <f>'octsep cfs'!L63</f>
        <v>8576</v>
      </c>
      <c r="C64" s="10">
        <f>'octsep cfs'!M63</f>
        <v>9745</v>
      </c>
      <c r="D64" s="10">
        <f>'octsep cfs'!B64</f>
        <v>11075</v>
      </c>
      <c r="E64" s="10">
        <f>'octsep cfs'!C64</f>
        <v>11532</v>
      </c>
      <c r="F64" s="10">
        <f>'octsep cfs'!D64</f>
        <v>11719</v>
      </c>
      <c r="G64" s="10">
        <f>'octsep cfs'!E64</f>
        <v>11172</v>
      </c>
      <c r="H64" s="10">
        <f>'octsep cfs'!F64</f>
        <v>12483</v>
      </c>
      <c r="I64" s="10">
        <f>'octsep cfs'!G64</f>
        <v>12291</v>
      </c>
      <c r="J64" s="10">
        <f>'octsep cfs'!H64</f>
        <v>11233</v>
      </c>
      <c r="K64" s="10">
        <f>'octsep cfs'!I64</f>
        <v>10380</v>
      </c>
      <c r="L64" s="10">
        <f>'octsep cfs'!J64</f>
        <v>10852</v>
      </c>
      <c r="M64" s="10">
        <f>'octsep cfs'!K64</f>
        <v>7982</v>
      </c>
      <c r="N64" s="6">
        <f t="shared" si="0"/>
        <v>10738.161643835616</v>
      </c>
      <c r="O64" s="22" t="s">
        <v>66</v>
      </c>
    </row>
    <row r="65" spans="1:15" x14ac:dyDescent="0.2">
      <c r="A65" t="s">
        <v>51</v>
      </c>
      <c r="B65" s="10">
        <f>'octsep cfs'!L64</f>
        <v>6974</v>
      </c>
      <c r="C65" s="10">
        <f>'octsep cfs'!M64</f>
        <v>8567</v>
      </c>
      <c r="D65" s="10">
        <f>'octsep cfs'!B65</f>
        <v>9444</v>
      </c>
      <c r="E65" s="10">
        <f>'octsep cfs'!C65</f>
        <v>11352</v>
      </c>
      <c r="F65" s="10">
        <f>'octsep cfs'!D65</f>
        <v>11183</v>
      </c>
      <c r="G65" s="10">
        <f>'octsep cfs'!E65</f>
        <v>10698</v>
      </c>
      <c r="H65" s="10">
        <f>'octsep cfs'!F65</f>
        <v>12548</v>
      </c>
      <c r="I65" s="10">
        <f>'octsep cfs'!G65</f>
        <v>25358</v>
      </c>
      <c r="J65" s="10">
        <f>'octsep cfs'!H65</f>
        <v>26676</v>
      </c>
      <c r="K65" s="10">
        <f>'octsep cfs'!I65</f>
        <v>18951</v>
      </c>
      <c r="L65" s="10">
        <f>'octsep cfs'!J65</f>
        <v>14387</v>
      </c>
      <c r="M65" s="10">
        <f>'octsep cfs'!K65</f>
        <v>10817</v>
      </c>
      <c r="N65" s="6">
        <f t="shared" si="0"/>
        <v>13909.531506849315</v>
      </c>
      <c r="O65" s="22" t="s">
        <v>51</v>
      </c>
    </row>
    <row r="66" spans="1:15" x14ac:dyDescent="0.2">
      <c r="A66" t="s">
        <v>101</v>
      </c>
      <c r="B66" s="10">
        <f>'octsep cfs'!L65</f>
        <v>8980</v>
      </c>
      <c r="C66" s="10">
        <f>'octsep cfs'!M65</f>
        <v>10717</v>
      </c>
      <c r="D66" s="10">
        <f>'octsep cfs'!B66</f>
        <v>12293</v>
      </c>
      <c r="E66" s="10">
        <f>'octsep cfs'!C66</f>
        <v>12134</v>
      </c>
      <c r="F66" s="10">
        <f>'octsep cfs'!D66</f>
        <v>11374</v>
      </c>
      <c r="G66" s="10">
        <f>'octsep cfs'!E66</f>
        <v>11552</v>
      </c>
      <c r="H66" s="10">
        <f>'octsep cfs'!F66</f>
        <v>11590</v>
      </c>
      <c r="I66" s="10">
        <f>'octsep cfs'!G66</f>
        <v>14557</v>
      </c>
      <c r="J66" s="10">
        <f>'octsep cfs'!H66</f>
        <v>14066</v>
      </c>
      <c r="K66" s="10">
        <f>'octsep cfs'!I66</f>
        <v>12945</v>
      </c>
      <c r="L66" s="10">
        <f>'octsep cfs'!J66</f>
        <v>14459</v>
      </c>
      <c r="M66" s="10">
        <f>'octsep cfs'!K66</f>
        <v>7917</v>
      </c>
      <c r="N66" s="6">
        <f t="shared" si="0"/>
        <v>11873.857534246576</v>
      </c>
      <c r="O66" s="22" t="s">
        <v>101</v>
      </c>
    </row>
    <row r="67" spans="1:15" x14ac:dyDescent="0.2">
      <c r="A67" t="s">
        <v>117</v>
      </c>
      <c r="B67" s="10">
        <f>'octsep cfs'!L66</f>
        <v>7611</v>
      </c>
      <c r="C67" s="10">
        <f>'octsep cfs'!M66</f>
        <v>9152</v>
      </c>
      <c r="D67" s="10">
        <f>'octsep cfs'!B67</f>
        <v>11204</v>
      </c>
      <c r="E67" s="10">
        <f>'octsep cfs'!C67</f>
        <v>11563</v>
      </c>
      <c r="F67" s="10">
        <f>'octsep cfs'!D67</f>
        <v>10969</v>
      </c>
      <c r="G67" s="10">
        <f>'octsep cfs'!E67</f>
        <v>11318</v>
      </c>
      <c r="H67" s="10">
        <f>'octsep cfs'!F67</f>
        <v>11328</v>
      </c>
      <c r="I67" s="10">
        <f>'octsep cfs'!G67</f>
        <v>10521</v>
      </c>
      <c r="J67" s="10">
        <f>'octsep cfs'!H67</f>
        <v>9685</v>
      </c>
      <c r="K67" s="10">
        <f>'octsep cfs'!I67</f>
        <v>12033</v>
      </c>
      <c r="L67" s="10">
        <f>'octsep cfs'!J67</f>
        <v>10269</v>
      </c>
      <c r="M67" s="10">
        <f>'octsep cfs'!K67</f>
        <v>9571</v>
      </c>
      <c r="N67" s="6">
        <f t="shared" si="0"/>
        <v>10430.934246575342</v>
      </c>
      <c r="O67" s="22" t="s">
        <v>117</v>
      </c>
    </row>
    <row r="68" spans="1:15" x14ac:dyDescent="0.2">
      <c r="A68" t="s">
        <v>118</v>
      </c>
      <c r="B68" s="10">
        <f>'octsep cfs'!L67</f>
        <v>6986</v>
      </c>
      <c r="C68" s="10">
        <f>'octsep cfs'!M67</f>
        <v>9059</v>
      </c>
      <c r="D68" s="10">
        <f>'octsep cfs'!B68</f>
        <v>10044</v>
      </c>
      <c r="E68" s="10">
        <f>'octsep cfs'!C68</f>
        <v>11068</v>
      </c>
      <c r="F68" s="10">
        <f>'octsep cfs'!D68</f>
        <v>11101</v>
      </c>
      <c r="G68" s="10">
        <f>'octsep cfs'!E68</f>
        <v>10331</v>
      </c>
      <c r="H68" s="10">
        <f>'octsep cfs'!F68</f>
        <v>12424</v>
      </c>
      <c r="I68" s="10">
        <f>'octsep cfs'!G68</f>
        <v>10496</v>
      </c>
      <c r="J68" s="10">
        <f>'octsep cfs'!H68</f>
        <v>8389</v>
      </c>
      <c r="K68" s="10">
        <f>'octsep cfs'!I68</f>
        <v>7058</v>
      </c>
      <c r="L68" s="10">
        <f>'octsep cfs'!J68</f>
        <v>6579</v>
      </c>
      <c r="M68" s="10">
        <f>'octsep cfs'!K68</f>
        <v>5727</v>
      </c>
      <c r="N68" s="6">
        <f t="shared" si="0"/>
        <v>9081.5205479452052</v>
      </c>
      <c r="O68" s="22" t="s">
        <v>118</v>
      </c>
    </row>
    <row r="69" spans="1:15" x14ac:dyDescent="0.2">
      <c r="A69" t="s">
        <v>119</v>
      </c>
      <c r="B69" s="10">
        <f>'octsep cfs'!L68</f>
        <v>4491</v>
      </c>
      <c r="C69" s="10">
        <f>'octsep cfs'!M68</f>
        <v>6105</v>
      </c>
      <c r="D69" s="10">
        <f>'octsep cfs'!B69</f>
        <v>7874</v>
      </c>
      <c r="E69" s="10">
        <f>'octsep cfs'!C69</f>
        <v>9544</v>
      </c>
      <c r="F69" s="10">
        <f>'octsep cfs'!D69</f>
        <v>9356</v>
      </c>
      <c r="G69" s="10">
        <f>'octsep cfs'!E69</f>
        <v>10231</v>
      </c>
      <c r="H69" s="10">
        <f>'octsep cfs'!F69</f>
        <v>10264</v>
      </c>
      <c r="I69" s="10">
        <f>'octsep cfs'!G69</f>
        <v>24815</v>
      </c>
      <c r="J69" s="10">
        <f>'octsep cfs'!H69</f>
        <v>26187</v>
      </c>
      <c r="K69" s="10">
        <f>'octsep cfs'!I69</f>
        <v>30176</v>
      </c>
      <c r="L69" s="10">
        <f>'octsep cfs'!J69</f>
        <v>23583</v>
      </c>
      <c r="M69" s="10">
        <f>'octsep cfs'!K69</f>
        <v>12673</v>
      </c>
      <c r="N69" s="6">
        <f t="shared" si="0"/>
        <v>14624.816438356165</v>
      </c>
      <c r="O69" s="22" t="s">
        <v>119</v>
      </c>
    </row>
    <row r="70" spans="1:15" x14ac:dyDescent="0.2">
      <c r="A70" t="s">
        <v>120</v>
      </c>
      <c r="B70" s="10">
        <f>'octsep cfs'!L69</f>
        <v>10844</v>
      </c>
      <c r="C70" s="10">
        <f>'octsep cfs'!M69</f>
        <v>10861</v>
      </c>
      <c r="D70" s="10">
        <f>'octsep cfs'!B70</f>
        <v>12303</v>
      </c>
      <c r="E70" s="10">
        <f>'octsep cfs'!C70</f>
        <v>11337</v>
      </c>
      <c r="F70" s="10">
        <f>'octsep cfs'!D70</f>
        <v>11371</v>
      </c>
      <c r="G70" s="10">
        <f>'octsep cfs'!E70</f>
        <v>11381</v>
      </c>
      <c r="H70" s="10">
        <f>'octsep cfs'!F70</f>
        <v>13224</v>
      </c>
      <c r="I70" s="10">
        <f>'octsep cfs'!G70</f>
        <v>14324</v>
      </c>
      <c r="J70" s="10">
        <f>'octsep cfs'!H70</f>
        <v>12091</v>
      </c>
      <c r="K70" s="10">
        <f>'octsep cfs'!I70</f>
        <v>12530</v>
      </c>
      <c r="L70" s="10">
        <f>'octsep cfs'!J70</f>
        <v>9626</v>
      </c>
      <c r="M70" s="10">
        <f>'octsep cfs'!K70</f>
        <v>6670</v>
      </c>
      <c r="N70" s="6">
        <f t="shared" ref="N70:N84" si="1">(SUM(B70,D70,F70,G70,I70,K70,M70)*31+SUM(C70,E70,J70,L70)*30+(H70*28))/365</f>
        <v>11369.410958904109</v>
      </c>
      <c r="O70" s="22" t="s">
        <v>120</v>
      </c>
    </row>
    <row r="71" spans="1:15" x14ac:dyDescent="0.2">
      <c r="A71" t="s">
        <v>121</v>
      </c>
      <c r="B71" s="10">
        <f>'octsep cfs'!L70</f>
        <v>6626</v>
      </c>
      <c r="C71" s="10">
        <f>'octsep cfs'!M70</f>
        <v>7765</v>
      </c>
      <c r="D71" s="10">
        <f>'octsep cfs'!B71</f>
        <v>9946</v>
      </c>
      <c r="E71" s="10">
        <f>'octsep cfs'!C71</f>
        <v>10247</v>
      </c>
      <c r="F71" s="10">
        <f>'octsep cfs'!D71</f>
        <v>11225</v>
      </c>
      <c r="G71" s="10">
        <f>'octsep cfs'!E71</f>
        <v>14169</v>
      </c>
      <c r="H71" s="10">
        <f>'octsep cfs'!F71</f>
        <v>15922</v>
      </c>
      <c r="I71" s="10">
        <f>'octsep cfs'!G71</f>
        <v>18373</v>
      </c>
      <c r="J71" s="10">
        <f>'octsep cfs'!H71</f>
        <v>19094</v>
      </c>
      <c r="K71" s="10">
        <f>'octsep cfs'!I71</f>
        <v>31790</v>
      </c>
      <c r="L71" s="10">
        <f>'octsep cfs'!J71</f>
        <v>27558</v>
      </c>
      <c r="M71" s="10">
        <f>'octsep cfs'!K71</f>
        <v>13761</v>
      </c>
      <c r="N71" s="6">
        <f t="shared" si="1"/>
        <v>15529.660273972602</v>
      </c>
      <c r="O71" s="22" t="s">
        <v>121</v>
      </c>
    </row>
    <row r="72" spans="1:15" x14ac:dyDescent="0.2">
      <c r="A72" t="s">
        <v>122</v>
      </c>
      <c r="B72" s="10">
        <f>'octsep cfs'!L71</f>
        <v>14159</v>
      </c>
      <c r="C72" s="10">
        <f>'octsep cfs'!M71</f>
        <v>11220</v>
      </c>
      <c r="D72" s="10">
        <f>'octsep cfs'!B72</f>
        <v>12154</v>
      </c>
      <c r="E72" s="10">
        <f>'octsep cfs'!C72</f>
        <v>12034</v>
      </c>
      <c r="F72" s="10">
        <f>'octsep cfs'!D72</f>
        <v>14714</v>
      </c>
      <c r="G72" s="10">
        <f>'octsep cfs'!E72</f>
        <v>21421</v>
      </c>
      <c r="H72" s="10">
        <f>'octsep cfs'!F72</f>
        <v>32407</v>
      </c>
      <c r="I72" s="10">
        <f>'octsep cfs'!G72</f>
        <v>43122</v>
      </c>
      <c r="J72" s="10">
        <f>'octsep cfs'!H72</f>
        <v>51152</v>
      </c>
      <c r="K72" s="10">
        <f>'octsep cfs'!I72</f>
        <v>48202</v>
      </c>
      <c r="L72" s="10">
        <f>'octsep cfs'!J72</f>
        <v>37262</v>
      </c>
      <c r="M72" s="10">
        <f>'octsep cfs'!K72</f>
        <v>18171</v>
      </c>
      <c r="N72" s="6">
        <f t="shared" si="1"/>
        <v>26267.586301369862</v>
      </c>
      <c r="O72" s="22" t="s">
        <v>122</v>
      </c>
    </row>
    <row r="73" spans="1:15" x14ac:dyDescent="0.2">
      <c r="A73" t="s">
        <v>123</v>
      </c>
      <c r="B73" s="10">
        <f>'octsep cfs'!L72</f>
        <v>12789</v>
      </c>
      <c r="C73" s="10">
        <f>'octsep cfs'!M72</f>
        <v>12423</v>
      </c>
      <c r="D73" s="10">
        <f>'octsep cfs'!B73</f>
        <v>12715</v>
      </c>
      <c r="E73" s="10">
        <f>'octsep cfs'!C73</f>
        <v>13430</v>
      </c>
      <c r="F73" s="10">
        <f>'octsep cfs'!D73</f>
        <v>20625</v>
      </c>
      <c r="G73" s="10">
        <f>'octsep cfs'!E73</f>
        <v>47227</v>
      </c>
      <c r="H73" s="10">
        <f>'octsep cfs'!F73</f>
        <v>32009</v>
      </c>
      <c r="I73" s="10">
        <f>'octsep cfs'!G73</f>
        <v>44862</v>
      </c>
      <c r="J73" s="10">
        <f>'octsep cfs'!H73</f>
        <v>56783</v>
      </c>
      <c r="K73" s="10">
        <f>'octsep cfs'!I73</f>
        <v>67621</v>
      </c>
      <c r="L73" s="10">
        <f>'octsep cfs'!J73</f>
        <v>55406</v>
      </c>
      <c r="M73" s="10">
        <f>'octsep cfs'!K73</f>
        <v>17513</v>
      </c>
      <c r="N73" s="6">
        <f t="shared" si="1"/>
        <v>32771.024657534246</v>
      </c>
      <c r="O73" s="22" t="s">
        <v>123</v>
      </c>
    </row>
    <row r="74" spans="1:15" x14ac:dyDescent="0.2">
      <c r="A74" t="s">
        <v>124</v>
      </c>
      <c r="B74" s="10">
        <f>'octsep cfs'!L73</f>
        <v>16757</v>
      </c>
      <c r="C74" s="10">
        <f>'octsep cfs'!M73</f>
        <v>12748</v>
      </c>
      <c r="D74" s="10">
        <f>'octsep cfs'!B74</f>
        <v>13915</v>
      </c>
      <c r="E74" s="10">
        <f>'octsep cfs'!C74</f>
        <v>16439</v>
      </c>
      <c r="F74" s="10">
        <f>'octsep cfs'!D74</f>
        <v>19322</v>
      </c>
      <c r="G74" s="10">
        <f>'octsep cfs'!E74</f>
        <v>24654</v>
      </c>
      <c r="H74" s="10">
        <f>'octsep cfs'!F74</f>
        <v>24057</v>
      </c>
      <c r="I74" s="10">
        <f>'octsep cfs'!G74</f>
        <v>29378</v>
      </c>
      <c r="J74" s="10">
        <f>'octsep cfs'!H74</f>
        <v>32729</v>
      </c>
      <c r="K74" s="10">
        <f>'octsep cfs'!I74</f>
        <v>51800</v>
      </c>
      <c r="L74" s="10">
        <f>'octsep cfs'!J74</f>
        <v>32623</v>
      </c>
      <c r="M74" s="10">
        <f>'octsep cfs'!K74</f>
        <v>18614</v>
      </c>
      <c r="N74" s="6">
        <f t="shared" si="1"/>
        <v>24431.249315068493</v>
      </c>
      <c r="O74" s="22" t="s">
        <v>124</v>
      </c>
    </row>
    <row r="75" spans="1:15" x14ac:dyDescent="0.2">
      <c r="A75" t="s">
        <v>125</v>
      </c>
      <c r="B75" s="10">
        <f>'octsep cfs'!L74</f>
        <v>13968</v>
      </c>
      <c r="C75" s="10">
        <f>'octsep cfs'!M74</f>
        <v>13545</v>
      </c>
      <c r="D75" s="10">
        <f>'octsep cfs'!B75</f>
        <v>13594</v>
      </c>
      <c r="E75" s="10">
        <f>'octsep cfs'!C75</f>
        <v>12643</v>
      </c>
      <c r="F75" s="10">
        <f>'octsep cfs'!D75</f>
        <v>17008</v>
      </c>
      <c r="G75" s="10">
        <f>'octsep cfs'!E75</f>
        <v>25175</v>
      </c>
      <c r="H75" s="10">
        <f>'octsep cfs'!F75</f>
        <v>25144</v>
      </c>
      <c r="I75" s="10">
        <f>'octsep cfs'!G75</f>
        <v>39536</v>
      </c>
      <c r="J75" s="10">
        <f>'octsep cfs'!H75</f>
        <v>41794</v>
      </c>
      <c r="K75" s="10">
        <f>'octsep cfs'!I75</f>
        <v>40705</v>
      </c>
      <c r="L75" s="10">
        <f>'octsep cfs'!J75</f>
        <v>39520</v>
      </c>
      <c r="M75" s="10">
        <f>'octsep cfs'!K75</f>
        <v>18530</v>
      </c>
      <c r="N75" s="6">
        <f t="shared" si="1"/>
        <v>25076.953424657535</v>
      </c>
      <c r="O75" s="22" t="s">
        <v>125</v>
      </c>
    </row>
    <row r="76" spans="1:15" x14ac:dyDescent="0.2">
      <c r="A76" t="s">
        <v>126</v>
      </c>
      <c r="B76" s="10">
        <f>'octsep cfs'!L75</f>
        <v>12967</v>
      </c>
      <c r="C76" s="10">
        <f>'octsep cfs'!M75</f>
        <v>11801</v>
      </c>
      <c r="D76" s="10">
        <f>'octsep cfs'!B76</f>
        <v>13393</v>
      </c>
      <c r="E76" s="10">
        <f>'octsep cfs'!C76</f>
        <v>12343</v>
      </c>
      <c r="F76" s="10">
        <f>'octsep cfs'!D76</f>
        <v>16432</v>
      </c>
      <c r="G76" s="10">
        <f>'octsep cfs'!E76</f>
        <v>23569</v>
      </c>
      <c r="H76" s="10">
        <f>'octsep cfs'!F76</f>
        <v>26075</v>
      </c>
      <c r="I76" s="10">
        <f>'octsep cfs'!G76</f>
        <v>23790</v>
      </c>
      <c r="J76" s="10">
        <f>'octsep cfs'!H76</f>
        <v>24952</v>
      </c>
      <c r="K76" s="10">
        <f>'octsep cfs'!I76</f>
        <v>21239</v>
      </c>
      <c r="L76" s="10">
        <f>'octsep cfs'!J76</f>
        <v>17850</v>
      </c>
      <c r="M76" s="10">
        <f>'octsep cfs'!K76</f>
        <v>13279</v>
      </c>
      <c r="N76" s="6">
        <f t="shared" si="1"/>
        <v>18091.010958904109</v>
      </c>
      <c r="O76" s="22" t="s">
        <v>126</v>
      </c>
    </row>
    <row r="77" spans="1:15" x14ac:dyDescent="0.2">
      <c r="A77" t="s">
        <v>127</v>
      </c>
      <c r="B77" s="10">
        <f>'octsep cfs'!L76</f>
        <v>8254</v>
      </c>
      <c r="C77" s="10">
        <f>'octsep cfs'!M76</f>
        <v>11581</v>
      </c>
      <c r="D77" s="10">
        <f>'octsep cfs'!B77</f>
        <v>12551</v>
      </c>
      <c r="E77" s="10">
        <f>'octsep cfs'!C77</f>
        <v>12069</v>
      </c>
      <c r="F77" s="10">
        <f>'octsep cfs'!D77</f>
        <v>11600</v>
      </c>
      <c r="G77" s="10">
        <f>'octsep cfs'!E77</f>
        <v>11294</v>
      </c>
      <c r="H77" s="10">
        <f>'octsep cfs'!F77</f>
        <v>13230</v>
      </c>
      <c r="I77" s="10">
        <f>'octsep cfs'!G77</f>
        <v>15310</v>
      </c>
      <c r="J77" s="10">
        <f>'octsep cfs'!H77</f>
        <v>11808</v>
      </c>
      <c r="K77" s="10">
        <f>'octsep cfs'!I77</f>
        <v>12166</v>
      </c>
      <c r="L77" s="10">
        <f>'octsep cfs'!J77</f>
        <v>11015</v>
      </c>
      <c r="M77" s="10">
        <f>'octsep cfs'!K77</f>
        <v>8872</v>
      </c>
      <c r="N77" s="6">
        <f t="shared" si="1"/>
        <v>11633.115068493151</v>
      </c>
      <c r="O77" s="22" t="s">
        <v>127</v>
      </c>
    </row>
    <row r="78" spans="1:15" x14ac:dyDescent="0.2">
      <c r="A78" t="s">
        <v>128</v>
      </c>
      <c r="B78" s="10">
        <f>'octsep cfs'!L77</f>
        <v>7155</v>
      </c>
      <c r="C78" s="10">
        <f>'octsep cfs'!M77</f>
        <v>8113</v>
      </c>
      <c r="D78" s="10">
        <f>'octsep cfs'!B78</f>
        <v>9331</v>
      </c>
      <c r="E78" s="10">
        <f>'octsep cfs'!C78</f>
        <v>10286</v>
      </c>
      <c r="F78" s="10">
        <f>'octsep cfs'!D78</f>
        <v>11678</v>
      </c>
      <c r="G78" s="10">
        <f>'octsep cfs'!E78</f>
        <v>12359</v>
      </c>
      <c r="H78" s="10">
        <f>'octsep cfs'!F78</f>
        <v>11968</v>
      </c>
      <c r="I78" s="10">
        <f>'octsep cfs'!G78</f>
        <v>14501</v>
      </c>
      <c r="J78" s="10">
        <f>'octsep cfs'!H78</f>
        <v>17882</v>
      </c>
      <c r="K78" s="10">
        <f>'octsep cfs'!I78</f>
        <v>15767</v>
      </c>
      <c r="L78" s="10">
        <f>'octsep cfs'!J78</f>
        <v>15995</v>
      </c>
      <c r="M78" s="10">
        <f>'octsep cfs'!K78</f>
        <v>9457</v>
      </c>
      <c r="N78" s="6">
        <f t="shared" si="1"/>
        <v>12030.334246575343</v>
      </c>
      <c r="O78" s="22" t="s">
        <v>128</v>
      </c>
    </row>
    <row r="79" spans="1:15" x14ac:dyDescent="0.2">
      <c r="A79" t="s">
        <v>129</v>
      </c>
      <c r="B79" s="10">
        <f>'octsep cfs'!L78</f>
        <v>7548</v>
      </c>
      <c r="C79" s="10">
        <f>'octsep cfs'!M78</f>
        <v>9442</v>
      </c>
      <c r="D79" s="10">
        <f>'octsep cfs'!B79</f>
        <v>9356</v>
      </c>
      <c r="E79" s="10">
        <f>'octsep cfs'!C79</f>
        <v>9658</v>
      </c>
      <c r="F79" s="10">
        <f>'octsep cfs'!D79</f>
        <v>10953</v>
      </c>
      <c r="G79" s="10">
        <f>'octsep cfs'!E79</f>
        <v>13160</v>
      </c>
      <c r="H79" s="10">
        <f>'octsep cfs'!F79</f>
        <v>13959</v>
      </c>
      <c r="I79" s="10">
        <f>'octsep cfs'!G79</f>
        <v>13333</v>
      </c>
      <c r="J79" s="10">
        <f>'octsep cfs'!H79</f>
        <v>13881</v>
      </c>
      <c r="K79" s="10">
        <f>'octsep cfs'!I79</f>
        <v>19973</v>
      </c>
      <c r="L79" s="10">
        <f>'octsep cfs'!J79</f>
        <v>17120</v>
      </c>
      <c r="M79" s="10">
        <f>'octsep cfs'!K79</f>
        <v>9372</v>
      </c>
      <c r="N79" s="6">
        <f t="shared" si="1"/>
        <v>12297.060273972602</v>
      </c>
      <c r="O79" s="22" t="s">
        <v>129</v>
      </c>
    </row>
    <row r="80" spans="1:15" x14ac:dyDescent="0.2">
      <c r="A80" t="s">
        <v>130</v>
      </c>
      <c r="B80" s="10">
        <f>'octsep cfs'!L79</f>
        <v>7451</v>
      </c>
      <c r="C80" s="10">
        <f>'octsep cfs'!M79</f>
        <v>8462</v>
      </c>
      <c r="D80" s="10">
        <f>'octsep cfs'!B80</f>
        <v>9497</v>
      </c>
      <c r="E80" s="10">
        <f>'octsep cfs'!C80</f>
        <v>10100</v>
      </c>
      <c r="F80" s="10">
        <f>'octsep cfs'!D80</f>
        <v>11024</v>
      </c>
      <c r="G80" s="10">
        <f>'octsep cfs'!E80</f>
        <v>11639</v>
      </c>
      <c r="H80" s="10">
        <f>'octsep cfs'!F80</f>
        <v>14414</v>
      </c>
      <c r="I80" s="10">
        <f>'octsep cfs'!G80</f>
        <v>18335</v>
      </c>
      <c r="J80" s="10">
        <f>'octsep cfs'!H80</f>
        <v>14055</v>
      </c>
      <c r="K80" s="10">
        <f>'octsep cfs'!I80</f>
        <v>15086</v>
      </c>
      <c r="L80" s="10">
        <f>'octsep cfs'!J80</f>
        <v>14383</v>
      </c>
      <c r="M80" s="10">
        <f>'octsep cfs'!K80</f>
        <v>8869</v>
      </c>
      <c r="N80" s="6">
        <f t="shared" si="1"/>
        <v>11924.720547945206</v>
      </c>
      <c r="O80" s="22" t="s">
        <v>130</v>
      </c>
    </row>
    <row r="81" spans="1:15" x14ac:dyDescent="0.2">
      <c r="A81" t="s">
        <v>131</v>
      </c>
      <c r="B81" s="10">
        <f>'octsep cfs'!L80</f>
        <v>7340</v>
      </c>
      <c r="C81" s="10">
        <f>'octsep cfs'!M80</f>
        <v>8881</v>
      </c>
      <c r="D81" s="10">
        <f>'octsep cfs'!B81</f>
        <v>10002</v>
      </c>
      <c r="E81" s="10">
        <f>'octsep cfs'!C81</f>
        <v>10373</v>
      </c>
      <c r="F81" s="10">
        <f>'octsep cfs'!D81</f>
        <v>11283</v>
      </c>
      <c r="G81" s="10">
        <f>'octsep cfs'!E81</f>
        <v>10920</v>
      </c>
      <c r="H81" s="10">
        <f>'octsep cfs'!F81</f>
        <v>10576</v>
      </c>
      <c r="I81" s="10">
        <f>'octsep cfs'!G81</f>
        <v>12123</v>
      </c>
      <c r="J81" s="10">
        <f>'octsep cfs'!H81</f>
        <v>11776</v>
      </c>
      <c r="K81" s="10">
        <f>'octsep cfs'!I81</f>
        <v>21053</v>
      </c>
      <c r="L81" s="10">
        <f>'octsep cfs'!J81</f>
        <v>13578</v>
      </c>
      <c r="M81" s="10">
        <f>'octsep cfs'!K81</f>
        <v>8269</v>
      </c>
      <c r="N81" s="6">
        <f t="shared" si="1"/>
        <v>11356.323287671234</v>
      </c>
      <c r="O81" s="22" t="s">
        <v>131</v>
      </c>
    </row>
    <row r="82" spans="1:15" x14ac:dyDescent="0.2">
      <c r="A82" t="s">
        <v>132</v>
      </c>
      <c r="B82" s="10">
        <f>'octsep cfs'!L81</f>
        <v>7104</v>
      </c>
      <c r="C82" s="10">
        <f>'octsep cfs'!M81</f>
        <v>8670</v>
      </c>
      <c r="D82" s="10">
        <f>'octsep cfs'!B82</f>
        <v>10183</v>
      </c>
      <c r="E82" s="10">
        <f>'octsep cfs'!C82</f>
        <v>10997</v>
      </c>
      <c r="F82" s="10">
        <f>'octsep cfs'!D82</f>
        <v>14643</v>
      </c>
      <c r="G82" s="10">
        <f>'octsep cfs'!E82</f>
        <v>21477</v>
      </c>
      <c r="H82" s="10">
        <f>'octsep cfs'!F82</f>
        <v>17879</v>
      </c>
      <c r="I82" s="10">
        <f>'octsep cfs'!G82</f>
        <v>26421</v>
      </c>
      <c r="J82" s="10">
        <f>'octsep cfs'!H82</f>
        <v>52790</v>
      </c>
      <c r="K82" s="10">
        <f>'octsep cfs'!I82</f>
        <v>42666</v>
      </c>
      <c r="L82" s="10">
        <f>'octsep cfs'!J82</f>
        <v>26072</v>
      </c>
      <c r="M82" s="10">
        <f>'octsep cfs'!K82</f>
        <v>12206</v>
      </c>
      <c r="N82" s="6">
        <f t="shared" si="1"/>
        <v>20910.087671232875</v>
      </c>
      <c r="O82" s="22" t="s">
        <v>132</v>
      </c>
    </row>
    <row r="83" spans="1:15" x14ac:dyDescent="0.2">
      <c r="A83" t="s">
        <v>133</v>
      </c>
      <c r="B83" s="10">
        <f>'octsep cfs'!L82</f>
        <v>9837</v>
      </c>
      <c r="C83" s="10">
        <f>'octsep cfs'!M82</f>
        <v>10647</v>
      </c>
      <c r="D83" s="10">
        <f>'octsep cfs'!B83</f>
        <v>11988</v>
      </c>
      <c r="E83" s="10">
        <f>'octsep cfs'!C83</f>
        <v>11628</v>
      </c>
      <c r="F83" s="10">
        <f>'octsep cfs'!D83</f>
        <v>12391</v>
      </c>
      <c r="G83" s="10">
        <f>'octsep cfs'!E83</f>
        <v>13401</v>
      </c>
      <c r="H83" s="10">
        <f>'octsep cfs'!F83</f>
        <v>14857</v>
      </c>
      <c r="I83" s="10">
        <f>'octsep cfs'!G83</f>
        <v>17268</v>
      </c>
      <c r="J83" s="10">
        <f>'octsep cfs'!H83</f>
        <v>12926</v>
      </c>
      <c r="K83" s="10">
        <f>'octsep cfs'!I83</f>
        <v>12878</v>
      </c>
      <c r="L83" s="10">
        <f>'octsep cfs'!J83</f>
        <v>10526</v>
      </c>
      <c r="M83" s="10">
        <f>'octsep cfs'!K83</f>
        <v>9614</v>
      </c>
      <c r="N83" s="6">
        <f t="shared" si="1"/>
        <v>12319.158904109589</v>
      </c>
      <c r="O83" s="22" t="s">
        <v>133</v>
      </c>
    </row>
    <row r="84" spans="1:15" x14ac:dyDescent="0.2">
      <c r="A84" t="s">
        <v>134</v>
      </c>
      <c r="B84" s="10">
        <f>'octsep cfs'!L83</f>
        <v>7345</v>
      </c>
      <c r="C84" s="10">
        <f>'octsep cfs'!M83</f>
        <v>8934</v>
      </c>
      <c r="D84" s="10">
        <f>'octsep cfs'!B84</f>
        <v>10421</v>
      </c>
      <c r="E84" s="10">
        <f>'octsep cfs'!C84</f>
        <v>11383</v>
      </c>
      <c r="F84" s="10">
        <f>'octsep cfs'!D84</f>
        <v>11416</v>
      </c>
      <c r="G84" s="10">
        <f>'octsep cfs'!E84</f>
        <v>11561</v>
      </c>
      <c r="H84" s="10">
        <f>'octsep cfs'!F84</f>
        <v>11983</v>
      </c>
      <c r="I84" s="10">
        <f>'octsep cfs'!G84</f>
        <v>14701</v>
      </c>
      <c r="J84" s="10">
        <f>'octsep cfs'!H84</f>
        <v>14349</v>
      </c>
      <c r="K84" s="10">
        <f>'octsep cfs'!I84</f>
        <v>25354</v>
      </c>
      <c r="L84" s="10">
        <f>'octsep cfs'!J84</f>
        <v>20865</v>
      </c>
      <c r="M84" s="10">
        <f>'octsep cfs'!K84</f>
        <v>11782</v>
      </c>
      <c r="N84" s="6">
        <f t="shared" si="1"/>
        <v>13346.394520547945</v>
      </c>
      <c r="O84" s="22" t="s">
        <v>134</v>
      </c>
    </row>
    <row r="85" spans="1:15" x14ac:dyDescent="0.2">
      <c r="A85" t="s">
        <v>137</v>
      </c>
      <c r="B85" s="10">
        <f>'octsep cfs'!L84</f>
        <v>9512</v>
      </c>
      <c r="C85" s="10">
        <f>'octsep cfs'!M84</f>
        <v>10013</v>
      </c>
      <c r="D85" s="10">
        <f>'octsep cfs'!B85</f>
        <v>11022</v>
      </c>
      <c r="E85" s="10">
        <f>'octsep cfs'!C85</f>
        <v>11191</v>
      </c>
      <c r="F85" s="10">
        <f>'octsep cfs'!D85</f>
        <v>10709</v>
      </c>
      <c r="G85" s="10">
        <f>'octsep cfs'!E85</f>
        <v>12192</v>
      </c>
      <c r="H85" s="10">
        <f>'octsep cfs'!F85</f>
        <v>11451</v>
      </c>
      <c r="I85" s="10">
        <f>'octsep cfs'!G85</f>
        <v>16292</v>
      </c>
      <c r="J85" s="10">
        <f>'octsep cfs'!H85</f>
        <v>19720</v>
      </c>
      <c r="K85" s="10">
        <f>'octsep cfs'!I85</f>
        <v>22355</v>
      </c>
      <c r="L85" s="10">
        <f>'octsep cfs'!J85</f>
        <v>22315</v>
      </c>
      <c r="M85" s="10">
        <f>'octsep cfs'!K85</f>
        <v>13078</v>
      </c>
      <c r="N85" s="6">
        <f t="shared" ref="N85:N94" si="2">(SUM(B85,D85,F85,G85,I85,K85,M85)*31+SUM(C85,E85,J85,L85)*30+(H85*28))/365</f>
        <v>14158.241095890411</v>
      </c>
      <c r="O85" s="22" t="s">
        <v>137</v>
      </c>
    </row>
    <row r="86" spans="1:15" x14ac:dyDescent="0.2">
      <c r="A86" t="s">
        <v>138</v>
      </c>
      <c r="B86" s="10">
        <f>'octsep cfs'!L85</f>
        <v>10674</v>
      </c>
      <c r="C86" s="10">
        <f>'octsep cfs'!M85</f>
        <v>10046</v>
      </c>
      <c r="D86" s="10">
        <f>'octsep cfs'!B86</f>
        <v>11692</v>
      </c>
      <c r="E86" s="10">
        <f>'octsep cfs'!C86</f>
        <v>10938</v>
      </c>
      <c r="F86" s="10">
        <f>'octsep cfs'!D86</f>
        <v>10767</v>
      </c>
      <c r="G86" s="10">
        <f>'octsep cfs'!E86</f>
        <v>15574</v>
      </c>
      <c r="H86" s="10">
        <f>'octsep cfs'!F86</f>
        <v>16647</v>
      </c>
      <c r="I86" s="10">
        <f>'octsep cfs'!G86</f>
        <v>18231</v>
      </c>
      <c r="J86" s="10">
        <f>'octsep cfs'!H86</f>
        <v>16967</v>
      </c>
      <c r="K86" s="10">
        <f>'octsep cfs'!I86</f>
        <v>15963</v>
      </c>
      <c r="L86" s="10">
        <f>'octsep cfs'!J86</f>
        <v>25366</v>
      </c>
      <c r="M86" s="10">
        <f>'octsep cfs'!K86</f>
        <v>14677</v>
      </c>
      <c r="N86" s="6">
        <f t="shared" si="2"/>
        <v>14768.613698630137</v>
      </c>
      <c r="O86" s="22" t="s">
        <v>138</v>
      </c>
    </row>
    <row r="87" spans="1:15" x14ac:dyDescent="0.2">
      <c r="A87" t="s">
        <v>139</v>
      </c>
      <c r="B87" s="10">
        <f>'octsep cfs'!L86</f>
        <v>8651</v>
      </c>
      <c r="C87" s="10">
        <f>'octsep cfs'!M86</f>
        <v>10258</v>
      </c>
      <c r="D87" s="10">
        <f>'octsep cfs'!B87</f>
        <v>11409</v>
      </c>
      <c r="E87" s="10">
        <f>'octsep cfs'!C87</f>
        <v>11429</v>
      </c>
      <c r="F87" s="10">
        <f>'octsep cfs'!D87</f>
        <v>13350</v>
      </c>
      <c r="G87" s="10">
        <f>'octsep cfs'!E87</f>
        <v>17072</v>
      </c>
      <c r="H87" s="10">
        <f>'octsep cfs'!F87</f>
        <v>14155</v>
      </c>
      <c r="I87" s="10">
        <f>'octsep cfs'!G87</f>
        <v>31230</v>
      </c>
      <c r="J87" s="10">
        <f>'octsep cfs'!H87</f>
        <v>37805</v>
      </c>
      <c r="K87" s="10">
        <f>'octsep cfs'!I87</f>
        <v>47856</v>
      </c>
      <c r="L87" s="10">
        <f>'octsep cfs'!J87</f>
        <v>49914</v>
      </c>
      <c r="M87" s="10">
        <f>'octsep cfs'!K87</f>
        <v>25371</v>
      </c>
      <c r="N87" s="6">
        <f t="shared" si="2"/>
        <v>23237.339726027396</v>
      </c>
      <c r="O87" s="22" t="s">
        <v>139</v>
      </c>
    </row>
    <row r="88" spans="1:15" x14ac:dyDescent="0.2">
      <c r="A88" t="s">
        <v>140</v>
      </c>
      <c r="B88" s="10">
        <f>'octsep cfs'!L87</f>
        <v>14381</v>
      </c>
      <c r="C88" s="10">
        <f>'octsep cfs'!M87</f>
        <v>11196</v>
      </c>
      <c r="D88" s="10">
        <f>'octsep cfs'!B88</f>
        <v>14026</v>
      </c>
      <c r="E88" s="10">
        <f>'octsep cfs'!C88</f>
        <v>12125</v>
      </c>
      <c r="F88" s="10">
        <f>'octsep cfs'!D88</f>
        <v>15975</v>
      </c>
      <c r="G88" s="10">
        <f>'octsep cfs'!E88</f>
        <v>23279</v>
      </c>
      <c r="H88" s="10">
        <f>'octsep cfs'!F88</f>
        <v>19904</v>
      </c>
      <c r="I88" s="10">
        <f>'octsep cfs'!G88</f>
        <v>24303</v>
      </c>
      <c r="J88" s="10">
        <f>'octsep cfs'!H88</f>
        <v>33968</v>
      </c>
      <c r="K88" s="10">
        <f>'octsep cfs'!I88</f>
        <v>26851</v>
      </c>
      <c r="L88" s="10">
        <f>'octsep cfs'!J88</f>
        <v>15582</v>
      </c>
      <c r="M88" s="10">
        <f>'octsep cfs'!K88</f>
        <v>14316</v>
      </c>
      <c r="N88" s="6">
        <f t="shared" si="2"/>
        <v>18823.295890410958</v>
      </c>
      <c r="O88" s="22" t="s">
        <v>140</v>
      </c>
    </row>
    <row r="89" spans="1:15" x14ac:dyDescent="0.2">
      <c r="A89" t="s">
        <v>141</v>
      </c>
      <c r="B89" s="10">
        <f>'octsep cfs'!L88</f>
        <v>8063</v>
      </c>
      <c r="C89" s="10">
        <f>'octsep cfs'!M88</f>
        <v>10223</v>
      </c>
      <c r="D89" s="10">
        <f>'octsep cfs'!B89</f>
        <v>10927</v>
      </c>
      <c r="E89" s="10">
        <f>'octsep cfs'!C89</f>
        <v>11195</v>
      </c>
      <c r="F89" s="10">
        <f>'octsep cfs'!D89</f>
        <v>14143</v>
      </c>
      <c r="G89" s="10">
        <f>'octsep cfs'!E89</f>
        <v>10668</v>
      </c>
      <c r="H89" s="10">
        <f>'octsep cfs'!F89</f>
        <v>13140</v>
      </c>
      <c r="I89" s="10">
        <f>'octsep cfs'!G89</f>
        <v>13471</v>
      </c>
      <c r="J89" s="10">
        <f>'octsep cfs'!H89</f>
        <v>11386</v>
      </c>
      <c r="K89" s="10">
        <f>'octsep cfs'!I89</f>
        <v>11218</v>
      </c>
      <c r="L89" s="10">
        <f>'octsep cfs'!J89</f>
        <v>9885</v>
      </c>
      <c r="M89" s="10">
        <f>'octsep cfs'!K89</f>
        <v>8309</v>
      </c>
      <c r="N89" s="6">
        <f t="shared" si="2"/>
        <v>11039.339726027398</v>
      </c>
      <c r="O89" s="22" t="s">
        <v>141</v>
      </c>
    </row>
    <row r="90" spans="1:15" x14ac:dyDescent="0.2">
      <c r="A90" t="s">
        <v>142</v>
      </c>
      <c r="B90" s="10">
        <f>'octsep cfs'!L89</f>
        <v>6450</v>
      </c>
      <c r="C90" s="10">
        <f>'octsep cfs'!M89</f>
        <v>8945</v>
      </c>
      <c r="D90" s="10">
        <f>'octsep cfs'!B90</f>
        <v>10348</v>
      </c>
      <c r="E90" s="10">
        <f>'octsep cfs'!C90</f>
        <v>10838</v>
      </c>
      <c r="F90" s="10">
        <f>'octsep cfs'!D90</f>
        <v>10698</v>
      </c>
      <c r="G90" s="10">
        <f>'octsep cfs'!E90</f>
        <v>10192</v>
      </c>
      <c r="H90" s="10">
        <f>'octsep cfs'!F90</f>
        <v>13030</v>
      </c>
      <c r="I90" s="10">
        <f>'octsep cfs'!G90</f>
        <v>17638</v>
      </c>
      <c r="J90" s="10">
        <f>'octsep cfs'!H90</f>
        <v>13828</v>
      </c>
      <c r="K90" s="10">
        <f>'octsep cfs'!I90</f>
        <v>17332</v>
      </c>
      <c r="L90" s="10">
        <f>'octsep cfs'!J90</f>
        <v>11571</v>
      </c>
      <c r="M90" s="10">
        <f>'octsep cfs'!K90</f>
        <v>11380</v>
      </c>
      <c r="N90" s="6">
        <f t="shared" si="2"/>
        <v>11850.624657534247</v>
      </c>
      <c r="O90" s="22" t="s">
        <v>142</v>
      </c>
    </row>
    <row r="91" spans="1:15" x14ac:dyDescent="0.2">
      <c r="A91" t="s">
        <v>143</v>
      </c>
      <c r="B91" s="10">
        <f>'octsep cfs'!L90</f>
        <v>8366</v>
      </c>
      <c r="C91" s="10">
        <f>'octsep cfs'!M90</f>
        <v>8431</v>
      </c>
      <c r="D91" s="10">
        <f>'octsep cfs'!B91</f>
        <v>10678</v>
      </c>
      <c r="E91" s="10">
        <f>'octsep cfs'!C91</f>
        <v>10987</v>
      </c>
      <c r="F91" s="10">
        <f>'octsep cfs'!D91</f>
        <v>13404</v>
      </c>
      <c r="G91" s="10">
        <f>'octsep cfs'!E91</f>
        <v>13776</v>
      </c>
      <c r="H91" s="10">
        <f>'octsep cfs'!F91</f>
        <v>18897</v>
      </c>
      <c r="I91" s="10">
        <f>'octsep cfs'!G91</f>
        <v>15688</v>
      </c>
      <c r="J91" s="10">
        <f>'octsep cfs'!H91</f>
        <v>11103</v>
      </c>
      <c r="K91" s="10">
        <f>'octsep cfs'!I91</f>
        <v>10039</v>
      </c>
      <c r="L91" s="10">
        <f>'octsep cfs'!J91</f>
        <v>9101</v>
      </c>
      <c r="M91" s="10">
        <f>'octsep cfs'!K91</f>
        <v>9807</v>
      </c>
      <c r="N91" s="6">
        <f t="shared" si="2"/>
        <v>11650.065753424658</v>
      </c>
      <c r="O91" s="22" t="s">
        <v>143</v>
      </c>
    </row>
    <row r="92" spans="1:15" x14ac:dyDescent="0.2">
      <c r="A92" t="s">
        <v>144</v>
      </c>
      <c r="B92" s="10">
        <f>'octsep cfs'!L91</f>
        <v>6483</v>
      </c>
      <c r="C92" s="10">
        <f>'octsep cfs'!M91</f>
        <v>8258</v>
      </c>
      <c r="D92" s="10">
        <f>'octsep cfs'!B92</f>
        <v>9591</v>
      </c>
      <c r="E92" s="10">
        <f>'octsep cfs'!C92</f>
        <v>10208</v>
      </c>
      <c r="F92" s="10">
        <f>'octsep cfs'!D92</f>
        <v>12289</v>
      </c>
      <c r="G92" s="10">
        <f>'octsep cfs'!E92</f>
        <v>12677</v>
      </c>
      <c r="H92" s="10">
        <f>'octsep cfs'!F92</f>
        <v>15662</v>
      </c>
      <c r="I92" s="10">
        <f>'octsep cfs'!G92</f>
        <v>19108</v>
      </c>
      <c r="J92" s="10">
        <f>'octsep cfs'!H92</f>
        <v>19480</v>
      </c>
      <c r="K92" s="10">
        <f>'octsep cfs'!I92</f>
        <v>19742</v>
      </c>
      <c r="L92" s="10">
        <f>'octsep cfs'!J92</f>
        <v>12123</v>
      </c>
      <c r="M92" s="10">
        <f>'octsep cfs'!K92</f>
        <v>11355</v>
      </c>
      <c r="N92" s="6">
        <f t="shared" si="2"/>
        <v>13066.30410958904</v>
      </c>
      <c r="O92" s="22" t="s">
        <v>144</v>
      </c>
    </row>
    <row r="93" spans="1:15" x14ac:dyDescent="0.2">
      <c r="A93" t="s">
        <v>145</v>
      </c>
      <c r="B93" s="10">
        <f>'octsep cfs'!L92</f>
        <v>7147</v>
      </c>
      <c r="C93" s="10">
        <f>'octsep cfs'!M92</f>
        <v>9456</v>
      </c>
      <c r="D93" s="10">
        <f>'octsep cfs'!B93</f>
        <v>10771</v>
      </c>
      <c r="E93" s="10">
        <f>'octsep cfs'!C93</f>
        <v>10685</v>
      </c>
      <c r="F93" s="10">
        <f>'octsep cfs'!D93</f>
        <v>10444</v>
      </c>
      <c r="G93" s="10">
        <f>'octsep cfs'!E93</f>
        <v>12325</v>
      </c>
      <c r="H93" s="10">
        <f>'octsep cfs'!F93</f>
        <v>27184</v>
      </c>
      <c r="I93" s="10">
        <f>'octsep cfs'!G93</f>
        <v>48428</v>
      </c>
      <c r="J93" s="10">
        <f>'octsep cfs'!H93</f>
        <v>62725</v>
      </c>
      <c r="K93" s="10">
        <f>'octsep cfs'!I93</f>
        <v>57680</v>
      </c>
      <c r="L93" s="10">
        <f>'octsep cfs'!J93</f>
        <v>38604</v>
      </c>
      <c r="M93" s="10">
        <f>'octsep cfs'!K93</f>
        <v>15037</v>
      </c>
      <c r="N93" s="6">
        <f t="shared" si="2"/>
        <v>25813.819178082191</v>
      </c>
      <c r="O93" s="22" t="s">
        <v>145</v>
      </c>
    </row>
    <row r="94" spans="1:15" x14ac:dyDescent="0.2">
      <c r="A94" t="s">
        <v>146</v>
      </c>
      <c r="B94" s="10">
        <f>'octsep cfs'!L93</f>
        <v>13003</v>
      </c>
      <c r="C94" s="10">
        <f>'octsep cfs'!M93</f>
        <v>12338</v>
      </c>
      <c r="D94" s="10">
        <f>'octsep cfs'!B94</f>
        <v>12492</v>
      </c>
      <c r="E94" s="10">
        <f>'octsep cfs'!C94</f>
        <v>12651</v>
      </c>
      <c r="F94" s="10">
        <f>'octsep cfs'!D94</f>
        <v>11606</v>
      </c>
      <c r="G94" s="10">
        <f>'octsep cfs'!E94</f>
        <v>19481</v>
      </c>
      <c r="H94" s="10">
        <f>'octsep cfs'!F94</f>
        <v>18550</v>
      </c>
      <c r="I94" s="10">
        <f>'octsep cfs'!G94</f>
        <v>26793</v>
      </c>
      <c r="J94" s="10">
        <f>'octsep cfs'!H94</f>
        <v>31336</v>
      </c>
      <c r="K94" s="10">
        <f>'octsep cfs'!I94</f>
        <v>32098</v>
      </c>
      <c r="L94" s="10">
        <f>'octsep cfs'!J94</f>
        <v>21059</v>
      </c>
      <c r="M94" s="10">
        <f>'octsep cfs'!K94</f>
        <v>12018</v>
      </c>
      <c r="N94" s="6">
        <f t="shared" si="2"/>
        <v>18611.345205479451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9860.1555555555551</v>
      </c>
      <c r="C96" s="10">
        <f t="shared" si="3"/>
        <v>10503.366666666667</v>
      </c>
      <c r="D96" s="10">
        <f t="shared" si="3"/>
        <v>11906.766666666666</v>
      </c>
      <c r="E96" s="10">
        <f t="shared" si="3"/>
        <v>12967.022222222222</v>
      </c>
      <c r="F96" s="10">
        <f t="shared" si="3"/>
        <v>14044.3</v>
      </c>
      <c r="G96" s="10">
        <f t="shared" si="3"/>
        <v>16039.8</v>
      </c>
      <c r="H96" s="10">
        <f>'octsep cfs'!F96</f>
        <v>17244.912273800157</v>
      </c>
      <c r="I96" s="10">
        <f t="shared" ref="I96:N96" si="4">AVERAGE(I5:I94)</f>
        <v>21886.144444444446</v>
      </c>
      <c r="J96" s="10">
        <f t="shared" si="4"/>
        <v>25916.222222222223</v>
      </c>
      <c r="K96" s="10">
        <f t="shared" si="4"/>
        <v>27076.033333333333</v>
      </c>
      <c r="L96" s="10">
        <f t="shared" si="4"/>
        <v>22129.144444444446</v>
      </c>
      <c r="M96" s="10">
        <f t="shared" si="4"/>
        <v>12813.111111111111</v>
      </c>
      <c r="N96" s="10">
        <f t="shared" si="4"/>
        <v>16851.308127853881</v>
      </c>
    </row>
    <row r="97" spans="1:14" x14ac:dyDescent="0.2">
      <c r="A97" t="s">
        <v>115</v>
      </c>
      <c r="B97" s="10">
        <f t="shared" ref="B97:N97" si="5">MEDIAN(B5:B94)</f>
        <v>9282</v>
      </c>
      <c r="C97" s="10">
        <f t="shared" si="5"/>
        <v>10542</v>
      </c>
      <c r="D97" s="10">
        <f t="shared" si="5"/>
        <v>11980</v>
      </c>
      <c r="E97" s="10">
        <f t="shared" si="5"/>
        <v>12888</v>
      </c>
      <c r="F97" s="10">
        <f t="shared" si="5"/>
        <v>12832</v>
      </c>
      <c r="G97" s="10">
        <f t="shared" si="5"/>
        <v>13365</v>
      </c>
      <c r="H97" s="10">
        <f t="shared" si="5"/>
        <v>15241</v>
      </c>
      <c r="I97" s="10">
        <f t="shared" si="5"/>
        <v>18354</v>
      </c>
      <c r="J97" s="10">
        <f t="shared" si="5"/>
        <v>18183.5</v>
      </c>
      <c r="K97" s="10">
        <f t="shared" si="5"/>
        <v>22895</v>
      </c>
      <c r="L97" s="10">
        <f t="shared" si="5"/>
        <v>20029.5</v>
      </c>
      <c r="M97" s="10">
        <f t="shared" si="5"/>
        <v>12261</v>
      </c>
      <c r="N97" s="10">
        <f t="shared" si="5"/>
        <v>14736.706849315069</v>
      </c>
    </row>
    <row r="98" spans="1:14" x14ac:dyDescent="0.2">
      <c r="A98" t="s">
        <v>116</v>
      </c>
      <c r="B98" s="10">
        <f t="shared" ref="B98:N98" si="6">STDEV(B5:B94)</f>
        <v>2905.0783930752373</v>
      </c>
      <c r="C98" s="10">
        <f t="shared" si="6"/>
        <v>1834.0405105618627</v>
      </c>
      <c r="D98" s="10">
        <f t="shared" si="6"/>
        <v>1839.5160944655411</v>
      </c>
      <c r="E98" s="10">
        <f t="shared" si="6"/>
        <v>2144.9194268818642</v>
      </c>
      <c r="F98" s="10">
        <f t="shared" si="6"/>
        <v>3770.5136313001499</v>
      </c>
      <c r="G98" s="10">
        <f t="shared" si="6"/>
        <v>6796.4143193304526</v>
      </c>
      <c r="H98" s="10">
        <f t="shared" si="6"/>
        <v>6268.5336287927712</v>
      </c>
      <c r="I98" s="10">
        <f t="shared" si="6"/>
        <v>11396.568631584114</v>
      </c>
      <c r="J98" s="10">
        <f t="shared" si="6"/>
        <v>15998.856390153613</v>
      </c>
      <c r="K98" s="10">
        <f t="shared" si="6"/>
        <v>15247.49254276168</v>
      </c>
      <c r="L98" s="10">
        <f t="shared" si="6"/>
        <v>11371.53307637063</v>
      </c>
      <c r="M98" s="10">
        <f t="shared" si="6"/>
        <v>4548.5285395560686</v>
      </c>
      <c r="N98" s="10">
        <f t="shared" si="6"/>
        <v>5906.0079795321408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1984-85</v>
      </c>
      <c r="C6" s="18">
        <f>LARGE('augjul cfs'!$B$5:$B$94,'augjul cfs rank'!$A6)</f>
        <v>17552</v>
      </c>
      <c r="D6" s="5" t="str">
        <f>VLOOKUP(E6,'augjul cfs'!$C$5:$O$94,13,FALSE)</f>
        <v>1985-86</v>
      </c>
      <c r="E6" s="18">
        <f>LARGE('augjul cfs'!$C$5:$C$94,'augjul cfs rank'!$A6)</f>
        <v>14399</v>
      </c>
      <c r="F6" s="5" t="str">
        <f>VLOOKUP(G6,'augjul cfs'!$D$5:$O$94,12,FALSE)</f>
        <v>1986-87</v>
      </c>
      <c r="G6" s="18">
        <f>LARGE('augjul cfs'!$D$5:$D$94,'augjul cfs rank'!$A6)</f>
        <v>16076</v>
      </c>
      <c r="H6" s="5" t="str">
        <f>VLOOKUP(I6,'augjul cfs'!$E$5:$O$94,11,FALSE)</f>
        <v>1984-85</v>
      </c>
      <c r="I6" s="18">
        <f>LARGE('augjul cfs'!$E$5:$E$94,'augjul cfs rank'!$A6)</f>
        <v>22463</v>
      </c>
      <c r="J6" s="5" t="str">
        <f>VLOOKUP(K6,'augjul cfs'!$F$5:$O$94,10,FALSE)</f>
        <v>1964-65</v>
      </c>
      <c r="K6" s="18">
        <f>LARGE('augjul cfs'!$F$5:$F$94,'augjul cfs rank'!$A6)</f>
        <v>28673</v>
      </c>
      <c r="L6" s="5" t="str">
        <f>VLOOKUP(M6,'augjul cfs'!$G$5:$O$94,9,FALSE)</f>
        <v>1996-97</v>
      </c>
      <c r="M6" s="18">
        <f>LARGE('augjul cfs'!$G$5:$G$94,'augjul cfs rank'!$A6)</f>
        <v>47227</v>
      </c>
      <c r="N6" s="5" t="str">
        <f>VLOOKUP(O6,'augjul cfs'!$H$5:$O$94,8,FALSE)</f>
        <v>1985-86</v>
      </c>
      <c r="O6" s="18">
        <f>LARGE('augjul cfs'!$H$5:$H$94,'augjul cfs rank'!$A6)</f>
        <v>42190</v>
      </c>
      <c r="P6" s="5" t="str">
        <f>VLOOKUP(Q6,'augjul cfs'!$I$5:$O$94,7,FALSE)</f>
        <v>1985-86</v>
      </c>
      <c r="Q6" s="18">
        <f>LARGE('augjul cfs'!$I$5:$I$94,'augjul cfs rank'!$A6)</f>
        <v>61840</v>
      </c>
      <c r="R6" s="5" t="str">
        <f>VLOOKUP(S6,'augjul cfs'!$J$5:$O$94,6,FALSE)</f>
        <v>1951-52</v>
      </c>
      <c r="S6" s="18">
        <f>LARGE('augjul cfs'!$J$5:$J$94,'augjul cfs rank'!$A6)</f>
        <v>76157</v>
      </c>
      <c r="T6" s="5" t="str">
        <f>VLOOKUP(U6,'augjul cfs'!$K$5:$O$94,5,FALSE)</f>
        <v>1996-97</v>
      </c>
      <c r="U6" s="18">
        <f>LARGE('augjul cfs'!$K$5:$K$94,'augjul cfs rank'!$A6)</f>
        <v>67621</v>
      </c>
      <c r="V6" s="5" t="str">
        <f>VLOOKUP(W6,'augjul cfs'!$L$5:$O$94,4,FALSE)</f>
        <v>1996-97</v>
      </c>
      <c r="W6" s="18">
        <f>LARGE('augjul cfs'!$L$5:$L$94,'augjul cfs rank'!$A6)</f>
        <v>55406</v>
      </c>
      <c r="X6" s="5" t="str">
        <f>VLOOKUP(Y6,'augjul cfs'!$M$5:$O$94,3,FALSE)</f>
        <v>1981-82</v>
      </c>
      <c r="Y6" s="18">
        <f>LARGE('augjul cfs'!$M$5:$M$94,'augjul cfs rank'!$A6)</f>
        <v>25407</v>
      </c>
      <c r="Z6" s="5" t="str">
        <f>VLOOKUP(AA6,'augjul cfs'!$N$5:$O$94,2,FALSE)</f>
        <v>1983-84</v>
      </c>
      <c r="AA6" s="18">
        <f>LARGE('augjul cfs'!$N$5:$N$94,'augjul cfs rank'!$A6)</f>
        <v>34126.263013698634</v>
      </c>
    </row>
    <row r="7" spans="1:27" x14ac:dyDescent="0.2">
      <c r="A7" s="5">
        <v>2</v>
      </c>
      <c r="B7" s="5" t="str">
        <f>VLOOKUP(C7,'augjul cfs'!$B$5:$O$94,14,FALSE)</f>
        <v>1965-66</v>
      </c>
      <c r="C7" s="18">
        <f>LARGE('augjul cfs'!$B$5:$B$94,'augjul cfs rank'!$A7)</f>
        <v>17380</v>
      </c>
      <c r="D7" s="5" t="str">
        <f>VLOOKUP(E7,'augjul cfs'!$C$5:$O$94,13,FALSE)</f>
        <v>1986-87</v>
      </c>
      <c r="E7" s="18">
        <f>LARGE('augjul cfs'!$C$5:$C$94,'augjul cfs rank'!$A7)</f>
        <v>14173</v>
      </c>
      <c r="F7" s="5" t="str">
        <f>VLOOKUP(G7,'augjul cfs'!$D$5:$O$94,12,FALSE)</f>
        <v>1951-52</v>
      </c>
      <c r="G7" s="18">
        <f>LARGE('augjul cfs'!$D$5:$D$94,'augjul cfs rank'!$A7)</f>
        <v>14902</v>
      </c>
      <c r="H7" s="5" t="str">
        <f>VLOOKUP(I7,'augjul cfs'!$E$5:$O$94,11,FALSE)</f>
        <v>1986-87</v>
      </c>
      <c r="I7" s="18">
        <f>LARGE('augjul cfs'!$E$5:$E$94,'augjul cfs rank'!$A7)</f>
        <v>19561</v>
      </c>
      <c r="J7" s="5" t="str">
        <f>VLOOKUP(K7,'augjul cfs'!$F$5:$O$94,10,FALSE)</f>
        <v>1983-84</v>
      </c>
      <c r="K7" s="18">
        <f>LARGE('augjul cfs'!$F$5:$F$94,'augjul cfs rank'!$A7)</f>
        <v>27206</v>
      </c>
      <c r="L7" s="5" t="str">
        <f>VLOOKUP(M7,'augjul cfs'!$G$5:$O$94,9,FALSE)</f>
        <v>1970-71</v>
      </c>
      <c r="M7" s="18">
        <f>LARGE('augjul cfs'!$G$5:$G$94,'augjul cfs rank'!$A7)</f>
        <v>40160</v>
      </c>
      <c r="N7" s="5" t="str">
        <f>VLOOKUP(O7,'augjul cfs'!$H$5:$O$94,8,FALSE)</f>
        <v>1995-96</v>
      </c>
      <c r="O7" s="18">
        <f>LARGE('augjul cfs'!$H$5:$H$94,'augjul cfs rank'!$A7)</f>
        <v>32407</v>
      </c>
      <c r="P7" s="5" t="str">
        <f>VLOOKUP(Q7,'augjul cfs'!$I$5:$O$94,7,FALSE)</f>
        <v>1971-72</v>
      </c>
      <c r="Q7" s="18">
        <f>LARGE('augjul cfs'!$I$5:$I$94,'augjul cfs rank'!$A7)</f>
        <v>58939</v>
      </c>
      <c r="R7" s="5" t="str">
        <f>VLOOKUP(S7,'augjul cfs'!$J$5:$O$94,6,FALSE)</f>
        <v>1983-84</v>
      </c>
      <c r="S7" s="18">
        <f>LARGE('augjul cfs'!$J$5:$J$94,'augjul cfs rank'!$A7)</f>
        <v>68229</v>
      </c>
      <c r="T7" s="5" t="str">
        <f>VLOOKUP(U7,'augjul cfs'!$K$5:$O$94,5,FALSE)</f>
        <v>1970-71</v>
      </c>
      <c r="U7" s="18">
        <f>LARGE('augjul cfs'!$K$5:$K$94,'augjul cfs rank'!$A7)</f>
        <v>66736</v>
      </c>
      <c r="V7" s="5" t="str">
        <f>VLOOKUP(W7,'augjul cfs'!$L$5:$O$94,4,FALSE)</f>
        <v>1983-84</v>
      </c>
      <c r="W7" s="18">
        <f>LARGE('augjul cfs'!$L$5:$L$94,'augjul cfs rank'!$A7)</f>
        <v>53497</v>
      </c>
      <c r="X7" s="5" t="str">
        <f>VLOOKUP(Y7,'augjul cfs'!$M$5:$O$94,3,FALSE)</f>
        <v>2010-11</v>
      </c>
      <c r="Y7" s="18">
        <f>LARGE('augjul cfs'!$M$5:$M$94,'augjul cfs rank'!$A7)</f>
        <v>25371</v>
      </c>
      <c r="Z7" s="5" t="str">
        <f>VLOOKUP(AA7,'augjul cfs'!$N$5:$O$94,2,FALSE)</f>
        <v>1996-97</v>
      </c>
      <c r="AA7" s="18">
        <f>LARGE('augjul cfs'!$N$5:$N$94,'augjul cfs rank'!$A7)</f>
        <v>32771.024657534246</v>
      </c>
    </row>
    <row r="8" spans="1:27" x14ac:dyDescent="0.2">
      <c r="A8" s="5">
        <v>3</v>
      </c>
      <c r="B8" s="5" t="str">
        <f>VLOOKUP(C8,'augjul cfs'!$B$5:$O$94,14,FALSE)</f>
        <v>1997-98</v>
      </c>
      <c r="C8" s="18">
        <f>LARGE('augjul cfs'!$B$5:$B$94,'augjul cfs rank'!$A8)</f>
        <v>16757</v>
      </c>
      <c r="D8" s="5" t="str">
        <f>VLOOKUP(E8,'augjul cfs'!$C$5:$O$94,13,FALSE)</f>
        <v>1976-77</v>
      </c>
      <c r="E8" s="18">
        <f>LARGE('augjul cfs'!$C$5:$C$94,'augjul cfs rank'!$A8)</f>
        <v>14019</v>
      </c>
      <c r="F8" s="5" t="str">
        <f>VLOOKUP(G8,'augjul cfs'!$D$5:$O$94,12,FALSE)</f>
        <v>1951-52</v>
      </c>
      <c r="G8" s="18">
        <f>LARGE('augjul cfs'!$D$5:$D$94,'augjul cfs rank'!$A8)</f>
        <v>14902</v>
      </c>
      <c r="H8" s="5" t="str">
        <f>VLOOKUP(I8,'augjul cfs'!$E$5:$O$94,11,FALSE)</f>
        <v>1983-84</v>
      </c>
      <c r="I8" s="18">
        <f>LARGE('augjul cfs'!$E$5:$E$94,'augjul cfs rank'!$A8)</f>
        <v>19338</v>
      </c>
      <c r="J8" s="5" t="str">
        <f>VLOOKUP(K8,'augjul cfs'!$F$5:$O$94,10,FALSE)</f>
        <v>1982-83</v>
      </c>
      <c r="K8" s="18">
        <f>LARGE('augjul cfs'!$F$5:$F$94,'augjul cfs rank'!$A8)</f>
        <v>24941</v>
      </c>
      <c r="L8" s="5" t="str">
        <f>VLOOKUP(M8,'augjul cfs'!$G$5:$O$94,9,FALSE)</f>
        <v>1983-84</v>
      </c>
      <c r="M8" s="18">
        <f>LARGE('augjul cfs'!$G$5:$G$94,'augjul cfs rank'!$A8)</f>
        <v>31409</v>
      </c>
      <c r="N8" s="5" t="str">
        <f>VLOOKUP(O8,'augjul cfs'!$H$5:$O$94,8,FALSE)</f>
        <v>1981-82</v>
      </c>
      <c r="O8" s="18">
        <f>LARGE('augjul cfs'!$H$5:$H$94,'augjul cfs rank'!$A8)</f>
        <v>32287</v>
      </c>
      <c r="P8" s="5" t="str">
        <f>VLOOKUP(Q8,'augjul cfs'!$I$5:$O$94,7,FALSE)</f>
        <v>1982-83</v>
      </c>
      <c r="Q8" s="18">
        <f>LARGE('augjul cfs'!$I$5:$I$94,'augjul cfs rank'!$A8)</f>
        <v>56205</v>
      </c>
      <c r="R8" s="5" t="str">
        <f>VLOOKUP(S8,'augjul cfs'!$J$5:$O$94,6,FALSE)</f>
        <v>2016-17</v>
      </c>
      <c r="S8" s="18">
        <f>LARGE('augjul cfs'!$J$5:$J$94,'augjul cfs rank'!$A8)</f>
        <v>62725</v>
      </c>
      <c r="T8" s="5" t="str">
        <f>VLOOKUP(U8,'augjul cfs'!$K$5:$O$94,5,FALSE)</f>
        <v>1983-84</v>
      </c>
      <c r="U8" s="18">
        <f>LARGE('augjul cfs'!$K$5:$K$94,'augjul cfs rank'!$A8)</f>
        <v>64171</v>
      </c>
      <c r="V8" s="5" t="str">
        <f>VLOOKUP(W8,'augjul cfs'!$L$5:$O$94,4,FALSE)</f>
        <v>2010-11</v>
      </c>
      <c r="W8" s="18">
        <f>LARGE('augjul cfs'!$L$5:$L$94,'augjul cfs rank'!$A8)</f>
        <v>49914</v>
      </c>
      <c r="X8" s="5" t="str">
        <f>VLOOKUP(Y8,'augjul cfs'!$M$5:$O$94,3,FALSE)</f>
        <v>1974-75</v>
      </c>
      <c r="Y8" s="18">
        <f>LARGE('augjul cfs'!$M$5:$M$94,'augjul cfs rank'!$A8)</f>
        <v>23126</v>
      </c>
      <c r="Z8" s="5" t="str">
        <f>VLOOKUP(AA8,'augjul cfs'!$N$5:$O$94,2,FALSE)</f>
        <v>1982-83</v>
      </c>
      <c r="AA8" s="18">
        <f>LARGE('augjul cfs'!$N$5:$N$94,'augjul cfs rank'!$A8)</f>
        <v>31563.243835616438</v>
      </c>
    </row>
    <row r="9" spans="1:27" x14ac:dyDescent="0.2">
      <c r="A9" s="5">
        <v>4</v>
      </c>
      <c r="B9" s="5" t="str">
        <f>VLOOKUP(C9,'augjul cfs'!$B$5:$O$94,14,FALSE)</f>
        <v>1983-84</v>
      </c>
      <c r="C9" s="18">
        <f>LARGE('augjul cfs'!$B$5:$B$94,'augjul cfs rank'!$A9)</f>
        <v>15607</v>
      </c>
      <c r="D9" s="5" t="str">
        <f>VLOOKUP(E9,'augjul cfs'!$C$5:$O$94,13,FALSE)</f>
        <v>1998-99</v>
      </c>
      <c r="E9" s="18">
        <f>LARGE('augjul cfs'!$C$5:$C$94,'augjul cfs rank'!$A9)</f>
        <v>13545</v>
      </c>
      <c r="F9" s="5" t="str">
        <f>VLOOKUP(G9,'augjul cfs'!$D$5:$O$94,12,FALSE)</f>
        <v>1971-72</v>
      </c>
      <c r="G9" s="18">
        <f>LARGE('augjul cfs'!$D$5:$D$94,'augjul cfs rank'!$A9)</f>
        <v>14828</v>
      </c>
      <c r="H9" s="5" t="str">
        <f>VLOOKUP(I9,'augjul cfs'!$E$5:$O$94,11,FALSE)</f>
        <v>1982-83</v>
      </c>
      <c r="I9" s="18">
        <f>LARGE('augjul cfs'!$E$5:$E$94,'augjul cfs rank'!$A9)</f>
        <v>17406</v>
      </c>
      <c r="J9" s="5" t="str">
        <f>VLOOKUP(K9,'augjul cfs'!$F$5:$O$94,10,FALSE)</f>
        <v>1984-85</v>
      </c>
      <c r="K9" s="18">
        <f>LARGE('augjul cfs'!$F$5:$F$94,'augjul cfs rank'!$A9)</f>
        <v>22403</v>
      </c>
      <c r="L9" s="5" t="str">
        <f>VLOOKUP(M9,'augjul cfs'!$G$5:$O$94,9,FALSE)</f>
        <v>1971-72</v>
      </c>
      <c r="M9" s="18">
        <f>LARGE('augjul cfs'!$G$5:$G$94,'augjul cfs rank'!$A9)</f>
        <v>29497</v>
      </c>
      <c r="N9" s="5" t="str">
        <f>VLOOKUP(O9,'augjul cfs'!$H$5:$O$94,8,FALSE)</f>
        <v>1996-97</v>
      </c>
      <c r="O9" s="18">
        <f>LARGE('augjul cfs'!$H$5:$H$94,'augjul cfs rank'!$A9)</f>
        <v>32009</v>
      </c>
      <c r="P9" s="5" t="str">
        <f>VLOOKUP(Q9,'augjul cfs'!$I$5:$O$94,7,FALSE)</f>
        <v>1983-84</v>
      </c>
      <c r="Q9" s="18">
        <f>LARGE('augjul cfs'!$I$5:$I$94,'augjul cfs rank'!$A9)</f>
        <v>54545</v>
      </c>
      <c r="R9" s="5" t="str">
        <f>VLOOKUP(S9,'augjul cfs'!$J$5:$O$94,6,FALSE)</f>
        <v>1970-71</v>
      </c>
      <c r="S9" s="18">
        <f>LARGE('augjul cfs'!$J$5:$J$94,'augjul cfs rank'!$A9)</f>
        <v>57101</v>
      </c>
      <c r="T9" s="5" t="str">
        <f>VLOOKUP(U9,'augjul cfs'!$K$5:$O$94,5,FALSE)</f>
        <v>1951-52</v>
      </c>
      <c r="U9" s="18">
        <f>LARGE('augjul cfs'!$K$5:$K$94,'augjul cfs rank'!$A9)</f>
        <v>59750</v>
      </c>
      <c r="V9" s="5" t="str">
        <f>VLOOKUP(W9,'augjul cfs'!$L$5:$O$94,4,FALSE)</f>
        <v>1973-74</v>
      </c>
      <c r="W9" s="18">
        <f>LARGE('augjul cfs'!$L$5:$L$94,'augjul cfs rank'!$A9)</f>
        <v>45949</v>
      </c>
      <c r="X9" s="5" t="str">
        <f>VLOOKUP(Y9,'augjul cfs'!$M$5:$O$94,3,FALSE)</f>
        <v>1982-83</v>
      </c>
      <c r="Y9" s="18">
        <f>LARGE('augjul cfs'!$M$5:$M$94,'augjul cfs rank'!$A9)</f>
        <v>22728</v>
      </c>
      <c r="Z9" s="5" t="str">
        <f>VLOOKUP(AA9,'augjul cfs'!$N$5:$O$94,2,FALSE)</f>
        <v>1970-71</v>
      </c>
      <c r="AA9" s="18">
        <f>LARGE('augjul cfs'!$N$5:$N$94,'augjul cfs rank'!$A9)</f>
        <v>30663.249315068493</v>
      </c>
    </row>
    <row r="10" spans="1:27" x14ac:dyDescent="0.2">
      <c r="A10" s="5">
        <v>5</v>
      </c>
      <c r="B10" s="5" t="str">
        <f>VLOOKUP(C10,'augjul cfs'!$B$5:$O$94,14,FALSE)</f>
        <v>1982-83</v>
      </c>
      <c r="C10" s="18">
        <f>LARGE('augjul cfs'!$B$5:$B$94,'augjul cfs rank'!$A10)</f>
        <v>15475</v>
      </c>
      <c r="D10" s="5" t="str">
        <f>VLOOKUP(E10,'augjul cfs'!$C$5:$O$94,13,FALSE)</f>
        <v>1984-85</v>
      </c>
      <c r="E10" s="18">
        <f>LARGE('augjul cfs'!$C$5:$C$94,'augjul cfs rank'!$A10)</f>
        <v>13502</v>
      </c>
      <c r="F10" s="5" t="str">
        <f>VLOOKUP(G10,'augjul cfs'!$D$5:$O$94,12,FALSE)</f>
        <v>1956-57</v>
      </c>
      <c r="G10" s="18">
        <f>LARGE('augjul cfs'!$D$5:$D$94,'augjul cfs rank'!$A10)</f>
        <v>14484</v>
      </c>
      <c r="H10" s="5" t="str">
        <f>VLOOKUP(I10,'augjul cfs'!$E$5:$O$94,11,FALSE)</f>
        <v>1997-98</v>
      </c>
      <c r="I10" s="18">
        <f>LARGE('augjul cfs'!$E$5:$E$94,'augjul cfs rank'!$A10)</f>
        <v>16439</v>
      </c>
      <c r="J10" s="5" t="str">
        <f>VLOOKUP(K10,'augjul cfs'!$F$5:$O$94,10,FALSE)</f>
        <v>1975-76</v>
      </c>
      <c r="K10" s="18">
        <f>LARGE('augjul cfs'!$F$5:$F$94,'augjul cfs rank'!$A10)</f>
        <v>22368</v>
      </c>
      <c r="L10" s="5" t="str">
        <f>VLOOKUP(M10,'augjul cfs'!$G$5:$O$94,9,FALSE)</f>
        <v>1982-83</v>
      </c>
      <c r="M10" s="18">
        <f>LARGE('augjul cfs'!$G$5:$G$94,'augjul cfs rank'!$A10)</f>
        <v>28794</v>
      </c>
      <c r="N10" s="5" t="str">
        <f>VLOOKUP(O10,'augjul cfs'!$H$5:$O$94,8,FALSE)</f>
        <v>1982-83</v>
      </c>
      <c r="O10" s="18">
        <f>LARGE('augjul cfs'!$H$5:$H$94,'augjul cfs rank'!$A10)</f>
        <v>31418</v>
      </c>
      <c r="P10" s="5" t="str">
        <f>VLOOKUP(Q10,'augjul cfs'!$I$5:$O$94,7,FALSE)</f>
        <v>2016-17</v>
      </c>
      <c r="Q10" s="18">
        <f>LARGE('augjul cfs'!$I$5:$I$94,'augjul cfs rank'!$A10)</f>
        <v>48428</v>
      </c>
      <c r="R10" s="5" t="str">
        <f>VLOOKUP(S10,'augjul cfs'!$J$5:$O$94,6,FALSE)</f>
        <v>1996-97</v>
      </c>
      <c r="S10" s="18">
        <f>LARGE('augjul cfs'!$J$5:$J$94,'augjul cfs rank'!$A10)</f>
        <v>56783</v>
      </c>
      <c r="T10" s="5" t="str">
        <f>VLOOKUP(U10,'augjul cfs'!$K$5:$O$94,5,FALSE)</f>
        <v>2016-17</v>
      </c>
      <c r="U10" s="18">
        <f>LARGE('augjul cfs'!$K$5:$K$94,'augjul cfs rank'!$A10)</f>
        <v>57680</v>
      </c>
      <c r="V10" s="5" t="str">
        <f>VLOOKUP(W10,'augjul cfs'!$L$5:$O$94,4,FALSE)</f>
        <v>1970-71</v>
      </c>
      <c r="W10" s="18">
        <f>LARGE('augjul cfs'!$L$5:$L$94,'augjul cfs rank'!$A10)</f>
        <v>44332</v>
      </c>
      <c r="X10" s="5" t="str">
        <f>VLOOKUP(Y10,'augjul cfs'!$M$5:$O$94,3,FALSE)</f>
        <v>1970-71</v>
      </c>
      <c r="Y10" s="18">
        <f>LARGE('augjul cfs'!$M$5:$M$94,'augjul cfs rank'!$A10)</f>
        <v>22208</v>
      </c>
      <c r="Z10" s="5" t="str">
        <f>VLOOKUP(AA10,'augjul cfs'!$N$5:$O$94,2,FALSE)</f>
        <v>1985-86</v>
      </c>
      <c r="AA10" s="18">
        <f>LARGE('augjul cfs'!$N$5:$N$94,'augjul cfs rank'!$A10)</f>
        <v>28148.457534246576</v>
      </c>
    </row>
    <row r="11" spans="1:27" x14ac:dyDescent="0.2">
      <c r="A11" s="5">
        <v>6</v>
      </c>
      <c r="B11" s="5" t="str">
        <f>VLOOKUP(C11,'augjul cfs'!$B$5:$O$94,14,FALSE)</f>
        <v>1976-77</v>
      </c>
      <c r="C11" s="18">
        <f>LARGE('augjul cfs'!$B$5:$B$94,'augjul cfs rank'!$A11)</f>
        <v>14937</v>
      </c>
      <c r="D11" s="5" t="str">
        <f>VLOOKUP(E11,'augjul cfs'!$C$5:$O$94,13,FALSE)</f>
        <v>1959-60</v>
      </c>
      <c r="E11" s="18">
        <f>LARGE('augjul cfs'!$C$5:$C$94,'augjul cfs rank'!$A11)</f>
        <v>13333</v>
      </c>
      <c r="F11" s="5" t="str">
        <f>VLOOKUP(G11,'augjul cfs'!$D$5:$O$94,12,FALSE)</f>
        <v>1985-86</v>
      </c>
      <c r="G11" s="18">
        <f>LARGE('augjul cfs'!$D$5:$D$94,'augjul cfs rank'!$A11)</f>
        <v>14403</v>
      </c>
      <c r="H11" s="5" t="str">
        <f>VLOOKUP(I11,'augjul cfs'!$E$5:$O$94,11,FALSE)</f>
        <v>1973-74</v>
      </c>
      <c r="I11" s="18">
        <f>LARGE('augjul cfs'!$E$5:$E$94,'augjul cfs rank'!$A11)</f>
        <v>16141</v>
      </c>
      <c r="J11" s="5" t="str">
        <f>VLOOKUP(K11,'augjul cfs'!$F$5:$O$94,10,FALSE)</f>
        <v>1971-72</v>
      </c>
      <c r="K11" s="18">
        <f>LARGE('augjul cfs'!$F$5:$F$94,'augjul cfs rank'!$A11)</f>
        <v>21137</v>
      </c>
      <c r="L11" s="5" t="str">
        <f>VLOOKUP(M11,'augjul cfs'!$G$5:$O$94,9,FALSE)</f>
        <v>1964-65</v>
      </c>
      <c r="M11" s="18">
        <f>LARGE('augjul cfs'!$G$5:$G$94,'augjul cfs rank'!$A11)</f>
        <v>27972</v>
      </c>
      <c r="N11" s="5" t="str">
        <f>VLOOKUP(O11,'augjul cfs'!$H$5:$O$94,8,FALSE)</f>
        <v>1971-72</v>
      </c>
      <c r="O11" s="18">
        <f>LARGE('augjul cfs'!$H$5:$H$94,'augjul cfs rank'!$A11)</f>
        <v>27483</v>
      </c>
      <c r="P11" s="5" t="str">
        <f>VLOOKUP(Q11,'augjul cfs'!$I$5:$O$94,7,FALSE)</f>
        <v>1996-97</v>
      </c>
      <c r="Q11" s="18">
        <f>LARGE('augjul cfs'!$I$5:$I$94,'augjul cfs rank'!$A11)</f>
        <v>44862</v>
      </c>
      <c r="R11" s="5" t="str">
        <f>VLOOKUP(S11,'augjul cfs'!$J$5:$O$94,6,FALSE)</f>
        <v>1985-86</v>
      </c>
      <c r="S11" s="18">
        <f>LARGE('augjul cfs'!$J$5:$J$94,'augjul cfs rank'!$A11)</f>
        <v>54633</v>
      </c>
      <c r="T11" s="5" t="str">
        <f>VLOOKUP(U11,'augjul cfs'!$K$5:$O$94,5,FALSE)</f>
        <v>1982-83</v>
      </c>
      <c r="U11" s="18">
        <f>LARGE('augjul cfs'!$K$5:$K$94,'augjul cfs rank'!$A11)</f>
        <v>57371</v>
      </c>
      <c r="V11" s="5" t="str">
        <f>VLOOKUP(W11,'augjul cfs'!$L$5:$O$94,4,FALSE)</f>
        <v>1982-83</v>
      </c>
      <c r="W11" s="18">
        <f>LARGE('augjul cfs'!$L$5:$L$94,'augjul cfs rank'!$A11)</f>
        <v>43893</v>
      </c>
      <c r="X11" s="5" t="str">
        <f>VLOOKUP(Y11,'augjul cfs'!$M$5:$O$94,3,FALSE)</f>
        <v>1983-84</v>
      </c>
      <c r="Y11" s="18">
        <f>LARGE('augjul cfs'!$M$5:$M$94,'augjul cfs rank'!$A11)</f>
        <v>21818</v>
      </c>
      <c r="Z11" s="5" t="str">
        <f>VLOOKUP(AA11,'augjul cfs'!$N$5:$O$94,2,FALSE)</f>
        <v>1971-72</v>
      </c>
      <c r="AA11" s="18">
        <f>LARGE('augjul cfs'!$N$5:$N$94,'augjul cfs rank'!$A11)</f>
        <v>27925.868493150683</v>
      </c>
    </row>
    <row r="12" spans="1:27" x14ac:dyDescent="0.2">
      <c r="A12" s="5">
        <v>7</v>
      </c>
      <c r="B12" s="5" t="str">
        <f>VLOOKUP(C12,'augjul cfs'!$B$5:$O$94,14,FALSE)</f>
        <v>2011-12</v>
      </c>
      <c r="C12" s="18">
        <f>LARGE('augjul cfs'!$B$5:$B$94,'augjul cfs rank'!$A12)</f>
        <v>14381</v>
      </c>
      <c r="D12" s="5" t="str">
        <f>VLOOKUP(E12,'augjul cfs'!$C$5:$O$94,13,FALSE)</f>
        <v>1982-83</v>
      </c>
      <c r="E12" s="18">
        <f>LARGE('augjul cfs'!$C$5:$C$94,'augjul cfs rank'!$A12)</f>
        <v>13160</v>
      </c>
      <c r="F12" s="5" t="str">
        <f>VLOOKUP(G12,'augjul cfs'!$D$5:$O$94,12,FALSE)</f>
        <v>1975-76</v>
      </c>
      <c r="G12" s="18">
        <f>LARGE('augjul cfs'!$D$5:$D$94,'augjul cfs rank'!$A12)</f>
        <v>14338</v>
      </c>
      <c r="H12" s="5" t="str">
        <f>VLOOKUP(I12,'augjul cfs'!$E$5:$O$94,11,FALSE)</f>
        <v>1970-71</v>
      </c>
      <c r="I12" s="18">
        <f>LARGE('augjul cfs'!$E$5:$E$94,'augjul cfs rank'!$A12)</f>
        <v>15394</v>
      </c>
      <c r="J12" s="5" t="str">
        <f>VLOOKUP(K12,'augjul cfs'!$F$5:$O$94,10,FALSE)</f>
        <v>1996-97</v>
      </c>
      <c r="K12" s="18">
        <f>LARGE('augjul cfs'!$F$5:$F$94,'augjul cfs rank'!$A12)</f>
        <v>20625</v>
      </c>
      <c r="L12" s="5" t="str">
        <f>VLOOKUP(M12,'augjul cfs'!$G$5:$O$94,9,FALSE)</f>
        <v>1969-70</v>
      </c>
      <c r="M12" s="18">
        <f>LARGE('augjul cfs'!$G$5:$G$94,'augjul cfs rank'!$A12)</f>
        <v>25881</v>
      </c>
      <c r="N12" s="5" t="str">
        <f>VLOOKUP(O12,'augjul cfs'!$H$5:$O$94,8,FALSE)</f>
        <v>2016-17</v>
      </c>
      <c r="O12" s="18">
        <f>LARGE('augjul cfs'!$H$5:$H$94,'augjul cfs rank'!$A12)</f>
        <v>27184</v>
      </c>
      <c r="P12" s="5" t="str">
        <f>VLOOKUP(Q12,'augjul cfs'!$I$5:$O$94,7,FALSE)</f>
        <v>1995-96</v>
      </c>
      <c r="Q12" s="18">
        <f>LARGE('augjul cfs'!$I$5:$I$94,'augjul cfs rank'!$A12)</f>
        <v>43122</v>
      </c>
      <c r="R12" s="5" t="str">
        <f>VLOOKUP(S12,'augjul cfs'!$J$5:$O$94,6,FALSE)</f>
        <v>1973-74</v>
      </c>
      <c r="S12" s="18">
        <f>LARGE('augjul cfs'!$J$5:$J$94,'augjul cfs rank'!$A12)</f>
        <v>54476</v>
      </c>
      <c r="T12" s="5" t="str">
        <f>VLOOKUP(U12,'augjul cfs'!$K$5:$O$94,5,FALSE)</f>
        <v>1981-82</v>
      </c>
      <c r="U12" s="18">
        <f>LARGE('augjul cfs'!$K$5:$K$94,'augjul cfs rank'!$A12)</f>
        <v>53621</v>
      </c>
      <c r="V12" s="5" t="str">
        <f>VLOOKUP(W12,'augjul cfs'!$L$5:$O$94,4,FALSE)</f>
        <v>1971-72</v>
      </c>
      <c r="W12" s="18">
        <f>LARGE('augjul cfs'!$L$5:$L$94,'augjul cfs rank'!$A12)</f>
        <v>41092</v>
      </c>
      <c r="X12" s="5" t="str">
        <f>VLOOKUP(Y12,'augjul cfs'!$M$5:$O$94,3,FALSE)</f>
        <v>1973-74</v>
      </c>
      <c r="Y12" s="18">
        <f>LARGE('augjul cfs'!$M$5:$M$94,'augjul cfs rank'!$A12)</f>
        <v>21381</v>
      </c>
      <c r="Z12" s="5" t="str">
        <f>VLOOKUP(AA12,'augjul cfs'!$N$5:$O$94,2,FALSE)</f>
        <v>1973-74</v>
      </c>
      <c r="AA12" s="18">
        <f>LARGE('augjul cfs'!$N$5:$N$94,'augjul cfs rank'!$A12)</f>
        <v>26394.183561643837</v>
      </c>
    </row>
    <row r="13" spans="1:27" x14ac:dyDescent="0.2">
      <c r="A13" s="5">
        <v>8</v>
      </c>
      <c r="B13" s="5" t="str">
        <f>VLOOKUP(C13,'augjul cfs'!$B$5:$O$94,14,FALSE)</f>
        <v>1995-96</v>
      </c>
      <c r="C13" s="18">
        <f>LARGE('augjul cfs'!$B$5:$B$94,'augjul cfs rank'!$A13)</f>
        <v>14159</v>
      </c>
      <c r="D13" s="5" t="str">
        <f>VLOOKUP(E13,'augjul cfs'!$C$5:$O$94,13,FALSE)</f>
        <v>1970-71</v>
      </c>
      <c r="E13" s="18">
        <f>LARGE('augjul cfs'!$C$5:$C$94,'augjul cfs rank'!$A13)</f>
        <v>13061</v>
      </c>
      <c r="F13" s="5" t="str">
        <f>VLOOKUP(G13,'augjul cfs'!$D$5:$O$94,12,FALSE)</f>
        <v>1983-84</v>
      </c>
      <c r="G13" s="18">
        <f>LARGE('augjul cfs'!$D$5:$D$94,'augjul cfs rank'!$A13)</f>
        <v>14320</v>
      </c>
      <c r="H13" s="5" t="str">
        <f>VLOOKUP(I13,'augjul cfs'!$E$5:$O$94,11,FALSE)</f>
        <v>1975-76</v>
      </c>
      <c r="I13" s="18">
        <f>LARGE('augjul cfs'!$E$5:$E$94,'augjul cfs rank'!$A13)</f>
        <v>15298</v>
      </c>
      <c r="J13" s="5" t="str">
        <f>VLOOKUP(K13,'augjul cfs'!$F$5:$O$94,10,FALSE)</f>
        <v>1955-56</v>
      </c>
      <c r="K13" s="18">
        <f>LARGE('augjul cfs'!$F$5:$F$94,'augjul cfs rank'!$A13)</f>
        <v>20194</v>
      </c>
      <c r="L13" s="5" t="str">
        <f>VLOOKUP(M13,'augjul cfs'!$G$5:$O$94,9,FALSE)</f>
        <v>1998-99</v>
      </c>
      <c r="M13" s="18">
        <f>LARGE('augjul cfs'!$G$5:$G$94,'augjul cfs rank'!$A13)</f>
        <v>25175</v>
      </c>
      <c r="N13" s="5" t="str">
        <f>VLOOKUP(O13,'augjul cfs'!$H$5:$O$94,8,FALSE)</f>
        <v>1983-84</v>
      </c>
      <c r="O13" s="18">
        <f>LARGE('augjul cfs'!$H$5:$H$94,'augjul cfs rank'!$A13)</f>
        <v>27165</v>
      </c>
      <c r="P13" s="5" t="str">
        <f>VLOOKUP(Q13,'augjul cfs'!$I$5:$O$94,7,FALSE)</f>
        <v>1973-74</v>
      </c>
      <c r="Q13" s="18">
        <f>LARGE('augjul cfs'!$I$5:$I$94,'augjul cfs rank'!$A13)</f>
        <v>41311</v>
      </c>
      <c r="R13" s="5" t="str">
        <f>VLOOKUP(S13,'augjul cfs'!$J$5:$O$94,6,FALSE)</f>
        <v>1942-43</v>
      </c>
      <c r="S13" s="18">
        <f>LARGE('augjul cfs'!$J$5:$J$94,'augjul cfs rank'!$A13)</f>
        <v>54122</v>
      </c>
      <c r="T13" s="5" t="str">
        <f>VLOOKUP(U13,'augjul cfs'!$K$5:$O$94,5,FALSE)</f>
        <v>1997-98</v>
      </c>
      <c r="U13" s="18">
        <f>LARGE('augjul cfs'!$K$5:$K$94,'augjul cfs rank'!$A13)</f>
        <v>51800</v>
      </c>
      <c r="V13" s="5" t="str">
        <f>VLOOKUP(W13,'augjul cfs'!$L$5:$O$94,4,FALSE)</f>
        <v>1981-82</v>
      </c>
      <c r="W13" s="18">
        <f>LARGE('augjul cfs'!$L$5:$L$94,'augjul cfs rank'!$A13)</f>
        <v>40112</v>
      </c>
      <c r="X13" s="5" t="str">
        <f>VLOOKUP(Y13,'augjul cfs'!$M$5:$O$94,3,FALSE)</f>
        <v>1942-43</v>
      </c>
      <c r="Y13" s="18">
        <f>LARGE('augjul cfs'!$M$5:$M$94,'augjul cfs rank'!$A13)</f>
        <v>19787</v>
      </c>
      <c r="Z13" s="5" t="str">
        <f>VLOOKUP(AA13,'augjul cfs'!$N$5:$O$94,2,FALSE)</f>
        <v>1995-96</v>
      </c>
      <c r="AA13" s="18">
        <f>LARGE('augjul cfs'!$N$5:$N$94,'augjul cfs rank'!$A13)</f>
        <v>26267.586301369862</v>
      </c>
    </row>
    <row r="14" spans="1:27" x14ac:dyDescent="0.2">
      <c r="A14" s="5">
        <v>9</v>
      </c>
      <c r="B14" s="5" t="str">
        <f>VLOOKUP(C14,'augjul cfs'!$B$5:$O$94,14,FALSE)</f>
        <v>1998-99</v>
      </c>
      <c r="C14" s="18">
        <f>LARGE('augjul cfs'!$B$5:$B$94,'augjul cfs rank'!$A14)</f>
        <v>13968</v>
      </c>
      <c r="D14" s="5" t="str">
        <f>VLOOKUP(E14,'augjul cfs'!$C$5:$O$94,13,FALSE)</f>
        <v>1972-73</v>
      </c>
      <c r="E14" s="18">
        <f>LARGE('augjul cfs'!$C$5:$C$94,'augjul cfs rank'!$A14)</f>
        <v>12792</v>
      </c>
      <c r="F14" s="5" t="str">
        <f>VLOOKUP(G14,'augjul cfs'!$D$5:$O$94,12,FALSE)</f>
        <v>1972-73</v>
      </c>
      <c r="G14" s="18">
        <f>LARGE('augjul cfs'!$D$5:$D$94,'augjul cfs rank'!$A14)</f>
        <v>14232</v>
      </c>
      <c r="H14" s="5" t="str">
        <f>VLOOKUP(I14,'augjul cfs'!$E$5:$O$94,11,FALSE)</f>
        <v>1946-47</v>
      </c>
      <c r="I14" s="18">
        <f>LARGE('augjul cfs'!$E$5:$E$94,'augjul cfs rank'!$A14)</f>
        <v>15207</v>
      </c>
      <c r="J14" s="5" t="str">
        <f>VLOOKUP(K14,'augjul cfs'!$F$5:$O$94,10,FALSE)</f>
        <v>1986-87</v>
      </c>
      <c r="K14" s="18">
        <f>LARGE('augjul cfs'!$F$5:$F$94,'augjul cfs rank'!$A14)</f>
        <v>19831</v>
      </c>
      <c r="L14" s="5" t="str">
        <f>VLOOKUP(M14,'augjul cfs'!$G$5:$O$94,9,FALSE)</f>
        <v>1997-98</v>
      </c>
      <c r="M14" s="18">
        <f>LARGE('augjul cfs'!$G$5:$G$94,'augjul cfs rank'!$A14)</f>
        <v>24654</v>
      </c>
      <c r="N14" s="5" t="str">
        <f>VLOOKUP(O14,'augjul cfs'!$H$5:$O$94,8,FALSE)</f>
        <v>1970-71</v>
      </c>
      <c r="O14" s="18">
        <f>LARGE('augjul cfs'!$H$5:$H$94,'augjul cfs rank'!$A14)</f>
        <v>26712</v>
      </c>
      <c r="P14" s="5" t="str">
        <f>VLOOKUP(Q14,'augjul cfs'!$I$5:$O$94,7,FALSE)</f>
        <v>1970-71</v>
      </c>
      <c r="Q14" s="18">
        <f>LARGE('augjul cfs'!$I$5:$I$94,'augjul cfs rank'!$A14)</f>
        <v>40322</v>
      </c>
      <c r="R14" s="5" t="str">
        <f>VLOOKUP(S14,'augjul cfs'!$J$5:$O$94,6,FALSE)</f>
        <v>1982-83</v>
      </c>
      <c r="S14" s="18">
        <f>LARGE('augjul cfs'!$J$5:$J$94,'augjul cfs rank'!$A14)</f>
        <v>53348</v>
      </c>
      <c r="T14" s="5" t="str">
        <f>VLOOKUP(U14,'augjul cfs'!$K$5:$O$94,5,FALSE)</f>
        <v>1995-96</v>
      </c>
      <c r="U14" s="18">
        <f>LARGE('augjul cfs'!$K$5:$K$94,'augjul cfs rank'!$A14)</f>
        <v>48202</v>
      </c>
      <c r="V14" s="5" t="str">
        <f>VLOOKUP(W14,'augjul cfs'!$L$5:$O$94,4,FALSE)</f>
        <v>1998-99</v>
      </c>
      <c r="W14" s="18">
        <f>LARGE('augjul cfs'!$L$5:$L$94,'augjul cfs rank'!$A14)</f>
        <v>39520</v>
      </c>
      <c r="X14" s="5" t="str">
        <f>VLOOKUP(Y14,'augjul cfs'!$M$5:$O$94,3,FALSE)</f>
        <v>1964-65</v>
      </c>
      <c r="Y14" s="18">
        <f>LARGE('augjul cfs'!$M$5:$M$94,'augjul cfs rank'!$A14)</f>
        <v>19207</v>
      </c>
      <c r="Z14" s="5" t="str">
        <f>VLOOKUP(AA14,'augjul cfs'!$N$5:$O$94,2,FALSE)</f>
        <v>1964-65</v>
      </c>
      <c r="AA14" s="18">
        <f>LARGE('augjul cfs'!$N$5:$N$94,'augjul cfs rank'!$A14)</f>
        <v>26227.764383561644</v>
      </c>
    </row>
    <row r="15" spans="1:27" x14ac:dyDescent="0.2">
      <c r="A15" s="5">
        <v>10</v>
      </c>
      <c r="B15" s="5" t="str">
        <f>VLOOKUP(C15,'augjul cfs'!$B$5:$O$94,14,FALSE)</f>
        <v>1986-87</v>
      </c>
      <c r="C15" s="18">
        <f>LARGE('augjul cfs'!$B$5:$B$94,'augjul cfs rank'!$A15)</f>
        <v>13809</v>
      </c>
      <c r="D15" s="5" t="str">
        <f>VLOOKUP(E15,'augjul cfs'!$C$5:$O$94,13,FALSE)</f>
        <v>1997-98</v>
      </c>
      <c r="E15" s="18">
        <f>LARGE('augjul cfs'!$C$5:$C$94,'augjul cfs rank'!$A15)</f>
        <v>12748</v>
      </c>
      <c r="F15" s="5" t="str">
        <f>VLOOKUP(G15,'augjul cfs'!$D$5:$O$94,12,FALSE)</f>
        <v>1974-75</v>
      </c>
      <c r="G15" s="18">
        <f>LARGE('augjul cfs'!$D$5:$D$94,'augjul cfs rank'!$A15)</f>
        <v>14131</v>
      </c>
      <c r="H15" s="5" t="str">
        <f>VLOOKUP(I15,'augjul cfs'!$E$5:$O$94,11,FALSE)</f>
        <v>1951-52</v>
      </c>
      <c r="I15" s="18">
        <f>LARGE('augjul cfs'!$E$5:$E$94,'augjul cfs rank'!$A15)</f>
        <v>14796</v>
      </c>
      <c r="J15" s="5" t="str">
        <f>VLOOKUP(K15,'augjul cfs'!$F$5:$O$94,10,FALSE)</f>
        <v>1997-98</v>
      </c>
      <c r="K15" s="18">
        <f>LARGE('augjul cfs'!$F$5:$F$94,'augjul cfs rank'!$A15)</f>
        <v>19322</v>
      </c>
      <c r="L15" s="5" t="str">
        <f>VLOOKUP(M15,'augjul cfs'!$G$5:$O$94,9,FALSE)</f>
        <v>1984-85</v>
      </c>
      <c r="M15" s="18">
        <f>LARGE('augjul cfs'!$G$5:$G$94,'augjul cfs rank'!$A15)</f>
        <v>24246</v>
      </c>
      <c r="N15" s="5" t="str">
        <f>VLOOKUP(O15,'augjul cfs'!$H$5:$O$94,8,FALSE)</f>
        <v>1964-65</v>
      </c>
      <c r="O15" s="18">
        <f>LARGE('augjul cfs'!$H$5:$H$94,'augjul cfs rank'!$A15)</f>
        <v>26567</v>
      </c>
      <c r="P15" s="5" t="str">
        <f>VLOOKUP(Q15,'augjul cfs'!$I$5:$O$94,7,FALSE)</f>
        <v>1998-99</v>
      </c>
      <c r="Q15" s="18">
        <f>LARGE('augjul cfs'!$I$5:$I$94,'augjul cfs rank'!$A15)</f>
        <v>39536</v>
      </c>
      <c r="R15" s="5" t="str">
        <f>VLOOKUP(S15,'augjul cfs'!$J$5:$O$94,6,FALSE)</f>
        <v>2005-06</v>
      </c>
      <c r="S15" s="18">
        <f>LARGE('augjul cfs'!$J$5:$J$94,'augjul cfs rank'!$A15)</f>
        <v>52790</v>
      </c>
      <c r="T15" s="5" t="str">
        <f>VLOOKUP(U15,'augjul cfs'!$K$5:$O$94,5,FALSE)</f>
        <v>2010-11</v>
      </c>
      <c r="U15" s="18">
        <f>LARGE('augjul cfs'!$K$5:$K$94,'augjul cfs rank'!$A15)</f>
        <v>47856</v>
      </c>
      <c r="V15" s="5" t="str">
        <f>VLOOKUP(W15,'augjul cfs'!$L$5:$O$94,4,FALSE)</f>
        <v>2016-17</v>
      </c>
      <c r="W15" s="18">
        <f>LARGE('augjul cfs'!$L$5:$L$94,'augjul cfs rank'!$A15)</f>
        <v>38604</v>
      </c>
      <c r="X15" s="5" t="str">
        <f>VLOOKUP(Y15,'augjul cfs'!$M$5:$O$94,3,FALSE)</f>
        <v>1951-52</v>
      </c>
      <c r="Y15" s="18">
        <f>LARGE('augjul cfs'!$M$5:$M$94,'augjul cfs rank'!$A15)</f>
        <v>18818</v>
      </c>
      <c r="Z15" s="5" t="str">
        <f>VLOOKUP(AA15,'augjul cfs'!$N$5:$O$94,2,FALSE)</f>
        <v>1951-52</v>
      </c>
      <c r="AA15" s="18">
        <f>LARGE('augjul cfs'!$N$5:$N$94,'augjul cfs rank'!$A15)</f>
        <v>26023.512328767123</v>
      </c>
    </row>
    <row r="16" spans="1:27" x14ac:dyDescent="0.2">
      <c r="A16" s="5">
        <v>11</v>
      </c>
      <c r="B16" s="5" t="str">
        <f>VLOOKUP(C16,'augjul cfs'!$B$5:$O$94,14,FALSE)</f>
        <v>1975-76</v>
      </c>
      <c r="C16" s="18">
        <f>LARGE('augjul cfs'!$B$5:$B$94,'augjul cfs rank'!$A16)</f>
        <v>13754</v>
      </c>
      <c r="D16" s="5" t="str">
        <f>VLOOKUP(E16,'augjul cfs'!$C$5:$O$94,13,FALSE)</f>
        <v>1965-66</v>
      </c>
      <c r="E16" s="18">
        <f>LARGE('augjul cfs'!$C$5:$C$94,'augjul cfs rank'!$A16)</f>
        <v>12531</v>
      </c>
      <c r="F16" s="5" t="str">
        <f>VLOOKUP(G16,'augjul cfs'!$D$5:$O$94,12,FALSE)</f>
        <v>1982-83</v>
      </c>
      <c r="G16" s="18">
        <f>LARGE('augjul cfs'!$D$5:$D$94,'augjul cfs rank'!$A16)</f>
        <v>14056</v>
      </c>
      <c r="H16" s="5" t="str">
        <f>VLOOKUP(I16,'augjul cfs'!$E$5:$O$94,11,FALSE)</f>
        <v>1956-57</v>
      </c>
      <c r="I16" s="18">
        <f>LARGE('augjul cfs'!$E$5:$E$94,'augjul cfs rank'!$A16)</f>
        <v>14629</v>
      </c>
      <c r="J16" s="5" t="str">
        <f>VLOOKUP(K16,'augjul cfs'!$F$5:$O$94,10,FALSE)</f>
        <v>1972-73</v>
      </c>
      <c r="K16" s="18">
        <f>LARGE('augjul cfs'!$F$5:$F$94,'augjul cfs rank'!$A16)</f>
        <v>18617</v>
      </c>
      <c r="L16" s="5" t="str">
        <f>VLOOKUP(M16,'augjul cfs'!$G$5:$O$94,9,FALSE)</f>
        <v>1972-73</v>
      </c>
      <c r="M16" s="18">
        <f>LARGE('augjul cfs'!$G$5:$G$94,'augjul cfs rank'!$A16)</f>
        <v>24226</v>
      </c>
      <c r="N16" s="5" t="str">
        <f>VLOOKUP(O16,'augjul cfs'!$H$5:$O$94,8,FALSE)</f>
        <v>1999-2000</v>
      </c>
      <c r="O16" s="18">
        <f>LARGE('augjul cfs'!$H$5:$H$94,'augjul cfs rank'!$A16)</f>
        <v>26075</v>
      </c>
      <c r="P16" s="5" t="str">
        <f>VLOOKUP(Q16,'augjul cfs'!$I$5:$O$94,7,FALSE)</f>
        <v>1981-82</v>
      </c>
      <c r="Q16" s="18">
        <f>LARGE('augjul cfs'!$I$5:$I$94,'augjul cfs rank'!$A16)</f>
        <v>36934</v>
      </c>
      <c r="R16" s="5" t="str">
        <f>VLOOKUP(S16,'augjul cfs'!$J$5:$O$94,6,FALSE)</f>
        <v>1964-65</v>
      </c>
      <c r="S16" s="18">
        <f>LARGE('augjul cfs'!$J$5:$J$94,'augjul cfs rank'!$A16)</f>
        <v>52604</v>
      </c>
      <c r="T16" s="5" t="str">
        <f>VLOOKUP(U16,'augjul cfs'!$K$5:$O$94,5,FALSE)</f>
        <v>1956-57</v>
      </c>
      <c r="U16" s="18">
        <f>LARGE('augjul cfs'!$K$5:$K$94,'augjul cfs rank'!$A16)</f>
        <v>46788</v>
      </c>
      <c r="V16" s="5" t="str">
        <f>VLOOKUP(W16,'augjul cfs'!$L$5:$O$94,4,FALSE)</f>
        <v>1985-86</v>
      </c>
      <c r="W16" s="18">
        <f>LARGE('augjul cfs'!$L$5:$L$94,'augjul cfs rank'!$A16)</f>
        <v>37589</v>
      </c>
      <c r="X16" s="5" t="str">
        <f>VLOOKUP(Y16,'augjul cfs'!$M$5:$O$94,3,FALSE)</f>
        <v>1997-98</v>
      </c>
      <c r="Y16" s="18">
        <f>LARGE('augjul cfs'!$M$5:$M$94,'augjul cfs rank'!$A16)</f>
        <v>18614</v>
      </c>
      <c r="Z16" s="5" t="str">
        <f>VLOOKUP(AA16,'augjul cfs'!$N$5:$O$94,2,FALSE)</f>
        <v>2016-17</v>
      </c>
      <c r="AA16" s="18">
        <f>LARGE('augjul cfs'!$N$5:$N$94,'augjul cfs rank'!$A16)</f>
        <v>25813.819178082191</v>
      </c>
    </row>
    <row r="17" spans="1:27" x14ac:dyDescent="0.2">
      <c r="A17" s="5">
        <v>12</v>
      </c>
      <c r="B17" s="5" t="str">
        <f>VLOOKUP(C17,'augjul cfs'!$B$5:$O$94,14,FALSE)</f>
        <v>1953-54</v>
      </c>
      <c r="C17" s="18">
        <f>LARGE('augjul cfs'!$B$5:$B$94,'augjul cfs rank'!$A17)</f>
        <v>13524</v>
      </c>
      <c r="D17" s="5" t="str">
        <f>VLOOKUP(E17,'augjul cfs'!$C$5:$O$94,13,FALSE)</f>
        <v>1980-81</v>
      </c>
      <c r="E17" s="18">
        <f>LARGE('augjul cfs'!$C$5:$C$94,'augjul cfs rank'!$A17)</f>
        <v>12501</v>
      </c>
      <c r="F17" s="5" t="str">
        <f>VLOOKUP(G17,'augjul cfs'!$D$5:$O$94,12,FALSE)</f>
        <v>2011-12</v>
      </c>
      <c r="G17" s="18">
        <f>LARGE('augjul cfs'!$D$5:$D$94,'augjul cfs rank'!$A17)</f>
        <v>14026</v>
      </c>
      <c r="H17" s="5" t="str">
        <f>VLOOKUP(I17,'augjul cfs'!$E$5:$O$94,11,FALSE)</f>
        <v>1972-73</v>
      </c>
      <c r="I17" s="18">
        <f>LARGE('augjul cfs'!$E$5:$E$94,'augjul cfs rank'!$A17)</f>
        <v>14591</v>
      </c>
      <c r="J17" s="5" t="str">
        <f>VLOOKUP(K17,'augjul cfs'!$F$5:$O$94,10,FALSE)</f>
        <v>1976-77</v>
      </c>
      <c r="K17" s="18">
        <f>LARGE('augjul cfs'!$F$5:$F$94,'augjul cfs rank'!$A17)</f>
        <v>17722</v>
      </c>
      <c r="L17" s="5" t="str">
        <f>VLOOKUP(M17,'augjul cfs'!$G$5:$O$94,9,FALSE)</f>
        <v>1975-76</v>
      </c>
      <c r="M17" s="18">
        <f>LARGE('augjul cfs'!$G$5:$G$94,'augjul cfs rank'!$A17)</f>
        <v>23648</v>
      </c>
      <c r="N17" s="5" t="str">
        <f>VLOOKUP(O17,'augjul cfs'!$H$5:$O$94,8,FALSE)</f>
        <v>1950-51</v>
      </c>
      <c r="O17" s="18">
        <f>LARGE('augjul cfs'!$H$5:$H$94,'augjul cfs rank'!$A17)</f>
        <v>25595</v>
      </c>
      <c r="P17" s="5" t="str">
        <f>VLOOKUP(Q17,'augjul cfs'!$I$5:$O$94,7,FALSE)</f>
        <v>1975-76</v>
      </c>
      <c r="Q17" s="18">
        <f>LARGE('augjul cfs'!$I$5:$I$94,'augjul cfs rank'!$A17)</f>
        <v>32311</v>
      </c>
      <c r="R17" s="5" t="str">
        <f>VLOOKUP(S17,'augjul cfs'!$J$5:$O$94,6,FALSE)</f>
        <v>1995-96</v>
      </c>
      <c r="S17" s="18">
        <f>LARGE('augjul cfs'!$J$5:$J$94,'augjul cfs rank'!$A17)</f>
        <v>51152</v>
      </c>
      <c r="T17" s="5" t="str">
        <f>VLOOKUP(U17,'augjul cfs'!$K$5:$O$94,5,FALSE)</f>
        <v>1964-65</v>
      </c>
      <c r="U17" s="18">
        <f>LARGE('augjul cfs'!$K$5:$K$94,'augjul cfs rank'!$A17)</f>
        <v>46344</v>
      </c>
      <c r="V17" s="5" t="str">
        <f>VLOOKUP(W17,'augjul cfs'!$L$5:$O$94,4,FALSE)</f>
        <v>1995-96</v>
      </c>
      <c r="W17" s="18">
        <f>LARGE('augjul cfs'!$L$5:$L$94,'augjul cfs rank'!$A17)</f>
        <v>37262</v>
      </c>
      <c r="X17" s="5" t="str">
        <f>VLOOKUP(Y17,'augjul cfs'!$M$5:$O$94,3,FALSE)</f>
        <v>1998-99</v>
      </c>
      <c r="Y17" s="18">
        <f>LARGE('augjul cfs'!$M$5:$M$94,'augjul cfs rank'!$A17)</f>
        <v>18530</v>
      </c>
      <c r="Z17" s="5" t="str">
        <f>VLOOKUP(AA17,'augjul cfs'!$N$5:$O$94,2,FALSE)</f>
        <v>1981-82</v>
      </c>
      <c r="AA17" s="18">
        <f>LARGE('augjul cfs'!$N$5:$N$94,'augjul cfs rank'!$A17)</f>
        <v>25709.054794520547</v>
      </c>
    </row>
    <row r="18" spans="1:27" x14ac:dyDescent="0.2">
      <c r="A18" s="5">
        <v>13</v>
      </c>
      <c r="B18" s="5" t="str">
        <f>VLOOKUP(C18,'augjul cfs'!$B$5:$O$94,14,FALSE)</f>
        <v>1971-72</v>
      </c>
      <c r="C18" s="18">
        <f>LARGE('augjul cfs'!$B$5:$B$94,'augjul cfs rank'!$A18)</f>
        <v>13417</v>
      </c>
      <c r="D18" s="5" t="str">
        <f>VLOOKUP(E18,'augjul cfs'!$C$5:$O$94,13,FALSE)</f>
        <v>1952-53</v>
      </c>
      <c r="E18" s="18">
        <f>LARGE('augjul cfs'!$C$5:$C$94,'augjul cfs rank'!$A18)</f>
        <v>12456</v>
      </c>
      <c r="F18" s="5" t="str">
        <f>VLOOKUP(G18,'augjul cfs'!$D$5:$O$94,12,FALSE)</f>
        <v>1959-60</v>
      </c>
      <c r="G18" s="18">
        <f>LARGE('augjul cfs'!$D$5:$D$94,'augjul cfs rank'!$A18)</f>
        <v>13994</v>
      </c>
      <c r="H18" s="5" t="str">
        <f>VLOOKUP(I18,'augjul cfs'!$E$5:$O$94,11,FALSE)</f>
        <v>1976-77</v>
      </c>
      <c r="I18" s="18">
        <f>LARGE('augjul cfs'!$E$5:$E$94,'augjul cfs rank'!$A18)</f>
        <v>14552</v>
      </c>
      <c r="J18" s="5" t="str">
        <f>VLOOKUP(K18,'augjul cfs'!$F$5:$O$94,10,FALSE)</f>
        <v>1950-51</v>
      </c>
      <c r="K18" s="18">
        <f>LARGE('augjul cfs'!$F$5:$F$94,'augjul cfs rank'!$A18)</f>
        <v>17417</v>
      </c>
      <c r="L18" s="5" t="str">
        <f>VLOOKUP(M18,'augjul cfs'!$G$5:$O$94,9,FALSE)</f>
        <v>1999-2000</v>
      </c>
      <c r="M18" s="18">
        <f>LARGE('augjul cfs'!$G$5:$G$94,'augjul cfs rank'!$A18)</f>
        <v>23569</v>
      </c>
      <c r="N18" s="5" t="str">
        <f>VLOOKUP(O18,'augjul cfs'!$H$5:$O$94,8,FALSE)</f>
        <v>1998-99</v>
      </c>
      <c r="O18" s="18">
        <f>LARGE('augjul cfs'!$H$5:$H$94,'augjul cfs rank'!$A18)</f>
        <v>25144</v>
      </c>
      <c r="P18" s="5" t="str">
        <f>VLOOKUP(Q18,'augjul cfs'!$I$5:$O$94,7,FALSE)</f>
        <v>2010-11</v>
      </c>
      <c r="Q18" s="18">
        <f>LARGE('augjul cfs'!$I$5:$I$94,'augjul cfs rank'!$A18)</f>
        <v>31230</v>
      </c>
      <c r="R18" s="5" t="str">
        <f>VLOOKUP(S18,'augjul cfs'!$J$5:$O$94,6,FALSE)</f>
        <v>1981-82</v>
      </c>
      <c r="S18" s="18">
        <f>LARGE('augjul cfs'!$J$5:$J$94,'augjul cfs rank'!$A18)</f>
        <v>48601</v>
      </c>
      <c r="T18" s="5" t="str">
        <f>VLOOKUP(U18,'augjul cfs'!$K$5:$O$94,5,FALSE)</f>
        <v>1975-76</v>
      </c>
      <c r="U18" s="18">
        <f>LARGE('augjul cfs'!$K$5:$K$94,'augjul cfs rank'!$A18)</f>
        <v>45801</v>
      </c>
      <c r="V18" s="5" t="str">
        <f>VLOOKUP(W18,'augjul cfs'!$L$5:$O$94,4,FALSE)</f>
        <v>1974-75</v>
      </c>
      <c r="W18" s="18">
        <f>LARGE('augjul cfs'!$L$5:$L$94,'augjul cfs rank'!$A18)</f>
        <v>36544</v>
      </c>
      <c r="X18" s="5" t="str">
        <f>VLOOKUP(Y18,'augjul cfs'!$M$5:$O$94,3,FALSE)</f>
        <v>1995-96</v>
      </c>
      <c r="Y18" s="18">
        <f>LARGE('augjul cfs'!$M$5:$M$94,'augjul cfs rank'!$A18)</f>
        <v>18171</v>
      </c>
      <c r="Z18" s="5" t="str">
        <f>VLOOKUP(AA18,'augjul cfs'!$N$5:$O$94,2,FALSE)</f>
        <v>1998-99</v>
      </c>
      <c r="AA18" s="18">
        <f>LARGE('augjul cfs'!$N$5:$N$94,'augjul cfs rank'!$A18)</f>
        <v>25076.953424657535</v>
      </c>
    </row>
    <row r="19" spans="1:27" x14ac:dyDescent="0.2">
      <c r="A19" s="5">
        <v>14</v>
      </c>
      <c r="B19" s="5" t="str">
        <f>VLOOKUP(C19,'augjul cfs'!$B$5:$O$94,14,FALSE)</f>
        <v>1972-73</v>
      </c>
      <c r="C19" s="18">
        <f>LARGE('augjul cfs'!$B$5:$B$94,'augjul cfs rank'!$A19)</f>
        <v>13225</v>
      </c>
      <c r="D19" s="5" t="str">
        <f>VLOOKUP(E19,'augjul cfs'!$C$5:$O$94,13,FALSE)</f>
        <v>1996-97</v>
      </c>
      <c r="E19" s="18">
        <f>LARGE('augjul cfs'!$C$5:$C$94,'augjul cfs rank'!$A19)</f>
        <v>12423</v>
      </c>
      <c r="F19" s="5" t="str">
        <f>VLOOKUP(G19,'augjul cfs'!$D$5:$O$94,12,FALSE)</f>
        <v>1946-47</v>
      </c>
      <c r="G19" s="18">
        <f>LARGE('augjul cfs'!$D$5:$D$94,'augjul cfs rank'!$A19)</f>
        <v>13944</v>
      </c>
      <c r="H19" s="5" t="str">
        <f>VLOOKUP(I19,'augjul cfs'!$E$5:$O$94,11,FALSE)</f>
        <v>1950-51</v>
      </c>
      <c r="I19" s="18">
        <f>LARGE('augjul cfs'!$E$5:$E$94,'augjul cfs rank'!$A19)</f>
        <v>14478</v>
      </c>
      <c r="J19" s="5" t="str">
        <f>VLOOKUP(K19,'augjul cfs'!$F$5:$O$94,10,FALSE)</f>
        <v>1998-99</v>
      </c>
      <c r="K19" s="18">
        <f>LARGE('augjul cfs'!$F$5:$F$94,'augjul cfs rank'!$A19)</f>
        <v>17008</v>
      </c>
      <c r="L19" s="5" t="str">
        <f>VLOOKUP(M19,'augjul cfs'!$G$5:$O$94,9,FALSE)</f>
        <v>2011-12</v>
      </c>
      <c r="M19" s="18">
        <f>LARGE('augjul cfs'!$G$5:$G$94,'augjul cfs rank'!$A19)</f>
        <v>23279</v>
      </c>
      <c r="N19" s="5" t="str">
        <f>VLOOKUP(O19,'augjul cfs'!$H$5:$O$94,8,FALSE)</f>
        <v>1997-98</v>
      </c>
      <c r="O19" s="18">
        <f>LARGE('augjul cfs'!$H$5:$H$94,'augjul cfs rank'!$A19)</f>
        <v>24057</v>
      </c>
      <c r="P19" s="5" t="str">
        <f>VLOOKUP(Q19,'augjul cfs'!$I$5:$O$94,7,FALSE)</f>
        <v>1997-98</v>
      </c>
      <c r="Q19" s="18">
        <f>LARGE('augjul cfs'!$I$5:$I$94,'augjul cfs rank'!$A19)</f>
        <v>29378</v>
      </c>
      <c r="R19" s="5" t="str">
        <f>VLOOKUP(S19,'augjul cfs'!$J$5:$O$94,6,FALSE)</f>
        <v>1975-76</v>
      </c>
      <c r="S19" s="18">
        <f>LARGE('augjul cfs'!$J$5:$J$94,'augjul cfs rank'!$A19)</f>
        <v>46773</v>
      </c>
      <c r="T19" s="5" t="str">
        <f>VLOOKUP(U19,'augjul cfs'!$K$5:$O$94,5,FALSE)</f>
        <v>1955-56</v>
      </c>
      <c r="U19" s="18">
        <f>LARGE('augjul cfs'!$K$5:$K$94,'augjul cfs rank'!$A19)</f>
        <v>45698</v>
      </c>
      <c r="V19" s="5" t="str">
        <f>VLOOKUP(W19,'augjul cfs'!$L$5:$O$94,4,FALSE)</f>
        <v>1964-65</v>
      </c>
      <c r="W19" s="18">
        <f>LARGE('augjul cfs'!$L$5:$L$94,'augjul cfs rank'!$A19)</f>
        <v>35410</v>
      </c>
      <c r="X19" s="5" t="str">
        <f>VLOOKUP(Y19,'augjul cfs'!$M$5:$O$94,3,FALSE)</f>
        <v>1971-72</v>
      </c>
      <c r="Y19" s="18">
        <f>LARGE('augjul cfs'!$M$5:$M$94,'augjul cfs rank'!$A19)</f>
        <v>17574</v>
      </c>
      <c r="Z19" s="5" t="str">
        <f>VLOOKUP(AA19,'augjul cfs'!$N$5:$O$94,2,FALSE)</f>
        <v>1997-98</v>
      </c>
      <c r="AA19" s="18">
        <f>LARGE('augjul cfs'!$N$5:$N$94,'augjul cfs rank'!$A19)</f>
        <v>24431.249315068493</v>
      </c>
    </row>
    <row r="20" spans="1:27" x14ac:dyDescent="0.2">
      <c r="A20" s="5">
        <v>15</v>
      </c>
      <c r="B20" s="5" t="str">
        <f>VLOOKUP(C20,'augjul cfs'!$B$5:$O$94,14,FALSE)</f>
        <v>1978-79</v>
      </c>
      <c r="C20" s="18">
        <f>LARGE('augjul cfs'!$B$5:$B$94,'augjul cfs rank'!$A20)</f>
        <v>13104</v>
      </c>
      <c r="D20" s="5" t="str">
        <f>VLOOKUP(E20,'augjul cfs'!$C$5:$O$94,13,FALSE)</f>
        <v>1978-79</v>
      </c>
      <c r="E20" s="18">
        <f>LARGE('augjul cfs'!$C$5:$C$94,'augjul cfs rank'!$A20)</f>
        <v>12364</v>
      </c>
      <c r="F20" s="5" t="str">
        <f>VLOOKUP(G20,'augjul cfs'!$D$5:$O$94,12,FALSE)</f>
        <v>1997-98</v>
      </c>
      <c r="G20" s="18">
        <f>LARGE('augjul cfs'!$D$5:$D$94,'augjul cfs rank'!$A20)</f>
        <v>13915</v>
      </c>
      <c r="H20" s="5" t="str">
        <f>VLOOKUP(I20,'augjul cfs'!$E$5:$O$94,11,FALSE)</f>
        <v>1974-75</v>
      </c>
      <c r="I20" s="18">
        <f>LARGE('augjul cfs'!$E$5:$E$94,'augjul cfs rank'!$A20)</f>
        <v>14411</v>
      </c>
      <c r="J20" s="5" t="str">
        <f>VLOOKUP(K20,'augjul cfs'!$F$5:$O$94,10,FALSE)</f>
        <v>1951-52</v>
      </c>
      <c r="K20" s="18">
        <f>LARGE('augjul cfs'!$F$5:$F$94,'augjul cfs rank'!$A20)</f>
        <v>16708</v>
      </c>
      <c r="L20" s="5" t="str">
        <f>VLOOKUP(M20,'augjul cfs'!$G$5:$O$94,9,FALSE)</f>
        <v>1973-74</v>
      </c>
      <c r="M20" s="18">
        <f>LARGE('augjul cfs'!$G$5:$G$94,'augjul cfs rank'!$A20)</f>
        <v>22968</v>
      </c>
      <c r="N20" s="5" t="str">
        <f>VLOOKUP(O20,'augjul cfs'!$H$5:$O$94,8,FALSE)</f>
        <v>1957-58</v>
      </c>
      <c r="O20" s="18">
        <f>LARGE('augjul cfs'!$H$5:$H$94,'augjul cfs rank'!$A20)</f>
        <v>22982</v>
      </c>
      <c r="P20" s="5" t="str">
        <f>VLOOKUP(Q20,'augjul cfs'!$I$5:$O$94,7,FALSE)</f>
        <v>1942-43</v>
      </c>
      <c r="Q20" s="18">
        <f>LARGE('augjul cfs'!$I$5:$I$94,'augjul cfs rank'!$A20)</f>
        <v>28623</v>
      </c>
      <c r="R20" s="5" t="str">
        <f>VLOOKUP(S20,'augjul cfs'!$J$5:$O$94,6,FALSE)</f>
        <v>1950-51</v>
      </c>
      <c r="S20" s="18">
        <f>LARGE('augjul cfs'!$J$5:$J$94,'augjul cfs rank'!$A20)</f>
        <v>46672</v>
      </c>
      <c r="T20" s="5" t="str">
        <f>VLOOKUP(U20,'augjul cfs'!$K$5:$O$94,5,FALSE)</f>
        <v>1973-74</v>
      </c>
      <c r="U20" s="18">
        <f>LARGE('augjul cfs'!$K$5:$K$94,'augjul cfs rank'!$A20)</f>
        <v>45648</v>
      </c>
      <c r="V20" s="5" t="str">
        <f>VLOOKUP(W20,'augjul cfs'!$L$5:$O$94,4,FALSE)</f>
        <v>1952-53</v>
      </c>
      <c r="W20" s="18">
        <f>LARGE('augjul cfs'!$L$5:$L$94,'augjul cfs rank'!$A20)</f>
        <v>35331</v>
      </c>
      <c r="X20" s="5" t="str">
        <f>VLOOKUP(Y20,'augjul cfs'!$M$5:$O$94,3,FALSE)</f>
        <v>1996-97</v>
      </c>
      <c r="Y20" s="18">
        <f>LARGE('augjul cfs'!$M$5:$M$94,'augjul cfs rank'!$A20)</f>
        <v>17513</v>
      </c>
      <c r="Z20" s="5" t="str">
        <f>VLOOKUP(AA20,'augjul cfs'!$N$5:$O$94,2,FALSE)</f>
        <v>1975-76</v>
      </c>
      <c r="AA20" s="18">
        <f>LARGE('augjul cfs'!$N$5:$N$94,'augjul cfs rank'!$A20)</f>
        <v>23846.495890410959</v>
      </c>
    </row>
    <row r="21" spans="1:27" x14ac:dyDescent="0.2">
      <c r="A21" s="5">
        <v>16</v>
      </c>
      <c r="B21" s="5" t="str">
        <f>VLOOKUP(C21,'augjul cfs'!$B$5:$O$94,14,FALSE)</f>
        <v>2017-18</v>
      </c>
      <c r="C21" s="18">
        <f>LARGE('augjul cfs'!$B$5:$B$94,'augjul cfs rank'!$A21)</f>
        <v>13003</v>
      </c>
      <c r="D21" s="5" t="str">
        <f>VLOOKUP(E21,'augjul cfs'!$C$5:$O$94,13,FALSE)</f>
        <v>2017-18</v>
      </c>
      <c r="E21" s="18">
        <f>LARGE('augjul cfs'!$C$5:$C$94,'augjul cfs rank'!$A21)</f>
        <v>12338</v>
      </c>
      <c r="F21" s="5" t="str">
        <f>VLOOKUP(G21,'augjul cfs'!$D$5:$O$94,12,FALSE)</f>
        <v>1962-63</v>
      </c>
      <c r="G21" s="18">
        <f>LARGE('augjul cfs'!$D$5:$D$94,'augjul cfs rank'!$A21)</f>
        <v>13866</v>
      </c>
      <c r="H21" s="5" t="str">
        <f>VLOOKUP(I21,'augjul cfs'!$E$5:$O$94,11,FALSE)</f>
        <v>1971-72</v>
      </c>
      <c r="I21" s="18">
        <f>LARGE('augjul cfs'!$E$5:$E$94,'augjul cfs rank'!$A21)</f>
        <v>14305</v>
      </c>
      <c r="J21" s="5" t="str">
        <f>VLOOKUP(K21,'augjul cfs'!$F$5:$O$94,10,FALSE)</f>
        <v>1999-2000</v>
      </c>
      <c r="K21" s="18">
        <f>LARGE('augjul cfs'!$F$5:$F$94,'augjul cfs rank'!$A21)</f>
        <v>16432</v>
      </c>
      <c r="L21" s="5" t="str">
        <f>VLOOKUP(M21,'augjul cfs'!$G$5:$O$94,9,FALSE)</f>
        <v>1968-69</v>
      </c>
      <c r="M21" s="18">
        <f>LARGE('augjul cfs'!$G$5:$G$94,'augjul cfs rank'!$A21)</f>
        <v>22379</v>
      </c>
      <c r="N21" s="5" t="str">
        <f>VLOOKUP(O21,'augjul cfs'!$H$5:$O$94,8,FALSE)</f>
        <v>1984-85</v>
      </c>
      <c r="O21" s="18">
        <f>LARGE('augjul cfs'!$H$5:$H$94,'augjul cfs rank'!$A21)</f>
        <v>22479</v>
      </c>
      <c r="P21" s="5" t="str">
        <f>VLOOKUP(Q21,'augjul cfs'!$I$5:$O$94,7,FALSE)</f>
        <v>1956-57</v>
      </c>
      <c r="Q21" s="18">
        <f>LARGE('augjul cfs'!$I$5:$I$94,'augjul cfs rank'!$A21)</f>
        <v>28465</v>
      </c>
      <c r="R21" s="5" t="str">
        <f>VLOOKUP(S21,'augjul cfs'!$J$5:$O$94,6,FALSE)</f>
        <v>1968-69</v>
      </c>
      <c r="S21" s="18">
        <f>LARGE('augjul cfs'!$J$5:$J$94,'augjul cfs rank'!$A21)</f>
        <v>46035</v>
      </c>
      <c r="T21" s="5" t="str">
        <f>VLOOKUP(U21,'augjul cfs'!$K$5:$O$94,5,FALSE)</f>
        <v>1985-86</v>
      </c>
      <c r="U21" s="18">
        <f>LARGE('augjul cfs'!$K$5:$K$94,'augjul cfs rank'!$A21)</f>
        <v>43920</v>
      </c>
      <c r="V21" s="5" t="str">
        <f>VLOOKUP(W21,'augjul cfs'!$L$5:$O$94,4,FALSE)</f>
        <v>1969-70</v>
      </c>
      <c r="W21" s="18">
        <f>LARGE('augjul cfs'!$L$5:$L$94,'augjul cfs rank'!$A21)</f>
        <v>35099</v>
      </c>
      <c r="X21" s="5" t="str">
        <f>VLOOKUP(Y21,'augjul cfs'!$M$5:$O$94,3,FALSE)</f>
        <v>1969-70</v>
      </c>
      <c r="Y21" s="18">
        <f>LARGE('augjul cfs'!$M$5:$M$94,'augjul cfs rank'!$A21)</f>
        <v>16444</v>
      </c>
      <c r="Z21" s="5" t="str">
        <f>VLOOKUP(AA21,'augjul cfs'!$N$5:$O$94,2,FALSE)</f>
        <v>2010-11</v>
      </c>
      <c r="AA21" s="18">
        <f>LARGE('augjul cfs'!$N$5:$N$94,'augjul cfs rank'!$A21)</f>
        <v>23237.339726027396</v>
      </c>
    </row>
    <row r="22" spans="1:27" x14ac:dyDescent="0.2">
      <c r="A22" s="5">
        <v>17</v>
      </c>
      <c r="B22" s="5" t="str">
        <f>VLOOKUP(C22,'augjul cfs'!$B$5:$O$94,14,FALSE)</f>
        <v>1951-52</v>
      </c>
      <c r="C22" s="18">
        <f>LARGE('augjul cfs'!$B$5:$B$94,'augjul cfs rank'!$A22)</f>
        <v>13000</v>
      </c>
      <c r="D22" s="5" t="str">
        <f>VLOOKUP(E22,'augjul cfs'!$C$5:$O$94,13,FALSE)</f>
        <v>1946-47</v>
      </c>
      <c r="E22" s="18">
        <f>LARGE('augjul cfs'!$C$5:$C$94,'augjul cfs rank'!$A22)</f>
        <v>12106</v>
      </c>
      <c r="F22" s="5" t="str">
        <f>VLOOKUP(G22,'augjul cfs'!$D$5:$O$94,12,FALSE)</f>
        <v>1950-51</v>
      </c>
      <c r="G22" s="18">
        <f>LARGE('augjul cfs'!$D$5:$D$94,'augjul cfs rank'!$A22)</f>
        <v>13769</v>
      </c>
      <c r="H22" s="5" t="str">
        <f>VLOOKUP(I22,'augjul cfs'!$E$5:$O$94,11,FALSE)</f>
        <v>1968-69</v>
      </c>
      <c r="I22" s="18">
        <f>LARGE('augjul cfs'!$E$5:$E$94,'augjul cfs rank'!$A22)</f>
        <v>14211</v>
      </c>
      <c r="J22" s="5" t="str">
        <f>VLOOKUP(K22,'augjul cfs'!$F$5:$O$94,10,FALSE)</f>
        <v>1946-47</v>
      </c>
      <c r="K22" s="18">
        <f>LARGE('augjul cfs'!$F$5:$F$94,'augjul cfs rank'!$A22)</f>
        <v>16420</v>
      </c>
      <c r="L22" s="5" t="str">
        <f>VLOOKUP(M22,'augjul cfs'!$G$5:$O$94,9,FALSE)</f>
        <v>2005-06</v>
      </c>
      <c r="M22" s="18">
        <f>LARGE('augjul cfs'!$G$5:$G$94,'augjul cfs rank'!$A22)</f>
        <v>21477</v>
      </c>
      <c r="N22" s="5" t="str">
        <f>VLOOKUP(O22,'augjul cfs'!$H$5:$O$94,8,FALSE)</f>
        <v>1942-43</v>
      </c>
      <c r="O22" s="18">
        <f>LARGE('augjul cfs'!$H$5:$H$94,'augjul cfs rank'!$A22)</f>
        <v>21575</v>
      </c>
      <c r="P22" s="5" t="str">
        <f>VLOOKUP(Q22,'augjul cfs'!$I$5:$O$94,7,FALSE)</f>
        <v>1964-65</v>
      </c>
      <c r="Q22" s="18">
        <f>LARGE('augjul cfs'!$I$5:$I$94,'augjul cfs rank'!$A22)</f>
        <v>28209</v>
      </c>
      <c r="R22" s="5" t="str">
        <f>VLOOKUP(S22,'augjul cfs'!$J$5:$O$94,6,FALSE)</f>
        <v>1998-99</v>
      </c>
      <c r="S22" s="18">
        <f>LARGE('augjul cfs'!$J$5:$J$94,'augjul cfs rank'!$A22)</f>
        <v>41794</v>
      </c>
      <c r="T22" s="5" t="str">
        <f>VLOOKUP(U22,'augjul cfs'!$K$5:$O$94,5,FALSE)</f>
        <v>1971-72</v>
      </c>
      <c r="U22" s="18">
        <f>LARGE('augjul cfs'!$K$5:$K$94,'augjul cfs rank'!$A22)</f>
        <v>43296</v>
      </c>
      <c r="V22" s="5" t="str">
        <f>VLOOKUP(W22,'augjul cfs'!$L$5:$O$94,4,FALSE)</f>
        <v>1955-56</v>
      </c>
      <c r="W22" s="18">
        <f>LARGE('augjul cfs'!$L$5:$L$94,'augjul cfs rank'!$A22)</f>
        <v>33703</v>
      </c>
      <c r="X22" s="5" t="str">
        <f>VLOOKUP(Y22,'augjul cfs'!$M$5:$O$94,3,FALSE)</f>
        <v>1968-69</v>
      </c>
      <c r="Y22" s="18">
        <f>LARGE('augjul cfs'!$M$5:$M$94,'augjul cfs rank'!$A22)</f>
        <v>16085</v>
      </c>
      <c r="Z22" s="5" t="str">
        <f>VLOOKUP(AA22,'augjul cfs'!$N$5:$O$94,2,FALSE)</f>
        <v>1942-43</v>
      </c>
      <c r="AA22" s="18">
        <f>LARGE('augjul cfs'!$N$5:$N$94,'augjul cfs rank'!$A22)</f>
        <v>22586.835616438355</v>
      </c>
    </row>
    <row r="23" spans="1:27" x14ac:dyDescent="0.2">
      <c r="A23" s="5">
        <v>18</v>
      </c>
      <c r="B23" s="5" t="str">
        <f>VLOOKUP(C23,'augjul cfs'!$B$5:$O$94,14,FALSE)</f>
        <v>1999-2000</v>
      </c>
      <c r="C23" s="18">
        <f>LARGE('augjul cfs'!$B$5:$B$94,'augjul cfs rank'!$A23)</f>
        <v>12967</v>
      </c>
      <c r="D23" s="5" t="str">
        <f>VLOOKUP(E23,'augjul cfs'!$C$5:$O$94,13,FALSE)</f>
        <v>1971-72</v>
      </c>
      <c r="E23" s="18">
        <f>LARGE('augjul cfs'!$C$5:$C$94,'augjul cfs rank'!$A23)</f>
        <v>12075</v>
      </c>
      <c r="F23" s="5" t="str">
        <f>VLOOKUP(G23,'augjul cfs'!$D$5:$O$94,12,FALSE)</f>
        <v>1970-71</v>
      </c>
      <c r="G23" s="18">
        <f>LARGE('augjul cfs'!$D$5:$D$94,'augjul cfs rank'!$A23)</f>
        <v>13730</v>
      </c>
      <c r="H23" s="5" t="str">
        <f>VLOOKUP(I23,'augjul cfs'!$E$5:$O$94,11,FALSE)</f>
        <v>1942-43</v>
      </c>
      <c r="I23" s="18">
        <f>LARGE('augjul cfs'!$E$5:$E$94,'augjul cfs rank'!$A23)</f>
        <v>14165</v>
      </c>
      <c r="J23" s="5" t="str">
        <f>VLOOKUP(K23,'augjul cfs'!$F$5:$O$94,10,FALSE)</f>
        <v>1973-74</v>
      </c>
      <c r="K23" s="18">
        <f>LARGE('augjul cfs'!$F$5:$F$94,'augjul cfs rank'!$A23)</f>
        <v>16208</v>
      </c>
      <c r="L23" s="5" t="str">
        <f>VLOOKUP(M23,'augjul cfs'!$G$5:$O$94,9,FALSE)</f>
        <v>1995-96</v>
      </c>
      <c r="M23" s="18">
        <f>LARGE('augjul cfs'!$G$5:$G$94,'augjul cfs rank'!$A23)</f>
        <v>21421</v>
      </c>
      <c r="N23" s="5" t="str">
        <f>VLOOKUP(O23,'augjul cfs'!$H$5:$O$94,8,FALSE)</f>
        <v>1975-76</v>
      </c>
      <c r="O23" s="18">
        <f>LARGE('augjul cfs'!$H$5:$H$94,'augjul cfs rank'!$A23)</f>
        <v>21130</v>
      </c>
      <c r="P23" s="5" t="str">
        <f>VLOOKUP(Q23,'augjul cfs'!$I$5:$O$94,7,FALSE)</f>
        <v>2017-18</v>
      </c>
      <c r="Q23" s="18">
        <f>LARGE('augjul cfs'!$I$5:$I$94,'augjul cfs rank'!$A23)</f>
        <v>26793</v>
      </c>
      <c r="R23" s="5" t="str">
        <f>VLOOKUP(S23,'augjul cfs'!$J$5:$O$94,6,FALSE)</f>
        <v>1971-72</v>
      </c>
      <c r="S23" s="18">
        <f>LARGE('augjul cfs'!$J$5:$J$94,'augjul cfs rank'!$A23)</f>
        <v>41331</v>
      </c>
      <c r="T23" s="5" t="str">
        <f>VLOOKUP(U23,'augjul cfs'!$K$5:$O$94,5,FALSE)</f>
        <v>1957-58</v>
      </c>
      <c r="U23" s="18">
        <f>LARGE('augjul cfs'!$K$5:$K$94,'augjul cfs rank'!$A23)</f>
        <v>42933</v>
      </c>
      <c r="V23" s="5" t="str">
        <f>VLOOKUP(W23,'augjul cfs'!$L$5:$O$94,4,FALSE)</f>
        <v>1997-98</v>
      </c>
      <c r="W23" s="18">
        <f>LARGE('augjul cfs'!$L$5:$L$94,'augjul cfs rank'!$A23)</f>
        <v>32623</v>
      </c>
      <c r="X23" s="5" t="str">
        <f>VLOOKUP(Y23,'augjul cfs'!$M$5:$O$94,3,FALSE)</f>
        <v>1957-58</v>
      </c>
      <c r="Y23" s="18">
        <f>LARGE('augjul cfs'!$M$5:$M$94,'augjul cfs rank'!$A23)</f>
        <v>15999</v>
      </c>
      <c r="Z23" s="5" t="str">
        <f>VLOOKUP(AA23,'augjul cfs'!$N$5:$O$94,2,FALSE)</f>
        <v>1950-51</v>
      </c>
      <c r="AA23" s="18">
        <f>LARGE('augjul cfs'!$N$5:$N$94,'augjul cfs rank'!$A23)</f>
        <v>21963.849315068492</v>
      </c>
    </row>
    <row r="24" spans="1:27" x14ac:dyDescent="0.2">
      <c r="A24" s="5">
        <v>19</v>
      </c>
      <c r="B24" s="5" t="str">
        <f>VLOOKUP(C24,'augjul cfs'!$B$5:$O$94,14,FALSE)</f>
        <v>1996-97</v>
      </c>
      <c r="C24" s="18">
        <f>LARGE('augjul cfs'!$B$5:$B$94,'augjul cfs rank'!$A24)</f>
        <v>12789</v>
      </c>
      <c r="D24" s="5" t="str">
        <f>VLOOKUP(E24,'augjul cfs'!$C$5:$O$94,13,FALSE)</f>
        <v>1983-84</v>
      </c>
      <c r="E24" s="18">
        <f>LARGE('augjul cfs'!$C$5:$C$94,'augjul cfs rank'!$A24)</f>
        <v>12073</v>
      </c>
      <c r="F24" s="5" t="str">
        <f>VLOOKUP(G24,'augjul cfs'!$D$5:$O$94,12,FALSE)</f>
        <v>1998-99</v>
      </c>
      <c r="G24" s="18">
        <f>LARGE('augjul cfs'!$D$5:$D$94,'augjul cfs rank'!$A24)</f>
        <v>13594</v>
      </c>
      <c r="H24" s="5" t="str">
        <f>VLOOKUP(I24,'augjul cfs'!$E$5:$O$94,11,FALSE)</f>
        <v>1962-63</v>
      </c>
      <c r="I24" s="18">
        <f>LARGE('augjul cfs'!$E$5:$E$94,'augjul cfs rank'!$A24)</f>
        <v>14155</v>
      </c>
      <c r="J24" s="5" t="str">
        <f>VLOOKUP(K24,'augjul cfs'!$F$5:$O$94,10,FALSE)</f>
        <v>1942-43</v>
      </c>
      <c r="K24" s="18">
        <f>LARGE('augjul cfs'!$F$5:$F$94,'augjul cfs rank'!$A24)</f>
        <v>16184</v>
      </c>
      <c r="L24" s="5" t="str">
        <f>VLOOKUP(M24,'augjul cfs'!$G$5:$O$94,9,FALSE)</f>
        <v>1950-51</v>
      </c>
      <c r="M24" s="18">
        <f>LARGE('augjul cfs'!$G$5:$G$94,'augjul cfs rank'!$A24)</f>
        <v>19526</v>
      </c>
      <c r="N24" s="5" t="str">
        <f>VLOOKUP(O24,'augjul cfs'!$H$5:$O$94,8,FALSE)</f>
        <v>1980-81</v>
      </c>
      <c r="O24" s="18">
        <f>LARGE('augjul cfs'!$H$5:$H$94,'augjul cfs rank'!$A24)</f>
        <v>21064</v>
      </c>
      <c r="P24" s="5" t="str">
        <f>VLOOKUP(Q24,'augjul cfs'!$I$5:$O$94,7,FALSE)</f>
        <v>1950-51</v>
      </c>
      <c r="Q24" s="18">
        <f>LARGE('augjul cfs'!$I$5:$I$94,'augjul cfs rank'!$A24)</f>
        <v>26710</v>
      </c>
      <c r="R24" s="5" t="str">
        <f>VLOOKUP(S24,'augjul cfs'!$J$5:$O$94,6,FALSE)</f>
        <v>1955-56</v>
      </c>
      <c r="S24" s="18">
        <f>LARGE('augjul cfs'!$J$5:$J$94,'augjul cfs rank'!$A24)</f>
        <v>39443</v>
      </c>
      <c r="T24" s="5" t="str">
        <f>VLOOKUP(U24,'augjul cfs'!$K$5:$O$94,5,FALSE)</f>
        <v>2005-06</v>
      </c>
      <c r="U24" s="18">
        <f>LARGE('augjul cfs'!$K$5:$K$94,'augjul cfs rank'!$A24)</f>
        <v>42666</v>
      </c>
      <c r="V24" s="5" t="str">
        <f>VLOOKUP(W24,'augjul cfs'!$L$5:$O$94,4,FALSE)</f>
        <v>1942-43</v>
      </c>
      <c r="W24" s="18">
        <f>LARGE('augjul cfs'!$L$5:$L$94,'augjul cfs rank'!$A24)</f>
        <v>32032</v>
      </c>
      <c r="X24" s="5" t="str">
        <f>VLOOKUP(Y24,'augjul cfs'!$M$5:$O$94,3,FALSE)</f>
        <v>1985-86</v>
      </c>
      <c r="Y24" s="18">
        <f>LARGE('augjul cfs'!$M$5:$M$94,'augjul cfs rank'!$A24)</f>
        <v>15927</v>
      </c>
      <c r="Z24" s="5" t="str">
        <f>VLOOKUP(AA24,'augjul cfs'!$N$5:$O$94,2,FALSE)</f>
        <v>1974-75</v>
      </c>
      <c r="AA24" s="18">
        <f>LARGE('augjul cfs'!$N$5:$N$94,'augjul cfs rank'!$A24)</f>
        <v>21648.331506849314</v>
      </c>
    </row>
    <row r="25" spans="1:27" x14ac:dyDescent="0.2">
      <c r="A25" s="5">
        <v>20</v>
      </c>
      <c r="B25" s="5" t="str">
        <f>VLOOKUP(C25,'augjul cfs'!$B$5:$O$94,14,FALSE)</f>
        <v>1956-57</v>
      </c>
      <c r="C25" s="18">
        <f>LARGE('augjul cfs'!$B$5:$B$94,'augjul cfs rank'!$A25)</f>
        <v>12787</v>
      </c>
      <c r="D25" s="5" t="str">
        <f>VLOOKUP(E25,'augjul cfs'!$C$5:$O$94,13,FALSE)</f>
        <v>1973-74</v>
      </c>
      <c r="E25" s="18">
        <f>LARGE('augjul cfs'!$C$5:$C$94,'augjul cfs rank'!$A25)</f>
        <v>11904</v>
      </c>
      <c r="F25" s="5" t="str">
        <f>VLOOKUP(G25,'augjul cfs'!$D$5:$O$94,12,FALSE)</f>
        <v>1957-58</v>
      </c>
      <c r="G25" s="18">
        <f>LARGE('augjul cfs'!$D$5:$D$94,'augjul cfs rank'!$A25)</f>
        <v>13482</v>
      </c>
      <c r="H25" s="5" t="str">
        <f>VLOOKUP(I25,'augjul cfs'!$E$5:$O$94,11,FALSE)</f>
        <v>1943-44</v>
      </c>
      <c r="I25" s="18">
        <f>LARGE('augjul cfs'!$E$5:$E$94,'augjul cfs rank'!$A25)</f>
        <v>14154</v>
      </c>
      <c r="J25" s="5" t="str">
        <f>VLOOKUP(K25,'augjul cfs'!$F$5:$O$94,10,FALSE)</f>
        <v>1970-71</v>
      </c>
      <c r="K25" s="18">
        <f>LARGE('augjul cfs'!$F$5:$F$94,'augjul cfs rank'!$A25)</f>
        <v>16164</v>
      </c>
      <c r="L25" s="5" t="str">
        <f>VLOOKUP(M25,'augjul cfs'!$G$5:$O$94,9,FALSE)</f>
        <v>2017-18</v>
      </c>
      <c r="M25" s="18">
        <f>LARGE('augjul cfs'!$G$5:$G$94,'augjul cfs rank'!$A25)</f>
        <v>19481</v>
      </c>
      <c r="N25" s="5" t="str">
        <f>VLOOKUP(O25,'augjul cfs'!$H$5:$O$94,8,FALSE)</f>
        <v>1956-57</v>
      </c>
      <c r="O25" s="18">
        <f>LARGE('augjul cfs'!$H$5:$H$94,'augjul cfs rank'!$A25)</f>
        <v>20646</v>
      </c>
      <c r="P25" s="5" t="str">
        <f>VLOOKUP(Q25,'augjul cfs'!$I$5:$O$94,7,FALSE)</f>
        <v>2005-06</v>
      </c>
      <c r="Q25" s="18">
        <f>LARGE('augjul cfs'!$I$5:$I$94,'augjul cfs rank'!$A25)</f>
        <v>26421</v>
      </c>
      <c r="R25" s="5" t="str">
        <f>VLOOKUP(S25,'augjul cfs'!$J$5:$O$94,6,FALSE)</f>
        <v>2010-11</v>
      </c>
      <c r="S25" s="18">
        <f>LARGE('augjul cfs'!$J$5:$J$94,'augjul cfs rank'!$A25)</f>
        <v>37805</v>
      </c>
      <c r="T25" s="5" t="str">
        <f>VLOOKUP(U25,'augjul cfs'!$K$5:$O$94,5,FALSE)</f>
        <v>1950-51</v>
      </c>
      <c r="U25" s="18">
        <f>LARGE('augjul cfs'!$K$5:$K$94,'augjul cfs rank'!$A25)</f>
        <v>41691</v>
      </c>
      <c r="V25" s="5" t="str">
        <f>VLOOKUP(W25,'augjul cfs'!$L$5:$O$94,4,FALSE)</f>
        <v>1937-38</v>
      </c>
      <c r="W25" s="18">
        <f>LARGE('augjul cfs'!$L$5:$L$94,'augjul cfs rank'!$A25)</f>
        <v>28457</v>
      </c>
      <c r="X25" s="5" t="str">
        <f>VLOOKUP(Y25,'augjul cfs'!$M$5:$O$94,3,FALSE)</f>
        <v>1937-38</v>
      </c>
      <c r="Y25" s="18">
        <f>LARGE('augjul cfs'!$M$5:$M$94,'augjul cfs rank'!$A25)</f>
        <v>15783</v>
      </c>
      <c r="Z25" s="5" t="str">
        <f>VLOOKUP(AA25,'augjul cfs'!$N$5:$O$94,2,FALSE)</f>
        <v>1955-56</v>
      </c>
      <c r="AA25" s="18">
        <f>LARGE('augjul cfs'!$N$5:$N$94,'augjul cfs rank'!$A25)</f>
        <v>21230.095890410958</v>
      </c>
    </row>
    <row r="26" spans="1:27" x14ac:dyDescent="0.2">
      <c r="A26" s="5">
        <v>21</v>
      </c>
      <c r="B26" s="5" t="str">
        <f>VLOOKUP(C26,'augjul cfs'!$B$5:$O$94,14,FALSE)</f>
        <v>1957-58</v>
      </c>
      <c r="C26" s="18">
        <f>LARGE('augjul cfs'!$B$5:$B$94,'augjul cfs rank'!$A26)</f>
        <v>12391</v>
      </c>
      <c r="D26" s="5" t="str">
        <f>VLOOKUP(E26,'augjul cfs'!$C$5:$O$94,13,FALSE)</f>
        <v>1999-2000</v>
      </c>
      <c r="E26" s="18">
        <f>LARGE('augjul cfs'!$C$5:$C$94,'augjul cfs rank'!$A26)</f>
        <v>11801</v>
      </c>
      <c r="F26" s="5" t="str">
        <f>VLOOKUP(G26,'augjul cfs'!$D$5:$O$94,12,FALSE)</f>
        <v>1973-74</v>
      </c>
      <c r="G26" s="18">
        <f>LARGE('augjul cfs'!$D$5:$D$94,'augjul cfs rank'!$A26)</f>
        <v>13479</v>
      </c>
      <c r="H26" s="5" t="str">
        <f>VLOOKUP(I26,'augjul cfs'!$E$5:$O$94,11,FALSE)</f>
        <v>1941-42</v>
      </c>
      <c r="I26" s="18">
        <f>LARGE('augjul cfs'!$E$5:$E$94,'augjul cfs rank'!$A26)</f>
        <v>14151</v>
      </c>
      <c r="J26" s="5" t="str">
        <f>VLOOKUP(K26,'augjul cfs'!$F$5:$O$94,10,FALSE)</f>
        <v>2011-12</v>
      </c>
      <c r="K26" s="18">
        <f>LARGE('augjul cfs'!$F$5:$F$94,'augjul cfs rank'!$A26)</f>
        <v>15975</v>
      </c>
      <c r="L26" s="5" t="str">
        <f>VLOOKUP(M26,'augjul cfs'!$G$5:$O$94,9,FALSE)</f>
        <v>1942-43</v>
      </c>
      <c r="M26" s="18">
        <f>LARGE('augjul cfs'!$G$5:$G$94,'augjul cfs rank'!$A26)</f>
        <v>19417</v>
      </c>
      <c r="N26" s="5" t="str">
        <f>VLOOKUP(O26,'augjul cfs'!$H$5:$O$94,8,FALSE)</f>
        <v>1974-75</v>
      </c>
      <c r="O26" s="18">
        <f>LARGE('augjul cfs'!$H$5:$H$94,'augjul cfs rank'!$A26)</f>
        <v>20412</v>
      </c>
      <c r="P26" s="5" t="str">
        <f>VLOOKUP(Q26,'augjul cfs'!$I$5:$O$94,7,FALSE)</f>
        <v>1974-75</v>
      </c>
      <c r="Q26" s="18">
        <f>LARGE('augjul cfs'!$I$5:$I$94,'augjul cfs rank'!$A26)</f>
        <v>25690</v>
      </c>
      <c r="R26" s="5" t="str">
        <f>VLOOKUP(S26,'augjul cfs'!$J$5:$O$94,6,FALSE)</f>
        <v>1945-46</v>
      </c>
      <c r="S26" s="18">
        <f>LARGE('augjul cfs'!$J$5:$J$94,'augjul cfs rank'!$A26)</f>
        <v>36104</v>
      </c>
      <c r="T26" s="5" t="str">
        <f>VLOOKUP(U26,'augjul cfs'!$K$5:$O$94,5,FALSE)</f>
        <v>1998-99</v>
      </c>
      <c r="U26" s="18">
        <f>LARGE('augjul cfs'!$K$5:$K$94,'augjul cfs rank'!$A26)</f>
        <v>40705</v>
      </c>
      <c r="V26" s="5" t="str">
        <f>VLOOKUP(W26,'augjul cfs'!$L$5:$O$94,4,FALSE)</f>
        <v>1956-57</v>
      </c>
      <c r="W26" s="18">
        <f>LARGE('augjul cfs'!$L$5:$L$94,'augjul cfs rank'!$A26)</f>
        <v>27836</v>
      </c>
      <c r="X26" s="5" t="str">
        <f>VLOOKUP(Y26,'augjul cfs'!$M$5:$O$94,3,FALSE)</f>
        <v>1955-56</v>
      </c>
      <c r="Y26" s="18">
        <f>LARGE('augjul cfs'!$M$5:$M$94,'augjul cfs rank'!$A26)</f>
        <v>15409</v>
      </c>
      <c r="Z26" s="5" t="str">
        <f>VLOOKUP(AA26,'augjul cfs'!$N$5:$O$94,2,FALSE)</f>
        <v>2005-06</v>
      </c>
      <c r="AA26" s="18">
        <f>LARGE('augjul cfs'!$N$5:$N$94,'augjul cfs rank'!$A26)</f>
        <v>20910.087671232875</v>
      </c>
    </row>
    <row r="27" spans="1:27" x14ac:dyDescent="0.2">
      <c r="A27" s="5">
        <v>22</v>
      </c>
      <c r="B27" s="5" t="str">
        <f>VLOOKUP(C27,'augjul cfs'!$B$5:$O$94,14,FALSE)</f>
        <v>1952-53</v>
      </c>
      <c r="C27" s="18">
        <f>LARGE('augjul cfs'!$B$5:$B$94,'augjul cfs rank'!$A27)</f>
        <v>12058</v>
      </c>
      <c r="D27" s="5" t="str">
        <f>VLOOKUP(E27,'augjul cfs'!$C$5:$O$94,13,FALSE)</f>
        <v>1957-58</v>
      </c>
      <c r="E27" s="18">
        <f>LARGE('augjul cfs'!$C$5:$C$94,'augjul cfs rank'!$A27)</f>
        <v>11740</v>
      </c>
      <c r="F27" s="5" t="str">
        <f>VLOOKUP(G27,'augjul cfs'!$D$5:$O$94,12,FALSE)</f>
        <v>1969-70</v>
      </c>
      <c r="G27" s="18">
        <f>LARGE('augjul cfs'!$D$5:$D$94,'augjul cfs rank'!$A27)</f>
        <v>13461</v>
      </c>
      <c r="H27" s="5" t="str">
        <f>VLOOKUP(I27,'augjul cfs'!$E$5:$O$94,11,FALSE)</f>
        <v>1953-54</v>
      </c>
      <c r="I27" s="18">
        <f>LARGE('augjul cfs'!$E$5:$E$94,'augjul cfs rank'!$A27)</f>
        <v>14128</v>
      </c>
      <c r="J27" s="5" t="str">
        <f>VLOOKUP(K27,'augjul cfs'!$F$5:$O$94,10,FALSE)</f>
        <v>1981-82</v>
      </c>
      <c r="K27" s="18">
        <f>LARGE('augjul cfs'!$F$5:$F$94,'augjul cfs rank'!$A27)</f>
        <v>15819</v>
      </c>
      <c r="L27" s="5" t="str">
        <f>VLOOKUP(M27,'augjul cfs'!$G$5:$O$94,9,FALSE)</f>
        <v>1986-87</v>
      </c>
      <c r="M27" s="18">
        <f>LARGE('augjul cfs'!$G$5:$G$94,'augjul cfs rank'!$A27)</f>
        <v>19288</v>
      </c>
      <c r="N27" s="5" t="str">
        <f>VLOOKUP(O27,'augjul cfs'!$H$5:$O$94,8,FALSE)</f>
        <v>1962-63</v>
      </c>
      <c r="O27" s="18">
        <f>LARGE('augjul cfs'!$H$5:$H$94,'augjul cfs rank'!$A27)</f>
        <v>20343</v>
      </c>
      <c r="P27" s="5" t="str">
        <f>VLOOKUP(Q27,'augjul cfs'!$I$5:$O$94,7,FALSE)</f>
        <v>1945-46</v>
      </c>
      <c r="Q27" s="18">
        <f>LARGE('augjul cfs'!$I$5:$I$94,'augjul cfs rank'!$A27)</f>
        <v>25551</v>
      </c>
      <c r="R27" s="5" t="str">
        <f>VLOOKUP(S27,'augjul cfs'!$J$5:$O$94,6,FALSE)</f>
        <v>2011-12</v>
      </c>
      <c r="S27" s="18">
        <f>LARGE('augjul cfs'!$J$5:$J$94,'augjul cfs rank'!$A27)</f>
        <v>33968</v>
      </c>
      <c r="T27" s="5" t="str">
        <f>VLOOKUP(U27,'augjul cfs'!$K$5:$O$94,5,FALSE)</f>
        <v>1937-38</v>
      </c>
      <c r="U27" s="18">
        <f>LARGE('augjul cfs'!$K$5:$K$94,'augjul cfs rank'!$A27)</f>
        <v>39288</v>
      </c>
      <c r="V27" s="5" t="str">
        <f>VLOOKUP(W27,'augjul cfs'!$L$5:$O$94,4,FALSE)</f>
        <v>1994-95</v>
      </c>
      <c r="W27" s="18">
        <f>LARGE('augjul cfs'!$L$5:$L$94,'augjul cfs rank'!$A27)</f>
        <v>27558</v>
      </c>
      <c r="X27" s="5" t="str">
        <f>VLOOKUP(Y27,'augjul cfs'!$M$5:$O$94,3,FALSE)</f>
        <v>1953-54</v>
      </c>
      <c r="Y27" s="18">
        <f>LARGE('augjul cfs'!$M$5:$M$94,'augjul cfs rank'!$A27)</f>
        <v>15249</v>
      </c>
      <c r="Z27" s="5" t="str">
        <f>VLOOKUP(AA27,'augjul cfs'!$N$5:$O$94,2,FALSE)</f>
        <v>1956-57</v>
      </c>
      <c r="AA27" s="18">
        <f>LARGE('augjul cfs'!$N$5:$N$94,'augjul cfs rank'!$A27)</f>
        <v>20768.589041095889</v>
      </c>
    </row>
    <row r="28" spans="1:27" x14ac:dyDescent="0.2">
      <c r="A28" s="5">
        <v>23</v>
      </c>
      <c r="B28" s="5" t="str">
        <f>VLOOKUP(C28,'augjul cfs'!$B$5:$O$94,14,FALSE)</f>
        <v>1974-75</v>
      </c>
      <c r="C28" s="18">
        <f>LARGE('augjul cfs'!$B$5:$B$94,'augjul cfs rank'!$A28)</f>
        <v>11975</v>
      </c>
      <c r="D28" s="5" t="str">
        <f>VLOOKUP(E28,'augjul cfs'!$C$5:$O$94,13,FALSE)</f>
        <v>1953-54</v>
      </c>
      <c r="E28" s="18">
        <f>LARGE('augjul cfs'!$C$5:$C$94,'augjul cfs rank'!$A28)</f>
        <v>11726</v>
      </c>
      <c r="F28" s="5" t="str">
        <f>VLOOKUP(G28,'augjul cfs'!$D$5:$O$94,12,FALSE)</f>
        <v>1999-2000</v>
      </c>
      <c r="G28" s="18">
        <f>LARGE('augjul cfs'!$D$5:$D$94,'augjul cfs rank'!$A28)</f>
        <v>13393</v>
      </c>
      <c r="H28" s="5" t="str">
        <f>VLOOKUP(I28,'augjul cfs'!$E$5:$O$94,11,FALSE)</f>
        <v>1964-65</v>
      </c>
      <c r="I28" s="18">
        <f>LARGE('augjul cfs'!$E$5:$E$94,'augjul cfs rank'!$A28)</f>
        <v>14105</v>
      </c>
      <c r="J28" s="5" t="str">
        <f>VLOOKUP(K28,'augjul cfs'!$F$5:$O$94,10,FALSE)</f>
        <v>1937-38</v>
      </c>
      <c r="K28" s="18">
        <f>LARGE('augjul cfs'!$F$5:$F$94,'augjul cfs rank'!$A28)</f>
        <v>15211</v>
      </c>
      <c r="L28" s="5" t="str">
        <f>VLOOKUP(M28,'augjul cfs'!$G$5:$O$94,9,FALSE)</f>
        <v>1965-66</v>
      </c>
      <c r="M28" s="18">
        <f>LARGE('augjul cfs'!$G$5:$G$94,'augjul cfs rank'!$A28)</f>
        <v>18931</v>
      </c>
      <c r="N28" s="5" t="str">
        <f>VLOOKUP(O28,'augjul cfs'!$H$5:$O$94,8,FALSE)</f>
        <v>1972-73</v>
      </c>
      <c r="O28" s="18">
        <f>LARGE('augjul cfs'!$H$5:$H$94,'augjul cfs rank'!$A28)</f>
        <v>20291</v>
      </c>
      <c r="P28" s="5" t="str">
        <f>VLOOKUP(Q28,'augjul cfs'!$I$5:$O$94,7,FALSE)</f>
        <v>1988-89</v>
      </c>
      <c r="Q28" s="18">
        <f>LARGE('augjul cfs'!$I$5:$I$94,'augjul cfs rank'!$A28)</f>
        <v>25358</v>
      </c>
      <c r="R28" s="5" t="str">
        <f>VLOOKUP(S28,'augjul cfs'!$J$5:$O$94,6,FALSE)</f>
        <v>1984-85</v>
      </c>
      <c r="S28" s="18">
        <f>LARGE('augjul cfs'!$J$5:$J$94,'augjul cfs rank'!$A28)</f>
        <v>33469</v>
      </c>
      <c r="T28" s="5" t="str">
        <f>VLOOKUP(U28,'augjul cfs'!$K$5:$O$94,5,FALSE)</f>
        <v>1968-69</v>
      </c>
      <c r="U28" s="18">
        <f>LARGE('augjul cfs'!$K$5:$K$94,'augjul cfs rank'!$A28)</f>
        <v>38567</v>
      </c>
      <c r="V28" s="5" t="str">
        <f>VLOOKUP(W28,'augjul cfs'!$L$5:$O$94,4,FALSE)</f>
        <v>1963-64</v>
      </c>
      <c r="W28" s="18">
        <f>LARGE('augjul cfs'!$L$5:$L$94,'augjul cfs rank'!$A28)</f>
        <v>27378</v>
      </c>
      <c r="X28" s="5" t="str">
        <f>VLOOKUP(Y28,'augjul cfs'!$M$5:$O$94,3,FALSE)</f>
        <v>2016-17</v>
      </c>
      <c r="Y28" s="18">
        <f>LARGE('augjul cfs'!$M$5:$M$94,'augjul cfs rank'!$A28)</f>
        <v>15037</v>
      </c>
      <c r="Z28" s="5" t="str">
        <f>VLOOKUP(AA28,'augjul cfs'!$N$5:$O$94,2,FALSE)</f>
        <v>1984-85</v>
      </c>
      <c r="AA28" s="18">
        <f>LARGE('augjul cfs'!$N$5:$N$94,'augjul cfs rank'!$A28)</f>
        <v>20614.945205479453</v>
      </c>
    </row>
    <row r="29" spans="1:27" x14ac:dyDescent="0.2">
      <c r="A29" s="5">
        <v>24</v>
      </c>
      <c r="B29" s="5" t="str">
        <f>VLOOKUP(C29,'augjul cfs'!$B$5:$O$94,14,FALSE)</f>
        <v>1970-71</v>
      </c>
      <c r="C29" s="18">
        <f>LARGE('augjul cfs'!$B$5:$B$94,'augjul cfs rank'!$A29)</f>
        <v>11890</v>
      </c>
      <c r="D29" s="5" t="str">
        <f>VLOOKUP(E29,'augjul cfs'!$C$5:$O$94,13,FALSE)</f>
        <v>1958-59</v>
      </c>
      <c r="E29" s="18">
        <f>LARGE('augjul cfs'!$C$5:$C$94,'augjul cfs rank'!$A29)</f>
        <v>11701</v>
      </c>
      <c r="F29" s="5" t="str">
        <f>VLOOKUP(G29,'augjul cfs'!$D$5:$O$94,12,FALSE)</f>
        <v>1965-66</v>
      </c>
      <c r="G29" s="18">
        <f>LARGE('augjul cfs'!$D$5:$D$94,'augjul cfs rank'!$A29)</f>
        <v>13303</v>
      </c>
      <c r="H29" s="5" t="str">
        <f>VLOOKUP(I29,'augjul cfs'!$E$5:$O$94,11,FALSE)</f>
        <v>1945-46</v>
      </c>
      <c r="I29" s="18">
        <f>LARGE('augjul cfs'!$E$5:$E$94,'augjul cfs rank'!$A29)</f>
        <v>14049</v>
      </c>
      <c r="J29" s="5" t="str">
        <f>VLOOKUP(K29,'augjul cfs'!$F$5:$O$94,10,FALSE)</f>
        <v>1941-42</v>
      </c>
      <c r="K29" s="18">
        <f>LARGE('augjul cfs'!$F$5:$F$94,'augjul cfs rank'!$A29)</f>
        <v>15103</v>
      </c>
      <c r="L29" s="5" t="str">
        <f>VLOOKUP(M29,'augjul cfs'!$G$5:$O$94,9,FALSE)</f>
        <v>1974-75</v>
      </c>
      <c r="M29" s="18">
        <f>LARGE('augjul cfs'!$G$5:$G$94,'augjul cfs rank'!$A29)</f>
        <v>18801</v>
      </c>
      <c r="N29" s="5" t="str">
        <f>VLOOKUP(O29,'augjul cfs'!$H$5:$O$94,8,FALSE)</f>
        <v>2011-12</v>
      </c>
      <c r="O29" s="18">
        <f>LARGE('augjul cfs'!$H$5:$H$94,'augjul cfs rank'!$A29)</f>
        <v>19904</v>
      </c>
      <c r="P29" s="5" t="str">
        <f>VLOOKUP(Q29,'augjul cfs'!$I$5:$O$94,7,FALSE)</f>
        <v>1992-93</v>
      </c>
      <c r="Q29" s="18">
        <f>LARGE('augjul cfs'!$I$5:$I$94,'augjul cfs rank'!$A29)</f>
        <v>24815</v>
      </c>
      <c r="R29" s="5" t="str">
        <f>VLOOKUP(S29,'augjul cfs'!$J$5:$O$94,6,FALSE)</f>
        <v>1997-98</v>
      </c>
      <c r="S29" s="18">
        <f>LARGE('augjul cfs'!$J$5:$J$94,'augjul cfs rank'!$A29)</f>
        <v>32729</v>
      </c>
      <c r="T29" s="5" t="str">
        <f>VLOOKUP(U29,'augjul cfs'!$K$5:$O$94,5,FALSE)</f>
        <v>1974-75</v>
      </c>
      <c r="U29" s="18">
        <f>LARGE('augjul cfs'!$K$5:$K$94,'augjul cfs rank'!$A29)</f>
        <v>38399</v>
      </c>
      <c r="V29" s="5" t="str">
        <f>VLOOKUP(W29,'augjul cfs'!$L$5:$O$94,4,FALSE)</f>
        <v>1951-52</v>
      </c>
      <c r="W29" s="18">
        <f>LARGE('augjul cfs'!$L$5:$L$94,'augjul cfs rank'!$A29)</f>
        <v>27375</v>
      </c>
      <c r="X29" s="5" t="str">
        <f>VLOOKUP(Y29,'augjul cfs'!$M$5:$O$94,3,FALSE)</f>
        <v>1950-51</v>
      </c>
      <c r="Y29" s="18">
        <f>LARGE('augjul cfs'!$M$5:$M$94,'augjul cfs rank'!$A29)</f>
        <v>14792</v>
      </c>
      <c r="Z29" s="5" t="str">
        <f>VLOOKUP(AA29,'augjul cfs'!$N$5:$O$94,2,FALSE)</f>
        <v>1968-69</v>
      </c>
      <c r="AA29" s="18">
        <f>LARGE('augjul cfs'!$N$5:$N$94,'augjul cfs rank'!$A29)</f>
        <v>20508.101369863012</v>
      </c>
    </row>
    <row r="30" spans="1:27" x14ac:dyDescent="0.2">
      <c r="A30" s="5">
        <v>25</v>
      </c>
      <c r="B30" s="5" t="str">
        <f>VLOOKUP(C30,'augjul cfs'!$B$5:$O$94,14,FALSE)</f>
        <v>1964-65</v>
      </c>
      <c r="C30" s="18">
        <f>LARGE('augjul cfs'!$B$5:$B$94,'augjul cfs rank'!$A30)</f>
        <v>11885</v>
      </c>
      <c r="D30" s="5" t="str">
        <f>VLOOKUP(E30,'augjul cfs'!$C$5:$O$94,13,FALSE)</f>
        <v>1951-52</v>
      </c>
      <c r="E30" s="18">
        <f>LARGE('augjul cfs'!$C$5:$C$94,'augjul cfs rank'!$A30)</f>
        <v>11670</v>
      </c>
      <c r="F30" s="5" t="str">
        <f>VLOOKUP(G30,'augjul cfs'!$D$5:$O$94,12,FALSE)</f>
        <v>1953-54</v>
      </c>
      <c r="G30" s="18">
        <f>LARGE('augjul cfs'!$D$5:$D$94,'augjul cfs rank'!$A30)</f>
        <v>13185</v>
      </c>
      <c r="H30" s="5" t="str">
        <f>VLOOKUP(I30,'augjul cfs'!$E$5:$O$94,11,FALSE)</f>
        <v>1963-64</v>
      </c>
      <c r="I30" s="18">
        <f>LARGE('augjul cfs'!$E$5:$E$94,'augjul cfs rank'!$A30)</f>
        <v>14018</v>
      </c>
      <c r="J30" s="5" t="str">
        <f>VLOOKUP(K30,'augjul cfs'!$F$5:$O$94,10,FALSE)</f>
        <v>1945-46</v>
      </c>
      <c r="K30" s="18">
        <f>LARGE('augjul cfs'!$F$5:$F$94,'augjul cfs rank'!$A30)</f>
        <v>15085</v>
      </c>
      <c r="L30" s="5" t="str">
        <f>VLOOKUP(M30,'augjul cfs'!$G$5:$O$94,9,FALSE)</f>
        <v>1952-53</v>
      </c>
      <c r="M30" s="18">
        <f>LARGE('augjul cfs'!$G$5:$G$94,'augjul cfs rank'!$A30)</f>
        <v>18627</v>
      </c>
      <c r="N30" s="5" t="str">
        <f>VLOOKUP(O30,'augjul cfs'!$H$5:$O$94,8,FALSE)</f>
        <v>1978-79</v>
      </c>
      <c r="O30" s="18">
        <f>LARGE('augjul cfs'!$H$5:$H$94,'augjul cfs rank'!$A30)</f>
        <v>19341</v>
      </c>
      <c r="P30" s="5" t="str">
        <f>VLOOKUP(Q30,'augjul cfs'!$I$5:$O$94,7,FALSE)</f>
        <v>1984-85</v>
      </c>
      <c r="Q30" s="18">
        <f>LARGE('augjul cfs'!$I$5:$I$94,'augjul cfs rank'!$A30)</f>
        <v>24378</v>
      </c>
      <c r="R30" s="5" t="str">
        <f>VLOOKUP(S30,'augjul cfs'!$J$5:$O$94,6,FALSE)</f>
        <v>1974-75</v>
      </c>
      <c r="S30" s="18">
        <f>LARGE('augjul cfs'!$J$5:$J$94,'augjul cfs rank'!$A30)</f>
        <v>31348</v>
      </c>
      <c r="T30" s="5" t="str">
        <f>VLOOKUP(U30,'augjul cfs'!$K$5:$O$94,5,FALSE)</f>
        <v>1942-43</v>
      </c>
      <c r="U30" s="18">
        <f>LARGE('augjul cfs'!$K$5:$K$94,'augjul cfs rank'!$A30)</f>
        <v>35835</v>
      </c>
      <c r="V30" s="5" t="str">
        <f>VLOOKUP(W30,'augjul cfs'!$L$5:$O$94,4,FALSE)</f>
        <v>1979-80</v>
      </c>
      <c r="W30" s="18">
        <f>LARGE('augjul cfs'!$L$5:$L$94,'augjul cfs rank'!$A30)</f>
        <v>26903</v>
      </c>
      <c r="X30" s="5" t="str">
        <f>VLOOKUP(Y30,'augjul cfs'!$M$5:$O$94,3,FALSE)</f>
        <v>1966-67</v>
      </c>
      <c r="Y30" s="18">
        <f>LARGE('augjul cfs'!$M$5:$M$94,'augjul cfs rank'!$A30)</f>
        <v>14691</v>
      </c>
      <c r="Z30" s="5" t="str">
        <f>VLOOKUP(AA30,'augjul cfs'!$N$5:$O$94,2,FALSE)</f>
        <v>1957-58</v>
      </c>
      <c r="AA30" s="18">
        <f>LARGE('augjul cfs'!$N$5:$N$94,'augjul cfs rank'!$A30)</f>
        <v>19436.082191780821</v>
      </c>
    </row>
    <row r="31" spans="1:27" x14ac:dyDescent="0.2">
      <c r="A31" s="5">
        <v>26</v>
      </c>
      <c r="B31" s="5" t="str">
        <f>VLOOKUP(C31,'augjul cfs'!$B$5:$O$94,14,FALSE)</f>
        <v>1968-69</v>
      </c>
      <c r="C31" s="18">
        <f>LARGE('augjul cfs'!$B$5:$B$94,'augjul cfs rank'!$A31)</f>
        <v>11710</v>
      </c>
      <c r="D31" s="5" t="str">
        <f>VLOOKUP(E31,'augjul cfs'!$C$5:$O$94,13,FALSE)</f>
        <v>2000-01</v>
      </c>
      <c r="E31" s="18">
        <f>LARGE('augjul cfs'!$C$5:$C$94,'augjul cfs rank'!$A31)</f>
        <v>11581</v>
      </c>
      <c r="F31" s="5" t="str">
        <f>VLOOKUP(G31,'augjul cfs'!$D$5:$O$94,12,FALSE)</f>
        <v>1943-44</v>
      </c>
      <c r="G31" s="18">
        <f>LARGE('augjul cfs'!$D$5:$D$94,'augjul cfs rank'!$A31)</f>
        <v>13182</v>
      </c>
      <c r="H31" s="5" t="str">
        <f>VLOOKUP(I31,'augjul cfs'!$E$5:$O$94,11,FALSE)</f>
        <v>1985-86</v>
      </c>
      <c r="I31" s="18">
        <f>LARGE('augjul cfs'!$E$5:$E$94,'augjul cfs rank'!$A31)</f>
        <v>13929</v>
      </c>
      <c r="J31" s="5" t="str">
        <f>VLOOKUP(K31,'augjul cfs'!$F$5:$O$94,10,FALSE)</f>
        <v>1980-81</v>
      </c>
      <c r="K31" s="18">
        <f>LARGE('augjul cfs'!$F$5:$F$94,'augjul cfs rank'!$A31)</f>
        <v>14723</v>
      </c>
      <c r="L31" s="5" t="str">
        <f>VLOOKUP(M31,'augjul cfs'!$G$5:$O$94,9,FALSE)</f>
        <v>1976-77</v>
      </c>
      <c r="M31" s="18">
        <f>LARGE('augjul cfs'!$G$5:$G$94,'augjul cfs rank'!$A31)</f>
        <v>18532</v>
      </c>
      <c r="N31" s="5" t="str">
        <f>VLOOKUP(O31,'augjul cfs'!$H$5:$O$94,8,FALSE)</f>
        <v>1969-70</v>
      </c>
      <c r="O31" s="18">
        <f>LARGE('augjul cfs'!$H$5:$H$94,'augjul cfs rank'!$A31)</f>
        <v>19029</v>
      </c>
      <c r="P31" s="5" t="str">
        <f>VLOOKUP(Q31,'augjul cfs'!$I$5:$O$94,7,FALSE)</f>
        <v>2011-12</v>
      </c>
      <c r="Q31" s="18">
        <f>LARGE('augjul cfs'!$I$5:$I$94,'augjul cfs rank'!$A31)</f>
        <v>24303</v>
      </c>
      <c r="R31" s="5" t="str">
        <f>VLOOKUP(S31,'augjul cfs'!$J$5:$O$94,6,FALSE)</f>
        <v>2017-18</v>
      </c>
      <c r="S31" s="18">
        <f>LARGE('augjul cfs'!$J$5:$J$94,'augjul cfs rank'!$A31)</f>
        <v>31336</v>
      </c>
      <c r="T31" s="5" t="str">
        <f>VLOOKUP(U31,'augjul cfs'!$K$5:$O$94,5,FALSE)</f>
        <v>2017-18</v>
      </c>
      <c r="U31" s="18">
        <f>LARGE('augjul cfs'!$K$5:$K$94,'augjul cfs rank'!$A31)</f>
        <v>32098</v>
      </c>
      <c r="V31" s="5" t="str">
        <f>VLOOKUP(W31,'augjul cfs'!$L$5:$O$94,4,FALSE)</f>
        <v>1957-58</v>
      </c>
      <c r="W31" s="18">
        <f>LARGE('augjul cfs'!$L$5:$L$94,'augjul cfs rank'!$A31)</f>
        <v>26874</v>
      </c>
      <c r="X31" s="5" t="str">
        <f>VLOOKUP(Y31,'augjul cfs'!$M$5:$O$94,3,FALSE)</f>
        <v>2009-10</v>
      </c>
      <c r="Y31" s="18">
        <f>LARGE('augjul cfs'!$M$5:$M$94,'augjul cfs rank'!$A31)</f>
        <v>14677</v>
      </c>
      <c r="Z31" s="5" t="str">
        <f>VLOOKUP(AA31,'augjul cfs'!$N$5:$O$94,2,FALSE)</f>
        <v>2011-12</v>
      </c>
      <c r="AA31" s="18">
        <f>LARGE('augjul cfs'!$N$5:$N$94,'augjul cfs rank'!$A31)</f>
        <v>18823.295890410958</v>
      </c>
    </row>
    <row r="32" spans="1:27" x14ac:dyDescent="0.2">
      <c r="A32" s="5">
        <v>27</v>
      </c>
      <c r="B32" s="5" t="str">
        <f>VLOOKUP(C32,'augjul cfs'!$B$5:$O$94,14,FALSE)</f>
        <v>1958-59</v>
      </c>
      <c r="C32" s="18">
        <f>LARGE('augjul cfs'!$B$5:$B$94,'augjul cfs rank'!$A32)</f>
        <v>11393</v>
      </c>
      <c r="D32" s="5" t="str">
        <f>VLOOKUP(E32,'augjul cfs'!$C$5:$O$94,13,FALSE)</f>
        <v>1947-48</v>
      </c>
      <c r="E32" s="18">
        <f>LARGE('augjul cfs'!$C$5:$C$94,'augjul cfs rank'!$A32)</f>
        <v>11565</v>
      </c>
      <c r="F32" s="5" t="str">
        <f>VLOOKUP(G32,'augjul cfs'!$D$5:$O$94,12,FALSE)</f>
        <v>1954-55</v>
      </c>
      <c r="G32" s="18">
        <f>LARGE('augjul cfs'!$D$5:$D$94,'augjul cfs rank'!$A32)</f>
        <v>13087</v>
      </c>
      <c r="H32" s="5" t="str">
        <f>VLOOKUP(I32,'augjul cfs'!$E$5:$O$94,11,FALSE)</f>
        <v>1944-45</v>
      </c>
      <c r="I32" s="18">
        <f>LARGE('augjul cfs'!$E$5:$E$94,'augjul cfs rank'!$A32)</f>
        <v>13885</v>
      </c>
      <c r="J32" s="5" t="str">
        <f>VLOOKUP(K32,'augjul cfs'!$F$5:$O$94,10,FALSE)</f>
        <v>1995-96</v>
      </c>
      <c r="K32" s="18">
        <f>LARGE('augjul cfs'!$F$5:$F$94,'augjul cfs rank'!$A32)</f>
        <v>14714</v>
      </c>
      <c r="L32" s="5" t="str">
        <f>VLOOKUP(M32,'augjul cfs'!$G$5:$O$94,9,FALSE)</f>
        <v>1955-56</v>
      </c>
      <c r="M32" s="18">
        <f>LARGE('augjul cfs'!$G$5:$G$94,'augjul cfs rank'!$A32)</f>
        <v>18073</v>
      </c>
      <c r="N32" s="5" t="str">
        <f>VLOOKUP(O32,'augjul cfs'!$H$5:$O$94,8,FALSE)</f>
        <v>1967-68</v>
      </c>
      <c r="O32" s="18">
        <f>LARGE('augjul cfs'!$H$5:$H$94,'augjul cfs rank'!$A32)</f>
        <v>19001</v>
      </c>
      <c r="P32" s="5" t="str">
        <f>VLOOKUP(Q32,'augjul cfs'!$I$5:$O$94,7,FALSE)</f>
        <v>1951-52</v>
      </c>
      <c r="Q32" s="18">
        <f>LARGE('augjul cfs'!$I$5:$I$94,'augjul cfs rank'!$A32)</f>
        <v>24248</v>
      </c>
      <c r="R32" s="5" t="str">
        <f>VLOOKUP(S32,'augjul cfs'!$J$5:$O$94,6,FALSE)</f>
        <v>1956-57</v>
      </c>
      <c r="S32" s="18">
        <f>LARGE('augjul cfs'!$J$5:$J$94,'augjul cfs rank'!$A32)</f>
        <v>31216</v>
      </c>
      <c r="T32" s="5" t="str">
        <f>VLOOKUP(U32,'augjul cfs'!$K$5:$O$94,5,FALSE)</f>
        <v>1945-46</v>
      </c>
      <c r="U32" s="18">
        <f>LARGE('augjul cfs'!$K$5:$K$94,'augjul cfs rank'!$A32)</f>
        <v>32084</v>
      </c>
      <c r="V32" s="5" t="str">
        <f>VLOOKUP(W32,'augjul cfs'!$L$5:$O$94,4,FALSE)</f>
        <v>2005-06</v>
      </c>
      <c r="W32" s="18">
        <f>LARGE('augjul cfs'!$L$5:$L$94,'augjul cfs rank'!$A32)</f>
        <v>26072</v>
      </c>
      <c r="X32" s="5" t="str">
        <f>VLOOKUP(Y32,'augjul cfs'!$M$5:$O$94,3,FALSE)</f>
        <v>1952-53</v>
      </c>
      <c r="Y32" s="18">
        <f>LARGE('augjul cfs'!$M$5:$M$94,'augjul cfs rank'!$A32)</f>
        <v>14485</v>
      </c>
      <c r="Z32" s="5" t="str">
        <f>VLOOKUP(AA32,'augjul cfs'!$N$5:$O$94,2,FALSE)</f>
        <v>2017-18</v>
      </c>
      <c r="AA32" s="18">
        <f>LARGE('augjul cfs'!$N$5:$N$94,'augjul cfs rank'!$A32)</f>
        <v>18611.345205479451</v>
      </c>
    </row>
    <row r="33" spans="1:27" x14ac:dyDescent="0.2">
      <c r="A33" s="5">
        <v>28</v>
      </c>
      <c r="B33" s="5" t="str">
        <f>VLOOKUP(C33,'augjul cfs'!$B$5:$O$94,14,FALSE)</f>
        <v>1993-94</v>
      </c>
      <c r="C33" s="18">
        <f>LARGE('augjul cfs'!$B$5:$B$94,'augjul cfs rank'!$A33)</f>
        <v>10844</v>
      </c>
      <c r="D33" s="5" t="str">
        <f>VLOOKUP(E33,'augjul cfs'!$C$5:$O$94,13,FALSE)</f>
        <v>1956-57</v>
      </c>
      <c r="E33" s="18">
        <f>LARGE('augjul cfs'!$C$5:$C$94,'augjul cfs rank'!$A33)</f>
        <v>11526</v>
      </c>
      <c r="F33" s="5" t="str">
        <f>VLOOKUP(G33,'augjul cfs'!$D$5:$O$94,12,FALSE)</f>
        <v>1958-59</v>
      </c>
      <c r="G33" s="18">
        <f>LARGE('augjul cfs'!$D$5:$D$94,'augjul cfs rank'!$A33)</f>
        <v>13050</v>
      </c>
      <c r="H33" s="5" t="str">
        <f>VLOOKUP(I33,'augjul cfs'!$E$5:$O$94,11,FALSE)</f>
        <v>1958-59</v>
      </c>
      <c r="I33" s="18">
        <f>LARGE('augjul cfs'!$E$5:$E$94,'augjul cfs rank'!$A33)</f>
        <v>13829</v>
      </c>
      <c r="J33" s="5" t="str">
        <f>VLOOKUP(K33,'augjul cfs'!$F$5:$O$94,10,FALSE)</f>
        <v>2005-06</v>
      </c>
      <c r="K33" s="18">
        <f>LARGE('augjul cfs'!$F$5:$F$94,'augjul cfs rank'!$A33)</f>
        <v>14643</v>
      </c>
      <c r="L33" s="5" t="str">
        <f>VLOOKUP(M33,'augjul cfs'!$G$5:$O$94,9,FALSE)</f>
        <v>1951-52</v>
      </c>
      <c r="M33" s="18">
        <f>LARGE('augjul cfs'!$G$5:$G$94,'augjul cfs rank'!$A33)</f>
        <v>17368</v>
      </c>
      <c r="N33" s="5" t="str">
        <f>VLOOKUP(O33,'augjul cfs'!$H$5:$O$94,8,FALSE)</f>
        <v>2014-15</v>
      </c>
      <c r="O33" s="18">
        <f>LARGE('augjul cfs'!$H$5:$H$94,'augjul cfs rank'!$A33)</f>
        <v>18897</v>
      </c>
      <c r="P33" s="5" t="str">
        <f>VLOOKUP(Q33,'augjul cfs'!$I$5:$O$94,7,FALSE)</f>
        <v>1999-2000</v>
      </c>
      <c r="Q33" s="18">
        <f>LARGE('augjul cfs'!$I$5:$I$94,'augjul cfs rank'!$A33)</f>
        <v>23790</v>
      </c>
      <c r="R33" s="5" t="str">
        <f>VLOOKUP(S33,'augjul cfs'!$J$5:$O$94,6,FALSE)</f>
        <v>1937-38</v>
      </c>
      <c r="S33" s="18">
        <f>LARGE('augjul cfs'!$J$5:$J$94,'augjul cfs rank'!$A33)</f>
        <v>29516</v>
      </c>
      <c r="T33" s="5" t="str">
        <f>VLOOKUP(U33,'augjul cfs'!$K$5:$O$94,5,FALSE)</f>
        <v>1994-95</v>
      </c>
      <c r="U33" s="18">
        <f>LARGE('augjul cfs'!$K$5:$K$94,'augjul cfs rank'!$A33)</f>
        <v>31790</v>
      </c>
      <c r="V33" s="5" t="str">
        <f>VLOOKUP(W33,'augjul cfs'!$L$5:$O$94,4,FALSE)</f>
        <v>1949-50</v>
      </c>
      <c r="W33" s="18">
        <f>LARGE('augjul cfs'!$L$5:$L$94,'augjul cfs rank'!$A33)</f>
        <v>25891</v>
      </c>
      <c r="X33" s="5" t="str">
        <f>VLOOKUP(Y33,'augjul cfs'!$M$5:$O$94,3,FALSE)</f>
        <v>1949-50</v>
      </c>
      <c r="Y33" s="18">
        <f>LARGE('augjul cfs'!$M$5:$M$94,'augjul cfs rank'!$A33)</f>
        <v>14378</v>
      </c>
      <c r="Z33" s="5" t="str">
        <f>VLOOKUP(AA33,'augjul cfs'!$N$5:$O$94,2,FALSE)</f>
        <v>1969-70</v>
      </c>
      <c r="AA33" s="18">
        <f>LARGE('augjul cfs'!$N$5:$N$94,'augjul cfs rank'!$A33)</f>
        <v>18233.783561643835</v>
      </c>
    </row>
    <row r="34" spans="1:27" x14ac:dyDescent="0.2">
      <c r="A34" s="5">
        <v>29</v>
      </c>
      <c r="B34" s="5" t="str">
        <f>VLOOKUP(C34,'augjul cfs'!$B$5:$O$94,14,FALSE)</f>
        <v>2009-10</v>
      </c>
      <c r="C34" s="18">
        <f>LARGE('augjul cfs'!$B$5:$B$94,'augjul cfs rank'!$A34)</f>
        <v>10674</v>
      </c>
      <c r="D34" s="5" t="str">
        <f>VLOOKUP(E34,'augjul cfs'!$C$5:$O$94,13,FALSE)</f>
        <v>1975-76</v>
      </c>
      <c r="E34" s="18">
        <f>LARGE('augjul cfs'!$C$5:$C$94,'augjul cfs rank'!$A34)</f>
        <v>11509</v>
      </c>
      <c r="F34" s="5" t="str">
        <f>VLOOKUP(G34,'augjul cfs'!$D$5:$O$94,12,FALSE)</f>
        <v>1976-77</v>
      </c>
      <c r="G34" s="18">
        <f>LARGE('augjul cfs'!$D$5:$D$94,'augjul cfs rank'!$A34)</f>
        <v>13049</v>
      </c>
      <c r="H34" s="5" t="str">
        <f>VLOOKUP(I34,'augjul cfs'!$E$5:$O$94,11,FALSE)</f>
        <v>1947-48</v>
      </c>
      <c r="I34" s="18">
        <f>LARGE('augjul cfs'!$E$5:$E$94,'augjul cfs rank'!$A34)</f>
        <v>13759</v>
      </c>
      <c r="J34" s="5" t="str">
        <f>VLOOKUP(K34,'augjul cfs'!$F$5:$O$94,10,FALSE)</f>
        <v>1956-57</v>
      </c>
      <c r="K34" s="18">
        <f>LARGE('augjul cfs'!$F$5:$F$94,'augjul cfs rank'!$A34)</f>
        <v>14475</v>
      </c>
      <c r="L34" s="5" t="str">
        <f>VLOOKUP(M34,'augjul cfs'!$G$5:$O$94,9,FALSE)</f>
        <v>2010-11</v>
      </c>
      <c r="M34" s="18">
        <f>LARGE('augjul cfs'!$G$5:$G$94,'augjul cfs rank'!$A34)</f>
        <v>17072</v>
      </c>
      <c r="N34" s="5" t="str">
        <f>VLOOKUP(O34,'augjul cfs'!$H$5:$O$94,8,FALSE)</f>
        <v>1979-80</v>
      </c>
      <c r="O34" s="18">
        <f>LARGE('augjul cfs'!$H$5:$H$94,'augjul cfs rank'!$A34)</f>
        <v>18752</v>
      </c>
      <c r="P34" s="5" t="str">
        <f>VLOOKUP(Q34,'augjul cfs'!$I$5:$O$94,7,FALSE)</f>
        <v>1955-56</v>
      </c>
      <c r="Q34" s="18">
        <f>LARGE('augjul cfs'!$I$5:$I$94,'augjul cfs rank'!$A34)</f>
        <v>23438</v>
      </c>
      <c r="R34" s="5" t="str">
        <f>VLOOKUP(S34,'augjul cfs'!$J$5:$O$94,6,FALSE)</f>
        <v>1935-36</v>
      </c>
      <c r="S34" s="18">
        <f>LARGE('augjul cfs'!$J$5:$J$94,'augjul cfs rank'!$A34)</f>
        <v>27811</v>
      </c>
      <c r="T34" s="5" t="str">
        <f>VLOOKUP(U34,'augjul cfs'!$K$5:$O$94,5,FALSE)</f>
        <v>1979-80</v>
      </c>
      <c r="U34" s="18">
        <f>LARGE('augjul cfs'!$K$5:$K$94,'augjul cfs rank'!$A34)</f>
        <v>30442</v>
      </c>
      <c r="V34" s="5" t="str">
        <f>VLOOKUP(W34,'augjul cfs'!$L$5:$O$94,4,FALSE)</f>
        <v>1975-76</v>
      </c>
      <c r="W34" s="18">
        <f>LARGE('augjul cfs'!$L$5:$L$94,'augjul cfs rank'!$A34)</f>
        <v>25369</v>
      </c>
      <c r="X34" s="5" t="str">
        <f>VLOOKUP(Y34,'augjul cfs'!$M$5:$O$94,3,FALSE)</f>
        <v>2011-12</v>
      </c>
      <c r="Y34" s="18">
        <f>LARGE('augjul cfs'!$M$5:$M$94,'augjul cfs rank'!$A34)</f>
        <v>14316</v>
      </c>
      <c r="Z34" s="5" t="str">
        <f>VLOOKUP(AA34,'augjul cfs'!$N$5:$O$94,2,FALSE)</f>
        <v>1999-2000</v>
      </c>
      <c r="AA34" s="18">
        <f>LARGE('augjul cfs'!$N$5:$N$94,'augjul cfs rank'!$A34)</f>
        <v>18091.010958904109</v>
      </c>
    </row>
    <row r="35" spans="1:27" x14ac:dyDescent="0.2">
      <c r="A35" s="5">
        <v>30</v>
      </c>
      <c r="B35" s="5" t="str">
        <f>VLOOKUP(C35,'augjul cfs'!$B$5:$O$94,14,FALSE)</f>
        <v>1943-44</v>
      </c>
      <c r="C35" s="18">
        <f>LARGE('augjul cfs'!$B$5:$B$94,'augjul cfs rank'!$A35)</f>
        <v>10496</v>
      </c>
      <c r="D35" s="5" t="str">
        <f>VLOOKUP(E35,'augjul cfs'!$C$5:$O$94,13,FALSE)</f>
        <v>1950-51</v>
      </c>
      <c r="E35" s="18">
        <f>LARGE('augjul cfs'!$C$5:$C$94,'augjul cfs rank'!$A35)</f>
        <v>11504</v>
      </c>
      <c r="F35" s="5" t="str">
        <f>VLOOKUP(G35,'augjul cfs'!$D$5:$O$94,12,FALSE)</f>
        <v>1967-68</v>
      </c>
      <c r="G35" s="18">
        <f>LARGE('augjul cfs'!$D$5:$D$94,'augjul cfs rank'!$A35)</f>
        <v>13041</v>
      </c>
      <c r="H35" s="5" t="str">
        <f>VLOOKUP(I35,'augjul cfs'!$E$5:$O$94,11,FALSE)</f>
        <v>1967-68</v>
      </c>
      <c r="I35" s="18">
        <f>LARGE('augjul cfs'!$E$5:$E$94,'augjul cfs rank'!$A35)</f>
        <v>13708</v>
      </c>
      <c r="J35" s="5" t="str">
        <f>VLOOKUP(K35,'augjul cfs'!$F$5:$O$94,10,FALSE)</f>
        <v>1962-63</v>
      </c>
      <c r="K35" s="18">
        <f>LARGE('augjul cfs'!$F$5:$F$94,'augjul cfs rank'!$A35)</f>
        <v>14312</v>
      </c>
      <c r="L35" s="5" t="str">
        <f>VLOOKUP(M35,'augjul cfs'!$G$5:$O$94,9,FALSE)</f>
        <v>1979-80</v>
      </c>
      <c r="M35" s="18">
        <f>LARGE('augjul cfs'!$G$5:$G$94,'augjul cfs rank'!$A35)</f>
        <v>16871</v>
      </c>
      <c r="N35" s="5" t="str">
        <f>VLOOKUP(O35,'augjul cfs'!$H$5:$O$94,8,FALSE)</f>
        <v>2017-18</v>
      </c>
      <c r="O35" s="18">
        <f>LARGE('augjul cfs'!$H$5:$H$94,'augjul cfs rank'!$A35)</f>
        <v>18550</v>
      </c>
      <c r="P35" s="5" t="str">
        <f>VLOOKUP(Q35,'augjul cfs'!$I$5:$O$94,7,FALSE)</f>
        <v>1931-32</v>
      </c>
      <c r="Q35" s="18">
        <f>LARGE('augjul cfs'!$I$5:$I$94,'augjul cfs rank'!$A35)</f>
        <v>22424</v>
      </c>
      <c r="R35" s="5" t="str">
        <f>VLOOKUP(S35,'augjul cfs'!$J$5:$O$94,6,FALSE)</f>
        <v>1957-58</v>
      </c>
      <c r="S35" s="18">
        <f>LARGE('augjul cfs'!$J$5:$J$94,'augjul cfs rank'!$A35)</f>
        <v>27586</v>
      </c>
      <c r="T35" s="5" t="str">
        <f>VLOOKUP(U35,'augjul cfs'!$K$5:$O$94,5,FALSE)</f>
        <v>1992-93</v>
      </c>
      <c r="U35" s="18">
        <f>LARGE('augjul cfs'!$K$5:$K$94,'augjul cfs rank'!$A35)</f>
        <v>30176</v>
      </c>
      <c r="V35" s="5" t="str">
        <f>VLOOKUP(W35,'augjul cfs'!$L$5:$O$94,4,FALSE)</f>
        <v>2009-10</v>
      </c>
      <c r="W35" s="18">
        <f>LARGE('augjul cfs'!$L$5:$L$94,'augjul cfs rank'!$A35)</f>
        <v>25366</v>
      </c>
      <c r="X35" s="5" t="str">
        <f>VLOOKUP(Y35,'augjul cfs'!$M$5:$O$94,3,FALSE)</f>
        <v>1956-57</v>
      </c>
      <c r="Y35" s="18">
        <f>LARGE('augjul cfs'!$M$5:$M$94,'augjul cfs rank'!$A35)</f>
        <v>14105</v>
      </c>
      <c r="Z35" s="5" t="str">
        <f>VLOOKUP(AA35,'augjul cfs'!$N$5:$O$94,2,FALSE)</f>
        <v>1945-46</v>
      </c>
      <c r="AA35" s="18">
        <f>LARGE('augjul cfs'!$N$5:$N$94,'augjul cfs rank'!$A35)</f>
        <v>17867.898630136988</v>
      </c>
    </row>
    <row r="36" spans="1:27" x14ac:dyDescent="0.2">
      <c r="A36" s="5">
        <v>31</v>
      </c>
      <c r="B36" s="5" t="str">
        <f>VLOOKUP(C36,'augjul cfs'!$B$5:$O$94,14,FALSE)</f>
        <v>1954-55</v>
      </c>
      <c r="C36" s="18">
        <f>LARGE('augjul cfs'!$B$5:$B$94,'augjul cfs rank'!$A36)</f>
        <v>10466</v>
      </c>
      <c r="D36" s="5" t="str">
        <f>VLOOKUP(E36,'augjul cfs'!$C$5:$O$94,13,FALSE)</f>
        <v>1948-49</v>
      </c>
      <c r="E36" s="18">
        <f>LARGE('augjul cfs'!$C$5:$C$94,'augjul cfs rank'!$A36)</f>
        <v>11494</v>
      </c>
      <c r="F36" s="5" t="str">
        <f>VLOOKUP(G36,'augjul cfs'!$D$5:$O$94,12,FALSE)</f>
        <v>1952-53</v>
      </c>
      <c r="G36" s="18">
        <f>LARGE('augjul cfs'!$D$5:$D$94,'augjul cfs rank'!$A36)</f>
        <v>13032</v>
      </c>
      <c r="H36" s="5" t="str">
        <f>VLOOKUP(I36,'augjul cfs'!$E$5:$O$94,11,FALSE)</f>
        <v>1965-66</v>
      </c>
      <c r="I36" s="18">
        <f>LARGE('augjul cfs'!$E$5:$E$94,'augjul cfs rank'!$A36)</f>
        <v>13689</v>
      </c>
      <c r="J36" s="5" t="str">
        <f>VLOOKUP(K36,'augjul cfs'!$F$5:$O$94,10,FALSE)</f>
        <v>1985-86</v>
      </c>
      <c r="K36" s="18">
        <f>LARGE('augjul cfs'!$F$5:$F$94,'augjul cfs rank'!$A36)</f>
        <v>14169</v>
      </c>
      <c r="L36" s="5" t="str">
        <f>VLOOKUP(M36,'augjul cfs'!$G$5:$O$94,9,FALSE)</f>
        <v>1985-86</v>
      </c>
      <c r="M36" s="18">
        <f>LARGE('augjul cfs'!$G$5:$G$94,'augjul cfs rank'!$A36)</f>
        <v>16769</v>
      </c>
      <c r="N36" s="5" t="str">
        <f>VLOOKUP(O36,'augjul cfs'!$H$5:$O$94,8,FALSE)</f>
        <v>1973-74</v>
      </c>
      <c r="O36" s="18">
        <f>LARGE('augjul cfs'!$H$5:$H$94,'augjul cfs rank'!$A36)</f>
        <v>18358</v>
      </c>
      <c r="P36" s="5" t="str">
        <f>VLOOKUP(Q36,'augjul cfs'!$I$5:$O$94,7,FALSE)</f>
        <v>1978-79</v>
      </c>
      <c r="Q36" s="18">
        <f>LARGE('augjul cfs'!$I$5:$I$94,'augjul cfs rank'!$A36)</f>
        <v>22416</v>
      </c>
      <c r="R36" s="5" t="str">
        <f>VLOOKUP(S36,'augjul cfs'!$J$5:$O$94,6,FALSE)</f>
        <v>1949-50</v>
      </c>
      <c r="S36" s="18">
        <f>LARGE('augjul cfs'!$J$5:$J$94,'augjul cfs rank'!$A36)</f>
        <v>27542</v>
      </c>
      <c r="T36" s="5" t="str">
        <f>VLOOKUP(U36,'augjul cfs'!$K$5:$O$94,5,FALSE)</f>
        <v>1969-70</v>
      </c>
      <c r="U36" s="18">
        <f>LARGE('augjul cfs'!$K$5:$K$94,'augjul cfs rank'!$A36)</f>
        <v>29387</v>
      </c>
      <c r="V36" s="5" t="str">
        <f>VLOOKUP(W36,'augjul cfs'!$L$5:$O$94,4,FALSE)</f>
        <v>1944-45</v>
      </c>
      <c r="W36" s="18">
        <f>LARGE('augjul cfs'!$L$5:$L$94,'augjul cfs rank'!$A36)</f>
        <v>24470</v>
      </c>
      <c r="X36" s="5" t="str">
        <f>VLOOKUP(Y36,'augjul cfs'!$M$5:$O$94,3,FALSE)</f>
        <v>1962-63</v>
      </c>
      <c r="Y36" s="18">
        <f>LARGE('augjul cfs'!$M$5:$M$94,'augjul cfs rank'!$A36)</f>
        <v>13884</v>
      </c>
      <c r="Z36" s="5" t="str">
        <f>VLOOKUP(AA36,'augjul cfs'!$N$5:$O$94,2,FALSE)</f>
        <v>1937-38</v>
      </c>
      <c r="AA36" s="18">
        <f>LARGE('augjul cfs'!$N$5:$N$94,'augjul cfs rank'!$A36)</f>
        <v>17697.47397260274</v>
      </c>
    </row>
    <row r="37" spans="1:27" x14ac:dyDescent="0.2">
      <c r="A37" s="5">
        <v>32</v>
      </c>
      <c r="B37" s="5" t="str">
        <f>VLOOKUP(C37,'augjul cfs'!$B$5:$O$94,14,FALSE)</f>
        <v>1959-60</v>
      </c>
      <c r="C37" s="18">
        <f>LARGE('augjul cfs'!$B$5:$B$94,'augjul cfs rank'!$A37)</f>
        <v>10380</v>
      </c>
      <c r="D37" s="5" t="str">
        <f>VLOOKUP(E37,'augjul cfs'!$C$5:$O$94,13,FALSE)</f>
        <v>1943-44</v>
      </c>
      <c r="E37" s="18">
        <f>LARGE('augjul cfs'!$C$5:$C$94,'augjul cfs rank'!$A37)</f>
        <v>11395</v>
      </c>
      <c r="F37" s="5" t="str">
        <f>VLOOKUP(G37,'augjul cfs'!$D$5:$O$94,12,FALSE)</f>
        <v>1947-48</v>
      </c>
      <c r="G37" s="18">
        <f>LARGE('augjul cfs'!$D$5:$D$94,'augjul cfs rank'!$A37)</f>
        <v>13030</v>
      </c>
      <c r="H37" s="5" t="str">
        <f>VLOOKUP(I37,'augjul cfs'!$E$5:$O$94,11,FALSE)</f>
        <v>1954-55</v>
      </c>
      <c r="I37" s="18">
        <f>LARGE('augjul cfs'!$E$5:$E$94,'augjul cfs rank'!$A37)</f>
        <v>13507</v>
      </c>
      <c r="J37" s="5" t="str">
        <f>VLOOKUP(K37,'augjul cfs'!$F$5:$O$94,10,FALSE)</f>
        <v>2012-13</v>
      </c>
      <c r="K37" s="18">
        <f>LARGE('augjul cfs'!$F$5:$F$94,'augjul cfs rank'!$A37)</f>
        <v>14143</v>
      </c>
      <c r="L37" s="5" t="str">
        <f>VLOOKUP(M37,'augjul cfs'!$G$5:$O$94,9,FALSE)</f>
        <v>1980-81</v>
      </c>
      <c r="M37" s="18">
        <f>LARGE('augjul cfs'!$G$5:$G$94,'augjul cfs rank'!$A37)</f>
        <v>16738</v>
      </c>
      <c r="N37" s="5" t="str">
        <f>VLOOKUP(O37,'augjul cfs'!$H$5:$O$94,8,FALSE)</f>
        <v>1968-69</v>
      </c>
      <c r="O37" s="18">
        <f>LARGE('augjul cfs'!$H$5:$H$94,'augjul cfs rank'!$A37)</f>
        <v>18228</v>
      </c>
      <c r="P37" s="5" t="str">
        <f>VLOOKUP(Q37,'augjul cfs'!$I$5:$O$94,7,FALSE)</f>
        <v>1949-50</v>
      </c>
      <c r="Q37" s="18">
        <f>LARGE('augjul cfs'!$I$5:$I$94,'augjul cfs rank'!$A37)</f>
        <v>22240</v>
      </c>
      <c r="R37" s="5" t="str">
        <f>VLOOKUP(S37,'augjul cfs'!$J$5:$O$94,6,FALSE)</f>
        <v>1941-42</v>
      </c>
      <c r="S37" s="18">
        <f>LARGE('augjul cfs'!$J$5:$J$94,'augjul cfs rank'!$A37)</f>
        <v>26794</v>
      </c>
      <c r="T37" s="5" t="str">
        <f>VLOOKUP(U37,'augjul cfs'!$K$5:$O$94,5,FALSE)</f>
        <v>1948-49</v>
      </c>
      <c r="U37" s="18">
        <f>LARGE('augjul cfs'!$K$5:$K$94,'augjul cfs rank'!$A37)</f>
        <v>28067</v>
      </c>
      <c r="V37" s="5" t="str">
        <f>VLOOKUP(W37,'augjul cfs'!$L$5:$O$94,4,FALSE)</f>
        <v>1966-67</v>
      </c>
      <c r="W37" s="18">
        <f>LARGE('augjul cfs'!$L$5:$L$94,'augjul cfs rank'!$A37)</f>
        <v>23977</v>
      </c>
      <c r="X37" s="5" t="str">
        <f>VLOOKUP(Y37,'augjul cfs'!$M$5:$O$94,3,FALSE)</f>
        <v>1954-55</v>
      </c>
      <c r="Y37" s="18">
        <f>LARGE('augjul cfs'!$M$5:$M$94,'augjul cfs rank'!$A37)</f>
        <v>13824</v>
      </c>
      <c r="Z37" s="5" t="str">
        <f>VLOOKUP(AA37,'augjul cfs'!$N$5:$O$94,2,FALSE)</f>
        <v>1952-53</v>
      </c>
      <c r="AA37" s="18">
        <f>LARGE('augjul cfs'!$N$5:$N$94,'augjul cfs rank'!$A37)</f>
        <v>17073.750684931507</v>
      </c>
    </row>
    <row r="38" spans="1:27" x14ac:dyDescent="0.2">
      <c r="A38" s="5">
        <v>33</v>
      </c>
      <c r="B38" s="5" t="str">
        <f>VLOOKUP(C38,'augjul cfs'!$B$5:$O$94,14,FALSE)</f>
        <v>1969-70</v>
      </c>
      <c r="C38" s="18">
        <f>LARGE('augjul cfs'!$B$5:$B$94,'augjul cfs rank'!$A38)</f>
        <v>10185</v>
      </c>
      <c r="D38" s="5" t="str">
        <f>VLOOKUP(E38,'augjul cfs'!$C$5:$O$94,13,FALSE)</f>
        <v>1969-70</v>
      </c>
      <c r="E38" s="18">
        <f>LARGE('augjul cfs'!$C$5:$C$94,'augjul cfs rank'!$A38)</f>
        <v>11251</v>
      </c>
      <c r="F38" s="5" t="str">
        <f>VLOOKUP(G38,'augjul cfs'!$D$5:$O$94,12,FALSE)</f>
        <v>1968-69</v>
      </c>
      <c r="G38" s="18">
        <f>LARGE('augjul cfs'!$D$5:$D$94,'augjul cfs rank'!$A38)</f>
        <v>12990</v>
      </c>
      <c r="H38" s="5" t="str">
        <f>VLOOKUP(I38,'augjul cfs'!$E$5:$O$94,11,FALSE)</f>
        <v>1949-50</v>
      </c>
      <c r="I38" s="18">
        <f>LARGE('augjul cfs'!$E$5:$E$94,'augjul cfs rank'!$A38)</f>
        <v>13445</v>
      </c>
      <c r="J38" s="5" t="str">
        <f>VLOOKUP(K38,'augjul cfs'!$F$5:$O$94,10,FALSE)</f>
        <v>1974-75</v>
      </c>
      <c r="K38" s="18">
        <f>LARGE('augjul cfs'!$F$5:$F$94,'augjul cfs rank'!$A38)</f>
        <v>13853</v>
      </c>
      <c r="L38" s="5" t="str">
        <f>VLOOKUP(M38,'augjul cfs'!$G$5:$O$94,9,FALSE)</f>
        <v>1978-79</v>
      </c>
      <c r="M38" s="18">
        <f>LARGE('augjul cfs'!$G$5:$G$94,'augjul cfs rank'!$A38)</f>
        <v>16695</v>
      </c>
      <c r="N38" s="5" t="str">
        <f>VLOOKUP(O38,'augjul cfs'!$H$5:$O$94,8,FALSE)</f>
        <v>2005-06</v>
      </c>
      <c r="O38" s="18">
        <f>LARGE('augjul cfs'!$H$5:$H$94,'augjul cfs rank'!$A38)</f>
        <v>17879</v>
      </c>
      <c r="P38" s="5" t="str">
        <f>VLOOKUP(Q38,'augjul cfs'!$I$5:$O$94,7,FALSE)</f>
        <v>1937-38</v>
      </c>
      <c r="Q38" s="18">
        <f>LARGE('augjul cfs'!$I$5:$I$94,'augjul cfs rank'!$A38)</f>
        <v>21385</v>
      </c>
      <c r="R38" s="5" t="str">
        <f>VLOOKUP(S38,'augjul cfs'!$J$5:$O$94,6,FALSE)</f>
        <v>1988-89</v>
      </c>
      <c r="S38" s="18">
        <f>LARGE('augjul cfs'!$J$5:$J$94,'augjul cfs rank'!$A38)</f>
        <v>26676</v>
      </c>
      <c r="T38" s="5" t="str">
        <f>VLOOKUP(U38,'augjul cfs'!$K$5:$O$94,5,FALSE)</f>
        <v>1931-32</v>
      </c>
      <c r="U38" s="18">
        <f>LARGE('augjul cfs'!$K$5:$K$94,'augjul cfs rank'!$A38)</f>
        <v>27471</v>
      </c>
      <c r="V38" s="5" t="str">
        <f>VLOOKUP(W38,'augjul cfs'!$L$5:$O$94,4,FALSE)</f>
        <v>1992-93</v>
      </c>
      <c r="W38" s="18">
        <f>LARGE('augjul cfs'!$L$5:$L$94,'augjul cfs rank'!$A38)</f>
        <v>23583</v>
      </c>
      <c r="X38" s="5" t="str">
        <f>VLOOKUP(Y38,'augjul cfs'!$M$5:$O$94,3,FALSE)</f>
        <v>1994-95</v>
      </c>
      <c r="Y38" s="18">
        <f>LARGE('augjul cfs'!$M$5:$M$94,'augjul cfs rank'!$A38)</f>
        <v>13761</v>
      </c>
      <c r="Z38" s="5" t="str">
        <f>VLOOKUP(AA38,'augjul cfs'!$N$5:$O$94,2,FALSE)</f>
        <v>1979-80</v>
      </c>
      <c r="AA38" s="18">
        <f>LARGE('augjul cfs'!$N$5:$N$94,'augjul cfs rank'!$A38)</f>
        <v>16638.287671232876</v>
      </c>
    </row>
    <row r="39" spans="1:27" x14ac:dyDescent="0.2">
      <c r="A39" s="5">
        <v>34</v>
      </c>
      <c r="B39" s="5" t="str">
        <f>VLOOKUP(C39,'augjul cfs'!$B$5:$O$94,14,FALSE)</f>
        <v>2006-07</v>
      </c>
      <c r="C39" s="18">
        <f>LARGE('augjul cfs'!$B$5:$B$94,'augjul cfs rank'!$A39)</f>
        <v>9837</v>
      </c>
      <c r="D39" s="5" t="str">
        <f>VLOOKUP(E39,'augjul cfs'!$C$5:$O$94,13,FALSE)</f>
        <v>1963-64</v>
      </c>
      <c r="E39" s="18">
        <f>LARGE('augjul cfs'!$C$5:$C$94,'augjul cfs rank'!$A39)</f>
        <v>11223</v>
      </c>
      <c r="F39" s="5" t="str">
        <f>VLOOKUP(G39,'augjul cfs'!$D$5:$O$94,12,FALSE)</f>
        <v>1948-49</v>
      </c>
      <c r="G39" s="18">
        <f>LARGE('augjul cfs'!$D$5:$D$94,'augjul cfs rank'!$A39)</f>
        <v>12899</v>
      </c>
      <c r="H39" s="5" t="str">
        <f>VLOOKUP(I39,'augjul cfs'!$E$5:$O$94,11,FALSE)</f>
        <v>1996-97</v>
      </c>
      <c r="I39" s="18">
        <f>LARGE('augjul cfs'!$E$5:$E$94,'augjul cfs rank'!$A39)</f>
        <v>13430</v>
      </c>
      <c r="J39" s="5" t="str">
        <f>VLOOKUP(K39,'augjul cfs'!$F$5:$O$94,10,FALSE)</f>
        <v>1977-78</v>
      </c>
      <c r="K39" s="18">
        <f>LARGE('augjul cfs'!$F$5:$F$94,'augjul cfs rank'!$A39)</f>
        <v>13824</v>
      </c>
      <c r="L39" s="5" t="str">
        <f>VLOOKUP(M39,'augjul cfs'!$G$5:$O$94,9,FALSE)</f>
        <v>2009-10</v>
      </c>
      <c r="M39" s="18">
        <f>LARGE('augjul cfs'!$G$5:$G$94,'augjul cfs rank'!$A39)</f>
        <v>15574</v>
      </c>
      <c r="N39" s="5" t="str">
        <f>VLOOKUP(O39,'augjul cfs'!$H$5:$O$94,8,FALSE)</f>
        <v>1986-87</v>
      </c>
      <c r="O39" s="18">
        <f>LARGE('augjul cfs'!$H$5:$H$94,'augjul cfs rank'!$A39)</f>
        <v>17634</v>
      </c>
      <c r="P39" s="5" t="str">
        <f>VLOOKUP(Q39,'augjul cfs'!$I$5:$O$94,7,FALSE)</f>
        <v>1968-69</v>
      </c>
      <c r="Q39" s="18">
        <f>LARGE('augjul cfs'!$I$5:$I$94,'augjul cfs rank'!$A39)</f>
        <v>21112</v>
      </c>
      <c r="R39" s="5" t="str">
        <f>VLOOKUP(S39,'augjul cfs'!$J$5:$O$94,6,FALSE)</f>
        <v>1992-93</v>
      </c>
      <c r="S39" s="18">
        <f>LARGE('augjul cfs'!$J$5:$J$94,'augjul cfs rank'!$A39)</f>
        <v>26187</v>
      </c>
      <c r="T39" s="5" t="str">
        <f>VLOOKUP(U39,'augjul cfs'!$K$5:$O$94,5,FALSE)</f>
        <v>2011-12</v>
      </c>
      <c r="U39" s="18">
        <f>LARGE('augjul cfs'!$K$5:$K$94,'augjul cfs rank'!$A39)</f>
        <v>26851</v>
      </c>
      <c r="V39" s="5" t="str">
        <f>VLOOKUP(W39,'augjul cfs'!$L$5:$O$94,4,FALSE)</f>
        <v>1947-48</v>
      </c>
      <c r="W39" s="18">
        <f>LARGE('augjul cfs'!$L$5:$L$94,'augjul cfs rank'!$A39)</f>
        <v>23209</v>
      </c>
      <c r="X39" s="5" t="str">
        <f>VLOOKUP(Y39,'augjul cfs'!$M$5:$O$94,3,FALSE)</f>
        <v>1975-76</v>
      </c>
      <c r="Y39" s="18">
        <f>LARGE('augjul cfs'!$M$5:$M$94,'augjul cfs rank'!$A39)</f>
        <v>13711</v>
      </c>
      <c r="Z39" s="5" t="str">
        <f>VLOOKUP(AA39,'augjul cfs'!$N$5:$O$94,2,FALSE)</f>
        <v>1949-50</v>
      </c>
      <c r="AA39" s="18">
        <f>LARGE('augjul cfs'!$N$5:$N$94,'augjul cfs rank'!$A39)</f>
        <v>16617.419178082193</v>
      </c>
    </row>
    <row r="40" spans="1:27" x14ac:dyDescent="0.2">
      <c r="A40" s="5">
        <v>35</v>
      </c>
      <c r="B40" s="5" t="str">
        <f>VLOOKUP(C40,'augjul cfs'!$B$5:$O$94,14,FALSE)</f>
        <v>1963-64</v>
      </c>
      <c r="C40" s="18">
        <f>LARGE('augjul cfs'!$B$5:$B$94,'augjul cfs rank'!$A40)</f>
        <v>9780</v>
      </c>
      <c r="D40" s="5" t="str">
        <f>VLOOKUP(E40,'augjul cfs'!$C$5:$O$94,13,FALSE)</f>
        <v>1995-96</v>
      </c>
      <c r="E40" s="18">
        <f>LARGE('augjul cfs'!$C$5:$C$94,'augjul cfs rank'!$A40)</f>
        <v>11220</v>
      </c>
      <c r="F40" s="5" t="str">
        <f>VLOOKUP(G40,'augjul cfs'!$D$5:$O$94,12,FALSE)</f>
        <v>1964-65</v>
      </c>
      <c r="G40" s="18">
        <f>LARGE('augjul cfs'!$D$5:$D$94,'augjul cfs rank'!$A40)</f>
        <v>12868</v>
      </c>
      <c r="H40" s="5" t="str">
        <f>VLOOKUP(I40,'augjul cfs'!$E$5:$O$94,11,FALSE)</f>
        <v>1955-56</v>
      </c>
      <c r="I40" s="18">
        <f>LARGE('augjul cfs'!$E$5:$E$94,'augjul cfs rank'!$A40)</f>
        <v>13310</v>
      </c>
      <c r="J40" s="5" t="str">
        <f>VLOOKUP(K40,'augjul cfs'!$F$5:$O$94,10,FALSE)</f>
        <v>1957-58</v>
      </c>
      <c r="K40" s="18">
        <f>LARGE('augjul cfs'!$F$5:$F$94,'augjul cfs rank'!$A40)</f>
        <v>13789</v>
      </c>
      <c r="L40" s="5" t="str">
        <f>VLOOKUP(M40,'augjul cfs'!$G$5:$O$94,9,FALSE)</f>
        <v>1977-78</v>
      </c>
      <c r="M40" s="18">
        <f>LARGE('augjul cfs'!$G$5:$G$94,'augjul cfs rank'!$A40)</f>
        <v>14434</v>
      </c>
      <c r="N40" s="5" t="str">
        <f>VLOOKUP(O40,'augjul cfs'!$H$5:$O$94,8,FALSE)</f>
        <v>1965-66</v>
      </c>
      <c r="O40" s="18">
        <f>LARGE('augjul cfs'!$H$5:$H$94,'augjul cfs rank'!$A40)</f>
        <v>17533</v>
      </c>
      <c r="P40" s="5" t="str">
        <f>VLOOKUP(Q40,'augjul cfs'!$I$5:$O$94,7,FALSE)</f>
        <v>1972-73</v>
      </c>
      <c r="Q40" s="18">
        <f>LARGE('augjul cfs'!$I$5:$I$94,'augjul cfs rank'!$A40)</f>
        <v>20771</v>
      </c>
      <c r="R40" s="5" t="str">
        <f>VLOOKUP(S40,'augjul cfs'!$J$5:$O$94,6,FALSE)</f>
        <v>1999-2000</v>
      </c>
      <c r="S40" s="18">
        <f>LARGE('augjul cfs'!$J$5:$J$94,'augjul cfs rank'!$A40)</f>
        <v>24952</v>
      </c>
      <c r="T40" s="5" t="str">
        <f>VLOOKUP(U40,'augjul cfs'!$K$5:$O$94,5,FALSE)</f>
        <v>1946-47</v>
      </c>
      <c r="U40" s="18">
        <f>LARGE('augjul cfs'!$K$5:$K$94,'augjul cfs rank'!$A40)</f>
        <v>26591</v>
      </c>
      <c r="V40" s="5" t="str">
        <f>VLOOKUP(W40,'augjul cfs'!$L$5:$O$94,4,FALSE)</f>
        <v>1932-33</v>
      </c>
      <c r="W40" s="18">
        <f>LARGE('augjul cfs'!$L$5:$L$94,'augjul cfs rank'!$A40)</f>
        <v>22504</v>
      </c>
      <c r="X40" s="5" t="str">
        <f>VLOOKUP(Y40,'augjul cfs'!$M$5:$O$94,3,FALSE)</f>
        <v>1961-62</v>
      </c>
      <c r="Y40" s="18">
        <f>LARGE('augjul cfs'!$M$5:$M$94,'augjul cfs rank'!$A40)</f>
        <v>13672</v>
      </c>
      <c r="Z40" s="5" t="str">
        <f>VLOOKUP(AA40,'augjul cfs'!$N$5:$O$94,2,FALSE)</f>
        <v>1972-73</v>
      </c>
      <c r="AA40" s="18">
        <f>LARGE('augjul cfs'!$N$5:$N$94,'augjul cfs rank'!$A40)</f>
        <v>16289.619178082192</v>
      </c>
    </row>
    <row r="41" spans="1:27" x14ac:dyDescent="0.2">
      <c r="A41" s="5">
        <v>36</v>
      </c>
      <c r="B41" s="5" t="str">
        <f>VLOOKUP(C41,'augjul cfs'!$B$5:$O$94,14,FALSE)</f>
        <v>1950-51</v>
      </c>
      <c r="C41" s="18">
        <f>LARGE('augjul cfs'!$B$5:$B$94,'augjul cfs rank'!$A41)</f>
        <v>9770</v>
      </c>
      <c r="D41" s="5" t="str">
        <f>VLOOKUP(E41,'augjul cfs'!$C$5:$O$94,13,FALSE)</f>
        <v>2011-12</v>
      </c>
      <c r="E41" s="18">
        <f>LARGE('augjul cfs'!$C$5:$C$94,'augjul cfs rank'!$A41)</f>
        <v>11196</v>
      </c>
      <c r="F41" s="5" t="str">
        <f>VLOOKUP(G41,'augjul cfs'!$D$5:$O$94,12,FALSE)</f>
        <v>1996-97</v>
      </c>
      <c r="G41" s="18">
        <f>LARGE('augjul cfs'!$D$5:$D$94,'augjul cfs rank'!$A41)</f>
        <v>12715</v>
      </c>
      <c r="H41" s="5" t="str">
        <f>VLOOKUP(I41,'augjul cfs'!$E$5:$O$94,11,FALSE)</f>
        <v>1960-61</v>
      </c>
      <c r="I41" s="18">
        <f>LARGE('augjul cfs'!$E$5:$E$94,'augjul cfs rank'!$A41)</f>
        <v>13276</v>
      </c>
      <c r="J41" s="5" t="str">
        <f>VLOOKUP(K41,'augjul cfs'!$F$5:$O$94,10,FALSE)</f>
        <v>2014-15</v>
      </c>
      <c r="K41" s="18">
        <f>LARGE('augjul cfs'!$F$5:$F$94,'augjul cfs rank'!$A41)</f>
        <v>13404</v>
      </c>
      <c r="L41" s="5" t="str">
        <f>VLOOKUP(M41,'augjul cfs'!$G$5:$O$94,9,FALSE)</f>
        <v>1945-46</v>
      </c>
      <c r="M41" s="18">
        <f>LARGE('augjul cfs'!$G$5:$G$94,'augjul cfs rank'!$A41)</f>
        <v>14367</v>
      </c>
      <c r="N41" s="5" t="str">
        <f>VLOOKUP(O41,'augjul cfs'!$H$5:$O$94,8,FALSE)</f>
        <v>1951-52</v>
      </c>
      <c r="O41" s="18">
        <f>LARGE('augjul cfs'!$H$5:$H$94,'augjul cfs rank'!$A41)</f>
        <v>17501</v>
      </c>
      <c r="P41" s="5" t="str">
        <f>VLOOKUP(Q41,'augjul cfs'!$I$5:$O$94,7,FALSE)</f>
        <v>1948-49</v>
      </c>
      <c r="Q41" s="18">
        <f>LARGE('augjul cfs'!$I$5:$I$94,'augjul cfs rank'!$A41)</f>
        <v>20252</v>
      </c>
      <c r="R41" s="5" t="str">
        <f>VLOOKUP(S41,'augjul cfs'!$J$5:$O$94,6,FALSE)</f>
        <v>1939-40</v>
      </c>
      <c r="S41" s="18">
        <f>LARGE('augjul cfs'!$J$5:$J$94,'augjul cfs rank'!$A41)</f>
        <v>24083</v>
      </c>
      <c r="T41" s="5" t="str">
        <f>VLOOKUP(U41,'augjul cfs'!$K$5:$O$94,5,FALSE)</f>
        <v>1935-36</v>
      </c>
      <c r="U41" s="18">
        <f>LARGE('augjul cfs'!$K$5:$K$94,'augjul cfs rank'!$A41)</f>
        <v>26412</v>
      </c>
      <c r="V41" s="5" t="str">
        <f>VLOOKUP(W41,'augjul cfs'!$L$5:$O$94,4,FALSE)</f>
        <v>1931-32</v>
      </c>
      <c r="W41" s="18">
        <f>LARGE('augjul cfs'!$L$5:$L$94,'augjul cfs rank'!$A41)</f>
        <v>22418</v>
      </c>
      <c r="X41" s="5" t="str">
        <f>VLOOKUP(Y41,'augjul cfs'!$M$5:$O$94,3,FALSE)</f>
        <v>1958-59</v>
      </c>
      <c r="Y41" s="18">
        <f>LARGE('augjul cfs'!$M$5:$M$94,'augjul cfs rank'!$A41)</f>
        <v>13401</v>
      </c>
      <c r="Z41" s="5" t="str">
        <f>VLOOKUP(AA41,'augjul cfs'!$N$5:$O$94,2,FALSE)</f>
        <v>1953-54</v>
      </c>
      <c r="AA41" s="18">
        <f>LARGE('augjul cfs'!$N$5:$N$94,'augjul cfs rank'!$A41)</f>
        <v>15846.112328767123</v>
      </c>
    </row>
    <row r="42" spans="1:27" x14ac:dyDescent="0.2">
      <c r="A42" s="5">
        <v>37</v>
      </c>
      <c r="B42" s="5" t="str">
        <f>VLOOKUP(C42,'augjul cfs'!$B$5:$O$94,14,FALSE)</f>
        <v>1985-86</v>
      </c>
      <c r="C42" s="18">
        <f>LARGE('augjul cfs'!$B$5:$B$94,'augjul cfs rank'!$A42)</f>
        <v>9629</v>
      </c>
      <c r="D42" s="5" t="str">
        <f>VLOOKUP(E42,'augjul cfs'!$C$5:$O$94,13,FALSE)</f>
        <v>1964-65</v>
      </c>
      <c r="E42" s="18">
        <f>LARGE('augjul cfs'!$C$5:$C$94,'augjul cfs rank'!$A42)</f>
        <v>11193</v>
      </c>
      <c r="F42" s="5" t="str">
        <f>VLOOKUP(G42,'augjul cfs'!$D$5:$O$94,12,FALSE)</f>
        <v>2000-01</v>
      </c>
      <c r="G42" s="18">
        <f>LARGE('augjul cfs'!$D$5:$D$94,'augjul cfs rank'!$A42)</f>
        <v>12551</v>
      </c>
      <c r="H42" s="5" t="str">
        <f>VLOOKUP(I42,'augjul cfs'!$E$5:$O$94,11,FALSE)</f>
        <v>1952-53</v>
      </c>
      <c r="I42" s="18">
        <f>LARGE('augjul cfs'!$E$5:$E$94,'augjul cfs rank'!$A42)</f>
        <v>13194</v>
      </c>
      <c r="J42" s="5" t="str">
        <f>VLOOKUP(K42,'augjul cfs'!$F$5:$O$94,10,FALSE)</f>
        <v>1953-54</v>
      </c>
      <c r="K42" s="18">
        <f>LARGE('augjul cfs'!$F$5:$F$94,'augjul cfs rank'!$A42)</f>
        <v>13380</v>
      </c>
      <c r="L42" s="5" t="str">
        <f>VLOOKUP(M42,'augjul cfs'!$G$5:$O$94,9,FALSE)</f>
        <v>1981-82</v>
      </c>
      <c r="M42" s="18">
        <f>LARGE('augjul cfs'!$G$5:$G$94,'augjul cfs rank'!$A42)</f>
        <v>14336</v>
      </c>
      <c r="N42" s="5" t="str">
        <f>VLOOKUP(O42,'augjul cfs'!$H$5:$O$94,8,FALSE)</f>
        <v>1961-62</v>
      </c>
      <c r="O42" s="18">
        <f>LARGE('augjul cfs'!$H$5:$H$94,'augjul cfs rank'!$A42)</f>
        <v>17347</v>
      </c>
      <c r="P42" s="5" t="str">
        <f>VLOOKUP(Q42,'augjul cfs'!$I$5:$O$94,7,FALSE)</f>
        <v>1939-40</v>
      </c>
      <c r="Q42" s="18">
        <f>LARGE('augjul cfs'!$I$5:$I$94,'augjul cfs rank'!$A42)</f>
        <v>19896</v>
      </c>
      <c r="R42" s="5" t="str">
        <f>VLOOKUP(S42,'augjul cfs'!$J$5:$O$94,6,FALSE)</f>
        <v>1931-32</v>
      </c>
      <c r="S42" s="18">
        <f>LARGE('augjul cfs'!$J$5:$J$94,'augjul cfs rank'!$A42)</f>
        <v>24036</v>
      </c>
      <c r="T42" s="5" t="str">
        <f>VLOOKUP(U42,'augjul cfs'!$K$5:$O$94,5,FALSE)</f>
        <v>1947-48</v>
      </c>
      <c r="U42" s="18">
        <f>LARGE('augjul cfs'!$K$5:$K$94,'augjul cfs rank'!$A42)</f>
        <v>26374</v>
      </c>
      <c r="V42" s="5" t="str">
        <f>VLOOKUP(W42,'augjul cfs'!$L$5:$O$94,4,FALSE)</f>
        <v>2008-09</v>
      </c>
      <c r="W42" s="18">
        <f>LARGE('augjul cfs'!$L$5:$L$94,'augjul cfs rank'!$A42)</f>
        <v>22315</v>
      </c>
      <c r="X42" s="5" t="str">
        <f>VLOOKUP(Y42,'augjul cfs'!$M$5:$O$94,3,FALSE)</f>
        <v>1979-80</v>
      </c>
      <c r="Y42" s="18">
        <f>LARGE('augjul cfs'!$M$5:$M$94,'augjul cfs rank'!$A42)</f>
        <v>13370</v>
      </c>
      <c r="Z42" s="5" t="str">
        <f>VLOOKUP(AA42,'augjul cfs'!$N$5:$O$94,2,FALSE)</f>
        <v>1994-95</v>
      </c>
      <c r="AA42" s="18">
        <f>LARGE('augjul cfs'!$N$5:$N$94,'augjul cfs rank'!$A42)</f>
        <v>15529.660273972602</v>
      </c>
    </row>
    <row r="43" spans="1:27" x14ac:dyDescent="0.2">
      <c r="A43" s="5">
        <v>38</v>
      </c>
      <c r="B43" s="5" t="str">
        <f>VLOOKUP(C43,'augjul cfs'!$B$5:$O$94,14,FALSE)</f>
        <v>1967-68</v>
      </c>
      <c r="C43" s="18">
        <f>LARGE('augjul cfs'!$B$5:$B$94,'augjul cfs rank'!$A43)</f>
        <v>9624</v>
      </c>
      <c r="D43" s="5" t="str">
        <f>VLOOKUP(E43,'augjul cfs'!$C$5:$O$94,13,FALSE)</f>
        <v>1964-65</v>
      </c>
      <c r="E43" s="18">
        <f>LARGE('augjul cfs'!$C$5:$C$94,'augjul cfs rank'!$A43)</f>
        <v>11193</v>
      </c>
      <c r="F43" s="5" t="str">
        <f>VLOOKUP(G43,'augjul cfs'!$D$5:$O$94,12,FALSE)</f>
        <v>2017-18</v>
      </c>
      <c r="G43" s="18">
        <f>LARGE('augjul cfs'!$D$5:$D$94,'augjul cfs rank'!$A43)</f>
        <v>12492</v>
      </c>
      <c r="H43" s="5" t="str">
        <f>VLOOKUP(I43,'augjul cfs'!$E$5:$O$94,11,FALSE)</f>
        <v>1928-29</v>
      </c>
      <c r="I43" s="18">
        <f>LARGE('augjul cfs'!$E$5:$E$94,'augjul cfs rank'!$A43)</f>
        <v>13124</v>
      </c>
      <c r="J43" s="5" t="str">
        <f>VLOOKUP(K43,'augjul cfs'!$F$5:$O$94,10,FALSE)</f>
        <v>1947-48</v>
      </c>
      <c r="K43" s="18">
        <f>LARGE('augjul cfs'!$F$5:$F$94,'augjul cfs rank'!$A43)</f>
        <v>13375</v>
      </c>
      <c r="L43" s="5" t="str">
        <f>VLOOKUP(M43,'augjul cfs'!$G$5:$O$94,9,FALSE)</f>
        <v>1967-68</v>
      </c>
      <c r="M43" s="18">
        <f>LARGE('augjul cfs'!$G$5:$G$94,'augjul cfs rank'!$A43)</f>
        <v>14293</v>
      </c>
      <c r="N43" s="5" t="str">
        <f>VLOOKUP(O43,'augjul cfs'!$H$5:$O$94,8,FALSE)</f>
        <v>2009-10</v>
      </c>
      <c r="O43" s="18">
        <f>LARGE('augjul cfs'!$H$5:$H$94,'augjul cfs rank'!$A43)</f>
        <v>16647</v>
      </c>
      <c r="P43" s="5" t="str">
        <f>VLOOKUP(Q43,'augjul cfs'!$I$5:$O$94,7,FALSE)</f>
        <v>1938-39</v>
      </c>
      <c r="Q43" s="18">
        <f>LARGE('augjul cfs'!$I$5:$I$94,'augjul cfs rank'!$A43)</f>
        <v>19488</v>
      </c>
      <c r="R43" s="5" t="str">
        <f>VLOOKUP(S43,'augjul cfs'!$J$5:$O$94,6,FALSE)</f>
        <v>1977-78</v>
      </c>
      <c r="S43" s="18">
        <f>LARGE('augjul cfs'!$J$5:$J$94,'augjul cfs rank'!$A43)</f>
        <v>23844</v>
      </c>
      <c r="T43" s="5" t="str">
        <f>VLOOKUP(U43,'augjul cfs'!$K$5:$O$94,5,FALSE)</f>
        <v>1953-54</v>
      </c>
      <c r="U43" s="18">
        <f>LARGE('augjul cfs'!$K$5:$K$94,'augjul cfs rank'!$A43)</f>
        <v>26194</v>
      </c>
      <c r="V43" s="5" t="str">
        <f>VLOOKUP(W43,'augjul cfs'!$L$5:$O$94,4,FALSE)</f>
        <v>1950-51</v>
      </c>
      <c r="W43" s="18">
        <f>LARGE('augjul cfs'!$L$5:$L$94,'augjul cfs rank'!$A43)</f>
        <v>22220</v>
      </c>
      <c r="X43" s="5" t="str">
        <f>VLOOKUP(Y43,'augjul cfs'!$M$5:$O$94,3,FALSE)</f>
        <v>1999-2000</v>
      </c>
      <c r="Y43" s="18">
        <f>LARGE('augjul cfs'!$M$5:$M$94,'augjul cfs rank'!$A43)</f>
        <v>13279</v>
      </c>
      <c r="Z43" s="5" t="str">
        <f>VLOOKUP(AA43,'augjul cfs'!$N$5:$O$94,2,FALSE)</f>
        <v>1941-42</v>
      </c>
      <c r="AA43" s="18">
        <f>LARGE('augjul cfs'!$N$5:$N$94,'augjul cfs rank'!$A43)</f>
        <v>15425.405479452054</v>
      </c>
    </row>
    <row r="44" spans="1:27" x14ac:dyDescent="0.2">
      <c r="A44" s="5">
        <v>39</v>
      </c>
      <c r="B44" s="5" t="str">
        <f>VLOOKUP(C44,'augjul cfs'!$B$5:$O$94,14,FALSE)</f>
        <v>1960-61</v>
      </c>
      <c r="C44" s="18">
        <f>LARGE('augjul cfs'!$B$5:$B$94,'augjul cfs rank'!$A44)</f>
        <v>9616</v>
      </c>
      <c r="D44" s="5" t="str">
        <f>VLOOKUP(E44,'augjul cfs'!$C$5:$O$94,13,FALSE)</f>
        <v>1945-46</v>
      </c>
      <c r="E44" s="18">
        <f>LARGE('augjul cfs'!$C$5:$C$94,'augjul cfs rank'!$A44)</f>
        <v>11153</v>
      </c>
      <c r="F44" s="5" t="str">
        <f>VLOOKUP(G44,'augjul cfs'!$D$5:$O$94,12,FALSE)</f>
        <v>1949-50</v>
      </c>
      <c r="G44" s="18">
        <f>LARGE('augjul cfs'!$D$5:$D$94,'augjul cfs rank'!$A44)</f>
        <v>12429</v>
      </c>
      <c r="H44" s="5" t="str">
        <f>VLOOKUP(I44,'augjul cfs'!$E$5:$O$94,11,FALSE)</f>
        <v>1957-58</v>
      </c>
      <c r="I44" s="18">
        <f>LARGE('augjul cfs'!$E$5:$E$94,'augjul cfs rank'!$A44)</f>
        <v>13121</v>
      </c>
      <c r="J44" s="5" t="str">
        <f>VLOOKUP(K44,'augjul cfs'!$F$5:$O$94,10,FALSE)</f>
        <v>1958-59</v>
      </c>
      <c r="K44" s="18">
        <f>LARGE('augjul cfs'!$F$5:$F$94,'augjul cfs rank'!$A44)</f>
        <v>13369</v>
      </c>
      <c r="L44" s="5" t="str">
        <f>VLOOKUP(M44,'augjul cfs'!$G$5:$O$94,9,FALSE)</f>
        <v>1957-58</v>
      </c>
      <c r="M44" s="18">
        <f>LARGE('augjul cfs'!$G$5:$G$94,'augjul cfs rank'!$A44)</f>
        <v>14235</v>
      </c>
      <c r="N44" s="5" t="str">
        <f>VLOOKUP(O44,'augjul cfs'!$H$5:$O$94,8,FALSE)</f>
        <v>1952-53</v>
      </c>
      <c r="O44" s="18">
        <f>LARGE('augjul cfs'!$H$5:$H$94,'augjul cfs rank'!$A44)</f>
        <v>16556</v>
      </c>
      <c r="P44" s="5" t="str">
        <f>VLOOKUP(Q44,'augjul cfs'!$I$5:$O$94,7,FALSE)</f>
        <v>2015-16</v>
      </c>
      <c r="Q44" s="18">
        <f>LARGE('augjul cfs'!$I$5:$I$94,'augjul cfs rank'!$A44)</f>
        <v>19108</v>
      </c>
      <c r="R44" s="5" t="str">
        <f>VLOOKUP(S44,'augjul cfs'!$J$5:$O$94,6,FALSE)</f>
        <v>1979-80</v>
      </c>
      <c r="S44" s="18">
        <f>LARGE('augjul cfs'!$J$5:$J$94,'augjul cfs rank'!$A44)</f>
        <v>23474</v>
      </c>
      <c r="T44" s="5" t="str">
        <f>VLOOKUP(U44,'augjul cfs'!$K$5:$O$94,5,FALSE)</f>
        <v>1949-50</v>
      </c>
      <c r="U44" s="18">
        <f>LARGE('augjul cfs'!$K$5:$K$94,'augjul cfs rank'!$A44)</f>
        <v>25809</v>
      </c>
      <c r="V44" s="5" t="str">
        <f>VLOOKUP(W44,'augjul cfs'!$L$5:$O$94,4,FALSE)</f>
        <v>1962-63</v>
      </c>
      <c r="W44" s="18">
        <f>LARGE('augjul cfs'!$L$5:$L$94,'augjul cfs rank'!$A44)</f>
        <v>22007</v>
      </c>
      <c r="X44" s="5" t="str">
        <f>VLOOKUP(Y44,'augjul cfs'!$M$5:$O$94,3,FALSE)</f>
        <v>1984-85</v>
      </c>
      <c r="Y44" s="18">
        <f>LARGE('augjul cfs'!$M$5:$M$94,'augjul cfs rank'!$A44)</f>
        <v>13207</v>
      </c>
      <c r="Z44" s="5" t="str">
        <f>VLOOKUP(AA44,'augjul cfs'!$N$5:$O$94,2,FALSE)</f>
        <v>1946-47</v>
      </c>
      <c r="AA44" s="18">
        <f>LARGE('augjul cfs'!$N$5:$N$94,'augjul cfs rank'!$A44)</f>
        <v>15340.016438356164</v>
      </c>
    </row>
    <row r="45" spans="1:27" x14ac:dyDescent="0.2">
      <c r="A45" s="5">
        <v>40</v>
      </c>
      <c r="B45" s="5" t="str">
        <f>VLOOKUP(C45,'augjul cfs'!$B$5:$O$94,14,FALSE)</f>
        <v>1962-63</v>
      </c>
      <c r="C45" s="18">
        <f>LARGE('augjul cfs'!$B$5:$B$94,'augjul cfs rank'!$A45)</f>
        <v>9581</v>
      </c>
      <c r="D45" s="5" t="str">
        <f>VLOOKUP(E45,'augjul cfs'!$C$5:$O$94,13,FALSE)</f>
        <v>1954-55</v>
      </c>
      <c r="E45" s="18">
        <f>LARGE('augjul cfs'!$C$5:$C$94,'augjul cfs rank'!$A45)</f>
        <v>11096</v>
      </c>
      <c r="F45" s="5" t="str">
        <f>VLOOKUP(G45,'augjul cfs'!$D$5:$O$94,12,FALSE)</f>
        <v>1993-94</v>
      </c>
      <c r="G45" s="18">
        <f>LARGE('augjul cfs'!$D$5:$D$94,'augjul cfs rank'!$A45)</f>
        <v>12303</v>
      </c>
      <c r="H45" s="5" t="str">
        <f>VLOOKUP(I45,'augjul cfs'!$E$5:$O$94,11,FALSE)</f>
        <v>1980-81</v>
      </c>
      <c r="I45" s="18">
        <f>LARGE('augjul cfs'!$E$5:$E$94,'augjul cfs rank'!$A45)</f>
        <v>13116</v>
      </c>
      <c r="J45" s="5" t="str">
        <f>VLOOKUP(K45,'augjul cfs'!$F$5:$O$94,10,FALSE)</f>
        <v>2010-11</v>
      </c>
      <c r="K45" s="18">
        <f>LARGE('augjul cfs'!$F$5:$F$94,'augjul cfs rank'!$A45)</f>
        <v>13350</v>
      </c>
      <c r="L45" s="5" t="str">
        <f>VLOOKUP(M45,'augjul cfs'!$G$5:$O$94,9,FALSE)</f>
        <v>1994-95</v>
      </c>
      <c r="M45" s="18">
        <f>LARGE('augjul cfs'!$G$5:$G$94,'augjul cfs rank'!$A45)</f>
        <v>14169</v>
      </c>
      <c r="N45" s="5" t="str">
        <f>VLOOKUP(O45,'augjul cfs'!$H$5:$O$94,8,FALSE)</f>
        <v>1944-45</v>
      </c>
      <c r="O45" s="18">
        <f>LARGE('augjul cfs'!$H$5:$H$94,'augjul cfs rank'!$A45)</f>
        <v>16213</v>
      </c>
      <c r="P45" s="5" t="str">
        <f>VLOOKUP(Q45,'augjul cfs'!$I$5:$O$94,7,FALSE)</f>
        <v>1980-81</v>
      </c>
      <c r="Q45" s="18">
        <f>LARGE('augjul cfs'!$I$5:$I$94,'augjul cfs rank'!$A45)</f>
        <v>18669</v>
      </c>
      <c r="R45" s="5" t="str">
        <f>VLOOKUP(S45,'augjul cfs'!$J$5:$O$94,6,FALSE)</f>
        <v>2008-09</v>
      </c>
      <c r="S45" s="18">
        <f>LARGE('augjul cfs'!$J$5:$J$94,'augjul cfs rank'!$A45)</f>
        <v>19720</v>
      </c>
      <c r="T45" s="5" t="str">
        <f>VLOOKUP(U45,'augjul cfs'!$K$5:$O$94,5,FALSE)</f>
        <v>1977-78</v>
      </c>
      <c r="U45" s="18">
        <f>LARGE('augjul cfs'!$K$5:$K$94,'augjul cfs rank'!$A45)</f>
        <v>25698</v>
      </c>
      <c r="V45" s="5" t="str">
        <f>VLOOKUP(W45,'augjul cfs'!$L$5:$O$94,4,FALSE)</f>
        <v>2017-18</v>
      </c>
      <c r="W45" s="18">
        <f>LARGE('augjul cfs'!$L$5:$L$94,'augjul cfs rank'!$A45)</f>
        <v>21059</v>
      </c>
      <c r="X45" s="5" t="str">
        <f>VLOOKUP(Y45,'augjul cfs'!$M$5:$O$94,3,FALSE)</f>
        <v>2008-09</v>
      </c>
      <c r="Y45" s="18">
        <f>LARGE('augjul cfs'!$M$5:$M$94,'augjul cfs rank'!$A45)</f>
        <v>13078</v>
      </c>
      <c r="Z45" s="5" t="str">
        <f>VLOOKUP(AA45,'augjul cfs'!$N$5:$O$94,2,FALSE)</f>
        <v>1986-87</v>
      </c>
      <c r="AA45" s="18">
        <f>LARGE('augjul cfs'!$N$5:$N$94,'augjul cfs rank'!$A45)</f>
        <v>15240.487671232877</v>
      </c>
    </row>
    <row r="46" spans="1:27" x14ac:dyDescent="0.2">
      <c r="A46" s="5">
        <v>41</v>
      </c>
      <c r="B46" s="5" t="str">
        <f>VLOOKUP(C46,'augjul cfs'!$B$5:$O$94,14,FALSE)</f>
        <v>2008-09</v>
      </c>
      <c r="C46" s="18">
        <f>LARGE('augjul cfs'!$B$5:$B$94,'augjul cfs rank'!$A46)</f>
        <v>9512</v>
      </c>
      <c r="D46" s="5" t="str">
        <f>VLOOKUP(E46,'augjul cfs'!$C$5:$O$94,13,FALSE)</f>
        <v>1993-94</v>
      </c>
      <c r="E46" s="18">
        <f>LARGE('augjul cfs'!$C$5:$C$94,'augjul cfs rank'!$A46)</f>
        <v>10861</v>
      </c>
      <c r="F46" s="5" t="str">
        <f>VLOOKUP(G46,'augjul cfs'!$D$5:$O$94,12,FALSE)</f>
        <v>1989-90</v>
      </c>
      <c r="G46" s="18">
        <f>LARGE('augjul cfs'!$D$5:$D$94,'augjul cfs rank'!$A46)</f>
        <v>12293</v>
      </c>
      <c r="H46" s="5" t="str">
        <f>VLOOKUP(I46,'augjul cfs'!$E$5:$O$94,11,FALSE)</f>
        <v>1981-82</v>
      </c>
      <c r="I46" s="18">
        <f>LARGE('augjul cfs'!$E$5:$E$94,'augjul cfs rank'!$A46)</f>
        <v>13066</v>
      </c>
      <c r="J46" s="5" t="str">
        <f>VLOOKUP(K46,'augjul cfs'!$F$5:$O$94,10,FALSE)</f>
        <v>1968-69</v>
      </c>
      <c r="K46" s="18">
        <f>LARGE('augjul cfs'!$F$5:$F$94,'augjul cfs rank'!$A46)</f>
        <v>13220</v>
      </c>
      <c r="L46" s="5" t="str">
        <f>VLOOKUP(M46,'augjul cfs'!$G$5:$O$94,9,FALSE)</f>
        <v>2014-15</v>
      </c>
      <c r="M46" s="18">
        <f>LARGE('augjul cfs'!$G$5:$G$94,'augjul cfs rank'!$A46)</f>
        <v>13776</v>
      </c>
      <c r="N46" s="5" t="str">
        <f>VLOOKUP(O46,'augjul cfs'!$H$5:$O$94,8,FALSE)</f>
        <v>1939-40</v>
      </c>
      <c r="O46" s="18">
        <f>LARGE('augjul cfs'!$H$5:$H$94,'augjul cfs rank'!$A46)</f>
        <v>15936</v>
      </c>
      <c r="P46" s="5" t="str">
        <f>VLOOKUP(Q46,'augjul cfs'!$I$5:$O$94,7,FALSE)</f>
        <v>1959-60</v>
      </c>
      <c r="Q46" s="18">
        <f>LARGE('augjul cfs'!$I$5:$I$94,'augjul cfs rank'!$A46)</f>
        <v>18613</v>
      </c>
      <c r="R46" s="5" t="str">
        <f>VLOOKUP(S46,'augjul cfs'!$J$5:$O$94,6,FALSE)</f>
        <v>2015-16</v>
      </c>
      <c r="S46" s="18">
        <f>LARGE('augjul cfs'!$J$5:$J$94,'augjul cfs rank'!$A46)</f>
        <v>19480</v>
      </c>
      <c r="T46" s="5" t="str">
        <f>VLOOKUP(U46,'augjul cfs'!$K$5:$O$94,5,FALSE)</f>
        <v>2007-08</v>
      </c>
      <c r="U46" s="18">
        <f>LARGE('augjul cfs'!$K$5:$K$94,'augjul cfs rank'!$A46)</f>
        <v>25354</v>
      </c>
      <c r="V46" s="5" t="str">
        <f>VLOOKUP(W46,'augjul cfs'!$L$5:$O$94,4,FALSE)</f>
        <v>1968-69</v>
      </c>
      <c r="W46" s="18">
        <f>LARGE('augjul cfs'!$L$5:$L$94,'augjul cfs rank'!$A46)</f>
        <v>20938</v>
      </c>
      <c r="X46" s="5" t="str">
        <f>VLOOKUP(Y46,'augjul cfs'!$M$5:$O$94,3,FALSE)</f>
        <v>1972-73</v>
      </c>
      <c r="Y46" s="18">
        <f>LARGE('augjul cfs'!$M$5:$M$94,'augjul cfs rank'!$A46)</f>
        <v>12957</v>
      </c>
      <c r="Z46" s="5" t="str">
        <f>VLOOKUP(AA46,'augjul cfs'!$N$5:$O$94,2,FALSE)</f>
        <v>1980-81</v>
      </c>
      <c r="AA46" s="18">
        <f>LARGE('augjul cfs'!$N$5:$N$94,'augjul cfs rank'!$A46)</f>
        <v>15223.997260273973</v>
      </c>
    </row>
    <row r="47" spans="1:27" x14ac:dyDescent="0.2">
      <c r="A47" s="5">
        <v>42</v>
      </c>
      <c r="B47" s="5" t="str">
        <f>VLOOKUP(C47,'augjul cfs'!$B$5:$O$94,14,FALSE)</f>
        <v>1946-47</v>
      </c>
      <c r="C47" s="18">
        <f>LARGE('augjul cfs'!$B$5:$B$94,'augjul cfs rank'!$A47)</f>
        <v>9467</v>
      </c>
      <c r="D47" s="5" t="str">
        <f>VLOOKUP(E47,'augjul cfs'!$C$5:$O$94,13,FALSE)</f>
        <v>1968-69</v>
      </c>
      <c r="E47" s="18">
        <f>LARGE('augjul cfs'!$C$5:$C$94,'augjul cfs rank'!$A47)</f>
        <v>10720</v>
      </c>
      <c r="F47" s="5" t="str">
        <f>VLOOKUP(G47,'augjul cfs'!$D$5:$O$94,12,FALSE)</f>
        <v>1963-64</v>
      </c>
      <c r="G47" s="18">
        <f>LARGE('augjul cfs'!$D$5:$D$94,'augjul cfs rank'!$A47)</f>
        <v>12220</v>
      </c>
      <c r="H47" s="5" t="str">
        <f>VLOOKUP(I47,'augjul cfs'!$E$5:$O$94,11,FALSE)</f>
        <v>1959-60</v>
      </c>
      <c r="I47" s="18">
        <f>LARGE('augjul cfs'!$E$5:$E$94,'augjul cfs rank'!$A47)</f>
        <v>13065</v>
      </c>
      <c r="J47" s="5" t="str">
        <f>VLOOKUP(K47,'augjul cfs'!$F$5:$O$94,10,FALSE)</f>
        <v>1963-64</v>
      </c>
      <c r="K47" s="18">
        <f>LARGE('augjul cfs'!$F$5:$F$94,'augjul cfs rank'!$A47)</f>
        <v>12991</v>
      </c>
      <c r="L47" s="5" t="str">
        <f>VLOOKUP(M47,'augjul cfs'!$G$5:$O$94,9,FALSE)</f>
        <v>1947-48</v>
      </c>
      <c r="M47" s="18">
        <f>LARGE('augjul cfs'!$G$5:$G$94,'augjul cfs rank'!$A47)</f>
        <v>13570</v>
      </c>
      <c r="N47" s="5" t="str">
        <f>VLOOKUP(O47,'augjul cfs'!$H$5:$O$94,8,FALSE)</f>
        <v>1994-95</v>
      </c>
      <c r="O47" s="18">
        <f>LARGE('augjul cfs'!$H$5:$H$94,'augjul cfs rank'!$A47)</f>
        <v>15922</v>
      </c>
      <c r="P47" s="5" t="str">
        <f>VLOOKUP(Q47,'augjul cfs'!$I$5:$O$94,7,FALSE)</f>
        <v>1977-78</v>
      </c>
      <c r="Q47" s="18">
        <f>LARGE('augjul cfs'!$I$5:$I$94,'augjul cfs rank'!$A47)</f>
        <v>18559</v>
      </c>
      <c r="R47" s="5" t="str">
        <f>VLOOKUP(S47,'augjul cfs'!$J$5:$O$94,6,FALSE)</f>
        <v>1948-49</v>
      </c>
      <c r="S47" s="18">
        <f>LARGE('augjul cfs'!$J$5:$J$94,'augjul cfs rank'!$A47)</f>
        <v>19240</v>
      </c>
      <c r="T47" s="5" t="str">
        <f>VLOOKUP(U47,'augjul cfs'!$K$5:$O$94,5,FALSE)</f>
        <v>1944-45</v>
      </c>
      <c r="U47" s="18">
        <f>LARGE('augjul cfs'!$K$5:$K$94,'augjul cfs rank'!$A47)</f>
        <v>24983</v>
      </c>
      <c r="V47" s="5" t="str">
        <f>VLOOKUP(W47,'augjul cfs'!$L$5:$O$94,4,FALSE)</f>
        <v>2007-08</v>
      </c>
      <c r="W47" s="18">
        <f>LARGE('augjul cfs'!$L$5:$L$94,'augjul cfs rank'!$A47)</f>
        <v>20865</v>
      </c>
      <c r="X47" s="5" t="str">
        <f>VLOOKUP(Y47,'augjul cfs'!$M$5:$O$94,3,FALSE)</f>
        <v>1965-66</v>
      </c>
      <c r="Y47" s="18">
        <f>LARGE('augjul cfs'!$M$5:$M$94,'augjul cfs rank'!$A47)</f>
        <v>12700</v>
      </c>
      <c r="Z47" s="5" t="str">
        <f>VLOOKUP(AA47,'augjul cfs'!$N$5:$O$94,2,FALSE)</f>
        <v>1948-49</v>
      </c>
      <c r="AA47" s="18">
        <f>LARGE('augjul cfs'!$N$5:$N$94,'augjul cfs rank'!$A47)</f>
        <v>14896.942465753425</v>
      </c>
    </row>
    <row r="48" spans="1:27" x14ac:dyDescent="0.2">
      <c r="A48" s="5">
        <v>43</v>
      </c>
      <c r="B48" s="5" t="str">
        <f>VLOOKUP(C48,'augjul cfs'!$B$5:$O$94,14,FALSE)</f>
        <v>1948-49</v>
      </c>
      <c r="C48" s="18">
        <f>LARGE('augjul cfs'!$B$5:$B$94,'augjul cfs rank'!$A48)</f>
        <v>9327</v>
      </c>
      <c r="D48" s="5" t="str">
        <f>VLOOKUP(E48,'augjul cfs'!$C$5:$O$94,13,FALSE)</f>
        <v>1989-90</v>
      </c>
      <c r="E48" s="18">
        <f>LARGE('augjul cfs'!$C$5:$C$94,'augjul cfs rank'!$A48)</f>
        <v>10717</v>
      </c>
      <c r="F48" s="5" t="str">
        <f>VLOOKUP(G48,'augjul cfs'!$D$5:$O$94,12,FALSE)</f>
        <v>1995-96</v>
      </c>
      <c r="G48" s="18">
        <f>LARGE('augjul cfs'!$D$5:$D$94,'augjul cfs rank'!$A48)</f>
        <v>12154</v>
      </c>
      <c r="H48" s="5" t="str">
        <f>VLOOKUP(I48,'augjul cfs'!$E$5:$O$94,11,FALSE)</f>
        <v>1948-49</v>
      </c>
      <c r="I48" s="18">
        <f>LARGE('augjul cfs'!$E$5:$E$94,'augjul cfs rank'!$A48)</f>
        <v>12973</v>
      </c>
      <c r="J48" s="5" t="str">
        <f>VLOOKUP(K48,'augjul cfs'!$F$5:$O$94,10,FALSE)</f>
        <v>1963-64</v>
      </c>
      <c r="K48" s="18">
        <f>LARGE('augjul cfs'!$F$5:$F$94,'augjul cfs rank'!$A48)</f>
        <v>12991</v>
      </c>
      <c r="L48" s="5" t="str">
        <f>VLOOKUP(M48,'augjul cfs'!$G$5:$O$94,9,FALSE)</f>
        <v>1933-34</v>
      </c>
      <c r="M48" s="18">
        <f>LARGE('augjul cfs'!$G$5:$G$94,'augjul cfs rank'!$A48)</f>
        <v>13548</v>
      </c>
      <c r="N48" s="5" t="str">
        <f>VLOOKUP(O48,'augjul cfs'!$H$5:$O$94,8,FALSE)</f>
        <v>1977-78</v>
      </c>
      <c r="O48" s="18">
        <f>LARGE('augjul cfs'!$H$5:$H$94,'augjul cfs rank'!$A48)</f>
        <v>15762</v>
      </c>
      <c r="P48" s="5" t="str">
        <f>VLOOKUP(Q48,'augjul cfs'!$I$5:$O$94,7,FALSE)</f>
        <v>1957-58</v>
      </c>
      <c r="Q48" s="18">
        <f>LARGE('augjul cfs'!$I$5:$I$94,'augjul cfs rank'!$A48)</f>
        <v>18495</v>
      </c>
      <c r="R48" s="5" t="str">
        <f>VLOOKUP(S48,'augjul cfs'!$J$5:$O$94,6,FALSE)</f>
        <v>1953-54</v>
      </c>
      <c r="S48" s="18">
        <f>LARGE('augjul cfs'!$J$5:$J$94,'augjul cfs rank'!$A48)</f>
        <v>19212</v>
      </c>
      <c r="T48" s="5" t="str">
        <f>VLOOKUP(U48,'augjul cfs'!$K$5:$O$94,5,FALSE)</f>
        <v>1941-42</v>
      </c>
      <c r="U48" s="18">
        <f>LARGE('augjul cfs'!$K$5:$K$94,'augjul cfs rank'!$A48)</f>
        <v>24583</v>
      </c>
      <c r="V48" s="5" t="str">
        <f>VLOOKUP(W48,'augjul cfs'!$L$5:$O$94,4,FALSE)</f>
        <v>1941-42</v>
      </c>
      <c r="W48" s="18">
        <f>LARGE('augjul cfs'!$L$5:$L$94,'augjul cfs rank'!$A48)</f>
        <v>20704</v>
      </c>
      <c r="X48" s="5" t="str">
        <f>VLOOKUP(Y48,'augjul cfs'!$M$5:$O$94,3,FALSE)</f>
        <v>1992-93</v>
      </c>
      <c r="Y48" s="18">
        <f>LARGE('augjul cfs'!$M$5:$M$94,'augjul cfs rank'!$A48)</f>
        <v>12673</v>
      </c>
      <c r="Z48" s="5" t="str">
        <f>VLOOKUP(AA48,'augjul cfs'!$N$5:$O$94,2,FALSE)</f>
        <v>1977-78</v>
      </c>
      <c r="AA48" s="18">
        <f>LARGE('augjul cfs'!$N$5:$N$94,'augjul cfs rank'!$A48)</f>
        <v>14866.931506849314</v>
      </c>
    </row>
    <row r="49" spans="1:27" x14ac:dyDescent="0.2">
      <c r="A49" s="5">
        <v>44</v>
      </c>
      <c r="B49" s="5" t="str">
        <f>VLOOKUP(C49,'augjul cfs'!$B$5:$O$94,14,FALSE)</f>
        <v>1947-48</v>
      </c>
      <c r="C49" s="18">
        <f>LARGE('augjul cfs'!$B$5:$B$94,'augjul cfs rank'!$A49)</f>
        <v>9324</v>
      </c>
      <c r="D49" s="5" t="str">
        <f>VLOOKUP(E49,'augjul cfs'!$C$5:$O$94,13,FALSE)</f>
        <v>1949-50</v>
      </c>
      <c r="E49" s="18">
        <f>LARGE('augjul cfs'!$C$5:$C$94,'augjul cfs rank'!$A49)</f>
        <v>10664</v>
      </c>
      <c r="F49" s="5" t="str">
        <f>VLOOKUP(G49,'augjul cfs'!$D$5:$O$94,12,FALSE)</f>
        <v>1980-81</v>
      </c>
      <c r="G49" s="18">
        <f>LARGE('augjul cfs'!$D$5:$D$94,'augjul cfs rank'!$A49)</f>
        <v>12086</v>
      </c>
      <c r="H49" s="5" t="str">
        <f>VLOOKUP(I49,'augjul cfs'!$E$5:$O$94,11,FALSE)</f>
        <v>1938-39</v>
      </c>
      <c r="I49" s="18">
        <f>LARGE('augjul cfs'!$E$5:$E$94,'augjul cfs rank'!$A49)</f>
        <v>12958</v>
      </c>
      <c r="J49" s="5" t="str">
        <f>VLOOKUP(K49,'augjul cfs'!$F$5:$O$94,10,FALSE)</f>
        <v>1954-55</v>
      </c>
      <c r="K49" s="18">
        <f>LARGE('augjul cfs'!$F$5:$F$94,'augjul cfs rank'!$A49)</f>
        <v>12871</v>
      </c>
      <c r="L49" s="5" t="str">
        <f>VLOOKUP(M49,'augjul cfs'!$G$5:$O$94,9,FALSE)</f>
        <v>1958-59</v>
      </c>
      <c r="M49" s="18">
        <f>LARGE('augjul cfs'!$G$5:$G$94,'augjul cfs rank'!$A49)</f>
        <v>13485</v>
      </c>
      <c r="N49" s="5" t="str">
        <f>VLOOKUP(O49,'augjul cfs'!$H$5:$O$94,8,FALSE)</f>
        <v>2015-16</v>
      </c>
      <c r="O49" s="18">
        <f>LARGE('augjul cfs'!$H$5:$H$94,'augjul cfs rank'!$A49)</f>
        <v>15662</v>
      </c>
      <c r="P49" s="5" t="str">
        <f>VLOOKUP(Q49,'augjul cfs'!$I$5:$O$94,7,FALSE)</f>
        <v>1928-29</v>
      </c>
      <c r="Q49" s="18">
        <f>LARGE('augjul cfs'!$I$5:$I$94,'augjul cfs rank'!$A49)</f>
        <v>18486</v>
      </c>
      <c r="R49" s="5" t="str">
        <f>VLOOKUP(S49,'augjul cfs'!$J$5:$O$94,6,FALSE)</f>
        <v>1994-95</v>
      </c>
      <c r="S49" s="18">
        <f>LARGE('augjul cfs'!$J$5:$J$94,'augjul cfs rank'!$A49)</f>
        <v>19094</v>
      </c>
      <c r="T49" s="5" t="str">
        <f>VLOOKUP(U49,'augjul cfs'!$K$5:$O$94,5,FALSE)</f>
        <v>1952-53</v>
      </c>
      <c r="U49" s="18">
        <f>LARGE('augjul cfs'!$K$5:$K$94,'augjul cfs rank'!$A49)</f>
        <v>23674</v>
      </c>
      <c r="V49" s="5" t="str">
        <f>VLOOKUP(W49,'augjul cfs'!$L$5:$O$94,4,FALSE)</f>
        <v>1946-47</v>
      </c>
      <c r="W49" s="18">
        <f>LARGE('augjul cfs'!$L$5:$L$94,'augjul cfs rank'!$A49)</f>
        <v>20476</v>
      </c>
      <c r="X49" s="5" t="str">
        <f>VLOOKUP(Y49,'augjul cfs'!$M$5:$O$94,3,FALSE)</f>
        <v>1963-64</v>
      </c>
      <c r="Y49" s="18">
        <f>LARGE('augjul cfs'!$M$5:$M$94,'augjul cfs rank'!$A49)</f>
        <v>12591</v>
      </c>
      <c r="Z49" s="5" t="str">
        <f>VLOOKUP(AA49,'augjul cfs'!$N$5:$O$94,2,FALSE)</f>
        <v>1947-48</v>
      </c>
      <c r="AA49" s="18">
        <f>LARGE('augjul cfs'!$N$5:$N$94,'augjul cfs rank'!$A49)</f>
        <v>14796.046575342465</v>
      </c>
    </row>
    <row r="50" spans="1:27" x14ac:dyDescent="0.2">
      <c r="A50" s="5">
        <v>45</v>
      </c>
      <c r="B50" s="5" t="str">
        <f>VLOOKUP(C50,'augjul cfs'!$B$5:$O$94,14,FALSE)</f>
        <v>1941-42</v>
      </c>
      <c r="C50" s="18">
        <f>LARGE('augjul cfs'!$B$5:$B$94,'augjul cfs rank'!$A50)</f>
        <v>9315</v>
      </c>
      <c r="D50" s="5" t="str">
        <f>VLOOKUP(E50,'augjul cfs'!$C$5:$O$94,13,FALSE)</f>
        <v>2006-07</v>
      </c>
      <c r="E50" s="18">
        <f>LARGE('augjul cfs'!$C$5:$C$94,'augjul cfs rank'!$A50)</f>
        <v>10647</v>
      </c>
      <c r="F50" s="5" t="str">
        <f>VLOOKUP(G50,'augjul cfs'!$D$5:$O$94,12,FALSE)</f>
        <v>2006-07</v>
      </c>
      <c r="G50" s="18">
        <f>LARGE('augjul cfs'!$D$5:$D$94,'augjul cfs rank'!$A50)</f>
        <v>11988</v>
      </c>
      <c r="H50" s="5" t="str">
        <f>VLOOKUP(I50,'augjul cfs'!$E$5:$O$94,11,FALSE)</f>
        <v>1969-70</v>
      </c>
      <c r="I50" s="18">
        <f>LARGE('augjul cfs'!$E$5:$E$94,'augjul cfs rank'!$A50)</f>
        <v>12935</v>
      </c>
      <c r="J50" s="5" t="str">
        <f>VLOOKUP(K50,'augjul cfs'!$F$5:$O$94,10,FALSE)</f>
        <v>1966-67</v>
      </c>
      <c r="K50" s="18">
        <f>LARGE('augjul cfs'!$F$5:$F$94,'augjul cfs rank'!$A50)</f>
        <v>12846</v>
      </c>
      <c r="L50" s="5" t="str">
        <f>VLOOKUP(M50,'augjul cfs'!$G$5:$O$94,9,FALSE)</f>
        <v>2006-07</v>
      </c>
      <c r="M50" s="18">
        <f>LARGE('augjul cfs'!$G$5:$G$94,'augjul cfs rank'!$A50)</f>
        <v>13401</v>
      </c>
      <c r="N50" s="5" t="str">
        <f>VLOOKUP(O50,'augjul cfs'!$H$5:$O$94,8,FALSE)</f>
        <v>1929-30</v>
      </c>
      <c r="O50" s="18">
        <f>LARGE('augjul cfs'!$H$5:$H$94,'augjul cfs rank'!$A50)</f>
        <v>15258</v>
      </c>
      <c r="P50" s="5" t="str">
        <f>VLOOKUP(Q50,'augjul cfs'!$I$5:$O$94,7,FALSE)</f>
        <v>1994-95</v>
      </c>
      <c r="Q50" s="18">
        <f>LARGE('augjul cfs'!$I$5:$I$94,'augjul cfs rank'!$A50)</f>
        <v>18373</v>
      </c>
      <c r="R50" s="5" t="str">
        <f>VLOOKUP(S50,'augjul cfs'!$J$5:$O$94,6,FALSE)</f>
        <v>1963-64</v>
      </c>
      <c r="S50" s="18">
        <f>LARGE('augjul cfs'!$J$5:$J$94,'augjul cfs rank'!$A50)</f>
        <v>18355</v>
      </c>
      <c r="T50" s="5" t="str">
        <f>VLOOKUP(U50,'augjul cfs'!$K$5:$O$94,5,FALSE)</f>
        <v>1984-85</v>
      </c>
      <c r="U50" s="18">
        <f>LARGE('augjul cfs'!$K$5:$K$94,'augjul cfs rank'!$A50)</f>
        <v>23435</v>
      </c>
      <c r="V50" s="5" t="str">
        <f>VLOOKUP(W50,'augjul cfs'!$L$5:$O$94,4,FALSE)</f>
        <v>1977-78</v>
      </c>
      <c r="W50" s="18">
        <f>LARGE('augjul cfs'!$L$5:$L$94,'augjul cfs rank'!$A50)</f>
        <v>20058</v>
      </c>
      <c r="X50" s="5" t="str">
        <f>VLOOKUP(Y50,'augjul cfs'!$M$5:$O$94,3,FALSE)</f>
        <v>1977-78</v>
      </c>
      <c r="Y50" s="18">
        <f>LARGE('augjul cfs'!$M$5:$M$94,'augjul cfs rank'!$A50)</f>
        <v>12316</v>
      </c>
      <c r="Z50" s="5" t="str">
        <f>VLOOKUP(AA50,'augjul cfs'!$N$5:$O$94,2,FALSE)</f>
        <v>2009-10</v>
      </c>
      <c r="AA50" s="18">
        <f>LARGE('augjul cfs'!$N$5:$N$94,'augjul cfs rank'!$A50)</f>
        <v>14768.613698630137</v>
      </c>
    </row>
    <row r="51" spans="1:27" x14ac:dyDescent="0.2">
      <c r="A51" s="5">
        <v>46</v>
      </c>
      <c r="B51" s="5" t="str">
        <f>VLOOKUP(C51,'augjul cfs'!$B$5:$O$94,14,FALSE)</f>
        <v>1945-46</v>
      </c>
      <c r="C51" s="18">
        <f>LARGE('augjul cfs'!$B$5:$B$94,'augjul cfs rank'!$A51)</f>
        <v>9249</v>
      </c>
      <c r="D51" s="5" t="str">
        <f>VLOOKUP(E51,'augjul cfs'!$C$5:$O$94,13,FALSE)</f>
        <v>1940-41</v>
      </c>
      <c r="E51" s="18">
        <f>LARGE('augjul cfs'!$C$5:$C$94,'augjul cfs rank'!$A51)</f>
        <v>10437</v>
      </c>
      <c r="F51" s="5" t="str">
        <f>VLOOKUP(G51,'augjul cfs'!$D$5:$O$94,12,FALSE)</f>
        <v>1945-46</v>
      </c>
      <c r="G51" s="18">
        <f>LARGE('augjul cfs'!$D$5:$D$94,'augjul cfs rank'!$A51)</f>
        <v>11972</v>
      </c>
      <c r="H51" s="5" t="str">
        <f>VLOOKUP(I51,'augjul cfs'!$E$5:$O$94,11,FALSE)</f>
        <v>1929-30</v>
      </c>
      <c r="I51" s="18">
        <f>LARGE('augjul cfs'!$E$5:$E$94,'augjul cfs rank'!$A51)</f>
        <v>12841</v>
      </c>
      <c r="J51" s="5" t="str">
        <f>VLOOKUP(K51,'augjul cfs'!$F$5:$O$94,10,FALSE)</f>
        <v>1943-44</v>
      </c>
      <c r="K51" s="18">
        <f>LARGE('augjul cfs'!$F$5:$F$94,'augjul cfs rank'!$A51)</f>
        <v>12818</v>
      </c>
      <c r="L51" s="5" t="str">
        <f>VLOOKUP(M51,'augjul cfs'!$G$5:$O$94,9,FALSE)</f>
        <v>1966-67</v>
      </c>
      <c r="M51" s="18">
        <f>LARGE('augjul cfs'!$G$5:$G$94,'augjul cfs rank'!$A51)</f>
        <v>13329</v>
      </c>
      <c r="N51" s="5" t="str">
        <f>VLOOKUP(O51,'augjul cfs'!$H$5:$O$94,8,FALSE)</f>
        <v>1955-56</v>
      </c>
      <c r="O51" s="18">
        <f>LARGE('augjul cfs'!$H$5:$H$94,'augjul cfs rank'!$A51)</f>
        <v>15224</v>
      </c>
      <c r="P51" s="5" t="str">
        <f>VLOOKUP(Q51,'augjul cfs'!$I$5:$O$94,7,FALSE)</f>
        <v>2003-04</v>
      </c>
      <c r="Q51" s="18">
        <f>LARGE('augjul cfs'!$I$5:$I$94,'augjul cfs rank'!$A51)</f>
        <v>18335</v>
      </c>
      <c r="R51" s="5" t="str">
        <f>VLOOKUP(S51,'augjul cfs'!$J$5:$O$94,6,FALSE)</f>
        <v>1952-53</v>
      </c>
      <c r="S51" s="18">
        <f>LARGE('augjul cfs'!$J$5:$J$94,'augjul cfs rank'!$A51)</f>
        <v>18012</v>
      </c>
      <c r="T51" s="5" t="str">
        <f>VLOOKUP(U51,'augjul cfs'!$K$5:$O$94,5,FALSE)</f>
        <v>2008-09</v>
      </c>
      <c r="U51" s="18">
        <f>LARGE('augjul cfs'!$K$5:$K$94,'augjul cfs rank'!$A51)</f>
        <v>22355</v>
      </c>
      <c r="V51" s="5" t="str">
        <f>VLOOKUP(W51,'augjul cfs'!$L$5:$O$94,4,FALSE)</f>
        <v>1953-54</v>
      </c>
      <c r="W51" s="18">
        <f>LARGE('augjul cfs'!$L$5:$L$94,'augjul cfs rank'!$A51)</f>
        <v>20001</v>
      </c>
      <c r="X51" s="5" t="str">
        <f>VLOOKUP(Y51,'augjul cfs'!$M$5:$O$94,3,FALSE)</f>
        <v>2005-06</v>
      </c>
      <c r="Y51" s="18">
        <f>LARGE('augjul cfs'!$M$5:$M$94,'augjul cfs rank'!$A51)</f>
        <v>12206</v>
      </c>
      <c r="Z51" s="5" t="str">
        <f>VLOOKUP(AA51,'augjul cfs'!$N$5:$O$94,2,FALSE)</f>
        <v>1944-45</v>
      </c>
      <c r="AA51" s="18">
        <f>LARGE('augjul cfs'!$N$5:$N$94,'augjul cfs rank'!$A51)</f>
        <v>14704.8</v>
      </c>
    </row>
    <row r="52" spans="1:27" x14ac:dyDescent="0.2">
      <c r="A52" s="5">
        <v>47</v>
      </c>
      <c r="B52" s="5" t="str">
        <f>VLOOKUP(C52,'augjul cfs'!$B$5:$O$94,14,FALSE)</f>
        <v>1980-81</v>
      </c>
      <c r="C52" s="18">
        <f>LARGE('augjul cfs'!$B$5:$B$94,'augjul cfs rank'!$A52)</f>
        <v>9059</v>
      </c>
      <c r="D52" s="5" t="str">
        <f>VLOOKUP(E52,'augjul cfs'!$C$5:$O$94,13,FALSE)</f>
        <v>1960-61</v>
      </c>
      <c r="E52" s="18">
        <f>LARGE('augjul cfs'!$C$5:$C$94,'augjul cfs rank'!$A52)</f>
        <v>10388</v>
      </c>
      <c r="F52" s="5" t="str">
        <f>VLOOKUP(G52,'augjul cfs'!$D$5:$O$94,12,FALSE)</f>
        <v>1938-39</v>
      </c>
      <c r="G52" s="18">
        <f>LARGE('augjul cfs'!$D$5:$D$94,'augjul cfs rank'!$A52)</f>
        <v>11780</v>
      </c>
      <c r="H52" s="5" t="str">
        <f>VLOOKUP(I52,'augjul cfs'!$E$5:$O$94,11,FALSE)</f>
        <v>1940-41</v>
      </c>
      <c r="I52" s="18">
        <f>LARGE('augjul cfs'!$E$5:$E$94,'augjul cfs rank'!$A52)</f>
        <v>12785</v>
      </c>
      <c r="J52" s="5" t="str">
        <f>VLOOKUP(K52,'augjul cfs'!$F$5:$O$94,10,FALSE)</f>
        <v>1967-68</v>
      </c>
      <c r="K52" s="18">
        <f>LARGE('augjul cfs'!$F$5:$F$94,'augjul cfs rank'!$A52)</f>
        <v>12712</v>
      </c>
      <c r="L52" s="5" t="str">
        <f>VLOOKUP(M52,'augjul cfs'!$G$5:$O$94,9,FALSE)</f>
        <v>1953-54</v>
      </c>
      <c r="M52" s="18">
        <f>LARGE('augjul cfs'!$G$5:$G$94,'augjul cfs rank'!$A52)</f>
        <v>13325</v>
      </c>
      <c r="N52" s="5" t="str">
        <f>VLOOKUP(O52,'augjul cfs'!$H$5:$O$94,8,FALSE)</f>
        <v>1946-47</v>
      </c>
      <c r="O52" s="18">
        <f>LARGE('augjul cfs'!$H$5:$H$94,'augjul cfs rank'!$A52)</f>
        <v>15066</v>
      </c>
      <c r="P52" s="5" t="str">
        <f>VLOOKUP(Q52,'augjul cfs'!$I$5:$O$94,7,FALSE)</f>
        <v>1986-87</v>
      </c>
      <c r="Q52" s="18">
        <f>LARGE('augjul cfs'!$I$5:$I$94,'augjul cfs rank'!$A52)</f>
        <v>18331</v>
      </c>
      <c r="R52" s="5" t="str">
        <f>VLOOKUP(S52,'augjul cfs'!$J$5:$O$94,6,FALSE)</f>
        <v>1969-70</v>
      </c>
      <c r="S52" s="18">
        <f>LARGE('augjul cfs'!$J$5:$J$94,'augjul cfs rank'!$A52)</f>
        <v>17917</v>
      </c>
      <c r="T52" s="5" t="str">
        <f>VLOOKUP(U52,'augjul cfs'!$K$5:$O$94,5,FALSE)</f>
        <v>1999-2000</v>
      </c>
      <c r="U52" s="18">
        <f>LARGE('augjul cfs'!$K$5:$K$94,'augjul cfs rank'!$A52)</f>
        <v>21239</v>
      </c>
      <c r="V52" s="5" t="str">
        <f>VLOOKUP(W52,'augjul cfs'!$L$5:$O$94,4,FALSE)</f>
        <v>1945-46</v>
      </c>
      <c r="W52" s="18">
        <f>LARGE('augjul cfs'!$L$5:$L$94,'augjul cfs rank'!$A52)</f>
        <v>19818</v>
      </c>
      <c r="X52" s="5" t="str">
        <f>VLOOKUP(Y52,'augjul cfs'!$M$5:$O$94,3,FALSE)</f>
        <v>2017-18</v>
      </c>
      <c r="Y52" s="18">
        <f>LARGE('augjul cfs'!$M$5:$M$94,'augjul cfs rank'!$A52)</f>
        <v>12018</v>
      </c>
      <c r="Z52" s="5" t="str">
        <f>VLOOKUP(AA52,'augjul cfs'!$N$5:$O$94,2,FALSE)</f>
        <v>1962-63</v>
      </c>
      <c r="AA52" s="18">
        <f>LARGE('augjul cfs'!$N$5:$N$94,'augjul cfs rank'!$A52)</f>
        <v>14685.684931506848</v>
      </c>
    </row>
    <row r="53" spans="1:27" x14ac:dyDescent="0.2">
      <c r="A53" s="5">
        <v>48</v>
      </c>
      <c r="B53" s="5" t="str">
        <f>VLOOKUP(C53,'augjul cfs'!$B$5:$O$94,14,FALSE)</f>
        <v>1989-90</v>
      </c>
      <c r="C53" s="18">
        <f>LARGE('augjul cfs'!$B$5:$B$94,'augjul cfs rank'!$A53)</f>
        <v>8980</v>
      </c>
      <c r="D53" s="5" t="str">
        <f>VLOOKUP(E53,'augjul cfs'!$C$5:$O$94,13,FALSE)</f>
        <v>1941-42</v>
      </c>
      <c r="E53" s="18">
        <f>LARGE('augjul cfs'!$C$5:$C$94,'augjul cfs rank'!$A53)</f>
        <v>10356</v>
      </c>
      <c r="F53" s="5" t="str">
        <f>VLOOKUP(G53,'augjul cfs'!$D$5:$O$94,12,FALSE)</f>
        <v>1981-82</v>
      </c>
      <c r="G53" s="18">
        <f>LARGE('augjul cfs'!$D$5:$D$94,'augjul cfs rank'!$A53)</f>
        <v>11736</v>
      </c>
      <c r="H53" s="5" t="str">
        <f>VLOOKUP(I53,'augjul cfs'!$E$5:$O$94,11,FALSE)</f>
        <v>2017-18</v>
      </c>
      <c r="I53" s="18">
        <f>LARGE('augjul cfs'!$E$5:$E$94,'augjul cfs rank'!$A53)</f>
        <v>12651</v>
      </c>
      <c r="J53" s="5" t="str">
        <f>VLOOKUP(K53,'augjul cfs'!$F$5:$O$94,10,FALSE)</f>
        <v>1940-41</v>
      </c>
      <c r="K53" s="18">
        <f>LARGE('augjul cfs'!$F$5:$F$94,'augjul cfs rank'!$A53)</f>
        <v>12626</v>
      </c>
      <c r="L53" s="5" t="str">
        <f>VLOOKUP(M53,'augjul cfs'!$G$5:$O$94,9,FALSE)</f>
        <v>2002-03</v>
      </c>
      <c r="M53" s="18">
        <f>LARGE('augjul cfs'!$G$5:$G$94,'augjul cfs rank'!$A53)</f>
        <v>13160</v>
      </c>
      <c r="N53" s="5" t="str">
        <f>VLOOKUP(O53,'augjul cfs'!$H$5:$O$94,8,FALSE)</f>
        <v>1953-54</v>
      </c>
      <c r="O53" s="18">
        <f>LARGE('augjul cfs'!$H$5:$H$94,'augjul cfs rank'!$A53)</f>
        <v>15044</v>
      </c>
      <c r="P53" s="5" t="str">
        <f>VLOOKUP(Q53,'augjul cfs'!$I$5:$O$94,7,FALSE)</f>
        <v>2009-10</v>
      </c>
      <c r="Q53" s="18">
        <f>LARGE('augjul cfs'!$I$5:$I$94,'augjul cfs rank'!$A53)</f>
        <v>18231</v>
      </c>
      <c r="R53" s="5" t="str">
        <f>VLOOKUP(S53,'augjul cfs'!$J$5:$O$94,6,FALSE)</f>
        <v>2001-02</v>
      </c>
      <c r="S53" s="18">
        <f>LARGE('augjul cfs'!$J$5:$J$94,'augjul cfs rank'!$A53)</f>
        <v>17882</v>
      </c>
      <c r="T53" s="5" t="str">
        <f>VLOOKUP(U53,'augjul cfs'!$K$5:$O$94,5,FALSE)</f>
        <v>2004-05</v>
      </c>
      <c r="U53" s="18">
        <f>LARGE('augjul cfs'!$K$5:$K$94,'augjul cfs rank'!$A53)</f>
        <v>21053</v>
      </c>
      <c r="V53" s="5" t="str">
        <f>VLOOKUP(W53,'augjul cfs'!$L$5:$O$94,4,FALSE)</f>
        <v>1935-36</v>
      </c>
      <c r="W53" s="18">
        <f>LARGE('augjul cfs'!$L$5:$L$94,'augjul cfs rank'!$A53)</f>
        <v>18724</v>
      </c>
      <c r="X53" s="5" t="str">
        <f>VLOOKUP(Y53,'augjul cfs'!$M$5:$O$94,3,FALSE)</f>
        <v>1959-60</v>
      </c>
      <c r="Y53" s="18">
        <f>LARGE('augjul cfs'!$M$5:$M$94,'augjul cfs rank'!$A53)</f>
        <v>11830</v>
      </c>
      <c r="Z53" s="5" t="str">
        <f>VLOOKUP(AA53,'augjul cfs'!$N$5:$O$94,2,FALSE)</f>
        <v>1992-93</v>
      </c>
      <c r="AA53" s="18">
        <f>LARGE('augjul cfs'!$N$5:$N$94,'augjul cfs rank'!$A53)</f>
        <v>14624.816438356165</v>
      </c>
    </row>
    <row r="54" spans="1:27" x14ac:dyDescent="0.2">
      <c r="A54" s="5">
        <v>49</v>
      </c>
      <c r="B54" s="5" t="str">
        <f>VLOOKUP(C54,'augjul cfs'!$B$5:$O$94,14,FALSE)</f>
        <v>1944-45</v>
      </c>
      <c r="C54" s="18">
        <f>LARGE('augjul cfs'!$B$5:$B$94,'augjul cfs rank'!$A54)</f>
        <v>8925</v>
      </c>
      <c r="D54" s="5" t="str">
        <f>VLOOKUP(E54,'augjul cfs'!$C$5:$O$94,13,FALSE)</f>
        <v>1967-68</v>
      </c>
      <c r="E54" s="18">
        <f>LARGE('augjul cfs'!$C$5:$C$94,'augjul cfs rank'!$A54)</f>
        <v>10320</v>
      </c>
      <c r="F54" s="5" t="str">
        <f>VLOOKUP(G54,'augjul cfs'!$D$5:$O$94,12,FALSE)</f>
        <v>2009-10</v>
      </c>
      <c r="G54" s="18">
        <f>LARGE('augjul cfs'!$D$5:$D$94,'augjul cfs rank'!$A54)</f>
        <v>11692</v>
      </c>
      <c r="H54" s="5" t="str">
        <f>VLOOKUP(I54,'augjul cfs'!$E$5:$O$94,11,FALSE)</f>
        <v>1998-99</v>
      </c>
      <c r="I54" s="18">
        <f>LARGE('augjul cfs'!$E$5:$E$94,'augjul cfs rank'!$A54)</f>
        <v>12643</v>
      </c>
      <c r="J54" s="5" t="str">
        <f>VLOOKUP(K54,'augjul cfs'!$F$5:$O$94,10,FALSE)</f>
        <v>1948-49</v>
      </c>
      <c r="K54" s="18">
        <f>LARGE('augjul cfs'!$F$5:$F$94,'augjul cfs rank'!$A54)</f>
        <v>12471</v>
      </c>
      <c r="L54" s="5" t="str">
        <f>VLOOKUP(M54,'augjul cfs'!$G$5:$O$94,9,FALSE)</f>
        <v>1941-42</v>
      </c>
      <c r="M54" s="18">
        <f>LARGE('augjul cfs'!$G$5:$G$94,'augjul cfs rank'!$A54)</f>
        <v>12792</v>
      </c>
      <c r="N54" s="5" t="str">
        <f>VLOOKUP(O54,'augjul cfs'!$H$5:$O$94,8,FALSE)</f>
        <v>1941-42</v>
      </c>
      <c r="O54" s="18">
        <f>LARGE('augjul cfs'!$H$5:$H$94,'augjul cfs rank'!$A54)</f>
        <v>14896</v>
      </c>
      <c r="P54" s="5" t="str">
        <f>VLOOKUP(Q54,'augjul cfs'!$I$5:$O$94,7,FALSE)</f>
        <v>1965-66</v>
      </c>
      <c r="Q54" s="18">
        <f>LARGE('augjul cfs'!$I$5:$I$94,'augjul cfs rank'!$A54)</f>
        <v>17781</v>
      </c>
      <c r="R54" s="5" t="str">
        <f>VLOOKUP(S54,'augjul cfs'!$J$5:$O$94,6,FALSE)</f>
        <v>1980-81</v>
      </c>
      <c r="S54" s="18">
        <f>LARGE('augjul cfs'!$J$5:$J$94,'augjul cfs rank'!$A54)</f>
        <v>17841</v>
      </c>
      <c r="T54" s="5" t="str">
        <f>VLOOKUP(U54,'augjul cfs'!$K$5:$O$94,5,FALSE)</f>
        <v>1939-40</v>
      </c>
      <c r="U54" s="18">
        <f>LARGE('augjul cfs'!$K$5:$K$94,'augjul cfs rank'!$A54)</f>
        <v>20186</v>
      </c>
      <c r="V54" s="5" t="str">
        <f>VLOOKUP(W54,'augjul cfs'!$L$5:$O$94,4,FALSE)</f>
        <v>1980-81</v>
      </c>
      <c r="W54" s="18">
        <f>LARGE('augjul cfs'!$L$5:$L$94,'augjul cfs rank'!$A54)</f>
        <v>18209</v>
      </c>
      <c r="X54" s="5" t="str">
        <f>VLOOKUP(Y54,'augjul cfs'!$M$5:$O$94,3,FALSE)</f>
        <v>1944-45</v>
      </c>
      <c r="Y54" s="18">
        <f>LARGE('augjul cfs'!$M$5:$M$94,'augjul cfs rank'!$A54)</f>
        <v>11806</v>
      </c>
      <c r="Z54" s="5" t="str">
        <f>VLOOKUP(AA54,'augjul cfs'!$N$5:$O$94,2,FALSE)</f>
        <v>1965-66</v>
      </c>
      <c r="AA54" s="18">
        <f>LARGE('augjul cfs'!$N$5:$N$94,'augjul cfs rank'!$A54)</f>
        <v>14590.613698630137</v>
      </c>
    </row>
    <row r="55" spans="1:27" x14ac:dyDescent="0.2">
      <c r="A55" s="5">
        <v>50</v>
      </c>
      <c r="B55" s="5" t="str">
        <f>VLOOKUP(C55,'augjul cfs'!$B$5:$O$94,14,FALSE)</f>
        <v>1973-74</v>
      </c>
      <c r="C55" s="18">
        <f>LARGE('augjul cfs'!$B$5:$B$94,'augjul cfs rank'!$A55)</f>
        <v>8868</v>
      </c>
      <c r="D55" s="5" t="str">
        <f>VLOOKUP(E55,'augjul cfs'!$C$5:$O$94,13,FALSE)</f>
        <v>1942-43</v>
      </c>
      <c r="E55" s="18">
        <f>LARGE('augjul cfs'!$C$5:$C$94,'augjul cfs rank'!$A55)</f>
        <v>10299</v>
      </c>
      <c r="F55" s="5" t="str">
        <f>VLOOKUP(G55,'augjul cfs'!$D$5:$O$94,12,FALSE)</f>
        <v>1966-67</v>
      </c>
      <c r="G55" s="18">
        <f>LARGE('augjul cfs'!$D$5:$D$94,'augjul cfs rank'!$A55)</f>
        <v>11680</v>
      </c>
      <c r="H55" s="5" t="str">
        <f>VLOOKUP(I55,'augjul cfs'!$E$5:$O$94,11,FALSE)</f>
        <v>1966-67</v>
      </c>
      <c r="I55" s="18">
        <f>LARGE('augjul cfs'!$E$5:$E$94,'augjul cfs rank'!$A55)</f>
        <v>12642</v>
      </c>
      <c r="J55" s="5" t="str">
        <f>VLOOKUP(K55,'augjul cfs'!$F$5:$O$94,10,FALSE)</f>
        <v>1959-60</v>
      </c>
      <c r="K55" s="18">
        <f>LARGE('augjul cfs'!$F$5:$F$94,'augjul cfs rank'!$A55)</f>
        <v>12460</v>
      </c>
      <c r="L55" s="5" t="str">
        <f>VLOOKUP(M55,'augjul cfs'!$G$5:$O$94,9,FALSE)</f>
        <v>2015-16</v>
      </c>
      <c r="M55" s="18">
        <f>LARGE('augjul cfs'!$G$5:$G$94,'augjul cfs rank'!$A55)</f>
        <v>12677</v>
      </c>
      <c r="N55" s="5" t="str">
        <f>VLOOKUP(O55,'augjul cfs'!$H$5:$O$94,8,FALSE)</f>
        <v>2006-07</v>
      </c>
      <c r="O55" s="18">
        <f>LARGE('augjul cfs'!$H$5:$H$94,'augjul cfs rank'!$A55)</f>
        <v>14857</v>
      </c>
      <c r="P55" s="5" t="str">
        <f>VLOOKUP(Q55,'augjul cfs'!$I$5:$O$94,7,FALSE)</f>
        <v>2013-14</v>
      </c>
      <c r="Q55" s="18">
        <f>LARGE('augjul cfs'!$I$5:$I$94,'augjul cfs rank'!$A55)</f>
        <v>17638</v>
      </c>
      <c r="R55" s="5" t="str">
        <f>VLOOKUP(S55,'augjul cfs'!$J$5:$O$94,6,FALSE)</f>
        <v>1938-39</v>
      </c>
      <c r="S55" s="18">
        <f>LARGE('augjul cfs'!$J$5:$J$94,'augjul cfs rank'!$A55)</f>
        <v>17681</v>
      </c>
      <c r="T55" s="5" t="str">
        <f>VLOOKUP(U55,'augjul cfs'!$K$5:$O$94,5,FALSE)</f>
        <v>2002-03</v>
      </c>
      <c r="U55" s="18">
        <f>LARGE('augjul cfs'!$K$5:$K$94,'augjul cfs rank'!$A55)</f>
        <v>19973</v>
      </c>
      <c r="V55" s="5" t="str">
        <f>VLOOKUP(W55,'augjul cfs'!$L$5:$O$94,4,FALSE)</f>
        <v>1999-2000</v>
      </c>
      <c r="W55" s="18">
        <f>LARGE('augjul cfs'!$L$5:$L$94,'augjul cfs rank'!$A55)</f>
        <v>17850</v>
      </c>
      <c r="X55" s="5" t="str">
        <f>VLOOKUP(Y55,'augjul cfs'!$M$5:$O$94,3,FALSE)</f>
        <v>2007-08</v>
      </c>
      <c r="Y55" s="18">
        <f>LARGE('augjul cfs'!$M$5:$M$94,'augjul cfs rank'!$A55)</f>
        <v>11782</v>
      </c>
      <c r="Z55" s="5" t="str">
        <f>VLOOKUP(AA55,'augjul cfs'!$N$5:$O$94,2,FALSE)</f>
        <v>1978-79</v>
      </c>
      <c r="AA55" s="18">
        <f>LARGE('augjul cfs'!$N$5:$N$94,'augjul cfs rank'!$A55)</f>
        <v>14561.964383561644</v>
      </c>
    </row>
    <row r="56" spans="1:27" x14ac:dyDescent="0.2">
      <c r="A56" s="5">
        <v>51</v>
      </c>
      <c r="B56" s="5" t="str">
        <f>VLOOKUP(C56,'augjul cfs'!$B$5:$O$94,14,FALSE)</f>
        <v>1955-56</v>
      </c>
      <c r="C56" s="18">
        <f>LARGE('augjul cfs'!$B$5:$B$94,'augjul cfs rank'!$A56)</f>
        <v>8851</v>
      </c>
      <c r="D56" s="5" t="str">
        <f>VLOOKUP(E56,'augjul cfs'!$C$5:$O$94,13,FALSE)</f>
        <v>2010-11</v>
      </c>
      <c r="E56" s="18">
        <f>LARGE('augjul cfs'!$C$5:$C$94,'augjul cfs rank'!$A56)</f>
        <v>10258</v>
      </c>
      <c r="F56" s="5" t="str">
        <f>VLOOKUP(G56,'augjul cfs'!$D$5:$O$94,12,FALSE)</f>
        <v>1928-29</v>
      </c>
      <c r="G56" s="18">
        <f>LARGE('augjul cfs'!$D$5:$D$94,'augjul cfs rank'!$A56)</f>
        <v>11416</v>
      </c>
      <c r="H56" s="5" t="str">
        <f>VLOOKUP(I56,'augjul cfs'!$E$5:$O$94,11,FALSE)</f>
        <v>1937-38</v>
      </c>
      <c r="I56" s="18">
        <f>LARGE('augjul cfs'!$E$5:$E$94,'augjul cfs rank'!$A56)</f>
        <v>12492</v>
      </c>
      <c r="J56" s="5" t="str">
        <f>VLOOKUP(K56,'augjul cfs'!$F$5:$O$94,10,FALSE)</f>
        <v>1952-53</v>
      </c>
      <c r="K56" s="18">
        <f>LARGE('augjul cfs'!$F$5:$F$94,'augjul cfs rank'!$A56)</f>
        <v>12433</v>
      </c>
      <c r="L56" s="5" t="str">
        <f>VLOOKUP(M56,'augjul cfs'!$G$5:$O$94,9,FALSE)</f>
        <v>2001-02</v>
      </c>
      <c r="M56" s="18">
        <f>LARGE('augjul cfs'!$G$5:$G$94,'augjul cfs rank'!$A56)</f>
        <v>12359</v>
      </c>
      <c r="N56" s="5" t="str">
        <f>VLOOKUP(O56,'augjul cfs'!$H$5:$O$94,8,FALSE)</f>
        <v>1940-41</v>
      </c>
      <c r="O56" s="18">
        <f>LARGE('augjul cfs'!$H$5:$H$94,'augjul cfs rank'!$A56)</f>
        <v>14797</v>
      </c>
      <c r="P56" s="5" t="str">
        <f>VLOOKUP(Q56,'augjul cfs'!$I$5:$O$94,7,FALSE)</f>
        <v>1940-41</v>
      </c>
      <c r="Q56" s="18">
        <f>LARGE('augjul cfs'!$I$5:$I$94,'augjul cfs rank'!$A56)</f>
        <v>17514</v>
      </c>
      <c r="R56" s="5" t="str">
        <f>VLOOKUP(S56,'augjul cfs'!$J$5:$O$94,6,FALSE)</f>
        <v>1946-47</v>
      </c>
      <c r="S56" s="18">
        <f>LARGE('augjul cfs'!$J$5:$J$94,'augjul cfs rank'!$A56)</f>
        <v>17363</v>
      </c>
      <c r="T56" s="5" t="str">
        <f>VLOOKUP(U56,'augjul cfs'!$K$5:$O$94,5,FALSE)</f>
        <v>2015-16</v>
      </c>
      <c r="U56" s="18">
        <f>LARGE('augjul cfs'!$K$5:$K$94,'augjul cfs rank'!$A56)</f>
        <v>19742</v>
      </c>
      <c r="V56" s="5" t="str">
        <f>VLOOKUP(W56,'augjul cfs'!$L$5:$O$94,4,FALSE)</f>
        <v>1961-62</v>
      </c>
      <c r="W56" s="18">
        <f>LARGE('augjul cfs'!$L$5:$L$94,'augjul cfs rank'!$A56)</f>
        <v>17606</v>
      </c>
      <c r="X56" s="5" t="str">
        <f>VLOOKUP(Y56,'augjul cfs'!$M$5:$O$94,3,FALSE)</f>
        <v>1945-46</v>
      </c>
      <c r="Y56" s="18">
        <f>LARGE('augjul cfs'!$M$5:$M$94,'augjul cfs rank'!$A56)</f>
        <v>11693</v>
      </c>
      <c r="Z56" s="5" t="str">
        <f>VLOOKUP(AA56,'augjul cfs'!$N$5:$O$94,2,FALSE)</f>
        <v>1963-64</v>
      </c>
      <c r="AA56" s="18">
        <f>LARGE('augjul cfs'!$N$5:$N$94,'augjul cfs rank'!$A56)</f>
        <v>14532.86301369863</v>
      </c>
    </row>
    <row r="57" spans="1:27" x14ac:dyDescent="0.2">
      <c r="A57" s="5">
        <v>52</v>
      </c>
      <c r="B57" s="5" t="str">
        <f>VLOOKUP(C57,'augjul cfs'!$B$5:$O$94,14,FALSE)</f>
        <v>1949-50</v>
      </c>
      <c r="C57" s="18">
        <f>LARGE('augjul cfs'!$B$5:$B$94,'augjul cfs rank'!$A57)</f>
        <v>8826</v>
      </c>
      <c r="D57" s="5" t="str">
        <f>VLOOKUP(E57,'augjul cfs'!$C$5:$O$94,13,FALSE)</f>
        <v>2012-13</v>
      </c>
      <c r="E57" s="18">
        <f>LARGE('augjul cfs'!$C$5:$C$94,'augjul cfs rank'!$A57)</f>
        <v>10223</v>
      </c>
      <c r="F57" s="5" t="str">
        <f>VLOOKUP(G57,'augjul cfs'!$D$5:$O$94,12,FALSE)</f>
        <v>1941-42</v>
      </c>
      <c r="G57" s="18">
        <f>LARGE('augjul cfs'!$D$5:$D$94,'augjul cfs rank'!$A57)</f>
        <v>11410</v>
      </c>
      <c r="H57" s="5" t="str">
        <f>VLOOKUP(I57,'augjul cfs'!$E$5:$O$94,11,FALSE)</f>
        <v>1933-34</v>
      </c>
      <c r="I57" s="18">
        <f>LARGE('augjul cfs'!$E$5:$E$94,'augjul cfs rank'!$A57)</f>
        <v>12386</v>
      </c>
      <c r="J57" s="5" t="str">
        <f>VLOOKUP(K57,'augjul cfs'!$F$5:$O$94,10,FALSE)</f>
        <v>2006-07</v>
      </c>
      <c r="K57" s="18">
        <f>LARGE('augjul cfs'!$F$5:$F$94,'augjul cfs rank'!$A57)</f>
        <v>12391</v>
      </c>
      <c r="L57" s="5" t="str">
        <f>VLOOKUP(M57,'augjul cfs'!$G$5:$O$94,9,FALSE)</f>
        <v>2016-17</v>
      </c>
      <c r="M57" s="18">
        <f>LARGE('augjul cfs'!$G$5:$G$94,'augjul cfs rank'!$A57)</f>
        <v>12325</v>
      </c>
      <c r="N57" s="5" t="str">
        <f>VLOOKUP(O57,'augjul cfs'!$H$5:$O$94,8,FALSE)</f>
        <v>1960-61</v>
      </c>
      <c r="O57" s="18">
        <f>LARGE('augjul cfs'!$H$5:$H$94,'augjul cfs rank'!$A57)</f>
        <v>14668</v>
      </c>
      <c r="P57" s="5" t="str">
        <f>VLOOKUP(Q57,'augjul cfs'!$I$5:$O$94,7,FALSE)</f>
        <v>2006-07</v>
      </c>
      <c r="Q57" s="18">
        <f>LARGE('augjul cfs'!$I$5:$I$94,'augjul cfs rank'!$A57)</f>
        <v>17268</v>
      </c>
      <c r="R57" s="5" t="str">
        <f>VLOOKUP(S57,'augjul cfs'!$J$5:$O$94,6,FALSE)</f>
        <v>2009-10</v>
      </c>
      <c r="S57" s="18">
        <f>LARGE('augjul cfs'!$J$5:$J$94,'augjul cfs rank'!$A57)</f>
        <v>16967</v>
      </c>
      <c r="T57" s="5" t="str">
        <f>VLOOKUP(U57,'augjul cfs'!$K$5:$O$94,5,FALSE)</f>
        <v>1962-63</v>
      </c>
      <c r="U57" s="18">
        <f>LARGE('augjul cfs'!$K$5:$K$94,'augjul cfs rank'!$A57)</f>
        <v>19625</v>
      </c>
      <c r="V57" s="5" t="str">
        <f>VLOOKUP(W57,'augjul cfs'!$L$5:$O$94,4,FALSE)</f>
        <v>1948-49</v>
      </c>
      <c r="W57" s="18">
        <f>LARGE('augjul cfs'!$L$5:$L$94,'augjul cfs rank'!$A57)</f>
        <v>17227</v>
      </c>
      <c r="X57" s="5" t="str">
        <f>VLOOKUP(Y57,'augjul cfs'!$M$5:$O$94,3,FALSE)</f>
        <v>1967-68</v>
      </c>
      <c r="Y57" s="18">
        <f>LARGE('augjul cfs'!$M$5:$M$94,'augjul cfs rank'!$A57)</f>
        <v>11566</v>
      </c>
      <c r="Z57" s="5" t="str">
        <f>VLOOKUP(AA57,'augjul cfs'!$N$5:$O$94,2,FALSE)</f>
        <v>2008-09</v>
      </c>
      <c r="AA57" s="18">
        <f>LARGE('augjul cfs'!$N$5:$N$94,'augjul cfs rank'!$A57)</f>
        <v>14158.241095890411</v>
      </c>
    </row>
    <row r="58" spans="1:27" x14ac:dyDescent="0.2">
      <c r="A58" s="5">
        <v>53</v>
      </c>
      <c r="B58" s="5" t="str">
        <f>VLOOKUP(C58,'augjul cfs'!$B$5:$O$94,14,FALSE)</f>
        <v>2010-11</v>
      </c>
      <c r="C58" s="18">
        <f>LARGE('augjul cfs'!$B$5:$B$94,'augjul cfs rank'!$A58)</f>
        <v>8651</v>
      </c>
      <c r="D58" s="5" t="str">
        <f>VLOOKUP(E58,'augjul cfs'!$C$5:$O$94,13,FALSE)</f>
        <v>1944-45</v>
      </c>
      <c r="E58" s="18">
        <f>LARGE('augjul cfs'!$C$5:$C$94,'augjul cfs rank'!$A58)</f>
        <v>10080</v>
      </c>
      <c r="F58" s="5" t="str">
        <f>VLOOKUP(G58,'augjul cfs'!$D$5:$O$94,12,FALSE)</f>
        <v>2010-11</v>
      </c>
      <c r="G58" s="18">
        <f>LARGE('augjul cfs'!$D$5:$D$94,'augjul cfs rank'!$A58)</f>
        <v>11409</v>
      </c>
      <c r="H58" s="5" t="str">
        <f>VLOOKUP(I58,'augjul cfs'!$E$5:$O$94,11,FALSE)</f>
        <v>1999-2000</v>
      </c>
      <c r="I58" s="18">
        <f>LARGE('augjul cfs'!$E$5:$E$94,'augjul cfs rank'!$A58)</f>
        <v>12343</v>
      </c>
      <c r="J58" s="5" t="str">
        <f>VLOOKUP(K58,'augjul cfs'!$F$5:$O$94,10,FALSE)</f>
        <v>1960-61</v>
      </c>
      <c r="K58" s="18">
        <f>LARGE('augjul cfs'!$F$5:$F$94,'augjul cfs rank'!$A58)</f>
        <v>12360</v>
      </c>
      <c r="L58" s="5" t="str">
        <f>VLOOKUP(M58,'augjul cfs'!$G$5:$O$94,9,FALSE)</f>
        <v>1956-57</v>
      </c>
      <c r="M58" s="18">
        <f>LARGE('augjul cfs'!$G$5:$G$94,'augjul cfs rank'!$A58)</f>
        <v>12323</v>
      </c>
      <c r="N58" s="5" t="str">
        <f>VLOOKUP(O58,'augjul cfs'!$H$5:$O$94,8,FALSE)</f>
        <v>1948-49</v>
      </c>
      <c r="O58" s="18">
        <f>LARGE('augjul cfs'!$H$5:$H$94,'augjul cfs rank'!$A58)</f>
        <v>14538</v>
      </c>
      <c r="P58" s="5" t="str">
        <f>VLOOKUP(Q58,'augjul cfs'!$I$5:$O$94,7,FALSE)</f>
        <v>1979-80</v>
      </c>
      <c r="Q58" s="18">
        <f>LARGE('augjul cfs'!$I$5:$I$94,'augjul cfs rank'!$A58)</f>
        <v>17176</v>
      </c>
      <c r="R58" s="5" t="str">
        <f>VLOOKUP(S58,'augjul cfs'!$J$5:$O$94,6,FALSE)</f>
        <v>1928-29</v>
      </c>
      <c r="S58" s="18">
        <f>LARGE('augjul cfs'!$J$5:$J$94,'augjul cfs rank'!$A58)</f>
        <v>16952</v>
      </c>
      <c r="T58" s="5" t="str">
        <f>VLOOKUP(U58,'augjul cfs'!$K$5:$O$94,5,FALSE)</f>
        <v>1988-89</v>
      </c>
      <c r="U58" s="18">
        <f>LARGE('augjul cfs'!$K$5:$K$94,'augjul cfs rank'!$A58)</f>
        <v>18951</v>
      </c>
      <c r="V58" s="5" t="str">
        <f>VLOOKUP(W58,'augjul cfs'!$L$5:$O$94,4,FALSE)</f>
        <v>2002-03</v>
      </c>
      <c r="W58" s="18">
        <f>LARGE('augjul cfs'!$L$5:$L$94,'augjul cfs rank'!$A58)</f>
        <v>17120</v>
      </c>
      <c r="X58" s="5" t="str">
        <f>VLOOKUP(Y58,'augjul cfs'!$M$5:$O$94,3,FALSE)</f>
        <v>2013-14</v>
      </c>
      <c r="Y58" s="18">
        <f>LARGE('augjul cfs'!$M$5:$M$94,'augjul cfs rank'!$A58)</f>
        <v>11380</v>
      </c>
      <c r="Z58" s="5" t="str">
        <f>VLOOKUP(AA58,'augjul cfs'!$N$5:$O$94,2,FALSE)</f>
        <v>1931-32</v>
      </c>
      <c r="AA58" s="18">
        <f>LARGE('augjul cfs'!$N$5:$N$94,'augjul cfs rank'!$A58)</f>
        <v>14043.635616438356</v>
      </c>
    </row>
    <row r="59" spans="1:27" x14ac:dyDescent="0.2">
      <c r="A59" s="5">
        <v>54</v>
      </c>
      <c r="B59" s="5" t="str">
        <f>VLOOKUP(C59,'augjul cfs'!$B$5:$O$94,14,FALSE)</f>
        <v>1987-88</v>
      </c>
      <c r="C59" s="18">
        <f>LARGE('augjul cfs'!$B$5:$B$94,'augjul cfs rank'!$A59)</f>
        <v>8576</v>
      </c>
      <c r="D59" s="5" t="str">
        <f>VLOOKUP(E59,'augjul cfs'!$C$5:$O$94,13,FALSE)</f>
        <v>1928-29</v>
      </c>
      <c r="E59" s="18">
        <f>LARGE('augjul cfs'!$C$5:$C$94,'augjul cfs rank'!$A59)</f>
        <v>10064</v>
      </c>
      <c r="F59" s="5" t="str">
        <f>VLOOKUP(G59,'augjul cfs'!$D$5:$O$94,12,FALSE)</f>
        <v>1944-45</v>
      </c>
      <c r="G59" s="18">
        <f>LARGE('augjul cfs'!$D$5:$D$94,'augjul cfs rank'!$A59)</f>
        <v>11392</v>
      </c>
      <c r="H59" s="5" t="str">
        <f>VLOOKUP(I59,'augjul cfs'!$E$5:$O$94,11,FALSE)</f>
        <v>1978-79</v>
      </c>
      <c r="I59" s="18">
        <f>LARGE('augjul cfs'!$E$5:$E$94,'augjul cfs rank'!$A59)</f>
        <v>12217</v>
      </c>
      <c r="J59" s="5" t="str">
        <f>VLOOKUP(K59,'augjul cfs'!$F$5:$O$94,10,FALSE)</f>
        <v>2015-16</v>
      </c>
      <c r="K59" s="18">
        <f>LARGE('augjul cfs'!$F$5:$F$94,'augjul cfs rank'!$A59)</f>
        <v>12289</v>
      </c>
      <c r="L59" s="5" t="str">
        <f>VLOOKUP(M59,'augjul cfs'!$G$5:$O$94,9,FALSE)</f>
        <v>1944-45</v>
      </c>
      <c r="M59" s="18">
        <f>LARGE('augjul cfs'!$G$5:$G$94,'augjul cfs rank'!$A59)</f>
        <v>12281</v>
      </c>
      <c r="N59" s="5" t="str">
        <f>VLOOKUP(O59,'augjul cfs'!$H$5:$O$94,8,FALSE)</f>
        <v>2003-04</v>
      </c>
      <c r="O59" s="18">
        <f>LARGE('augjul cfs'!$H$5:$H$94,'augjul cfs rank'!$A59)</f>
        <v>14414</v>
      </c>
      <c r="P59" s="5" t="str">
        <f>VLOOKUP(Q59,'augjul cfs'!$I$5:$O$94,7,FALSE)</f>
        <v>2008-09</v>
      </c>
      <c r="Q59" s="18">
        <f>LARGE('augjul cfs'!$I$5:$I$94,'augjul cfs rank'!$A59)</f>
        <v>16292</v>
      </c>
      <c r="R59" s="5" t="str">
        <f>VLOOKUP(S59,'augjul cfs'!$J$5:$O$94,6,FALSE)</f>
        <v>1961-62</v>
      </c>
      <c r="S59" s="18">
        <f>LARGE('augjul cfs'!$J$5:$J$94,'augjul cfs rank'!$A59)</f>
        <v>16615</v>
      </c>
      <c r="T59" s="5" t="str">
        <f>VLOOKUP(U59,'augjul cfs'!$K$5:$O$94,5,FALSE)</f>
        <v>1963-64</v>
      </c>
      <c r="U59" s="18">
        <f>LARGE('augjul cfs'!$K$5:$K$94,'augjul cfs rank'!$A59)</f>
        <v>18567</v>
      </c>
      <c r="V59" s="5" t="str">
        <f>VLOOKUP(W59,'augjul cfs'!$L$5:$O$94,4,FALSE)</f>
        <v>1958-59</v>
      </c>
      <c r="W59" s="18">
        <f>LARGE('augjul cfs'!$L$5:$L$94,'augjul cfs rank'!$A59)</f>
        <v>16555</v>
      </c>
      <c r="X59" s="5" t="str">
        <f>VLOOKUP(Y59,'augjul cfs'!$M$5:$O$94,3,FALSE)</f>
        <v>2015-16</v>
      </c>
      <c r="Y59" s="18">
        <f>LARGE('augjul cfs'!$M$5:$M$94,'augjul cfs rank'!$A59)</f>
        <v>11355</v>
      </c>
      <c r="Z59" s="5" t="str">
        <f>VLOOKUP(AA59,'augjul cfs'!$N$5:$O$94,2,FALSE)</f>
        <v>1959-60</v>
      </c>
      <c r="AA59" s="18">
        <f>LARGE('augjul cfs'!$N$5:$N$94,'augjul cfs rank'!$A59)</f>
        <v>14011.449315068494</v>
      </c>
    </row>
    <row r="60" spans="1:27" x14ac:dyDescent="0.2">
      <c r="A60" s="5">
        <v>55</v>
      </c>
      <c r="B60" s="5" t="str">
        <f>VLOOKUP(C60,'augjul cfs'!$B$5:$O$94,14,FALSE)</f>
        <v>1979-80</v>
      </c>
      <c r="C60" s="18">
        <f>LARGE('augjul cfs'!$B$5:$B$94,'augjul cfs rank'!$A60)</f>
        <v>8571</v>
      </c>
      <c r="D60" s="5" t="str">
        <f>VLOOKUP(E60,'augjul cfs'!$C$5:$O$94,13,FALSE)</f>
        <v>2009-10</v>
      </c>
      <c r="E60" s="18">
        <f>LARGE('augjul cfs'!$C$5:$C$94,'augjul cfs rank'!$A60)</f>
        <v>10046</v>
      </c>
      <c r="F60" s="5" t="str">
        <f>VLOOKUP(G60,'augjul cfs'!$D$5:$O$94,12,FALSE)</f>
        <v>1955-56</v>
      </c>
      <c r="G60" s="18">
        <f>LARGE('augjul cfs'!$D$5:$D$94,'augjul cfs rank'!$A60)</f>
        <v>11390</v>
      </c>
      <c r="H60" s="5" t="str">
        <f>VLOOKUP(I60,'augjul cfs'!$E$5:$O$94,11,FALSE)</f>
        <v>1979-80</v>
      </c>
      <c r="I60" s="18">
        <f>LARGE('augjul cfs'!$E$5:$E$94,'augjul cfs rank'!$A60)</f>
        <v>12196</v>
      </c>
      <c r="J60" s="5" t="str">
        <f>VLOOKUP(K60,'augjul cfs'!$F$5:$O$94,10,FALSE)</f>
        <v>1928-29</v>
      </c>
      <c r="K60" s="18">
        <f>LARGE('augjul cfs'!$F$5:$F$94,'augjul cfs rank'!$A60)</f>
        <v>12165</v>
      </c>
      <c r="L60" s="5" t="str">
        <f>VLOOKUP(M60,'augjul cfs'!$G$5:$O$94,9,FALSE)</f>
        <v>1940-41</v>
      </c>
      <c r="M60" s="18">
        <f>LARGE('augjul cfs'!$G$5:$G$94,'augjul cfs rank'!$A60)</f>
        <v>12223</v>
      </c>
      <c r="N60" s="5" t="str">
        <f>VLOOKUP(O60,'augjul cfs'!$H$5:$O$94,8,FALSE)</f>
        <v>1976-77</v>
      </c>
      <c r="O60" s="18">
        <f>LARGE('augjul cfs'!$H$5:$H$94,'augjul cfs rank'!$A60)</f>
        <v>14296</v>
      </c>
      <c r="P60" s="5" t="str">
        <f>VLOOKUP(Q60,'augjul cfs'!$I$5:$O$94,7,FALSE)</f>
        <v>1969-70</v>
      </c>
      <c r="Q60" s="18">
        <f>LARGE('augjul cfs'!$I$5:$I$94,'augjul cfs rank'!$A60)</f>
        <v>16249</v>
      </c>
      <c r="R60" s="5" t="str">
        <f>VLOOKUP(S60,'augjul cfs'!$J$5:$O$94,6,FALSE)</f>
        <v>1972-73</v>
      </c>
      <c r="S60" s="18">
        <f>LARGE('augjul cfs'!$J$5:$J$94,'augjul cfs rank'!$A60)</f>
        <v>16575</v>
      </c>
      <c r="T60" s="5" t="str">
        <f>VLOOKUP(U60,'augjul cfs'!$K$5:$O$94,5,FALSE)</f>
        <v>1966-67</v>
      </c>
      <c r="U60" s="18">
        <f>LARGE('augjul cfs'!$K$5:$K$94,'augjul cfs rank'!$A60)</f>
        <v>18271</v>
      </c>
      <c r="V60" s="5" t="str">
        <f>VLOOKUP(W60,'augjul cfs'!$L$5:$O$94,4,FALSE)</f>
        <v>1959-60</v>
      </c>
      <c r="W60" s="18">
        <f>LARGE('augjul cfs'!$L$5:$L$94,'augjul cfs rank'!$A60)</f>
        <v>16328</v>
      </c>
      <c r="X60" s="5" t="str">
        <f>VLOOKUP(Y60,'augjul cfs'!$M$5:$O$94,3,FALSE)</f>
        <v>1980-81</v>
      </c>
      <c r="Y60" s="18">
        <f>LARGE('augjul cfs'!$M$5:$M$94,'augjul cfs rank'!$A60)</f>
        <v>11236</v>
      </c>
      <c r="Z60" s="5" t="str">
        <f>VLOOKUP(AA60,'augjul cfs'!$N$5:$O$94,2,FALSE)</f>
        <v>1988-89</v>
      </c>
      <c r="AA60" s="18">
        <f>LARGE('augjul cfs'!$N$5:$N$94,'augjul cfs rank'!$A60)</f>
        <v>13909.531506849315</v>
      </c>
    </row>
    <row r="61" spans="1:27" x14ac:dyDescent="0.2">
      <c r="A61" s="5">
        <v>56</v>
      </c>
      <c r="B61" s="5" t="str">
        <f>VLOOKUP(C61,'augjul cfs'!$B$5:$O$94,14,FALSE)</f>
        <v>1966-67</v>
      </c>
      <c r="C61" s="18">
        <f>LARGE('augjul cfs'!$B$5:$B$94,'augjul cfs rank'!$A61)</f>
        <v>8532</v>
      </c>
      <c r="D61" s="5" t="str">
        <f>VLOOKUP(E61,'augjul cfs'!$C$5:$O$94,13,FALSE)</f>
        <v>1962-63</v>
      </c>
      <c r="E61" s="18">
        <f>LARGE('augjul cfs'!$C$5:$C$94,'augjul cfs rank'!$A61)</f>
        <v>10022</v>
      </c>
      <c r="F61" s="5" t="str">
        <f>VLOOKUP(G61,'augjul cfs'!$D$5:$O$94,12,FALSE)</f>
        <v>1960-61</v>
      </c>
      <c r="G61" s="18">
        <f>LARGE('augjul cfs'!$D$5:$D$94,'augjul cfs rank'!$A61)</f>
        <v>11320</v>
      </c>
      <c r="H61" s="5" t="str">
        <f>VLOOKUP(I61,'augjul cfs'!$E$5:$O$94,11,FALSE)</f>
        <v>1932-33</v>
      </c>
      <c r="I61" s="18">
        <f>LARGE('augjul cfs'!$E$5:$E$94,'augjul cfs rank'!$A61)</f>
        <v>12138</v>
      </c>
      <c r="J61" s="5" t="str">
        <f>VLOOKUP(K61,'augjul cfs'!$F$5:$O$94,10,FALSE)</f>
        <v>1938-39</v>
      </c>
      <c r="K61" s="18">
        <f>LARGE('augjul cfs'!$F$5:$F$94,'augjul cfs rank'!$A61)</f>
        <v>12141</v>
      </c>
      <c r="L61" s="5" t="str">
        <f>VLOOKUP(M61,'augjul cfs'!$G$5:$O$94,9,FALSE)</f>
        <v>1937-38</v>
      </c>
      <c r="M61" s="18">
        <f>LARGE('augjul cfs'!$G$5:$G$94,'augjul cfs rank'!$A61)</f>
        <v>12215</v>
      </c>
      <c r="N61" s="5" t="str">
        <f>VLOOKUP(O61,'augjul cfs'!$H$5:$O$94,8,FALSE)</f>
        <v>2010-11</v>
      </c>
      <c r="O61" s="18">
        <f>LARGE('augjul cfs'!$H$5:$H$94,'augjul cfs rank'!$A61)</f>
        <v>14155</v>
      </c>
      <c r="P61" s="5" t="str">
        <f>VLOOKUP(Q61,'augjul cfs'!$I$5:$O$94,7,FALSE)</f>
        <v>1967-68</v>
      </c>
      <c r="Q61" s="18">
        <f>LARGE('augjul cfs'!$I$5:$I$94,'augjul cfs rank'!$A61)</f>
        <v>16106</v>
      </c>
      <c r="R61" s="5" t="str">
        <f>VLOOKUP(S61,'augjul cfs'!$J$5:$O$94,6,FALSE)</f>
        <v>1947-48</v>
      </c>
      <c r="S61" s="18">
        <f>LARGE('augjul cfs'!$J$5:$J$94,'augjul cfs rank'!$A61)</f>
        <v>16398</v>
      </c>
      <c r="T61" s="5" t="str">
        <f>VLOOKUP(U61,'augjul cfs'!$K$5:$O$94,5,FALSE)</f>
        <v>1980-81</v>
      </c>
      <c r="U61" s="18">
        <f>LARGE('augjul cfs'!$K$5:$K$94,'augjul cfs rank'!$A61)</f>
        <v>18036</v>
      </c>
      <c r="V61" s="5" t="str">
        <f>VLOOKUP(W61,'augjul cfs'!$L$5:$O$94,4,FALSE)</f>
        <v>2001-02</v>
      </c>
      <c r="W61" s="18">
        <f>LARGE('augjul cfs'!$L$5:$L$94,'augjul cfs rank'!$A61)</f>
        <v>15995</v>
      </c>
      <c r="X61" s="5" t="str">
        <f>VLOOKUP(Y61,'augjul cfs'!$M$5:$O$94,3,FALSE)</f>
        <v>1947-48</v>
      </c>
      <c r="Y61" s="18">
        <f>LARGE('augjul cfs'!$M$5:$M$94,'augjul cfs rank'!$A61)</f>
        <v>11160</v>
      </c>
      <c r="Z61" s="5" t="str">
        <f>VLOOKUP(AA61,'augjul cfs'!$N$5:$O$94,2,FALSE)</f>
        <v>1939-40</v>
      </c>
      <c r="AA61" s="18">
        <f>LARGE('augjul cfs'!$N$5:$N$94,'augjul cfs rank'!$A61)</f>
        <v>13549.832876712329</v>
      </c>
    </row>
    <row r="62" spans="1:27" x14ac:dyDescent="0.2">
      <c r="A62" s="5">
        <v>57</v>
      </c>
      <c r="B62" s="5" t="str">
        <f>VLOOKUP(C62,'augjul cfs'!$B$5:$O$94,14,FALSE)</f>
        <v>1942-43</v>
      </c>
      <c r="C62" s="18">
        <f>LARGE('augjul cfs'!$B$5:$B$94,'augjul cfs rank'!$A62)</f>
        <v>8410</v>
      </c>
      <c r="D62" s="5" t="str">
        <f>VLOOKUP(E62,'augjul cfs'!$C$5:$O$94,13,FALSE)</f>
        <v>2008-09</v>
      </c>
      <c r="E62" s="18">
        <f>LARGE('augjul cfs'!$C$5:$C$94,'augjul cfs rank'!$A62)</f>
        <v>10013</v>
      </c>
      <c r="F62" s="5" t="str">
        <f>VLOOKUP(G62,'augjul cfs'!$D$5:$O$94,12,FALSE)</f>
        <v>1978-79</v>
      </c>
      <c r="G62" s="18">
        <f>LARGE('augjul cfs'!$D$5:$D$94,'augjul cfs rank'!$A62)</f>
        <v>11261</v>
      </c>
      <c r="H62" s="5" t="str">
        <f>VLOOKUP(I62,'augjul cfs'!$E$5:$O$94,11,FALSE)</f>
        <v>1989-90</v>
      </c>
      <c r="I62" s="18">
        <f>LARGE('augjul cfs'!$E$5:$E$94,'augjul cfs rank'!$A62)</f>
        <v>12134</v>
      </c>
      <c r="J62" s="5" t="str">
        <f>VLOOKUP(K62,'augjul cfs'!$F$5:$O$94,10,FALSE)</f>
        <v>1949-50</v>
      </c>
      <c r="K62" s="18">
        <f>LARGE('augjul cfs'!$F$5:$F$94,'augjul cfs rank'!$A62)</f>
        <v>12019</v>
      </c>
      <c r="L62" s="5" t="str">
        <f>VLOOKUP(M62,'augjul cfs'!$G$5:$O$94,9,FALSE)</f>
        <v>2008-09</v>
      </c>
      <c r="M62" s="18">
        <f>LARGE('augjul cfs'!$G$5:$G$94,'augjul cfs rank'!$A62)</f>
        <v>12192</v>
      </c>
      <c r="N62" s="5" t="str">
        <f>VLOOKUP(O62,'augjul cfs'!$H$5:$O$94,8,FALSE)</f>
        <v>1959-60</v>
      </c>
      <c r="O62" s="18">
        <f>LARGE('augjul cfs'!$H$5:$H$94,'augjul cfs rank'!$A62)</f>
        <v>14141</v>
      </c>
      <c r="P62" s="5" t="str">
        <f>VLOOKUP(Q62,'augjul cfs'!$I$5:$O$94,7,FALSE)</f>
        <v>2014-15</v>
      </c>
      <c r="Q62" s="18">
        <f>LARGE('augjul cfs'!$I$5:$I$94,'augjul cfs rank'!$A62)</f>
        <v>15688</v>
      </c>
      <c r="R62" s="5" t="str">
        <f>VLOOKUP(S62,'augjul cfs'!$J$5:$O$94,6,FALSE)</f>
        <v>1944-45</v>
      </c>
      <c r="S62" s="18">
        <f>LARGE('augjul cfs'!$J$5:$J$94,'augjul cfs rank'!$A62)</f>
        <v>16381</v>
      </c>
      <c r="T62" s="5" t="str">
        <f>VLOOKUP(U62,'augjul cfs'!$K$5:$O$94,5,FALSE)</f>
        <v>1932-33</v>
      </c>
      <c r="U62" s="18">
        <f>LARGE('augjul cfs'!$K$5:$K$94,'augjul cfs rank'!$A62)</f>
        <v>17344</v>
      </c>
      <c r="V62" s="5" t="str">
        <f>VLOOKUP(W62,'augjul cfs'!$L$5:$O$94,4,FALSE)</f>
        <v>1940-41</v>
      </c>
      <c r="W62" s="18">
        <f>LARGE('augjul cfs'!$L$5:$L$94,'augjul cfs rank'!$A62)</f>
        <v>15918</v>
      </c>
      <c r="X62" s="5" t="str">
        <f>VLOOKUP(Y62,'augjul cfs'!$M$5:$O$94,3,FALSE)</f>
        <v>1988-89</v>
      </c>
      <c r="Y62" s="18">
        <f>LARGE('augjul cfs'!$M$5:$M$94,'augjul cfs rank'!$A62)</f>
        <v>10817</v>
      </c>
      <c r="Z62" s="5" t="str">
        <f>VLOOKUP(AA62,'augjul cfs'!$N$5:$O$94,2,FALSE)</f>
        <v>1966-67</v>
      </c>
      <c r="AA62" s="18">
        <f>LARGE('augjul cfs'!$N$5:$N$94,'augjul cfs rank'!$A62)</f>
        <v>13494.139726027397</v>
      </c>
    </row>
    <row r="63" spans="1:27" x14ac:dyDescent="0.2">
      <c r="A63" s="5">
        <v>58</v>
      </c>
      <c r="B63" s="5" t="str">
        <f>VLOOKUP(C63,'augjul cfs'!$B$5:$O$94,14,FALSE)</f>
        <v>2014-15</v>
      </c>
      <c r="C63" s="18">
        <f>LARGE('augjul cfs'!$B$5:$B$94,'augjul cfs rank'!$A63)</f>
        <v>8366</v>
      </c>
      <c r="D63" s="5" t="str">
        <f>VLOOKUP(E63,'augjul cfs'!$C$5:$O$94,13,FALSE)</f>
        <v>1955-56</v>
      </c>
      <c r="E63" s="18">
        <f>LARGE('augjul cfs'!$C$5:$C$94,'augjul cfs rank'!$A63)</f>
        <v>9813</v>
      </c>
      <c r="F63" s="5" t="str">
        <f>VLOOKUP(G63,'augjul cfs'!$D$5:$O$94,12,FALSE)</f>
        <v>1990-91</v>
      </c>
      <c r="G63" s="18">
        <f>LARGE('augjul cfs'!$D$5:$D$94,'augjul cfs rank'!$A63)</f>
        <v>11204</v>
      </c>
      <c r="H63" s="5" t="str">
        <f>VLOOKUP(I63,'augjul cfs'!$E$5:$O$94,11,FALSE)</f>
        <v>2011-12</v>
      </c>
      <c r="I63" s="18">
        <f>LARGE('augjul cfs'!$E$5:$E$94,'augjul cfs rank'!$A63)</f>
        <v>12125</v>
      </c>
      <c r="J63" s="5" t="str">
        <f>VLOOKUP(K63,'augjul cfs'!$F$5:$O$94,10,FALSE)</f>
        <v>1944-45</v>
      </c>
      <c r="K63" s="18">
        <f>LARGE('augjul cfs'!$F$5:$F$94,'augjul cfs rank'!$A63)</f>
        <v>11906</v>
      </c>
      <c r="L63" s="5" t="str">
        <f>VLOOKUP(M63,'augjul cfs'!$G$5:$O$94,9,FALSE)</f>
        <v>1949-50</v>
      </c>
      <c r="M63" s="18">
        <f>LARGE('augjul cfs'!$G$5:$G$94,'augjul cfs rank'!$A63)</f>
        <v>12157</v>
      </c>
      <c r="N63" s="5" t="str">
        <f>VLOOKUP(O63,'augjul cfs'!$H$5:$O$94,8,FALSE)</f>
        <v>1949-50</v>
      </c>
      <c r="O63" s="18">
        <f>LARGE('augjul cfs'!$H$5:$H$94,'augjul cfs rank'!$A63)</f>
        <v>14125</v>
      </c>
      <c r="P63" s="5" t="str">
        <f>VLOOKUP(Q63,'augjul cfs'!$I$5:$O$94,7,FALSE)</f>
        <v>1952-53</v>
      </c>
      <c r="Q63" s="18">
        <f>LARGE('augjul cfs'!$I$5:$I$94,'augjul cfs rank'!$A63)</f>
        <v>15322</v>
      </c>
      <c r="R63" s="5" t="str">
        <f>VLOOKUP(S63,'augjul cfs'!$J$5:$O$94,6,FALSE)</f>
        <v>1978-79</v>
      </c>
      <c r="S63" s="18">
        <f>LARGE('augjul cfs'!$J$5:$J$94,'augjul cfs rank'!$A63)</f>
        <v>16165</v>
      </c>
      <c r="T63" s="5" t="str">
        <f>VLOOKUP(U63,'augjul cfs'!$K$5:$O$94,5,FALSE)</f>
        <v>2013-14</v>
      </c>
      <c r="U63" s="18">
        <f>LARGE('augjul cfs'!$K$5:$K$94,'augjul cfs rank'!$A63)</f>
        <v>17332</v>
      </c>
      <c r="V63" s="5" t="str">
        <f>VLOOKUP(W63,'augjul cfs'!$L$5:$O$94,4,FALSE)</f>
        <v>1943-44</v>
      </c>
      <c r="W63" s="18">
        <f>LARGE('augjul cfs'!$L$5:$L$94,'augjul cfs rank'!$A63)</f>
        <v>15749</v>
      </c>
      <c r="X63" s="5" t="str">
        <f>VLOOKUP(Y63,'augjul cfs'!$M$5:$O$94,3,FALSE)</f>
        <v>1978-79</v>
      </c>
      <c r="Y63" s="18">
        <f>LARGE('augjul cfs'!$M$5:$M$94,'augjul cfs rank'!$A63)</f>
        <v>10655</v>
      </c>
      <c r="Z63" s="5" t="str">
        <f>VLOOKUP(AA63,'augjul cfs'!$N$5:$O$94,2,FALSE)</f>
        <v>1958-59</v>
      </c>
      <c r="AA63" s="18">
        <f>LARGE('augjul cfs'!$N$5:$N$94,'augjul cfs rank'!$A63)</f>
        <v>13464.849315068494</v>
      </c>
    </row>
    <row r="64" spans="1:27" x14ac:dyDescent="0.2">
      <c r="A64" s="5">
        <v>59</v>
      </c>
      <c r="B64" s="5" t="str">
        <f>VLOOKUP(C64,'augjul cfs'!$B$5:$O$94,14,FALSE)</f>
        <v>1938-39</v>
      </c>
      <c r="C64" s="18">
        <f>LARGE('augjul cfs'!$B$5:$B$94,'augjul cfs rank'!$A64)</f>
        <v>8284</v>
      </c>
      <c r="D64" s="5" t="str">
        <f>VLOOKUP(E64,'augjul cfs'!$C$5:$O$94,13,FALSE)</f>
        <v>1979-80</v>
      </c>
      <c r="E64" s="18">
        <f>LARGE('augjul cfs'!$C$5:$C$94,'augjul cfs rank'!$A64)</f>
        <v>9808</v>
      </c>
      <c r="F64" s="5" t="str">
        <f>VLOOKUP(G64,'augjul cfs'!$D$5:$O$94,12,FALSE)</f>
        <v>1942-43</v>
      </c>
      <c r="G64" s="18">
        <f>LARGE('augjul cfs'!$D$5:$D$94,'augjul cfs rank'!$A64)</f>
        <v>11149</v>
      </c>
      <c r="H64" s="5" t="str">
        <f>VLOOKUP(I64,'augjul cfs'!$E$5:$O$94,11,FALSE)</f>
        <v>1930-31</v>
      </c>
      <c r="I64" s="18">
        <f>LARGE('augjul cfs'!$E$5:$E$94,'augjul cfs rank'!$A64)</f>
        <v>12089</v>
      </c>
      <c r="J64" s="5" t="str">
        <f>VLOOKUP(K64,'augjul cfs'!$F$5:$O$94,10,FALSE)</f>
        <v>1933-34</v>
      </c>
      <c r="K64" s="18">
        <f>LARGE('augjul cfs'!$F$5:$F$94,'augjul cfs rank'!$A64)</f>
        <v>11897</v>
      </c>
      <c r="L64" s="5" t="str">
        <f>VLOOKUP(M64,'augjul cfs'!$G$5:$O$94,9,FALSE)</f>
        <v>1946-47</v>
      </c>
      <c r="M64" s="18">
        <f>LARGE('augjul cfs'!$G$5:$G$94,'augjul cfs rank'!$A64)</f>
        <v>12136</v>
      </c>
      <c r="N64" s="5" t="str">
        <f>VLOOKUP(O64,'augjul cfs'!$H$5:$O$94,8,FALSE)</f>
        <v>2002-03</v>
      </c>
      <c r="O64" s="18">
        <f>LARGE('augjul cfs'!$H$5:$H$94,'augjul cfs rank'!$A64)</f>
        <v>13959</v>
      </c>
      <c r="P64" s="5" t="str">
        <f>VLOOKUP(Q64,'augjul cfs'!$I$5:$O$94,7,FALSE)</f>
        <v>2000-01</v>
      </c>
      <c r="Q64" s="18">
        <f>LARGE('augjul cfs'!$I$5:$I$94,'augjul cfs rank'!$A64)</f>
        <v>15310</v>
      </c>
      <c r="R64" s="5" t="str">
        <f>VLOOKUP(S64,'augjul cfs'!$J$5:$O$94,6,FALSE)</f>
        <v>1936-37</v>
      </c>
      <c r="S64" s="18">
        <f>LARGE('augjul cfs'!$J$5:$J$94,'augjul cfs rank'!$A64)</f>
        <v>16135</v>
      </c>
      <c r="T64" s="5" t="str">
        <f>VLOOKUP(U64,'augjul cfs'!$K$5:$O$94,5,FALSE)</f>
        <v>1940-41</v>
      </c>
      <c r="U64" s="18">
        <f>LARGE('augjul cfs'!$K$5:$K$94,'augjul cfs rank'!$A64)</f>
        <v>17126</v>
      </c>
      <c r="V64" s="5" t="str">
        <f>VLOOKUP(W64,'augjul cfs'!$L$5:$O$94,4,FALSE)</f>
        <v>1984-85</v>
      </c>
      <c r="W64" s="18">
        <f>LARGE('augjul cfs'!$L$5:$L$94,'augjul cfs rank'!$A64)</f>
        <v>15607</v>
      </c>
      <c r="X64" s="5" t="str">
        <f>VLOOKUP(Y64,'augjul cfs'!$M$5:$O$94,3,FALSE)</f>
        <v>1941-42</v>
      </c>
      <c r="Y64" s="18">
        <f>LARGE('augjul cfs'!$M$5:$M$94,'augjul cfs rank'!$A64)</f>
        <v>10374</v>
      </c>
      <c r="Z64" s="5" t="str">
        <f>VLOOKUP(AA64,'augjul cfs'!$N$5:$O$94,2,FALSE)</f>
        <v>1935-36</v>
      </c>
      <c r="AA64" s="18">
        <f>LARGE('augjul cfs'!$N$5:$N$94,'augjul cfs rank'!$A64)</f>
        <v>13359.632876712329</v>
      </c>
    </row>
    <row r="65" spans="1:27" x14ac:dyDescent="0.2">
      <c r="A65" s="5">
        <v>60</v>
      </c>
      <c r="B65" s="5" t="str">
        <f>VLOOKUP(C65,'augjul cfs'!$B$5:$O$94,14,FALSE)</f>
        <v>2000-01</v>
      </c>
      <c r="C65" s="18">
        <f>LARGE('augjul cfs'!$B$5:$B$94,'augjul cfs rank'!$A65)</f>
        <v>8254</v>
      </c>
      <c r="D65" s="5" t="str">
        <f>VLOOKUP(E65,'augjul cfs'!$C$5:$O$94,13,FALSE)</f>
        <v>1938-39</v>
      </c>
      <c r="E65" s="18">
        <f>LARGE('augjul cfs'!$C$5:$C$94,'augjul cfs rank'!$A65)</f>
        <v>9790</v>
      </c>
      <c r="F65" s="5" t="str">
        <f>VLOOKUP(G65,'augjul cfs'!$D$5:$O$94,12,FALSE)</f>
        <v>1987-88</v>
      </c>
      <c r="G65" s="18">
        <f>LARGE('augjul cfs'!$D$5:$D$94,'augjul cfs rank'!$A65)</f>
        <v>11075</v>
      </c>
      <c r="H65" s="5" t="str">
        <f>VLOOKUP(I65,'augjul cfs'!$E$5:$O$94,11,FALSE)</f>
        <v>2000-01</v>
      </c>
      <c r="I65" s="18">
        <f>LARGE('augjul cfs'!$E$5:$E$94,'augjul cfs rank'!$A65)</f>
        <v>12069</v>
      </c>
      <c r="J65" s="5" t="str">
        <f>VLOOKUP(K65,'augjul cfs'!$F$5:$O$94,10,FALSE)</f>
        <v>1929-30</v>
      </c>
      <c r="K65" s="18">
        <f>LARGE('augjul cfs'!$F$5:$F$94,'augjul cfs rank'!$A65)</f>
        <v>11842</v>
      </c>
      <c r="L65" s="5" t="str">
        <f>VLOOKUP(M65,'augjul cfs'!$G$5:$O$94,9,FALSE)</f>
        <v>1963-64</v>
      </c>
      <c r="M65" s="18">
        <f>LARGE('augjul cfs'!$G$5:$G$94,'augjul cfs rank'!$A65)</f>
        <v>11928</v>
      </c>
      <c r="N65" s="5" t="str">
        <f>VLOOKUP(O65,'augjul cfs'!$H$5:$O$94,8,FALSE)</f>
        <v>1937-38</v>
      </c>
      <c r="O65" s="18">
        <f>LARGE('augjul cfs'!$H$5:$H$94,'augjul cfs rank'!$A65)</f>
        <v>13270</v>
      </c>
      <c r="P65" s="5" t="str">
        <f>VLOOKUP(Q65,'augjul cfs'!$I$5:$O$94,7,FALSE)</f>
        <v>1946-47</v>
      </c>
      <c r="Q65" s="18">
        <f>LARGE('augjul cfs'!$I$5:$I$94,'augjul cfs rank'!$A65)</f>
        <v>15292</v>
      </c>
      <c r="R65" s="5" t="str">
        <f>VLOOKUP(S65,'augjul cfs'!$J$5:$O$94,6,FALSE)</f>
        <v>1959-60</v>
      </c>
      <c r="S65" s="18">
        <f>LARGE('augjul cfs'!$J$5:$J$94,'augjul cfs rank'!$A65)</f>
        <v>15957</v>
      </c>
      <c r="T65" s="5" t="str">
        <f>VLOOKUP(U65,'augjul cfs'!$K$5:$O$94,5,FALSE)</f>
        <v>1961-62</v>
      </c>
      <c r="U65" s="18">
        <f>LARGE('augjul cfs'!$K$5:$K$94,'augjul cfs rank'!$A65)</f>
        <v>16856</v>
      </c>
      <c r="V65" s="5" t="str">
        <f>VLOOKUP(W65,'augjul cfs'!$L$5:$O$94,4,FALSE)</f>
        <v>2011-12</v>
      </c>
      <c r="W65" s="18">
        <f>LARGE('augjul cfs'!$L$5:$L$94,'augjul cfs rank'!$A65)</f>
        <v>15582</v>
      </c>
      <c r="X65" s="5" t="str">
        <f>VLOOKUP(Y65,'augjul cfs'!$M$5:$O$94,3,FALSE)</f>
        <v>1943-44</v>
      </c>
      <c r="Y65" s="18">
        <f>LARGE('augjul cfs'!$M$5:$M$94,'augjul cfs rank'!$A65)</f>
        <v>10135</v>
      </c>
      <c r="Z65" s="5" t="str">
        <f>VLOOKUP(AA65,'augjul cfs'!$N$5:$O$94,2,FALSE)</f>
        <v>2007-08</v>
      </c>
      <c r="AA65" s="18">
        <f>LARGE('augjul cfs'!$N$5:$N$94,'augjul cfs rank'!$A65)</f>
        <v>13346.394520547945</v>
      </c>
    </row>
    <row r="66" spans="1:27" x14ac:dyDescent="0.2">
      <c r="A66" s="5">
        <v>61</v>
      </c>
      <c r="B66" s="5" t="str">
        <f>VLOOKUP(C66,'augjul cfs'!$B$5:$O$94,14,FALSE)</f>
        <v>2012-13</v>
      </c>
      <c r="C66" s="18">
        <f>LARGE('augjul cfs'!$B$5:$B$94,'augjul cfs rank'!$A66)</f>
        <v>8063</v>
      </c>
      <c r="D66" s="5" t="str">
        <f>VLOOKUP(E66,'augjul cfs'!$C$5:$O$94,13,FALSE)</f>
        <v>1981-82</v>
      </c>
      <c r="E66" s="18">
        <f>LARGE('augjul cfs'!$C$5:$C$94,'augjul cfs rank'!$A66)</f>
        <v>9761</v>
      </c>
      <c r="F66" s="5" t="str">
        <f>VLOOKUP(G66,'augjul cfs'!$D$5:$O$94,12,FALSE)</f>
        <v>1940-41</v>
      </c>
      <c r="G66" s="18">
        <f>LARGE('augjul cfs'!$D$5:$D$94,'augjul cfs rank'!$A66)</f>
        <v>11073</v>
      </c>
      <c r="H66" s="5" t="str">
        <f>VLOOKUP(I66,'augjul cfs'!$E$5:$O$94,11,FALSE)</f>
        <v>1995-96</v>
      </c>
      <c r="I66" s="18">
        <f>LARGE('augjul cfs'!$E$5:$E$94,'augjul cfs rank'!$A66)</f>
        <v>12034</v>
      </c>
      <c r="J66" s="5" t="str">
        <f>VLOOKUP(K66,'augjul cfs'!$F$5:$O$94,10,FALSE)</f>
        <v>1987-88</v>
      </c>
      <c r="K66" s="18">
        <f>LARGE('augjul cfs'!$F$5:$F$94,'augjul cfs rank'!$A66)</f>
        <v>11719</v>
      </c>
      <c r="L66" s="5" t="str">
        <f>VLOOKUP(M66,'augjul cfs'!$G$5:$O$94,9,FALSE)</f>
        <v>1954-55</v>
      </c>
      <c r="M66" s="18">
        <f>LARGE('augjul cfs'!$G$5:$G$94,'augjul cfs rank'!$A66)</f>
        <v>11913</v>
      </c>
      <c r="N66" s="5" t="str">
        <f>VLOOKUP(O66,'augjul cfs'!$H$5:$O$94,8,FALSE)</f>
        <v>1958-59</v>
      </c>
      <c r="O66" s="18">
        <f>LARGE('augjul cfs'!$H$5:$H$94,'augjul cfs rank'!$A66)</f>
        <v>13248</v>
      </c>
      <c r="P66" s="5" t="str">
        <f>VLOOKUP(Q66,'augjul cfs'!$I$5:$O$94,7,FALSE)</f>
        <v>1953-54</v>
      </c>
      <c r="Q66" s="18">
        <f>LARGE('augjul cfs'!$I$5:$I$94,'augjul cfs rank'!$A66)</f>
        <v>15162</v>
      </c>
      <c r="R66" s="5" t="str">
        <f>VLOOKUP(S66,'augjul cfs'!$J$5:$O$94,6,FALSE)</f>
        <v>1940-41</v>
      </c>
      <c r="S66" s="18">
        <f>LARGE('augjul cfs'!$J$5:$J$94,'augjul cfs rank'!$A66)</f>
        <v>15599</v>
      </c>
      <c r="T66" s="5" t="str">
        <f>VLOOKUP(U66,'augjul cfs'!$K$5:$O$94,5,FALSE)</f>
        <v>1959-60</v>
      </c>
      <c r="U66" s="18">
        <f>LARGE('augjul cfs'!$K$5:$K$94,'augjul cfs rank'!$A66)</f>
        <v>16645</v>
      </c>
      <c r="V66" s="5" t="str">
        <f>VLOOKUP(W66,'augjul cfs'!$L$5:$O$94,4,FALSE)</f>
        <v>1954-55</v>
      </c>
      <c r="W66" s="18">
        <f>LARGE('augjul cfs'!$L$5:$L$94,'augjul cfs rank'!$A66)</f>
        <v>15048</v>
      </c>
      <c r="X66" s="5" t="str">
        <f>VLOOKUP(Y66,'augjul cfs'!$M$5:$O$94,3,FALSE)</f>
        <v>1946-47</v>
      </c>
      <c r="Y66" s="18">
        <f>LARGE('augjul cfs'!$M$5:$M$94,'augjul cfs rank'!$A66)</f>
        <v>10108</v>
      </c>
      <c r="Z66" s="5" t="str">
        <f>VLOOKUP(AA66,'augjul cfs'!$N$5:$O$94,2,FALSE)</f>
        <v>2015-16</v>
      </c>
      <c r="AA66" s="18">
        <f>LARGE('augjul cfs'!$N$5:$N$94,'augjul cfs rank'!$A66)</f>
        <v>13066.30410958904</v>
      </c>
    </row>
    <row r="67" spans="1:27" x14ac:dyDescent="0.2">
      <c r="A67" s="11">
        <v>62</v>
      </c>
      <c r="B67" s="5" t="str">
        <f>VLOOKUP(C67,'augjul cfs'!$B$5:$O$94,14,FALSE)</f>
        <v>1928-29</v>
      </c>
      <c r="C67" s="18">
        <f>LARGE('augjul cfs'!$B$5:$B$94,'augjul cfs rank'!$A67)</f>
        <v>7961</v>
      </c>
      <c r="D67" s="5" t="str">
        <f>VLOOKUP(E67,'augjul cfs'!$C$5:$O$94,13,FALSE)</f>
        <v>1966-67</v>
      </c>
      <c r="E67" s="18">
        <f>LARGE('augjul cfs'!$C$5:$C$94,'augjul cfs rank'!$A67)</f>
        <v>9750</v>
      </c>
      <c r="F67" s="5" t="str">
        <f>VLOOKUP(G67,'augjul cfs'!$D$5:$O$94,12,FALSE)</f>
        <v>2008-09</v>
      </c>
      <c r="G67" s="18">
        <f>LARGE('augjul cfs'!$D$5:$D$94,'augjul cfs rank'!$A67)</f>
        <v>11022</v>
      </c>
      <c r="H67" s="5" t="str">
        <f>VLOOKUP(I67,'augjul cfs'!$E$5:$O$94,11,FALSE)</f>
        <v>1939-40</v>
      </c>
      <c r="I67" s="18">
        <f>LARGE('augjul cfs'!$E$5:$E$94,'augjul cfs rank'!$A67)</f>
        <v>11650</v>
      </c>
      <c r="J67" s="5" t="str">
        <f>VLOOKUP(K67,'augjul cfs'!$F$5:$O$94,10,FALSE)</f>
        <v>1978-79</v>
      </c>
      <c r="K67" s="18">
        <f>LARGE('augjul cfs'!$F$5:$F$94,'augjul cfs rank'!$A67)</f>
        <v>11694</v>
      </c>
      <c r="L67" s="5" t="str">
        <f>VLOOKUP(M67,'augjul cfs'!$G$5:$O$94,9,FALSE)</f>
        <v>1962-63</v>
      </c>
      <c r="M67" s="18">
        <f>LARGE('augjul cfs'!$G$5:$G$94,'augjul cfs rank'!$A67)</f>
        <v>11841</v>
      </c>
      <c r="N67" s="5" t="str">
        <f>VLOOKUP(O67,'augjul cfs'!$H$5:$O$94,8,FALSE)</f>
        <v>2000-01</v>
      </c>
      <c r="O67" s="18">
        <f>LARGE('augjul cfs'!$H$5:$H$94,'augjul cfs rank'!$A67)</f>
        <v>13230</v>
      </c>
      <c r="P67" s="5" t="str">
        <f>VLOOKUP(Q67,'augjul cfs'!$I$5:$O$94,7,FALSE)</f>
        <v>1941-42</v>
      </c>
      <c r="Q67" s="18">
        <f>LARGE('augjul cfs'!$I$5:$I$94,'augjul cfs rank'!$A67)</f>
        <v>14908</v>
      </c>
      <c r="R67" s="5" t="str">
        <f>VLOOKUP(S67,'augjul cfs'!$J$5:$O$94,6,FALSE)</f>
        <v>1932-33</v>
      </c>
      <c r="S67" s="18">
        <f>LARGE('augjul cfs'!$J$5:$J$94,'augjul cfs rank'!$A67)</f>
        <v>15553</v>
      </c>
      <c r="T67" s="5" t="str">
        <f>VLOOKUP(U67,'augjul cfs'!$K$5:$O$94,5,FALSE)</f>
        <v>2009-10</v>
      </c>
      <c r="U67" s="18">
        <f>LARGE('augjul cfs'!$K$5:$K$94,'augjul cfs rank'!$A67)</f>
        <v>15963</v>
      </c>
      <c r="V67" s="5" t="str">
        <f>VLOOKUP(W67,'augjul cfs'!$L$5:$O$94,4,FALSE)</f>
        <v>1989-90</v>
      </c>
      <c r="W67" s="18">
        <f>LARGE('augjul cfs'!$L$5:$L$94,'augjul cfs rank'!$A67)</f>
        <v>14459</v>
      </c>
      <c r="X67" s="5" t="str">
        <f>VLOOKUP(Y67,'augjul cfs'!$M$5:$O$94,3,FALSE)</f>
        <v>1986-87</v>
      </c>
      <c r="Y67" s="18">
        <f>LARGE('augjul cfs'!$M$5:$M$94,'augjul cfs rank'!$A67)</f>
        <v>9969</v>
      </c>
      <c r="Z67" s="5" t="str">
        <f>VLOOKUP(AA67,'augjul cfs'!$N$5:$O$94,2,FALSE)</f>
        <v>1940-41</v>
      </c>
      <c r="AA67" s="18">
        <f>LARGE('augjul cfs'!$N$5:$N$94,'augjul cfs rank'!$A67)</f>
        <v>13032.252054794521</v>
      </c>
    </row>
    <row r="68" spans="1:27" x14ac:dyDescent="0.2">
      <c r="A68" s="11">
        <v>63</v>
      </c>
      <c r="B68" s="5" t="str">
        <f>VLOOKUP(C68,'augjul cfs'!$B$5:$O$94,14,FALSE)</f>
        <v>1981-82</v>
      </c>
      <c r="C68" s="18">
        <f>LARGE('augjul cfs'!$B$5:$B$94,'augjul cfs rank'!$A68)</f>
        <v>7746</v>
      </c>
      <c r="D68" s="5" t="str">
        <f>VLOOKUP(E68,'augjul cfs'!$C$5:$O$94,13,FALSE)</f>
        <v>1987-88</v>
      </c>
      <c r="E68" s="18">
        <f>LARGE('augjul cfs'!$C$5:$C$94,'augjul cfs rank'!$A68)</f>
        <v>9745</v>
      </c>
      <c r="F68" s="5" t="str">
        <f>VLOOKUP(G68,'augjul cfs'!$D$5:$O$94,12,FALSE)</f>
        <v>1979-80</v>
      </c>
      <c r="G68" s="18">
        <f>LARGE('augjul cfs'!$D$5:$D$94,'augjul cfs rank'!$A68)</f>
        <v>11009</v>
      </c>
      <c r="H68" s="5" t="str">
        <f>VLOOKUP(I68,'augjul cfs'!$E$5:$O$94,11,FALSE)</f>
        <v>2006-07</v>
      </c>
      <c r="I68" s="18">
        <f>LARGE('augjul cfs'!$E$5:$E$94,'augjul cfs rank'!$A68)</f>
        <v>11628</v>
      </c>
      <c r="J68" s="5" t="str">
        <f>VLOOKUP(K68,'augjul cfs'!$F$5:$O$94,10,FALSE)</f>
        <v>2001-02</v>
      </c>
      <c r="K68" s="18">
        <f>LARGE('augjul cfs'!$F$5:$F$94,'augjul cfs rank'!$A68)</f>
        <v>11678</v>
      </c>
      <c r="L68" s="5" t="str">
        <f>VLOOKUP(M68,'augjul cfs'!$G$5:$O$94,9,FALSE)</f>
        <v>1928-29</v>
      </c>
      <c r="M68" s="18">
        <f>LARGE('augjul cfs'!$G$5:$G$94,'augjul cfs rank'!$A68)</f>
        <v>11697</v>
      </c>
      <c r="N68" s="5" t="str">
        <f>VLOOKUP(O68,'augjul cfs'!$H$5:$O$94,8,FALSE)</f>
        <v>1993-94</v>
      </c>
      <c r="O68" s="18">
        <f>LARGE('augjul cfs'!$H$5:$H$94,'augjul cfs rank'!$A68)</f>
        <v>13224</v>
      </c>
      <c r="P68" s="5" t="str">
        <f>VLOOKUP(Q68,'augjul cfs'!$I$5:$O$94,7,FALSE)</f>
        <v>2007-08</v>
      </c>
      <c r="Q68" s="18">
        <f>LARGE('augjul cfs'!$I$5:$I$94,'augjul cfs rank'!$A68)</f>
        <v>14701</v>
      </c>
      <c r="R68" s="5" t="str">
        <f>VLOOKUP(S68,'augjul cfs'!$J$5:$O$94,6,FALSE)</f>
        <v>1962-63</v>
      </c>
      <c r="S68" s="18">
        <f>LARGE('augjul cfs'!$J$5:$J$94,'augjul cfs rank'!$A68)</f>
        <v>14862</v>
      </c>
      <c r="T68" s="5" t="str">
        <f>VLOOKUP(U68,'augjul cfs'!$K$5:$O$94,5,FALSE)</f>
        <v>1928-29</v>
      </c>
      <c r="U68" s="18">
        <f>LARGE('augjul cfs'!$K$5:$K$94,'augjul cfs rank'!$A68)</f>
        <v>15919</v>
      </c>
      <c r="V68" s="5" t="str">
        <f>VLOOKUP(W68,'augjul cfs'!$L$5:$O$94,4,FALSE)</f>
        <v>1988-89</v>
      </c>
      <c r="W68" s="18">
        <f>LARGE('augjul cfs'!$L$5:$L$94,'augjul cfs rank'!$A68)</f>
        <v>14387</v>
      </c>
      <c r="X68" s="5" t="str">
        <f>VLOOKUP(Y68,'augjul cfs'!$M$5:$O$94,3,FALSE)</f>
        <v>1931-32</v>
      </c>
      <c r="Y68" s="18">
        <f>LARGE('augjul cfs'!$M$5:$M$94,'augjul cfs rank'!$A68)</f>
        <v>9928</v>
      </c>
      <c r="Z68" s="5" t="str">
        <f>VLOOKUP(AA68,'augjul cfs'!$N$5:$O$94,2,FALSE)</f>
        <v>1967-68</v>
      </c>
      <c r="AA68" s="18">
        <f>LARGE('augjul cfs'!$N$5:$N$94,'augjul cfs rank'!$A68)</f>
        <v>12968.912328767123</v>
      </c>
    </row>
    <row r="69" spans="1:27" x14ac:dyDescent="0.2">
      <c r="A69" s="11">
        <v>64</v>
      </c>
      <c r="B69" s="5" t="str">
        <f>VLOOKUP(C69,'augjul cfs'!$B$5:$O$94,14,FALSE)</f>
        <v>1930-31</v>
      </c>
      <c r="C69" s="18">
        <f>LARGE('augjul cfs'!$B$5:$B$94,'augjul cfs rank'!$A69)</f>
        <v>7709</v>
      </c>
      <c r="D69" s="5" t="str">
        <f>VLOOKUP(E69,'augjul cfs'!$C$5:$O$94,13,FALSE)</f>
        <v>2016-17</v>
      </c>
      <c r="E69" s="18">
        <f>LARGE('augjul cfs'!$C$5:$C$94,'augjul cfs rank'!$A69)</f>
        <v>9456</v>
      </c>
      <c r="F69" s="5" t="str">
        <f>VLOOKUP(G69,'augjul cfs'!$D$5:$O$94,12,FALSE)</f>
        <v>2012-13</v>
      </c>
      <c r="G69" s="18">
        <f>LARGE('augjul cfs'!$D$5:$D$94,'augjul cfs rank'!$A69)</f>
        <v>10927</v>
      </c>
      <c r="H69" s="5" t="str">
        <f>VLOOKUP(I69,'augjul cfs'!$E$5:$O$94,11,FALSE)</f>
        <v>1961-62</v>
      </c>
      <c r="I69" s="18">
        <f>LARGE('augjul cfs'!$E$5:$E$94,'augjul cfs rank'!$A69)</f>
        <v>11599</v>
      </c>
      <c r="J69" s="5" t="str">
        <f>VLOOKUP(K69,'augjul cfs'!$F$5:$O$94,10,FALSE)</f>
        <v>2017-18</v>
      </c>
      <c r="K69" s="18">
        <f>LARGE('augjul cfs'!$F$5:$F$94,'augjul cfs rank'!$A69)</f>
        <v>11606</v>
      </c>
      <c r="L69" s="5" t="str">
        <f>VLOOKUP(M69,'augjul cfs'!$G$5:$O$94,9,FALSE)</f>
        <v>2003-04</v>
      </c>
      <c r="M69" s="18">
        <f>LARGE('augjul cfs'!$G$5:$G$94,'augjul cfs rank'!$A69)</f>
        <v>11639</v>
      </c>
      <c r="N69" s="5" t="str">
        <f>VLOOKUP(O69,'augjul cfs'!$H$5:$O$94,8,FALSE)</f>
        <v>1945-46</v>
      </c>
      <c r="O69" s="18">
        <f>LARGE('augjul cfs'!$H$5:$H$94,'augjul cfs rank'!$A69)</f>
        <v>13144</v>
      </c>
      <c r="P69" s="5" t="str">
        <f>VLOOKUP(Q69,'augjul cfs'!$I$5:$O$94,7,FALSE)</f>
        <v>1989-90</v>
      </c>
      <c r="Q69" s="18">
        <f>LARGE('augjul cfs'!$I$5:$I$94,'augjul cfs rank'!$A69)</f>
        <v>14557</v>
      </c>
      <c r="R69" s="5" t="str">
        <f>VLOOKUP(S69,'augjul cfs'!$J$5:$O$94,6,FALSE)</f>
        <v>1965-66</v>
      </c>
      <c r="S69" s="18">
        <f>LARGE('augjul cfs'!$J$5:$J$94,'augjul cfs rank'!$A69)</f>
        <v>14685</v>
      </c>
      <c r="T69" s="5" t="str">
        <f>VLOOKUP(U69,'augjul cfs'!$K$5:$O$94,5,FALSE)</f>
        <v>2001-02</v>
      </c>
      <c r="U69" s="18">
        <f>LARGE('augjul cfs'!$K$5:$K$94,'augjul cfs rank'!$A69)</f>
        <v>15767</v>
      </c>
      <c r="V69" s="5" t="str">
        <f>VLOOKUP(W69,'augjul cfs'!$L$5:$O$94,4,FALSE)</f>
        <v>2003-04</v>
      </c>
      <c r="W69" s="18">
        <f>LARGE('augjul cfs'!$L$5:$L$94,'augjul cfs rank'!$A69)</f>
        <v>14383</v>
      </c>
      <c r="X69" s="5" t="str">
        <f>VLOOKUP(Y69,'augjul cfs'!$M$5:$O$94,3,FALSE)</f>
        <v>2014-15</v>
      </c>
      <c r="Y69" s="18">
        <f>LARGE('augjul cfs'!$M$5:$M$94,'augjul cfs rank'!$A69)</f>
        <v>9807</v>
      </c>
      <c r="Z69" s="5" t="str">
        <f>VLOOKUP(AA69,'augjul cfs'!$N$5:$O$94,2,FALSE)</f>
        <v>1954-55</v>
      </c>
      <c r="AA69" s="18">
        <f>LARGE('augjul cfs'!$N$5:$N$94,'augjul cfs rank'!$A69)</f>
        <v>12910.049315068492</v>
      </c>
    </row>
    <row r="70" spans="1:27" x14ac:dyDescent="0.2">
      <c r="A70" s="11">
        <v>65</v>
      </c>
      <c r="B70" s="5" t="str">
        <f>VLOOKUP(C70,'augjul cfs'!$B$5:$O$94,14,FALSE)</f>
        <v>1936-37</v>
      </c>
      <c r="C70" s="18">
        <f>LARGE('augjul cfs'!$B$5:$B$94,'augjul cfs rank'!$A70)</f>
        <v>7628</v>
      </c>
      <c r="D70" s="5" t="str">
        <f>VLOOKUP(E70,'augjul cfs'!$C$5:$O$94,13,FALSE)</f>
        <v>2002-03</v>
      </c>
      <c r="E70" s="18">
        <f>LARGE('augjul cfs'!$C$5:$C$94,'augjul cfs rank'!$A70)</f>
        <v>9442</v>
      </c>
      <c r="F70" s="5" t="str">
        <f>VLOOKUP(G70,'augjul cfs'!$D$5:$O$94,12,FALSE)</f>
        <v>2016-17</v>
      </c>
      <c r="G70" s="18">
        <f>LARGE('augjul cfs'!$D$5:$D$94,'augjul cfs rank'!$A70)</f>
        <v>10771</v>
      </c>
      <c r="H70" s="5" t="str">
        <f>VLOOKUP(I70,'augjul cfs'!$E$5:$O$94,11,FALSE)</f>
        <v>1990-91</v>
      </c>
      <c r="I70" s="18">
        <f>LARGE('augjul cfs'!$E$5:$E$94,'augjul cfs rank'!$A70)</f>
        <v>11563</v>
      </c>
      <c r="J70" s="5" t="str">
        <f>VLOOKUP(K70,'augjul cfs'!$F$5:$O$94,10,FALSE)</f>
        <v>2000-01</v>
      </c>
      <c r="K70" s="18">
        <f>LARGE('augjul cfs'!$F$5:$F$94,'augjul cfs rank'!$A70)</f>
        <v>11600</v>
      </c>
      <c r="L70" s="5" t="str">
        <f>VLOOKUP(M70,'augjul cfs'!$G$5:$O$94,9,FALSE)</f>
        <v>1943-44</v>
      </c>
      <c r="M70" s="18">
        <f>LARGE('augjul cfs'!$G$5:$G$94,'augjul cfs rank'!$A70)</f>
        <v>11565</v>
      </c>
      <c r="N70" s="5" t="str">
        <f>VLOOKUP(O70,'augjul cfs'!$H$5:$O$94,8,FALSE)</f>
        <v>2012-13</v>
      </c>
      <c r="O70" s="18">
        <f>LARGE('augjul cfs'!$H$5:$H$94,'augjul cfs rank'!$A70)</f>
        <v>13140</v>
      </c>
      <c r="P70" s="5" t="str">
        <f>VLOOKUP(Q70,'augjul cfs'!$I$5:$O$94,7,FALSE)</f>
        <v>2001-02</v>
      </c>
      <c r="Q70" s="18">
        <f>LARGE('augjul cfs'!$I$5:$I$94,'augjul cfs rank'!$A70)</f>
        <v>14501</v>
      </c>
      <c r="R70" s="5" t="str">
        <f>VLOOKUP(S70,'augjul cfs'!$J$5:$O$94,6,FALSE)</f>
        <v>2007-08</v>
      </c>
      <c r="S70" s="18">
        <f>LARGE('augjul cfs'!$J$5:$J$94,'augjul cfs rank'!$A70)</f>
        <v>14349</v>
      </c>
      <c r="T70" s="5" t="str">
        <f>VLOOKUP(U70,'augjul cfs'!$K$5:$O$94,5,FALSE)</f>
        <v>1954-55</v>
      </c>
      <c r="U70" s="18">
        <f>LARGE('augjul cfs'!$K$5:$K$94,'augjul cfs rank'!$A70)</f>
        <v>15717</v>
      </c>
      <c r="V70" s="5" t="str">
        <f>VLOOKUP(W70,'augjul cfs'!$L$5:$O$94,4,FALSE)</f>
        <v>1928-29</v>
      </c>
      <c r="W70" s="18">
        <f>LARGE('augjul cfs'!$L$5:$L$94,'augjul cfs rank'!$A70)</f>
        <v>13738</v>
      </c>
      <c r="X70" s="5" t="str">
        <f>VLOOKUP(Y70,'augjul cfs'!$M$5:$O$94,3,FALSE)</f>
        <v>2006-07</v>
      </c>
      <c r="Y70" s="18">
        <f>LARGE('augjul cfs'!$M$5:$M$94,'augjul cfs rank'!$A70)</f>
        <v>9614</v>
      </c>
      <c r="Z70" s="5" t="str">
        <f>VLOOKUP(AA70,'augjul cfs'!$N$5:$O$94,2,FALSE)</f>
        <v>1961-62</v>
      </c>
      <c r="AA70" s="18">
        <f>LARGE('augjul cfs'!$N$5:$N$94,'augjul cfs rank'!$A70)</f>
        <v>12871.690410958905</v>
      </c>
    </row>
    <row r="71" spans="1:27" x14ac:dyDescent="0.2">
      <c r="A71" s="11">
        <v>66</v>
      </c>
      <c r="B71" s="5" t="str">
        <f>VLOOKUP(C71,'augjul cfs'!$B$5:$O$94,14,FALSE)</f>
        <v>1990-91</v>
      </c>
      <c r="C71" s="18">
        <f>LARGE('augjul cfs'!$B$5:$B$94,'augjul cfs rank'!$A71)</f>
        <v>7611</v>
      </c>
      <c r="D71" s="5" t="str">
        <f>VLOOKUP(E71,'augjul cfs'!$C$5:$O$94,13,FALSE)</f>
        <v>1939-40</v>
      </c>
      <c r="E71" s="18">
        <f>LARGE('augjul cfs'!$C$5:$C$94,'augjul cfs rank'!$A71)</f>
        <v>9364</v>
      </c>
      <c r="F71" s="5" t="str">
        <f>VLOOKUP(G71,'augjul cfs'!$D$5:$O$94,12,FALSE)</f>
        <v>2014-15</v>
      </c>
      <c r="G71" s="18">
        <f>LARGE('augjul cfs'!$D$5:$D$94,'augjul cfs rank'!$A71)</f>
        <v>10678</v>
      </c>
      <c r="H71" s="5" t="str">
        <f>VLOOKUP(I71,'augjul cfs'!$E$5:$O$94,11,FALSE)</f>
        <v>1987-88</v>
      </c>
      <c r="I71" s="18">
        <f>LARGE('augjul cfs'!$E$5:$E$94,'augjul cfs rank'!$A71)</f>
        <v>11532</v>
      </c>
      <c r="J71" s="5" t="str">
        <f>VLOOKUP(K71,'augjul cfs'!$F$5:$O$94,10,FALSE)</f>
        <v>1932-33</v>
      </c>
      <c r="K71" s="18">
        <f>LARGE('augjul cfs'!$F$5:$F$94,'augjul cfs rank'!$A71)</f>
        <v>11493</v>
      </c>
      <c r="L71" s="5" t="str">
        <f>VLOOKUP(M71,'augjul cfs'!$G$5:$O$94,9,FALSE)</f>
        <v>2007-08</v>
      </c>
      <c r="M71" s="18">
        <f>LARGE('augjul cfs'!$G$5:$G$94,'augjul cfs rank'!$A71)</f>
        <v>11561</v>
      </c>
      <c r="N71" s="5" t="str">
        <f>VLOOKUP(O71,'augjul cfs'!$H$5:$O$94,8,FALSE)</f>
        <v>2013-14</v>
      </c>
      <c r="O71" s="18">
        <f>LARGE('augjul cfs'!$H$5:$H$94,'augjul cfs rank'!$A71)</f>
        <v>13030</v>
      </c>
      <c r="P71" s="5" t="str">
        <f>VLOOKUP(Q71,'augjul cfs'!$I$5:$O$94,7,FALSE)</f>
        <v>1944-45</v>
      </c>
      <c r="Q71" s="18">
        <f>LARGE('augjul cfs'!$I$5:$I$94,'augjul cfs rank'!$A71)</f>
        <v>14475</v>
      </c>
      <c r="R71" s="5" t="str">
        <f>VLOOKUP(S71,'augjul cfs'!$J$5:$O$94,6,FALSE)</f>
        <v>1934-35</v>
      </c>
      <c r="S71" s="18">
        <f>LARGE('augjul cfs'!$J$5:$J$94,'augjul cfs rank'!$A71)</f>
        <v>14236</v>
      </c>
      <c r="T71" s="5" t="str">
        <f>VLOOKUP(U71,'augjul cfs'!$K$5:$O$94,5,FALSE)</f>
        <v>1978-79</v>
      </c>
      <c r="U71" s="18">
        <f>LARGE('augjul cfs'!$K$5:$K$94,'augjul cfs rank'!$A71)</f>
        <v>15574</v>
      </c>
      <c r="V71" s="5" t="str">
        <f>VLOOKUP(W71,'augjul cfs'!$L$5:$O$94,4,FALSE)</f>
        <v>1978-79</v>
      </c>
      <c r="W71" s="18">
        <f>LARGE('augjul cfs'!$L$5:$L$94,'augjul cfs rank'!$A71)</f>
        <v>13594</v>
      </c>
      <c r="X71" s="5" t="str">
        <f>VLOOKUP(Y71,'augjul cfs'!$M$5:$O$94,3,FALSE)</f>
        <v>1990-91</v>
      </c>
      <c r="Y71" s="18">
        <f>LARGE('augjul cfs'!$M$5:$M$94,'augjul cfs rank'!$A71)</f>
        <v>9571</v>
      </c>
      <c r="Z71" s="5" t="str">
        <f>VLOOKUP(AA71,'augjul cfs'!$N$5:$O$94,2,FALSE)</f>
        <v>1943-44</v>
      </c>
      <c r="AA71" s="18">
        <f>LARGE('augjul cfs'!$N$5:$N$94,'augjul cfs rank'!$A71)</f>
        <v>12750.367123287671</v>
      </c>
    </row>
    <row r="72" spans="1:27" x14ac:dyDescent="0.2">
      <c r="A72" s="11">
        <v>67</v>
      </c>
      <c r="B72" s="5" t="str">
        <f>VLOOKUP(C72,'augjul cfs'!$B$5:$O$94,14,FALSE)</f>
        <v>1939-40</v>
      </c>
      <c r="C72" s="18">
        <f>LARGE('augjul cfs'!$B$5:$B$94,'augjul cfs rank'!$A72)</f>
        <v>7591</v>
      </c>
      <c r="D72" s="5" t="str">
        <f>VLOOKUP(E72,'augjul cfs'!$C$5:$O$94,13,FALSE)</f>
        <v>1936-37</v>
      </c>
      <c r="E72" s="18">
        <f>LARGE('augjul cfs'!$C$5:$C$94,'augjul cfs rank'!$A72)</f>
        <v>9155</v>
      </c>
      <c r="F72" s="5" t="str">
        <f>VLOOKUP(G72,'augjul cfs'!$D$5:$O$94,12,FALSE)</f>
        <v>1961-62</v>
      </c>
      <c r="G72" s="18">
        <f>LARGE('augjul cfs'!$D$5:$D$94,'augjul cfs rank'!$A72)</f>
        <v>10546</v>
      </c>
      <c r="H72" s="5" t="str">
        <f>VLOOKUP(I72,'augjul cfs'!$E$5:$O$94,11,FALSE)</f>
        <v>2010-11</v>
      </c>
      <c r="I72" s="18">
        <f>LARGE('augjul cfs'!$E$5:$E$94,'augjul cfs rank'!$A72)</f>
        <v>11429</v>
      </c>
      <c r="J72" s="5" t="str">
        <f>VLOOKUP(K72,'augjul cfs'!$F$5:$O$94,10,FALSE)</f>
        <v>1979-80</v>
      </c>
      <c r="K72" s="18">
        <f>LARGE('augjul cfs'!$F$5:$F$94,'augjul cfs rank'!$A72)</f>
        <v>11480</v>
      </c>
      <c r="L72" s="5" t="str">
        <f>VLOOKUP(M72,'augjul cfs'!$G$5:$O$94,9,FALSE)</f>
        <v>1989-90</v>
      </c>
      <c r="M72" s="18">
        <f>LARGE('augjul cfs'!$G$5:$G$94,'augjul cfs rank'!$A72)</f>
        <v>11552</v>
      </c>
      <c r="N72" s="5" t="str">
        <f>VLOOKUP(O72,'augjul cfs'!$H$5:$O$94,8,FALSE)</f>
        <v>1947-48</v>
      </c>
      <c r="O72" s="18">
        <f>LARGE('augjul cfs'!$H$5:$H$94,'augjul cfs rank'!$A72)</f>
        <v>13009</v>
      </c>
      <c r="P72" s="5" t="str">
        <f>VLOOKUP(Q72,'augjul cfs'!$I$5:$O$94,7,FALSE)</f>
        <v>1935-36</v>
      </c>
      <c r="Q72" s="18">
        <f>LARGE('augjul cfs'!$I$5:$I$94,'augjul cfs rank'!$A72)</f>
        <v>14380</v>
      </c>
      <c r="R72" s="5" t="str">
        <f>VLOOKUP(S72,'augjul cfs'!$J$5:$O$94,6,FALSE)</f>
        <v>1943-44</v>
      </c>
      <c r="S72" s="18">
        <f>LARGE('augjul cfs'!$J$5:$J$94,'augjul cfs rank'!$A72)</f>
        <v>14105</v>
      </c>
      <c r="T72" s="5" t="str">
        <f>VLOOKUP(U72,'augjul cfs'!$K$5:$O$94,5,FALSE)</f>
        <v>1958-59</v>
      </c>
      <c r="U72" s="18">
        <f>LARGE('augjul cfs'!$K$5:$K$94,'augjul cfs rank'!$A72)</f>
        <v>15342</v>
      </c>
      <c r="V72" s="5" t="str">
        <f>VLOOKUP(W72,'augjul cfs'!$L$5:$O$94,4,FALSE)</f>
        <v>2004-05</v>
      </c>
      <c r="W72" s="18">
        <f>LARGE('augjul cfs'!$L$5:$L$94,'augjul cfs rank'!$A72)</f>
        <v>13578</v>
      </c>
      <c r="X72" s="5" t="str">
        <f>VLOOKUP(Y72,'augjul cfs'!$M$5:$O$94,3,FALSE)</f>
        <v>1948-49</v>
      </c>
      <c r="Y72" s="18">
        <f>LARGE('augjul cfs'!$M$5:$M$94,'augjul cfs rank'!$A72)</f>
        <v>9472</v>
      </c>
      <c r="Z72" s="5" t="str">
        <f>VLOOKUP(AA72,'augjul cfs'!$N$5:$O$94,2,FALSE)</f>
        <v>1976-77</v>
      </c>
      <c r="AA72" s="18">
        <f>LARGE('augjul cfs'!$N$5:$N$94,'augjul cfs rank'!$A72)</f>
        <v>12597.857534246576</v>
      </c>
    </row>
    <row r="73" spans="1:27" x14ac:dyDescent="0.2">
      <c r="A73" s="11">
        <v>68</v>
      </c>
      <c r="B73" s="5" t="str">
        <f>VLOOKUP(C73,'augjul cfs'!$B$5:$O$94,14,FALSE)</f>
        <v>2002-03</v>
      </c>
      <c r="C73" s="18">
        <f>LARGE('augjul cfs'!$B$5:$B$94,'augjul cfs rank'!$A73)</f>
        <v>7548</v>
      </c>
      <c r="D73" s="5" t="str">
        <f>VLOOKUP(E73,'augjul cfs'!$C$5:$O$94,13,FALSE)</f>
        <v>1990-91</v>
      </c>
      <c r="E73" s="18">
        <f>LARGE('augjul cfs'!$C$5:$C$94,'augjul cfs rank'!$A73)</f>
        <v>9152</v>
      </c>
      <c r="F73" s="5" t="str">
        <f>VLOOKUP(G73,'augjul cfs'!$D$5:$O$94,12,FALSE)</f>
        <v>2007-08</v>
      </c>
      <c r="G73" s="18">
        <f>LARGE('augjul cfs'!$D$5:$D$94,'augjul cfs rank'!$A73)</f>
        <v>10421</v>
      </c>
      <c r="H73" s="5" t="str">
        <f>VLOOKUP(I73,'augjul cfs'!$E$5:$O$94,11,FALSE)</f>
        <v>2007-08</v>
      </c>
      <c r="I73" s="18">
        <f>LARGE('augjul cfs'!$E$5:$E$94,'augjul cfs rank'!$A73)</f>
        <v>11383</v>
      </c>
      <c r="J73" s="5" t="str">
        <f>VLOOKUP(K73,'augjul cfs'!$F$5:$O$94,10,FALSE)</f>
        <v>1930-31</v>
      </c>
      <c r="K73" s="18">
        <f>LARGE('augjul cfs'!$F$5:$F$94,'augjul cfs rank'!$A73)</f>
        <v>11439</v>
      </c>
      <c r="L73" s="5" t="str">
        <f>VLOOKUP(M73,'augjul cfs'!$G$5:$O$94,9,FALSE)</f>
        <v>1939-40</v>
      </c>
      <c r="M73" s="18">
        <f>LARGE('augjul cfs'!$G$5:$G$94,'augjul cfs rank'!$A73)</f>
        <v>11513</v>
      </c>
      <c r="N73" s="5" t="str">
        <f>VLOOKUP(O73,'augjul cfs'!$H$5:$O$94,8,FALSE)</f>
        <v>1966-67</v>
      </c>
      <c r="O73" s="18">
        <f>LARGE('augjul cfs'!$H$5:$H$94,'augjul cfs rank'!$A73)</f>
        <v>12659</v>
      </c>
      <c r="P73" s="5" t="str">
        <f>VLOOKUP(Q73,'augjul cfs'!$I$5:$O$94,7,FALSE)</f>
        <v>1993-94</v>
      </c>
      <c r="Q73" s="18">
        <f>LARGE('augjul cfs'!$I$5:$I$94,'augjul cfs rank'!$A73)</f>
        <v>14324</v>
      </c>
      <c r="R73" s="5" t="str">
        <f>VLOOKUP(S73,'augjul cfs'!$J$5:$O$94,6,FALSE)</f>
        <v>1989-90</v>
      </c>
      <c r="S73" s="18">
        <f>LARGE('augjul cfs'!$J$5:$J$94,'augjul cfs rank'!$A73)</f>
        <v>14066</v>
      </c>
      <c r="T73" s="5" t="str">
        <f>VLOOKUP(U73,'augjul cfs'!$K$5:$O$94,5,FALSE)</f>
        <v>1972-73</v>
      </c>
      <c r="U73" s="18">
        <f>LARGE('augjul cfs'!$K$5:$K$94,'augjul cfs rank'!$A73)</f>
        <v>15135</v>
      </c>
      <c r="V73" s="5" t="str">
        <f>VLOOKUP(W73,'augjul cfs'!$L$5:$O$94,4,FALSE)</f>
        <v>1939-40</v>
      </c>
      <c r="W73" s="18">
        <f>LARGE('augjul cfs'!$L$5:$L$94,'augjul cfs rank'!$A73)</f>
        <v>13042</v>
      </c>
      <c r="X73" s="5" t="str">
        <f>VLOOKUP(Y73,'augjul cfs'!$M$5:$O$94,3,FALSE)</f>
        <v>2001-02</v>
      </c>
      <c r="Y73" s="18">
        <f>LARGE('augjul cfs'!$M$5:$M$94,'augjul cfs rank'!$A73)</f>
        <v>9457</v>
      </c>
      <c r="Z73" s="5" t="str">
        <f>VLOOKUP(AA73,'augjul cfs'!$N$5:$O$94,2,FALSE)</f>
        <v>1928-29</v>
      </c>
      <c r="AA73" s="18">
        <f>LARGE('augjul cfs'!$N$5:$N$94,'augjul cfs rank'!$A73)</f>
        <v>12427.69589041096</v>
      </c>
    </row>
    <row r="74" spans="1:27" x14ac:dyDescent="0.2">
      <c r="A74" s="11">
        <v>69</v>
      </c>
      <c r="B74" s="5" t="str">
        <f>VLOOKUP(C74,'augjul cfs'!$B$5:$O$94,14,FALSE)</f>
        <v>1940-41</v>
      </c>
      <c r="C74" s="18">
        <f>LARGE('augjul cfs'!$B$5:$B$94,'augjul cfs rank'!$A74)</f>
        <v>7472</v>
      </c>
      <c r="D74" s="5" t="str">
        <f>VLOOKUP(E74,'augjul cfs'!$C$5:$O$94,13,FALSE)</f>
        <v>1991-92</v>
      </c>
      <c r="E74" s="18">
        <f>LARGE('augjul cfs'!$C$5:$C$94,'augjul cfs rank'!$A74)</f>
        <v>9059</v>
      </c>
      <c r="F74" s="5" t="str">
        <f>VLOOKUP(G74,'augjul cfs'!$D$5:$O$94,12,FALSE)</f>
        <v>2013-14</v>
      </c>
      <c r="G74" s="18">
        <f>LARGE('augjul cfs'!$D$5:$D$94,'augjul cfs rank'!$A74)</f>
        <v>10348</v>
      </c>
      <c r="H74" s="5" t="str">
        <f>VLOOKUP(I74,'augjul cfs'!$E$5:$O$94,11,FALSE)</f>
        <v>1988-89</v>
      </c>
      <c r="I74" s="18">
        <f>LARGE('augjul cfs'!$E$5:$E$94,'augjul cfs rank'!$A74)</f>
        <v>11352</v>
      </c>
      <c r="J74" s="5" t="str">
        <f>VLOOKUP(K74,'augjul cfs'!$F$5:$O$94,10,FALSE)</f>
        <v>1939-40</v>
      </c>
      <c r="K74" s="18">
        <f>LARGE('augjul cfs'!$F$5:$F$94,'augjul cfs rank'!$A74)</f>
        <v>11432</v>
      </c>
      <c r="L74" s="5" t="str">
        <f>VLOOKUP(M74,'augjul cfs'!$G$5:$O$94,9,FALSE)</f>
        <v>1959-60</v>
      </c>
      <c r="M74" s="18">
        <f>LARGE('augjul cfs'!$G$5:$G$94,'augjul cfs rank'!$A74)</f>
        <v>11489</v>
      </c>
      <c r="N74" s="5" t="str">
        <f>VLOOKUP(O74,'augjul cfs'!$H$5:$O$94,8,FALSE)</f>
        <v>1988-89</v>
      </c>
      <c r="O74" s="18">
        <f>LARGE('augjul cfs'!$H$5:$H$94,'augjul cfs rank'!$A74)</f>
        <v>12548</v>
      </c>
      <c r="P74" s="5" t="str">
        <f>VLOOKUP(Q74,'augjul cfs'!$I$5:$O$94,7,FALSE)</f>
        <v>1963-64</v>
      </c>
      <c r="Q74" s="18">
        <f>LARGE('augjul cfs'!$I$5:$I$94,'augjul cfs rank'!$A74)</f>
        <v>13620</v>
      </c>
      <c r="R74" s="5" t="str">
        <f>VLOOKUP(S74,'augjul cfs'!$J$5:$O$94,6,FALSE)</f>
        <v>2003-04</v>
      </c>
      <c r="S74" s="18">
        <f>LARGE('augjul cfs'!$J$5:$J$94,'augjul cfs rank'!$A74)</f>
        <v>14055</v>
      </c>
      <c r="T74" s="5" t="str">
        <f>VLOOKUP(U74,'augjul cfs'!$K$5:$O$94,5,FALSE)</f>
        <v>2003-04</v>
      </c>
      <c r="U74" s="18">
        <f>LARGE('augjul cfs'!$K$5:$K$94,'augjul cfs rank'!$A74)</f>
        <v>15086</v>
      </c>
      <c r="V74" s="5" t="str">
        <f>VLOOKUP(W74,'augjul cfs'!$L$5:$O$94,4,FALSE)</f>
        <v>1934-35</v>
      </c>
      <c r="W74" s="18">
        <f>LARGE('augjul cfs'!$L$5:$L$94,'augjul cfs rank'!$A74)</f>
        <v>12328</v>
      </c>
      <c r="X74" s="5" t="str">
        <f>VLOOKUP(Y74,'augjul cfs'!$M$5:$O$94,3,FALSE)</f>
        <v>2002-03</v>
      </c>
      <c r="Y74" s="18">
        <f>LARGE('augjul cfs'!$M$5:$M$94,'augjul cfs rank'!$A74)</f>
        <v>9372</v>
      </c>
      <c r="Z74" s="5" t="str">
        <f>VLOOKUP(AA74,'augjul cfs'!$N$5:$O$94,2,FALSE)</f>
        <v>2006-07</v>
      </c>
      <c r="AA74" s="18">
        <f>LARGE('augjul cfs'!$N$5:$N$94,'augjul cfs rank'!$A74)</f>
        <v>12319.158904109589</v>
      </c>
    </row>
    <row r="75" spans="1:27" x14ac:dyDescent="0.2">
      <c r="A75" s="11">
        <v>70</v>
      </c>
      <c r="B75" s="5" t="str">
        <f>VLOOKUP(C75,'augjul cfs'!$B$5:$O$94,14,FALSE)</f>
        <v>2003-04</v>
      </c>
      <c r="C75" s="18">
        <f>LARGE('augjul cfs'!$B$5:$B$94,'augjul cfs rank'!$A75)</f>
        <v>7451</v>
      </c>
      <c r="D75" s="5" t="str">
        <f>VLOOKUP(E75,'augjul cfs'!$C$5:$O$94,13,FALSE)</f>
        <v>2013-14</v>
      </c>
      <c r="E75" s="18">
        <f>LARGE('augjul cfs'!$C$5:$C$94,'augjul cfs rank'!$A75)</f>
        <v>8945</v>
      </c>
      <c r="F75" s="5" t="str">
        <f>VLOOKUP(G75,'augjul cfs'!$D$5:$O$94,12,FALSE)</f>
        <v>1930-31</v>
      </c>
      <c r="G75" s="18">
        <f>LARGE('augjul cfs'!$D$5:$D$94,'augjul cfs rank'!$A75)</f>
        <v>10293</v>
      </c>
      <c r="H75" s="5" t="str">
        <f>VLOOKUP(I75,'augjul cfs'!$E$5:$O$94,11,FALSE)</f>
        <v>1993-94</v>
      </c>
      <c r="I75" s="18">
        <f>LARGE('augjul cfs'!$E$5:$E$94,'augjul cfs rank'!$A75)</f>
        <v>11337</v>
      </c>
      <c r="J75" s="5" t="str">
        <f>VLOOKUP(K75,'augjul cfs'!$F$5:$O$94,10,FALSE)</f>
        <v>2007-08</v>
      </c>
      <c r="K75" s="18">
        <f>LARGE('augjul cfs'!$F$5:$F$94,'augjul cfs rank'!$A75)</f>
        <v>11416</v>
      </c>
      <c r="L75" s="5" t="str">
        <f>VLOOKUP(M75,'augjul cfs'!$G$5:$O$94,9,FALSE)</f>
        <v>1993-94</v>
      </c>
      <c r="M75" s="18">
        <f>LARGE('augjul cfs'!$G$5:$G$94,'augjul cfs rank'!$A75)</f>
        <v>11381</v>
      </c>
      <c r="N75" s="5" t="str">
        <f>VLOOKUP(O75,'augjul cfs'!$H$5:$O$94,8,FALSE)</f>
        <v>1987-88</v>
      </c>
      <c r="O75" s="18">
        <f>LARGE('augjul cfs'!$H$5:$H$94,'augjul cfs rank'!$A75)</f>
        <v>12483</v>
      </c>
      <c r="P75" s="5" t="str">
        <f>VLOOKUP(Q75,'augjul cfs'!$I$5:$O$94,7,FALSE)</f>
        <v>1960-61</v>
      </c>
      <c r="Q75" s="18">
        <f>LARGE('augjul cfs'!$I$5:$I$94,'augjul cfs rank'!$A75)</f>
        <v>13604</v>
      </c>
      <c r="R75" s="5" t="str">
        <f>VLOOKUP(S75,'augjul cfs'!$J$5:$O$94,6,FALSE)</f>
        <v>2002-03</v>
      </c>
      <c r="S75" s="18">
        <f>LARGE('augjul cfs'!$J$5:$J$94,'augjul cfs rank'!$A75)</f>
        <v>13881</v>
      </c>
      <c r="T75" s="5" t="str">
        <f>VLOOKUP(U75,'augjul cfs'!$K$5:$O$94,5,FALSE)</f>
        <v>1936-37</v>
      </c>
      <c r="U75" s="18">
        <f>LARGE('augjul cfs'!$K$5:$K$94,'augjul cfs rank'!$A75)</f>
        <v>14998</v>
      </c>
      <c r="V75" s="5" t="str">
        <f>VLOOKUP(W75,'augjul cfs'!$L$5:$O$94,4,FALSE)</f>
        <v>1972-73</v>
      </c>
      <c r="W75" s="18">
        <f>LARGE('augjul cfs'!$L$5:$L$94,'augjul cfs rank'!$A75)</f>
        <v>12159</v>
      </c>
      <c r="X75" s="5" t="str">
        <f>VLOOKUP(Y75,'augjul cfs'!$M$5:$O$94,3,FALSE)</f>
        <v>1940-41</v>
      </c>
      <c r="Y75" s="18">
        <f>LARGE('augjul cfs'!$M$5:$M$94,'augjul cfs rank'!$A75)</f>
        <v>9072</v>
      </c>
      <c r="Z75" s="5" t="str">
        <f>VLOOKUP(AA75,'augjul cfs'!$N$5:$O$94,2,FALSE)</f>
        <v>2002-03</v>
      </c>
      <c r="AA75" s="18">
        <f>LARGE('augjul cfs'!$N$5:$N$94,'augjul cfs rank'!$A75)</f>
        <v>12297.060273972602</v>
      </c>
    </row>
    <row r="76" spans="1:27" x14ac:dyDescent="0.2">
      <c r="A76" s="11">
        <v>71</v>
      </c>
      <c r="B76" s="5" t="str">
        <f>VLOOKUP(C76,'augjul cfs'!$B$5:$O$94,14,FALSE)</f>
        <v>1961-62</v>
      </c>
      <c r="C76" s="18">
        <f>LARGE('augjul cfs'!$B$5:$B$94,'augjul cfs rank'!$A76)</f>
        <v>7372</v>
      </c>
      <c r="D76" s="5" t="str">
        <f>VLOOKUP(E76,'augjul cfs'!$C$5:$O$94,13,FALSE)</f>
        <v>2007-08</v>
      </c>
      <c r="E76" s="18">
        <f>LARGE('augjul cfs'!$C$5:$C$94,'augjul cfs rank'!$A76)</f>
        <v>8934</v>
      </c>
      <c r="F76" s="5" t="str">
        <f>VLOOKUP(G76,'augjul cfs'!$D$5:$O$94,12,FALSE)</f>
        <v>1939-40</v>
      </c>
      <c r="G76" s="18">
        <f>LARGE('augjul cfs'!$D$5:$D$94,'augjul cfs rank'!$A76)</f>
        <v>10183</v>
      </c>
      <c r="H76" s="5" t="str">
        <f>VLOOKUP(I76,'augjul cfs'!$E$5:$O$94,11,FALSE)</f>
        <v>2012-13</v>
      </c>
      <c r="I76" s="18">
        <f>LARGE('augjul cfs'!$E$5:$E$94,'augjul cfs rank'!$A76)</f>
        <v>11195</v>
      </c>
      <c r="J76" s="5" t="str">
        <f>VLOOKUP(K76,'augjul cfs'!$F$5:$O$94,10,FALSE)</f>
        <v>1961-62</v>
      </c>
      <c r="K76" s="18">
        <f>LARGE('augjul cfs'!$F$5:$F$94,'augjul cfs rank'!$A76)</f>
        <v>11405</v>
      </c>
      <c r="L76" s="5" t="str">
        <f>VLOOKUP(M76,'augjul cfs'!$G$5:$O$94,9,FALSE)</f>
        <v>1990-91</v>
      </c>
      <c r="M76" s="18">
        <f>LARGE('augjul cfs'!$G$5:$G$94,'augjul cfs rank'!$A76)</f>
        <v>11318</v>
      </c>
      <c r="N76" s="5" t="str">
        <f>VLOOKUP(O76,'augjul cfs'!$H$5:$O$94,8,FALSE)</f>
        <v>1991-92</v>
      </c>
      <c r="O76" s="18">
        <f>LARGE('augjul cfs'!$H$5:$H$94,'augjul cfs rank'!$A76)</f>
        <v>12424</v>
      </c>
      <c r="P76" s="5" t="str">
        <f>VLOOKUP(Q76,'augjul cfs'!$I$5:$O$94,7,FALSE)</f>
        <v>2012-13</v>
      </c>
      <c r="Q76" s="18">
        <f>LARGE('augjul cfs'!$I$5:$I$94,'augjul cfs rank'!$A76)</f>
        <v>13471</v>
      </c>
      <c r="R76" s="5" t="str">
        <f>VLOOKUP(S76,'augjul cfs'!$J$5:$O$94,6,FALSE)</f>
        <v>2013-14</v>
      </c>
      <c r="S76" s="18">
        <f>LARGE('augjul cfs'!$J$5:$J$94,'augjul cfs rank'!$A76)</f>
        <v>13828</v>
      </c>
      <c r="T76" s="5" t="str">
        <f>VLOOKUP(U76,'augjul cfs'!$K$5:$O$94,5,FALSE)</f>
        <v>1938-39</v>
      </c>
      <c r="U76" s="18">
        <f>LARGE('augjul cfs'!$K$5:$K$94,'augjul cfs rank'!$A76)</f>
        <v>14839</v>
      </c>
      <c r="V76" s="5" t="str">
        <f>VLOOKUP(W76,'augjul cfs'!$L$5:$O$94,4,FALSE)</f>
        <v>2015-16</v>
      </c>
      <c r="W76" s="18">
        <f>LARGE('augjul cfs'!$L$5:$L$94,'augjul cfs rank'!$A76)</f>
        <v>12123</v>
      </c>
      <c r="X76" s="5" t="str">
        <f>VLOOKUP(Y76,'augjul cfs'!$M$5:$O$94,3,FALSE)</f>
        <v>2000-01</v>
      </c>
      <c r="Y76" s="18">
        <f>LARGE('augjul cfs'!$M$5:$M$94,'augjul cfs rank'!$A76)</f>
        <v>8872</v>
      </c>
      <c r="Z76" s="5" t="str">
        <f>VLOOKUP(AA76,'augjul cfs'!$N$5:$O$94,2,FALSE)</f>
        <v>1932-33</v>
      </c>
      <c r="AA76" s="18">
        <f>LARGE('augjul cfs'!$N$5:$N$94,'augjul cfs rank'!$A76)</f>
        <v>12182.846575342466</v>
      </c>
    </row>
    <row r="77" spans="1:27" x14ac:dyDescent="0.2">
      <c r="A77" s="11">
        <v>72</v>
      </c>
      <c r="B77" s="5" t="str">
        <f>VLOOKUP(C77,'augjul cfs'!$B$5:$O$94,14,FALSE)</f>
        <v>2007-08</v>
      </c>
      <c r="C77" s="18">
        <f>LARGE('augjul cfs'!$B$5:$B$94,'augjul cfs rank'!$A77)</f>
        <v>7345</v>
      </c>
      <c r="D77" s="5" t="str">
        <f>VLOOKUP(E77,'augjul cfs'!$C$5:$O$94,13,FALSE)</f>
        <v>2004-05</v>
      </c>
      <c r="E77" s="18">
        <f>LARGE('augjul cfs'!$C$5:$C$94,'augjul cfs rank'!$A77)</f>
        <v>8881</v>
      </c>
      <c r="F77" s="5" t="str">
        <f>VLOOKUP(G77,'augjul cfs'!$D$5:$O$94,12,FALSE)</f>
        <v>1939-40</v>
      </c>
      <c r="G77" s="18">
        <f>LARGE('augjul cfs'!$D$5:$D$94,'augjul cfs rank'!$A77)</f>
        <v>10183</v>
      </c>
      <c r="H77" s="5" t="str">
        <f>VLOOKUP(I77,'augjul cfs'!$E$5:$O$94,11,FALSE)</f>
        <v>2008-09</v>
      </c>
      <c r="I77" s="18">
        <f>LARGE('augjul cfs'!$E$5:$E$94,'augjul cfs rank'!$A77)</f>
        <v>11191</v>
      </c>
      <c r="J77" s="5" t="str">
        <f>VLOOKUP(K77,'augjul cfs'!$F$5:$O$94,10,FALSE)</f>
        <v>1989-90</v>
      </c>
      <c r="K77" s="18">
        <f>LARGE('augjul cfs'!$F$5:$F$94,'augjul cfs rank'!$A77)</f>
        <v>11374</v>
      </c>
      <c r="L77" s="5" t="str">
        <f>VLOOKUP(M77,'augjul cfs'!$G$5:$O$94,9,FALSE)</f>
        <v>2000-01</v>
      </c>
      <c r="M77" s="18">
        <f>LARGE('augjul cfs'!$G$5:$G$94,'augjul cfs rank'!$A77)</f>
        <v>11294</v>
      </c>
      <c r="N77" s="5" t="str">
        <f>VLOOKUP(O77,'augjul cfs'!$H$5:$O$94,8,FALSE)</f>
        <v>1943-44</v>
      </c>
      <c r="O77" s="18">
        <f>LARGE('augjul cfs'!$H$5:$H$94,'augjul cfs rank'!$A77)</f>
        <v>12178</v>
      </c>
      <c r="P77" s="5" t="str">
        <f>VLOOKUP(Q77,'augjul cfs'!$I$5:$O$94,7,FALSE)</f>
        <v>2002-03</v>
      </c>
      <c r="Q77" s="18">
        <f>LARGE('augjul cfs'!$I$5:$I$94,'augjul cfs rank'!$A77)</f>
        <v>13333</v>
      </c>
      <c r="R77" s="5" t="str">
        <f>VLOOKUP(S77,'augjul cfs'!$J$5:$O$94,6,FALSE)</f>
        <v>1958-59</v>
      </c>
      <c r="S77" s="18">
        <f>LARGE('augjul cfs'!$J$5:$J$94,'augjul cfs rank'!$A77)</f>
        <v>13690</v>
      </c>
      <c r="T77" s="5" t="str">
        <f>VLOOKUP(U77,'augjul cfs'!$K$5:$O$94,5,FALSE)</f>
        <v>1929-30</v>
      </c>
      <c r="U77" s="18">
        <f>LARGE('augjul cfs'!$K$5:$K$94,'augjul cfs rank'!$A77)</f>
        <v>14598</v>
      </c>
      <c r="V77" s="5" t="str">
        <f>VLOOKUP(W77,'augjul cfs'!$L$5:$O$94,4,FALSE)</f>
        <v>1967-68</v>
      </c>
      <c r="W77" s="18">
        <f>LARGE('augjul cfs'!$L$5:$L$94,'augjul cfs rank'!$A77)</f>
        <v>12057</v>
      </c>
      <c r="X77" s="5" t="str">
        <f>VLOOKUP(Y77,'augjul cfs'!$M$5:$O$94,3,FALSE)</f>
        <v>2003-04</v>
      </c>
      <c r="Y77" s="18">
        <f>LARGE('augjul cfs'!$M$5:$M$94,'augjul cfs rank'!$A77)</f>
        <v>8869</v>
      </c>
      <c r="Z77" s="5" t="str">
        <f>VLOOKUP(AA77,'augjul cfs'!$N$5:$O$94,2,FALSE)</f>
        <v>1938-39</v>
      </c>
      <c r="AA77" s="18">
        <f>LARGE('augjul cfs'!$N$5:$N$94,'augjul cfs rank'!$A77)</f>
        <v>12150.613698630137</v>
      </c>
    </row>
    <row r="78" spans="1:27" x14ac:dyDescent="0.2">
      <c r="A78" s="11">
        <v>73</v>
      </c>
      <c r="B78" s="5" t="str">
        <f>VLOOKUP(C78,'augjul cfs'!$B$5:$O$94,14,FALSE)</f>
        <v>2004-05</v>
      </c>
      <c r="C78" s="18">
        <f>LARGE('augjul cfs'!$B$5:$B$94,'augjul cfs rank'!$A78)</f>
        <v>7340</v>
      </c>
      <c r="D78" s="5" t="str">
        <f>VLOOKUP(E78,'augjul cfs'!$C$5:$O$94,13,FALSE)</f>
        <v>2005-06</v>
      </c>
      <c r="E78" s="18">
        <f>LARGE('augjul cfs'!$C$5:$C$94,'augjul cfs rank'!$A78)</f>
        <v>8670</v>
      </c>
      <c r="F78" s="5" t="str">
        <f>VLOOKUP(G78,'augjul cfs'!$D$5:$O$94,12,FALSE)</f>
        <v>1991-92</v>
      </c>
      <c r="G78" s="18">
        <f>LARGE('augjul cfs'!$D$5:$D$94,'augjul cfs rank'!$A78)</f>
        <v>10044</v>
      </c>
      <c r="H78" s="5" t="str">
        <f>VLOOKUP(I78,'augjul cfs'!$E$5:$O$94,11,FALSE)</f>
        <v>1936-37</v>
      </c>
      <c r="I78" s="18">
        <f>LARGE('augjul cfs'!$E$5:$E$94,'augjul cfs rank'!$A78)</f>
        <v>11175</v>
      </c>
      <c r="J78" s="5" t="str">
        <f>VLOOKUP(K78,'augjul cfs'!$F$5:$O$94,10,FALSE)</f>
        <v>1993-94</v>
      </c>
      <c r="K78" s="18">
        <f>LARGE('augjul cfs'!$F$5:$F$94,'augjul cfs rank'!$A78)</f>
        <v>11371</v>
      </c>
      <c r="L78" s="5" t="str">
        <f>VLOOKUP(M78,'augjul cfs'!$G$5:$O$94,9,FALSE)</f>
        <v>1987-88</v>
      </c>
      <c r="M78" s="18">
        <f>LARGE('augjul cfs'!$G$5:$G$94,'augjul cfs rank'!$A78)</f>
        <v>11172</v>
      </c>
      <c r="N78" s="5" t="str">
        <f>VLOOKUP(O78,'augjul cfs'!$H$5:$O$94,8,FALSE)</f>
        <v>1935-36</v>
      </c>
      <c r="O78" s="18">
        <f>LARGE('augjul cfs'!$H$5:$H$94,'augjul cfs rank'!$A78)</f>
        <v>12028</v>
      </c>
      <c r="P78" s="5" t="str">
        <f>VLOOKUP(Q78,'augjul cfs'!$I$5:$O$94,7,FALSE)</f>
        <v>1932-33</v>
      </c>
      <c r="Q78" s="18">
        <f>LARGE('augjul cfs'!$I$5:$I$94,'augjul cfs rank'!$A78)</f>
        <v>13277</v>
      </c>
      <c r="R78" s="5" t="str">
        <f>VLOOKUP(S78,'augjul cfs'!$J$5:$O$94,6,FALSE)</f>
        <v>1954-55</v>
      </c>
      <c r="S78" s="18">
        <f>LARGE('augjul cfs'!$J$5:$J$94,'augjul cfs rank'!$A78)</f>
        <v>13620</v>
      </c>
      <c r="T78" s="5" t="str">
        <f>VLOOKUP(U78,'augjul cfs'!$K$5:$O$94,5,FALSE)</f>
        <v>1943-44</v>
      </c>
      <c r="U78" s="18">
        <f>LARGE('augjul cfs'!$K$5:$K$94,'augjul cfs rank'!$A78)</f>
        <v>14441</v>
      </c>
      <c r="V78" s="5" t="str">
        <f>VLOOKUP(W78,'augjul cfs'!$L$5:$O$94,4,FALSE)</f>
        <v>1936-37</v>
      </c>
      <c r="W78" s="18">
        <f>LARGE('augjul cfs'!$L$5:$L$94,'augjul cfs rank'!$A78)</f>
        <v>11709</v>
      </c>
      <c r="X78" s="5" t="str">
        <f>VLOOKUP(Y78,'augjul cfs'!$M$5:$O$94,3,FALSE)</f>
        <v>1935-36</v>
      </c>
      <c r="Y78" s="18">
        <f>LARGE('augjul cfs'!$M$5:$M$94,'augjul cfs rank'!$A78)</f>
        <v>8694</v>
      </c>
      <c r="Z78" s="5" t="str">
        <f>VLOOKUP(AA78,'augjul cfs'!$N$5:$O$94,2,FALSE)</f>
        <v>2001-02</v>
      </c>
      <c r="AA78" s="18">
        <f>LARGE('augjul cfs'!$N$5:$N$94,'augjul cfs rank'!$A78)</f>
        <v>12030.334246575343</v>
      </c>
    </row>
    <row r="79" spans="1:27" x14ac:dyDescent="0.2">
      <c r="A79" s="11">
        <v>74</v>
      </c>
      <c r="B79" s="5" t="str">
        <f>VLOOKUP(C79,'augjul cfs'!$B$5:$O$94,14,FALSE)</f>
        <v>1933-34</v>
      </c>
      <c r="C79" s="18">
        <f>LARGE('augjul cfs'!$B$5:$B$94,'augjul cfs rank'!$A79)</f>
        <v>7282</v>
      </c>
      <c r="D79" s="5" t="str">
        <f>VLOOKUP(E79,'augjul cfs'!$C$5:$O$94,13,FALSE)</f>
        <v>1932-33</v>
      </c>
      <c r="E79" s="18">
        <f>LARGE('augjul cfs'!$C$5:$C$94,'augjul cfs rank'!$A79)</f>
        <v>8654</v>
      </c>
      <c r="F79" s="5" t="str">
        <f>VLOOKUP(G79,'augjul cfs'!$D$5:$O$94,12,FALSE)</f>
        <v>2004-05</v>
      </c>
      <c r="G79" s="18">
        <f>LARGE('augjul cfs'!$D$5:$D$94,'augjul cfs rank'!$A79)</f>
        <v>10002</v>
      </c>
      <c r="H79" s="5" t="str">
        <f>VLOOKUP(I79,'augjul cfs'!$E$5:$O$94,11,FALSE)</f>
        <v>1935-36</v>
      </c>
      <c r="I79" s="18">
        <f>LARGE('augjul cfs'!$E$5:$E$94,'augjul cfs rank'!$A79)</f>
        <v>11141</v>
      </c>
      <c r="J79" s="5" t="str">
        <f>VLOOKUP(K79,'augjul cfs'!$F$5:$O$94,10,FALSE)</f>
        <v>2004-05</v>
      </c>
      <c r="K79" s="18">
        <f>LARGE('augjul cfs'!$F$5:$F$94,'augjul cfs rank'!$A79)</f>
        <v>11283</v>
      </c>
      <c r="L79" s="5" t="str">
        <f>VLOOKUP(M79,'augjul cfs'!$G$5:$O$94,9,FALSE)</f>
        <v>1930-31</v>
      </c>
      <c r="M79" s="18">
        <f>LARGE('augjul cfs'!$G$5:$G$94,'augjul cfs rank'!$A79)</f>
        <v>11023</v>
      </c>
      <c r="N79" s="5" t="str">
        <f>VLOOKUP(O79,'augjul cfs'!$H$5:$O$94,8,FALSE)</f>
        <v>2007-08</v>
      </c>
      <c r="O79" s="18">
        <f>LARGE('augjul cfs'!$H$5:$H$94,'augjul cfs rank'!$A79)</f>
        <v>11983</v>
      </c>
      <c r="P79" s="5" t="str">
        <f>VLOOKUP(Q79,'augjul cfs'!$I$5:$O$94,7,FALSE)</f>
        <v>1930-31</v>
      </c>
      <c r="Q79" s="18">
        <f>LARGE('augjul cfs'!$I$5:$I$94,'augjul cfs rank'!$A79)</f>
        <v>13240</v>
      </c>
      <c r="R79" s="5" t="str">
        <f>VLOOKUP(S79,'augjul cfs'!$J$5:$O$94,6,FALSE)</f>
        <v>2006-07</v>
      </c>
      <c r="S79" s="18">
        <f>LARGE('augjul cfs'!$J$5:$J$94,'augjul cfs rank'!$A79)</f>
        <v>12926</v>
      </c>
      <c r="T79" s="5" t="str">
        <f>VLOOKUP(U79,'augjul cfs'!$K$5:$O$94,5,FALSE)</f>
        <v>1934-35</v>
      </c>
      <c r="U79" s="18">
        <f>LARGE('augjul cfs'!$K$5:$K$94,'augjul cfs rank'!$A79)</f>
        <v>13715</v>
      </c>
      <c r="V79" s="5" t="str">
        <f>VLOOKUP(W79,'augjul cfs'!$L$5:$O$94,4,FALSE)</f>
        <v>2013-14</v>
      </c>
      <c r="W79" s="18">
        <f>LARGE('augjul cfs'!$L$5:$L$94,'augjul cfs rank'!$A79)</f>
        <v>11571</v>
      </c>
      <c r="X79" s="5" t="str">
        <f>VLOOKUP(Y79,'augjul cfs'!$M$5:$O$94,3,FALSE)</f>
        <v>1960-61</v>
      </c>
      <c r="Y79" s="18">
        <f>LARGE('augjul cfs'!$M$5:$M$94,'augjul cfs rank'!$A79)</f>
        <v>8532</v>
      </c>
      <c r="Z79" s="5" t="str">
        <f>VLOOKUP(AA79,'augjul cfs'!$N$5:$O$94,2,FALSE)</f>
        <v>2003-04</v>
      </c>
      <c r="AA79" s="18">
        <f>LARGE('augjul cfs'!$N$5:$N$94,'augjul cfs rank'!$A79)</f>
        <v>11924.720547945206</v>
      </c>
    </row>
    <row r="80" spans="1:27" x14ac:dyDescent="0.2">
      <c r="A80" s="11">
        <v>75</v>
      </c>
      <c r="B80" s="5" t="str">
        <f>VLOOKUP(C80,'augjul cfs'!$B$5:$O$94,14,FALSE)</f>
        <v>2001-02</v>
      </c>
      <c r="C80" s="18">
        <f>LARGE('augjul cfs'!$B$5:$B$94,'augjul cfs rank'!$A80)</f>
        <v>7155</v>
      </c>
      <c r="D80" s="5" t="str">
        <f>VLOOKUP(E80,'augjul cfs'!$C$5:$O$94,13,FALSE)</f>
        <v>1933-34</v>
      </c>
      <c r="E80" s="18">
        <f>LARGE('augjul cfs'!$C$5:$C$94,'augjul cfs rank'!$A80)</f>
        <v>8612</v>
      </c>
      <c r="F80" s="5" t="str">
        <f>VLOOKUP(G80,'augjul cfs'!$D$5:$O$94,12,FALSE)</f>
        <v>1994-95</v>
      </c>
      <c r="G80" s="18">
        <f>LARGE('augjul cfs'!$D$5:$D$94,'augjul cfs rank'!$A80)</f>
        <v>9946</v>
      </c>
      <c r="H80" s="5" t="str">
        <f>VLOOKUP(I80,'augjul cfs'!$E$5:$O$94,11,FALSE)</f>
        <v>1991-92</v>
      </c>
      <c r="I80" s="18">
        <f>LARGE('augjul cfs'!$E$5:$E$94,'augjul cfs rank'!$A80)</f>
        <v>11068</v>
      </c>
      <c r="J80" s="5" t="str">
        <f>VLOOKUP(K80,'augjul cfs'!$F$5:$O$94,10,FALSE)</f>
        <v>1994-95</v>
      </c>
      <c r="K80" s="18">
        <f>LARGE('augjul cfs'!$F$5:$F$94,'augjul cfs rank'!$A80)</f>
        <v>11225</v>
      </c>
      <c r="L80" s="5" t="str">
        <f>VLOOKUP(M80,'augjul cfs'!$G$5:$O$94,9,FALSE)</f>
        <v>2004-05</v>
      </c>
      <c r="M80" s="18">
        <f>LARGE('augjul cfs'!$G$5:$G$94,'augjul cfs rank'!$A80)</f>
        <v>10920</v>
      </c>
      <c r="N80" s="5" t="str">
        <f>VLOOKUP(O80,'augjul cfs'!$H$5:$O$94,8,FALSE)</f>
        <v>2001-02</v>
      </c>
      <c r="O80" s="18">
        <f>LARGE('augjul cfs'!$H$5:$H$94,'augjul cfs rank'!$A80)</f>
        <v>11968</v>
      </c>
      <c r="P80" s="5" t="str">
        <f>VLOOKUP(Q80,'augjul cfs'!$I$5:$O$94,7,FALSE)</f>
        <v>1961-62</v>
      </c>
      <c r="Q80" s="18">
        <f>LARGE('augjul cfs'!$I$5:$I$94,'augjul cfs rank'!$A80)</f>
        <v>13073</v>
      </c>
      <c r="R80" s="5" t="str">
        <f>VLOOKUP(S80,'augjul cfs'!$J$5:$O$94,6,FALSE)</f>
        <v>1967-68</v>
      </c>
      <c r="S80" s="18">
        <f>LARGE('augjul cfs'!$J$5:$J$94,'augjul cfs rank'!$A80)</f>
        <v>12607</v>
      </c>
      <c r="T80" s="5" t="str">
        <f>VLOOKUP(U80,'augjul cfs'!$K$5:$O$94,5,FALSE)</f>
        <v>1989-90</v>
      </c>
      <c r="U80" s="18">
        <f>LARGE('augjul cfs'!$K$5:$K$94,'augjul cfs rank'!$A80)</f>
        <v>12945</v>
      </c>
      <c r="V80" s="5" t="str">
        <f>VLOOKUP(W80,'augjul cfs'!$L$5:$O$94,4,FALSE)</f>
        <v>1986-87</v>
      </c>
      <c r="W80" s="18">
        <f>LARGE('augjul cfs'!$L$5:$L$94,'augjul cfs rank'!$A80)</f>
        <v>11263</v>
      </c>
      <c r="X80" s="5" t="str">
        <f>VLOOKUP(Y80,'augjul cfs'!$M$5:$O$94,3,FALSE)</f>
        <v>2012-13</v>
      </c>
      <c r="Y80" s="18">
        <f>LARGE('augjul cfs'!$M$5:$M$94,'augjul cfs rank'!$A80)</f>
        <v>8309</v>
      </c>
      <c r="Z80" s="5" t="str">
        <f>VLOOKUP(AA80,'augjul cfs'!$N$5:$O$94,2,FALSE)</f>
        <v>1989-90</v>
      </c>
      <c r="AA80" s="18">
        <f>LARGE('augjul cfs'!$N$5:$N$94,'augjul cfs rank'!$A80)</f>
        <v>11873.857534246576</v>
      </c>
    </row>
    <row r="81" spans="1:27" x14ac:dyDescent="0.2">
      <c r="A81" s="11">
        <v>76</v>
      </c>
      <c r="B81" s="5" t="str">
        <f>VLOOKUP(C81,'augjul cfs'!$B$5:$O$94,14,FALSE)</f>
        <v>2016-17</v>
      </c>
      <c r="C81" s="18">
        <f>LARGE('augjul cfs'!$B$5:$B$94,'augjul cfs rank'!$A81)</f>
        <v>7147</v>
      </c>
      <c r="D81" s="5" t="str">
        <f>VLOOKUP(E81,'augjul cfs'!$C$5:$O$94,13,FALSE)</f>
        <v>1988-89</v>
      </c>
      <c r="E81" s="18">
        <f>LARGE('augjul cfs'!$C$5:$C$94,'augjul cfs rank'!$A81)</f>
        <v>8567</v>
      </c>
      <c r="F81" s="5" t="str">
        <f>VLOOKUP(G81,'augjul cfs'!$D$5:$O$94,12,FALSE)</f>
        <v>1932-33</v>
      </c>
      <c r="G81" s="18">
        <f>LARGE('augjul cfs'!$D$5:$D$94,'augjul cfs rank'!$A81)</f>
        <v>9913</v>
      </c>
      <c r="H81" s="5" t="str">
        <f>VLOOKUP(I81,'augjul cfs'!$E$5:$O$94,11,FALSE)</f>
        <v>2005-06</v>
      </c>
      <c r="I81" s="18">
        <f>LARGE('augjul cfs'!$E$5:$E$94,'augjul cfs rank'!$A81)</f>
        <v>10997</v>
      </c>
      <c r="J81" s="5" t="str">
        <f>VLOOKUP(K81,'augjul cfs'!$F$5:$O$94,10,FALSE)</f>
        <v>1988-89</v>
      </c>
      <c r="K81" s="18">
        <f>LARGE('augjul cfs'!$F$5:$F$94,'augjul cfs rank'!$A81)</f>
        <v>11183</v>
      </c>
      <c r="L81" s="5" t="str">
        <f>VLOOKUP(M81,'augjul cfs'!$G$5:$O$94,9,FALSE)</f>
        <v>1948-49</v>
      </c>
      <c r="M81" s="18">
        <f>LARGE('augjul cfs'!$G$5:$G$94,'augjul cfs rank'!$A81)</f>
        <v>10812</v>
      </c>
      <c r="N81" s="5" t="str">
        <f>VLOOKUP(O81,'augjul cfs'!$H$5:$O$94,8,FALSE)</f>
        <v>1963-64</v>
      </c>
      <c r="O81" s="18">
        <f>LARGE('augjul cfs'!$H$5:$H$94,'augjul cfs rank'!$A81)</f>
        <v>11881</v>
      </c>
      <c r="P81" s="5" t="str">
        <f>VLOOKUP(Q81,'augjul cfs'!$I$5:$O$94,7,FALSE)</f>
        <v>1929-30</v>
      </c>
      <c r="Q81" s="18">
        <f>LARGE('augjul cfs'!$I$5:$I$94,'augjul cfs rank'!$A81)</f>
        <v>13017</v>
      </c>
      <c r="R81" s="5" t="str">
        <f>VLOOKUP(S81,'augjul cfs'!$J$5:$O$94,6,FALSE)</f>
        <v>1986-87</v>
      </c>
      <c r="S81" s="18">
        <f>LARGE('augjul cfs'!$J$5:$J$94,'augjul cfs rank'!$A81)</f>
        <v>12292</v>
      </c>
      <c r="T81" s="5" t="str">
        <f>VLOOKUP(U81,'augjul cfs'!$K$5:$O$94,5,FALSE)</f>
        <v>2006-07</v>
      </c>
      <c r="U81" s="18">
        <f>LARGE('augjul cfs'!$K$5:$K$94,'augjul cfs rank'!$A81)</f>
        <v>12878</v>
      </c>
      <c r="V81" s="5" t="str">
        <f>VLOOKUP(W81,'augjul cfs'!$L$5:$O$94,4,FALSE)</f>
        <v>1960-61</v>
      </c>
      <c r="W81" s="18">
        <f>LARGE('augjul cfs'!$L$5:$L$94,'augjul cfs rank'!$A81)</f>
        <v>11166</v>
      </c>
      <c r="X81" s="5" t="str">
        <f>VLOOKUP(Y81,'augjul cfs'!$M$5:$O$94,3,FALSE)</f>
        <v>2004-05</v>
      </c>
      <c r="Y81" s="18">
        <f>LARGE('augjul cfs'!$M$5:$M$94,'augjul cfs rank'!$A81)</f>
        <v>8269</v>
      </c>
      <c r="Z81" s="5" t="str">
        <f>VLOOKUP(AA81,'augjul cfs'!$N$5:$O$94,2,FALSE)</f>
        <v>2013-14</v>
      </c>
      <c r="AA81" s="18">
        <f>LARGE('augjul cfs'!$N$5:$N$94,'augjul cfs rank'!$A81)</f>
        <v>11850.624657534247</v>
      </c>
    </row>
    <row r="82" spans="1:27" x14ac:dyDescent="0.2">
      <c r="A82" s="11">
        <v>77</v>
      </c>
      <c r="B82" s="5" t="str">
        <f>VLOOKUP(C82,'augjul cfs'!$B$5:$O$94,14,FALSE)</f>
        <v>2005-06</v>
      </c>
      <c r="C82" s="18">
        <f>LARGE('augjul cfs'!$B$5:$B$94,'augjul cfs rank'!$A82)</f>
        <v>7104</v>
      </c>
      <c r="D82" s="5" t="str">
        <f>VLOOKUP(E82,'augjul cfs'!$C$5:$O$94,13,FALSE)</f>
        <v>1961-62</v>
      </c>
      <c r="E82" s="18">
        <f>LARGE('augjul cfs'!$C$5:$C$94,'augjul cfs rank'!$A82)</f>
        <v>8538</v>
      </c>
      <c r="F82" s="5" t="str">
        <f>VLOOKUP(G82,'augjul cfs'!$D$5:$O$94,12,FALSE)</f>
        <v>1936-37</v>
      </c>
      <c r="G82" s="18">
        <f>LARGE('augjul cfs'!$D$5:$D$94,'augjul cfs rank'!$A82)</f>
        <v>9746</v>
      </c>
      <c r="H82" s="5" t="str">
        <f>VLOOKUP(I82,'augjul cfs'!$E$5:$O$94,11,FALSE)</f>
        <v>2014-15</v>
      </c>
      <c r="I82" s="18">
        <f>LARGE('augjul cfs'!$E$5:$E$94,'augjul cfs rank'!$A82)</f>
        <v>10987</v>
      </c>
      <c r="J82" s="5" t="str">
        <f>VLOOKUP(K82,'augjul cfs'!$F$5:$O$94,10,FALSE)</f>
        <v>1969-70</v>
      </c>
      <c r="K82" s="18">
        <f>LARGE('augjul cfs'!$F$5:$F$94,'augjul cfs rank'!$A82)</f>
        <v>11182</v>
      </c>
      <c r="L82" s="5" t="str">
        <f>VLOOKUP(M82,'augjul cfs'!$G$5:$O$94,9,FALSE)</f>
        <v>1960-61</v>
      </c>
      <c r="M82" s="18">
        <f>LARGE('augjul cfs'!$G$5:$G$94,'augjul cfs rank'!$A82)</f>
        <v>10748</v>
      </c>
      <c r="N82" s="5" t="str">
        <f>VLOOKUP(O82,'augjul cfs'!$H$5:$O$94,8,FALSE)</f>
        <v>1933-34</v>
      </c>
      <c r="O82" s="18">
        <f>LARGE('augjul cfs'!$H$5:$H$94,'augjul cfs rank'!$A82)</f>
        <v>11668</v>
      </c>
      <c r="P82" s="5" t="str">
        <f>VLOOKUP(Q82,'augjul cfs'!$I$5:$O$94,7,FALSE)</f>
        <v>1943-44</v>
      </c>
      <c r="Q82" s="18">
        <f>LARGE('augjul cfs'!$I$5:$I$94,'augjul cfs rank'!$A82)</f>
        <v>12873</v>
      </c>
      <c r="R82" s="5" t="str">
        <f>VLOOKUP(S82,'augjul cfs'!$J$5:$O$94,6,FALSE)</f>
        <v>1933-34</v>
      </c>
      <c r="S82" s="18">
        <f>LARGE('augjul cfs'!$J$5:$J$94,'augjul cfs rank'!$A82)</f>
        <v>12179</v>
      </c>
      <c r="T82" s="5" t="str">
        <f>VLOOKUP(U82,'augjul cfs'!$K$5:$O$94,5,FALSE)</f>
        <v>1965-66</v>
      </c>
      <c r="U82" s="18">
        <f>LARGE('augjul cfs'!$K$5:$K$94,'augjul cfs rank'!$A82)</f>
        <v>12754</v>
      </c>
      <c r="V82" s="5" t="str">
        <f>VLOOKUP(W82,'augjul cfs'!$L$5:$O$94,4,FALSE)</f>
        <v>2000-01</v>
      </c>
      <c r="W82" s="18">
        <f>LARGE('augjul cfs'!$L$5:$L$94,'augjul cfs rank'!$A82)</f>
        <v>11015</v>
      </c>
      <c r="X82" s="5" t="str">
        <f>VLOOKUP(Y82,'augjul cfs'!$M$5:$O$94,3,FALSE)</f>
        <v>1939-40</v>
      </c>
      <c r="Y82" s="18">
        <f>LARGE('augjul cfs'!$M$5:$M$94,'augjul cfs rank'!$A82)</f>
        <v>8080</v>
      </c>
      <c r="Z82" s="5" t="str">
        <f>VLOOKUP(AA82,'augjul cfs'!$N$5:$O$94,2,FALSE)</f>
        <v>2014-15</v>
      </c>
      <c r="AA82" s="18">
        <f>LARGE('augjul cfs'!$N$5:$N$94,'augjul cfs rank'!$A82)</f>
        <v>11650.065753424658</v>
      </c>
    </row>
    <row r="83" spans="1:27" x14ac:dyDescent="0.2">
      <c r="A83" s="11">
        <v>78</v>
      </c>
      <c r="B83" s="5" t="str">
        <f>VLOOKUP(C83,'augjul cfs'!$B$5:$O$94,14,FALSE)</f>
        <v>1929-30</v>
      </c>
      <c r="C83" s="18">
        <f>LARGE('augjul cfs'!$B$5:$B$94,'augjul cfs rank'!$A83)</f>
        <v>7071</v>
      </c>
      <c r="D83" s="5" t="str">
        <f>VLOOKUP(E83,'augjul cfs'!$C$5:$O$94,13,FALSE)</f>
        <v>1930-31</v>
      </c>
      <c r="E83" s="18">
        <f>LARGE('augjul cfs'!$C$5:$C$94,'augjul cfs rank'!$A83)</f>
        <v>8518</v>
      </c>
      <c r="F83" s="5" t="str">
        <f>VLOOKUP(G83,'augjul cfs'!$D$5:$O$94,12,FALSE)</f>
        <v>1977-78</v>
      </c>
      <c r="G83" s="18">
        <f>LARGE('augjul cfs'!$D$5:$D$94,'augjul cfs rank'!$A83)</f>
        <v>9642</v>
      </c>
      <c r="H83" s="5" t="str">
        <f>VLOOKUP(I83,'augjul cfs'!$E$5:$O$94,11,FALSE)</f>
        <v>2009-10</v>
      </c>
      <c r="I83" s="18">
        <f>LARGE('augjul cfs'!$E$5:$E$94,'augjul cfs rank'!$A83)</f>
        <v>10938</v>
      </c>
      <c r="J83" s="5" t="str">
        <f>VLOOKUP(K83,'augjul cfs'!$F$5:$O$94,10,FALSE)</f>
        <v>1991-92</v>
      </c>
      <c r="K83" s="18">
        <f>LARGE('augjul cfs'!$F$5:$F$94,'augjul cfs rank'!$A83)</f>
        <v>11101</v>
      </c>
      <c r="L83" s="5" t="str">
        <f>VLOOKUP(M83,'augjul cfs'!$G$5:$O$94,9,FALSE)</f>
        <v>1988-89</v>
      </c>
      <c r="M83" s="18">
        <f>LARGE('augjul cfs'!$G$5:$G$94,'augjul cfs rank'!$A83)</f>
        <v>10698</v>
      </c>
      <c r="N83" s="5" t="str">
        <f>VLOOKUP(O83,'augjul cfs'!$H$5:$O$94,8,FALSE)</f>
        <v>1989-90</v>
      </c>
      <c r="O83" s="18">
        <f>LARGE('augjul cfs'!$H$5:$H$94,'augjul cfs rank'!$A83)</f>
        <v>11590</v>
      </c>
      <c r="P83" s="5" t="str">
        <f>VLOOKUP(Q83,'augjul cfs'!$I$5:$O$94,7,FALSE)</f>
        <v>1947-48</v>
      </c>
      <c r="Q83" s="18">
        <f>LARGE('augjul cfs'!$I$5:$I$94,'augjul cfs rank'!$A83)</f>
        <v>12792</v>
      </c>
      <c r="R83" s="5" t="str">
        <f>VLOOKUP(S83,'augjul cfs'!$J$5:$O$94,6,FALSE)</f>
        <v>1993-94</v>
      </c>
      <c r="S83" s="18">
        <f>LARGE('augjul cfs'!$J$5:$J$94,'augjul cfs rank'!$A83)</f>
        <v>12091</v>
      </c>
      <c r="T83" s="5" t="str">
        <f>VLOOKUP(U83,'augjul cfs'!$K$5:$O$94,5,FALSE)</f>
        <v>1960-61</v>
      </c>
      <c r="U83" s="18">
        <f>LARGE('augjul cfs'!$K$5:$K$94,'augjul cfs rank'!$A83)</f>
        <v>12701</v>
      </c>
      <c r="V83" s="5" t="str">
        <f>VLOOKUP(W83,'augjul cfs'!$L$5:$O$94,4,FALSE)</f>
        <v>1929-30</v>
      </c>
      <c r="W83" s="18">
        <f>LARGE('augjul cfs'!$L$5:$L$94,'augjul cfs rank'!$A83)</f>
        <v>10982</v>
      </c>
      <c r="X83" s="5" t="str">
        <f>VLOOKUP(Y83,'augjul cfs'!$M$5:$O$94,3,FALSE)</f>
        <v>1932-33</v>
      </c>
      <c r="Y83" s="18">
        <f>LARGE('augjul cfs'!$M$5:$M$94,'augjul cfs rank'!$A83)</f>
        <v>8073</v>
      </c>
      <c r="Z83" s="5" t="str">
        <f>VLOOKUP(AA83,'augjul cfs'!$N$5:$O$94,2,FALSE)</f>
        <v>2000-01</v>
      </c>
      <c r="AA83" s="18">
        <f>LARGE('augjul cfs'!$N$5:$N$94,'augjul cfs rank'!$A83)</f>
        <v>11633.115068493151</v>
      </c>
    </row>
    <row r="84" spans="1:27" x14ac:dyDescent="0.2">
      <c r="A84" s="11">
        <v>79</v>
      </c>
      <c r="B84" s="5" t="str">
        <f>VLOOKUP(C84,'augjul cfs'!$B$5:$O$94,14,FALSE)</f>
        <v>1991-92</v>
      </c>
      <c r="C84" s="18">
        <f>LARGE('augjul cfs'!$B$5:$B$94,'augjul cfs rank'!$A84)</f>
        <v>6986</v>
      </c>
      <c r="D84" s="5" t="str">
        <f>VLOOKUP(E84,'augjul cfs'!$C$5:$O$94,13,FALSE)</f>
        <v>2003-04</v>
      </c>
      <c r="E84" s="18">
        <f>LARGE('augjul cfs'!$C$5:$C$94,'augjul cfs rank'!$A84)</f>
        <v>8462</v>
      </c>
      <c r="F84" s="5" t="str">
        <f>VLOOKUP(G84,'augjul cfs'!$D$5:$O$94,12,FALSE)</f>
        <v>1937-38</v>
      </c>
      <c r="G84" s="18">
        <f>LARGE('augjul cfs'!$D$5:$D$94,'augjul cfs rank'!$A84)</f>
        <v>9599</v>
      </c>
      <c r="H84" s="5" t="str">
        <f>VLOOKUP(I84,'augjul cfs'!$E$5:$O$94,11,FALSE)</f>
        <v>1977-78</v>
      </c>
      <c r="I84" s="18">
        <f>LARGE('augjul cfs'!$E$5:$E$94,'augjul cfs rank'!$A84)</f>
        <v>10899</v>
      </c>
      <c r="J84" s="5" t="str">
        <f>VLOOKUP(K84,'augjul cfs'!$F$5:$O$94,10,FALSE)</f>
        <v>2003-04</v>
      </c>
      <c r="K84" s="18">
        <f>LARGE('augjul cfs'!$F$5:$F$94,'augjul cfs rank'!$A84)</f>
        <v>11024</v>
      </c>
      <c r="L84" s="5" t="str">
        <f>VLOOKUP(M84,'augjul cfs'!$G$5:$O$94,9,FALSE)</f>
        <v>1938-39</v>
      </c>
      <c r="M84" s="18">
        <f>LARGE('augjul cfs'!$G$5:$G$94,'augjul cfs rank'!$A84)</f>
        <v>10677</v>
      </c>
      <c r="N84" s="5" t="str">
        <f>VLOOKUP(O84,'augjul cfs'!$H$5:$O$94,8,FALSE)</f>
        <v>2008-09</v>
      </c>
      <c r="O84" s="18">
        <f>LARGE('augjul cfs'!$H$5:$H$94,'augjul cfs rank'!$A84)</f>
        <v>11451</v>
      </c>
      <c r="P84" s="5" t="str">
        <f>VLOOKUP(Q84,'augjul cfs'!$I$5:$O$94,7,FALSE)</f>
        <v>1936-37</v>
      </c>
      <c r="Q84" s="18">
        <f>LARGE('augjul cfs'!$I$5:$I$94,'augjul cfs rank'!$A84)</f>
        <v>12621</v>
      </c>
      <c r="R84" s="5" t="str">
        <f>VLOOKUP(S84,'augjul cfs'!$J$5:$O$94,6,FALSE)</f>
        <v>1929-30</v>
      </c>
      <c r="S84" s="18">
        <f>LARGE('augjul cfs'!$J$5:$J$94,'augjul cfs rank'!$A84)</f>
        <v>11934</v>
      </c>
      <c r="T84" s="5" t="str">
        <f>VLOOKUP(U84,'augjul cfs'!$K$5:$O$94,5,FALSE)</f>
        <v>1993-94</v>
      </c>
      <c r="U84" s="18">
        <f>LARGE('augjul cfs'!$K$5:$K$94,'augjul cfs rank'!$A84)</f>
        <v>12530</v>
      </c>
      <c r="V84" s="5" t="str">
        <f>VLOOKUP(W84,'augjul cfs'!$L$5:$O$94,4,FALSE)</f>
        <v>1965-66</v>
      </c>
      <c r="W84" s="18">
        <f>LARGE('augjul cfs'!$L$5:$L$94,'augjul cfs rank'!$A84)</f>
        <v>10882</v>
      </c>
      <c r="X84" s="5" t="str">
        <f>VLOOKUP(Y84,'augjul cfs'!$M$5:$O$94,3,FALSE)</f>
        <v>1987-88</v>
      </c>
      <c r="Y84" s="18">
        <f>LARGE('augjul cfs'!$M$5:$M$94,'augjul cfs rank'!$A84)</f>
        <v>7982</v>
      </c>
      <c r="Z84" s="5" t="str">
        <f>VLOOKUP(AA84,'augjul cfs'!$N$5:$O$94,2,FALSE)</f>
        <v>1960-61</v>
      </c>
      <c r="AA84" s="18">
        <f>LARGE('augjul cfs'!$N$5:$N$94,'augjul cfs rank'!$A84)</f>
        <v>11613.657534246575</v>
      </c>
    </row>
    <row r="85" spans="1:27" x14ac:dyDescent="0.2">
      <c r="A85" s="11">
        <v>80</v>
      </c>
      <c r="B85" s="5" t="str">
        <f>VLOOKUP(C85,'augjul cfs'!$B$5:$O$94,14,FALSE)</f>
        <v>1932-33</v>
      </c>
      <c r="C85" s="18">
        <f>LARGE('augjul cfs'!$B$5:$B$94,'augjul cfs rank'!$A85)</f>
        <v>6975</v>
      </c>
      <c r="D85" s="5" t="str">
        <f>VLOOKUP(E85,'augjul cfs'!$C$5:$O$94,13,FALSE)</f>
        <v>2014-15</v>
      </c>
      <c r="E85" s="18">
        <f>LARGE('augjul cfs'!$C$5:$C$94,'augjul cfs rank'!$A85)</f>
        <v>8431</v>
      </c>
      <c r="F85" s="5" t="str">
        <f>VLOOKUP(G85,'augjul cfs'!$D$5:$O$94,12,FALSE)</f>
        <v>2015-16</v>
      </c>
      <c r="G85" s="18">
        <f>LARGE('augjul cfs'!$D$5:$D$94,'augjul cfs rank'!$A85)</f>
        <v>9591</v>
      </c>
      <c r="H85" s="5" t="str">
        <f>VLOOKUP(I85,'augjul cfs'!$E$5:$O$94,11,FALSE)</f>
        <v>2013-14</v>
      </c>
      <c r="I85" s="18">
        <f>LARGE('augjul cfs'!$E$5:$E$94,'augjul cfs rank'!$A85)</f>
        <v>10838</v>
      </c>
      <c r="J85" s="5" t="str">
        <f>VLOOKUP(K85,'augjul cfs'!$F$5:$O$94,10,FALSE)</f>
        <v>1936-37</v>
      </c>
      <c r="K85" s="18">
        <f>LARGE('augjul cfs'!$F$5:$F$94,'augjul cfs rank'!$A85)</f>
        <v>11011</v>
      </c>
      <c r="L85" s="5" t="str">
        <f>VLOOKUP(M85,'augjul cfs'!$G$5:$O$94,9,FALSE)</f>
        <v>2012-13</v>
      </c>
      <c r="M85" s="18">
        <f>LARGE('augjul cfs'!$G$5:$G$94,'augjul cfs rank'!$A85)</f>
        <v>10668</v>
      </c>
      <c r="N85" s="5" t="str">
        <f>VLOOKUP(O85,'augjul cfs'!$H$5:$O$94,8,FALSE)</f>
        <v>1990-91</v>
      </c>
      <c r="O85" s="18">
        <f>LARGE('augjul cfs'!$H$5:$H$94,'augjul cfs rank'!$A85)</f>
        <v>11328</v>
      </c>
      <c r="P85" s="5" t="str">
        <f>VLOOKUP(Q85,'augjul cfs'!$I$5:$O$94,7,FALSE)</f>
        <v>1958-59</v>
      </c>
      <c r="Q85" s="18">
        <f>LARGE('augjul cfs'!$I$5:$I$94,'augjul cfs rank'!$A85)</f>
        <v>12556</v>
      </c>
      <c r="R85" s="5" t="str">
        <f>VLOOKUP(S85,'augjul cfs'!$J$5:$O$94,6,FALSE)</f>
        <v>2000-01</v>
      </c>
      <c r="S85" s="18">
        <f>LARGE('augjul cfs'!$J$5:$J$94,'augjul cfs rank'!$A85)</f>
        <v>11808</v>
      </c>
      <c r="T85" s="5" t="str">
        <f>VLOOKUP(U85,'augjul cfs'!$K$5:$O$94,5,FALSE)</f>
        <v>2000-01</v>
      </c>
      <c r="U85" s="18">
        <f>LARGE('augjul cfs'!$K$5:$K$94,'augjul cfs rank'!$A85)</f>
        <v>12166</v>
      </c>
      <c r="V85" s="5" t="str">
        <f>VLOOKUP(W85,'augjul cfs'!$L$5:$O$94,4,FALSE)</f>
        <v>1987-88</v>
      </c>
      <c r="W85" s="18">
        <f>LARGE('augjul cfs'!$L$5:$L$94,'augjul cfs rank'!$A85)</f>
        <v>10852</v>
      </c>
      <c r="X85" s="5" t="str">
        <f>VLOOKUP(Y85,'augjul cfs'!$M$5:$O$94,3,FALSE)</f>
        <v>1989-90</v>
      </c>
      <c r="Y85" s="18">
        <f>LARGE('augjul cfs'!$M$5:$M$94,'augjul cfs rank'!$A85)</f>
        <v>7917</v>
      </c>
      <c r="Z85" s="5" t="str">
        <f>VLOOKUP(AA85,'augjul cfs'!$N$5:$O$94,2,FALSE)</f>
        <v>1993-94</v>
      </c>
      <c r="AA85" s="18">
        <f>LARGE('augjul cfs'!$N$5:$N$94,'augjul cfs rank'!$A85)</f>
        <v>11369.410958904109</v>
      </c>
    </row>
    <row r="86" spans="1:27" x14ac:dyDescent="0.2">
      <c r="A86" s="11">
        <v>81</v>
      </c>
      <c r="B86" s="5" t="str">
        <f>VLOOKUP(C86,'augjul cfs'!$B$5:$O$94,14,FALSE)</f>
        <v>1988-89</v>
      </c>
      <c r="C86" s="18">
        <f>LARGE('augjul cfs'!$B$5:$B$94,'augjul cfs rank'!$A86)</f>
        <v>6974</v>
      </c>
      <c r="D86" s="5" t="str">
        <f>VLOOKUP(E86,'augjul cfs'!$C$5:$O$94,13,FALSE)</f>
        <v>2015-16</v>
      </c>
      <c r="E86" s="18">
        <f>LARGE('augjul cfs'!$C$5:$C$94,'augjul cfs rank'!$A86)</f>
        <v>8258</v>
      </c>
      <c r="F86" s="5" t="str">
        <f>VLOOKUP(G86,'augjul cfs'!$D$5:$O$94,12,FALSE)</f>
        <v>1933-34</v>
      </c>
      <c r="G86" s="18">
        <f>LARGE('augjul cfs'!$D$5:$D$94,'augjul cfs rank'!$A86)</f>
        <v>9538</v>
      </c>
      <c r="H86" s="5" t="str">
        <f>VLOOKUP(I86,'augjul cfs'!$E$5:$O$94,11,FALSE)</f>
        <v>2016-17</v>
      </c>
      <c r="I86" s="18">
        <f>LARGE('augjul cfs'!$E$5:$E$94,'augjul cfs rank'!$A86)</f>
        <v>10685</v>
      </c>
      <c r="J86" s="5" t="str">
        <f>VLOOKUP(K86,'augjul cfs'!$F$5:$O$94,10,FALSE)</f>
        <v>1990-91</v>
      </c>
      <c r="K86" s="18">
        <f>LARGE('augjul cfs'!$F$5:$F$94,'augjul cfs rank'!$A86)</f>
        <v>10969</v>
      </c>
      <c r="L86" s="5" t="str">
        <f>VLOOKUP(M86,'augjul cfs'!$G$5:$O$94,9,FALSE)</f>
        <v>1935-36</v>
      </c>
      <c r="M86" s="18">
        <f>LARGE('augjul cfs'!$G$5:$G$94,'augjul cfs rank'!$A86)</f>
        <v>10580</v>
      </c>
      <c r="N86" s="5" t="str">
        <f>VLOOKUP(O86,'augjul cfs'!$H$5:$O$94,8,FALSE)</f>
        <v>1954-55</v>
      </c>
      <c r="O86" s="18">
        <f>LARGE('augjul cfs'!$H$5:$H$94,'augjul cfs rank'!$A86)</f>
        <v>11265</v>
      </c>
      <c r="P86" s="5" t="str">
        <f>VLOOKUP(Q86,'augjul cfs'!$I$5:$O$94,7,FALSE)</f>
        <v>1954-55</v>
      </c>
      <c r="Q86" s="18">
        <f>LARGE('augjul cfs'!$I$5:$I$94,'augjul cfs rank'!$A86)</f>
        <v>12400</v>
      </c>
      <c r="R86" s="5" t="str">
        <f>VLOOKUP(S86,'augjul cfs'!$J$5:$O$94,6,FALSE)</f>
        <v>2004-05</v>
      </c>
      <c r="S86" s="18">
        <f>LARGE('augjul cfs'!$J$5:$J$94,'augjul cfs rank'!$A86)</f>
        <v>11776</v>
      </c>
      <c r="T86" s="5" t="str">
        <f>VLOOKUP(U86,'augjul cfs'!$K$5:$O$94,5,FALSE)</f>
        <v>1990-91</v>
      </c>
      <c r="U86" s="18">
        <f>LARGE('augjul cfs'!$K$5:$K$94,'augjul cfs rank'!$A86)</f>
        <v>12033</v>
      </c>
      <c r="V86" s="5" t="str">
        <f>VLOOKUP(W86,'augjul cfs'!$L$5:$O$94,4,FALSE)</f>
        <v>2006-07</v>
      </c>
      <c r="W86" s="18">
        <f>LARGE('augjul cfs'!$L$5:$L$94,'augjul cfs rank'!$A86)</f>
        <v>10526</v>
      </c>
      <c r="X86" s="5" t="str">
        <f>VLOOKUP(Y86,'augjul cfs'!$M$5:$O$94,3,FALSE)</f>
        <v>1938-39</v>
      </c>
      <c r="Y86" s="18">
        <f>LARGE('augjul cfs'!$M$5:$M$94,'augjul cfs rank'!$A86)</f>
        <v>7827</v>
      </c>
      <c r="Z86" s="5" t="str">
        <f>VLOOKUP(AA86,'augjul cfs'!$N$5:$O$94,2,FALSE)</f>
        <v>2004-05</v>
      </c>
      <c r="AA86" s="18">
        <f>LARGE('augjul cfs'!$N$5:$N$94,'augjul cfs rank'!$A86)</f>
        <v>11356.323287671234</v>
      </c>
    </row>
    <row r="87" spans="1:27" x14ac:dyDescent="0.2">
      <c r="A87" s="11">
        <v>82</v>
      </c>
      <c r="B87" s="5" t="str">
        <f>VLOOKUP(C87,'augjul cfs'!$B$5:$O$94,14,FALSE)</f>
        <v>1937-38</v>
      </c>
      <c r="C87" s="18">
        <f>LARGE('augjul cfs'!$B$5:$B$94,'augjul cfs rank'!$A87)</f>
        <v>6937</v>
      </c>
      <c r="D87" s="5" t="str">
        <f>VLOOKUP(E87,'augjul cfs'!$C$5:$O$94,13,FALSE)</f>
        <v>1929-30</v>
      </c>
      <c r="E87" s="18">
        <f>LARGE('augjul cfs'!$C$5:$C$94,'augjul cfs rank'!$A87)</f>
        <v>8142</v>
      </c>
      <c r="F87" s="5" t="str">
        <f>VLOOKUP(G87,'augjul cfs'!$D$5:$O$94,12,FALSE)</f>
        <v>1929-30</v>
      </c>
      <c r="G87" s="18">
        <f>LARGE('augjul cfs'!$D$5:$D$94,'augjul cfs rank'!$A87)</f>
        <v>9527</v>
      </c>
      <c r="H87" s="5" t="str">
        <f>VLOOKUP(I87,'augjul cfs'!$E$5:$O$94,11,FALSE)</f>
        <v>1931-32</v>
      </c>
      <c r="I87" s="18">
        <f>LARGE('augjul cfs'!$E$5:$E$94,'augjul cfs rank'!$A87)</f>
        <v>10665</v>
      </c>
      <c r="J87" s="5" t="str">
        <f>VLOOKUP(K87,'augjul cfs'!$F$5:$O$94,10,FALSE)</f>
        <v>2002-03</v>
      </c>
      <c r="K87" s="18">
        <f>LARGE('augjul cfs'!$F$5:$F$94,'augjul cfs rank'!$A87)</f>
        <v>10953</v>
      </c>
      <c r="L87" s="5" t="str">
        <f>VLOOKUP(M87,'augjul cfs'!$G$5:$O$94,9,FALSE)</f>
        <v>1961-62</v>
      </c>
      <c r="M87" s="18">
        <f>LARGE('augjul cfs'!$G$5:$G$94,'augjul cfs rank'!$A87)</f>
        <v>10357</v>
      </c>
      <c r="N87" s="5" t="str">
        <f>VLOOKUP(O87,'augjul cfs'!$H$5:$O$94,8,FALSE)</f>
        <v>1938-39</v>
      </c>
      <c r="O87" s="18">
        <f>LARGE('augjul cfs'!$H$5:$H$94,'augjul cfs rank'!$A87)</f>
        <v>10786</v>
      </c>
      <c r="P87" s="5" t="str">
        <f>VLOOKUP(Q87,'augjul cfs'!$I$5:$O$94,7,FALSE)</f>
        <v>1962-63</v>
      </c>
      <c r="Q87" s="18">
        <f>LARGE('augjul cfs'!$I$5:$I$94,'augjul cfs rank'!$A87)</f>
        <v>12352</v>
      </c>
      <c r="R87" s="5" t="str">
        <f>VLOOKUP(S87,'augjul cfs'!$J$5:$O$94,6,FALSE)</f>
        <v>1966-67</v>
      </c>
      <c r="S87" s="18">
        <f>LARGE('augjul cfs'!$J$5:$J$94,'augjul cfs rank'!$A87)</f>
        <v>11580</v>
      </c>
      <c r="T87" s="5" t="str">
        <f>VLOOKUP(U87,'augjul cfs'!$K$5:$O$94,5,FALSE)</f>
        <v>2012-13</v>
      </c>
      <c r="U87" s="18">
        <f>LARGE('augjul cfs'!$K$5:$K$94,'augjul cfs rank'!$A87)</f>
        <v>11218</v>
      </c>
      <c r="V87" s="5" t="str">
        <f>VLOOKUP(W87,'augjul cfs'!$L$5:$O$94,4,FALSE)</f>
        <v>1990-91</v>
      </c>
      <c r="W87" s="18">
        <f>LARGE('augjul cfs'!$L$5:$L$94,'augjul cfs rank'!$A87)</f>
        <v>10269</v>
      </c>
      <c r="X87" s="5" t="str">
        <f>VLOOKUP(Y87,'augjul cfs'!$M$5:$O$94,3,FALSE)</f>
        <v>1928-29</v>
      </c>
      <c r="Y87" s="18">
        <f>LARGE('augjul cfs'!$M$5:$M$94,'augjul cfs rank'!$A87)</f>
        <v>7583</v>
      </c>
      <c r="Z87" s="5" t="str">
        <f>VLOOKUP(AA87,'augjul cfs'!$N$5:$O$94,2,FALSE)</f>
        <v>2012-13</v>
      </c>
      <c r="AA87" s="18">
        <f>LARGE('augjul cfs'!$N$5:$N$94,'augjul cfs rank'!$A87)</f>
        <v>11039.339726027398</v>
      </c>
    </row>
    <row r="88" spans="1:27" x14ac:dyDescent="0.2">
      <c r="A88" s="11">
        <v>83</v>
      </c>
      <c r="B88" s="5" t="str">
        <f>VLOOKUP(C88,'augjul cfs'!$B$5:$O$94,14,FALSE)</f>
        <v>1994-95</v>
      </c>
      <c r="C88" s="18">
        <f>LARGE('augjul cfs'!$B$5:$B$94,'augjul cfs rank'!$A88)</f>
        <v>6626</v>
      </c>
      <c r="D88" s="5" t="str">
        <f>VLOOKUP(E88,'augjul cfs'!$C$5:$O$94,13,FALSE)</f>
        <v>2001-02</v>
      </c>
      <c r="E88" s="18">
        <f>LARGE('augjul cfs'!$C$5:$C$94,'augjul cfs rank'!$A88)</f>
        <v>8113</v>
      </c>
      <c r="F88" s="5" t="str">
        <f>VLOOKUP(G88,'augjul cfs'!$D$5:$O$94,12,FALSE)</f>
        <v>2003-04</v>
      </c>
      <c r="G88" s="18">
        <f>LARGE('augjul cfs'!$D$5:$D$94,'augjul cfs rank'!$A88)</f>
        <v>9497</v>
      </c>
      <c r="H88" s="5" t="str">
        <f>VLOOKUP(I88,'augjul cfs'!$E$5:$O$94,11,FALSE)</f>
        <v>2004-05</v>
      </c>
      <c r="I88" s="18">
        <f>LARGE('augjul cfs'!$E$5:$E$94,'augjul cfs rank'!$A88)</f>
        <v>10373</v>
      </c>
      <c r="J88" s="5" t="str">
        <f>VLOOKUP(K88,'augjul cfs'!$F$5:$O$94,10,FALSE)</f>
        <v>2009-10</v>
      </c>
      <c r="K88" s="18">
        <f>LARGE('augjul cfs'!$F$5:$F$94,'augjul cfs rank'!$A88)</f>
        <v>10767</v>
      </c>
      <c r="L88" s="5" t="str">
        <f>VLOOKUP(M88,'augjul cfs'!$G$5:$O$94,9,FALSE)</f>
        <v>1991-92</v>
      </c>
      <c r="M88" s="18">
        <f>LARGE('augjul cfs'!$G$5:$G$94,'augjul cfs rank'!$A88)</f>
        <v>10331</v>
      </c>
      <c r="N88" s="5" t="str">
        <f>VLOOKUP(O88,'augjul cfs'!$H$5:$O$94,8,FALSE)</f>
        <v>2004-05</v>
      </c>
      <c r="O88" s="18">
        <f>LARGE('augjul cfs'!$H$5:$H$94,'augjul cfs rank'!$A88)</f>
        <v>10576</v>
      </c>
      <c r="P88" s="5" t="str">
        <f>VLOOKUP(Q88,'augjul cfs'!$I$5:$O$94,7,FALSE)</f>
        <v>1987-88</v>
      </c>
      <c r="Q88" s="18">
        <f>LARGE('augjul cfs'!$I$5:$I$94,'augjul cfs rank'!$A88)</f>
        <v>12291</v>
      </c>
      <c r="R88" s="5" t="str">
        <f>VLOOKUP(S88,'augjul cfs'!$J$5:$O$94,6,FALSE)</f>
        <v>2012-13</v>
      </c>
      <c r="S88" s="18">
        <f>LARGE('augjul cfs'!$J$5:$J$94,'augjul cfs rank'!$A88)</f>
        <v>11386</v>
      </c>
      <c r="T88" s="5" t="str">
        <f>VLOOKUP(U88,'augjul cfs'!$K$5:$O$94,5,FALSE)</f>
        <v>1967-68</v>
      </c>
      <c r="U88" s="18">
        <f>LARGE('augjul cfs'!$K$5:$K$94,'augjul cfs rank'!$A88)</f>
        <v>11073</v>
      </c>
      <c r="V88" s="5" t="str">
        <f>VLOOKUP(W88,'augjul cfs'!$L$5:$O$94,4,FALSE)</f>
        <v>2012-13</v>
      </c>
      <c r="W88" s="18">
        <f>LARGE('augjul cfs'!$L$5:$L$94,'augjul cfs rank'!$A88)</f>
        <v>9885</v>
      </c>
      <c r="X88" s="5" t="str">
        <f>VLOOKUP(Y88,'augjul cfs'!$M$5:$O$94,3,FALSE)</f>
        <v>1929-30</v>
      </c>
      <c r="Y88" s="18">
        <f>LARGE('augjul cfs'!$M$5:$M$94,'augjul cfs rank'!$A88)</f>
        <v>7285</v>
      </c>
      <c r="Z88" s="5" t="str">
        <f>VLOOKUP(AA88,'augjul cfs'!$N$5:$O$94,2,FALSE)</f>
        <v>1929-30</v>
      </c>
      <c r="AA88" s="18">
        <f>LARGE('augjul cfs'!$N$5:$N$94,'augjul cfs rank'!$A88)</f>
        <v>11007.405479452054</v>
      </c>
    </row>
    <row r="89" spans="1:27" x14ac:dyDescent="0.2">
      <c r="A89" s="11">
        <v>84</v>
      </c>
      <c r="B89" s="5" t="str">
        <f>VLOOKUP(C89,'augjul cfs'!$B$5:$O$94,14,FALSE)</f>
        <v>2015-16</v>
      </c>
      <c r="C89" s="18">
        <f>LARGE('augjul cfs'!$B$5:$B$94,'augjul cfs rank'!$A89)</f>
        <v>6483</v>
      </c>
      <c r="D89" s="5" t="str">
        <f>VLOOKUP(E89,'augjul cfs'!$C$5:$O$94,13,FALSE)</f>
        <v>1937-38</v>
      </c>
      <c r="E89" s="18">
        <f>LARGE('augjul cfs'!$C$5:$C$94,'augjul cfs rank'!$A89)</f>
        <v>8037</v>
      </c>
      <c r="F89" s="5" t="str">
        <f>VLOOKUP(G89,'augjul cfs'!$D$5:$O$94,12,FALSE)</f>
        <v>1988-89</v>
      </c>
      <c r="G89" s="18">
        <f>LARGE('augjul cfs'!$D$5:$D$94,'augjul cfs rank'!$A89)</f>
        <v>9444</v>
      </c>
      <c r="H89" s="5" t="str">
        <f>VLOOKUP(I89,'augjul cfs'!$E$5:$O$94,11,FALSE)</f>
        <v>2001-02</v>
      </c>
      <c r="I89" s="18">
        <f>LARGE('augjul cfs'!$E$5:$E$94,'augjul cfs rank'!$A89)</f>
        <v>10286</v>
      </c>
      <c r="J89" s="5" t="str">
        <f>VLOOKUP(K89,'augjul cfs'!$F$5:$O$94,10,FALSE)</f>
        <v>2008-09</v>
      </c>
      <c r="K89" s="18">
        <f>LARGE('augjul cfs'!$F$5:$F$94,'augjul cfs rank'!$A89)</f>
        <v>10709</v>
      </c>
      <c r="L89" s="5" t="str">
        <f>VLOOKUP(M89,'augjul cfs'!$G$5:$O$94,9,FALSE)</f>
        <v>1992-93</v>
      </c>
      <c r="M89" s="18">
        <f>LARGE('augjul cfs'!$G$5:$G$94,'augjul cfs rank'!$A89)</f>
        <v>10231</v>
      </c>
      <c r="N89" s="5" t="str">
        <f>VLOOKUP(O89,'augjul cfs'!$H$5:$O$94,8,FALSE)</f>
        <v>1930-31</v>
      </c>
      <c r="O89" s="18">
        <f>LARGE('augjul cfs'!$H$5:$H$94,'augjul cfs rank'!$A89)</f>
        <v>10416</v>
      </c>
      <c r="P89" s="5" t="str">
        <f>VLOOKUP(Q89,'augjul cfs'!$I$5:$O$94,7,FALSE)</f>
        <v>2004-05</v>
      </c>
      <c r="Q89" s="18">
        <f>LARGE('augjul cfs'!$I$5:$I$94,'augjul cfs rank'!$A89)</f>
        <v>12123</v>
      </c>
      <c r="R89" s="5" t="str">
        <f>VLOOKUP(S89,'augjul cfs'!$J$5:$O$94,6,FALSE)</f>
        <v>1960-61</v>
      </c>
      <c r="S89" s="18">
        <f>LARGE('augjul cfs'!$J$5:$J$94,'augjul cfs rank'!$A89)</f>
        <v>11269</v>
      </c>
      <c r="T89" s="5" t="str">
        <f>VLOOKUP(U89,'augjul cfs'!$K$5:$O$94,5,FALSE)</f>
        <v>1986-87</v>
      </c>
      <c r="U89" s="18">
        <f>LARGE('augjul cfs'!$K$5:$K$94,'augjul cfs rank'!$A89)</f>
        <v>10772</v>
      </c>
      <c r="V89" s="5" t="str">
        <f>VLOOKUP(W89,'augjul cfs'!$L$5:$O$94,4,FALSE)</f>
        <v>1993-94</v>
      </c>
      <c r="W89" s="18">
        <f>LARGE('augjul cfs'!$L$5:$L$94,'augjul cfs rank'!$A89)</f>
        <v>9626</v>
      </c>
      <c r="X89" s="5" t="str">
        <f>VLOOKUP(Y89,'augjul cfs'!$M$5:$O$94,3,FALSE)</f>
        <v>1936-37</v>
      </c>
      <c r="Y89" s="18">
        <f>LARGE('augjul cfs'!$M$5:$M$94,'augjul cfs rank'!$A89)</f>
        <v>7169</v>
      </c>
      <c r="Z89" s="5" t="str">
        <f>VLOOKUP(AA89,'augjul cfs'!$N$5:$O$94,2,FALSE)</f>
        <v>1936-37</v>
      </c>
      <c r="AA89" s="18">
        <f>LARGE('augjul cfs'!$N$5:$N$94,'augjul cfs rank'!$A89)</f>
        <v>10912.383561643835</v>
      </c>
    </row>
    <row r="90" spans="1:27" x14ac:dyDescent="0.2">
      <c r="A90" s="11">
        <v>85</v>
      </c>
      <c r="B90" s="5" t="str">
        <f>VLOOKUP(C90,'augjul cfs'!$B$5:$O$94,14,FALSE)</f>
        <v>2013-14</v>
      </c>
      <c r="C90" s="18">
        <f>LARGE('augjul cfs'!$B$5:$B$94,'augjul cfs rank'!$A90)</f>
        <v>6450</v>
      </c>
      <c r="D90" s="5" t="str">
        <f>VLOOKUP(E90,'augjul cfs'!$C$5:$O$94,13,FALSE)</f>
        <v>1994-95</v>
      </c>
      <c r="E90" s="18">
        <f>LARGE('augjul cfs'!$C$5:$C$94,'augjul cfs rank'!$A90)</f>
        <v>7765</v>
      </c>
      <c r="F90" s="5" t="str">
        <f>VLOOKUP(G90,'augjul cfs'!$D$5:$O$94,12,FALSE)</f>
        <v>2002-03</v>
      </c>
      <c r="G90" s="18">
        <f>LARGE('augjul cfs'!$D$5:$D$94,'augjul cfs rank'!$A90)</f>
        <v>9356</v>
      </c>
      <c r="H90" s="5" t="str">
        <f>VLOOKUP(I90,'augjul cfs'!$E$5:$O$94,11,FALSE)</f>
        <v>1994-95</v>
      </c>
      <c r="I90" s="18">
        <f>LARGE('augjul cfs'!$E$5:$E$94,'augjul cfs rank'!$A90)</f>
        <v>10247</v>
      </c>
      <c r="J90" s="5" t="str">
        <f>VLOOKUP(K90,'augjul cfs'!$F$5:$O$94,10,FALSE)</f>
        <v>2013-14</v>
      </c>
      <c r="K90" s="18">
        <f>LARGE('augjul cfs'!$F$5:$F$94,'augjul cfs rank'!$A90)</f>
        <v>10698</v>
      </c>
      <c r="L90" s="5" t="str">
        <f>VLOOKUP(M90,'augjul cfs'!$G$5:$O$94,9,FALSE)</f>
        <v>1932-33</v>
      </c>
      <c r="M90" s="18">
        <f>LARGE('augjul cfs'!$G$5:$G$94,'augjul cfs rank'!$A90)</f>
        <v>10220</v>
      </c>
      <c r="N90" s="5" t="str">
        <f>VLOOKUP(O90,'augjul cfs'!$H$5:$O$94,8,FALSE)</f>
        <v>1992-93</v>
      </c>
      <c r="O90" s="18">
        <f>LARGE('augjul cfs'!$H$5:$H$94,'augjul cfs rank'!$A90)</f>
        <v>10264</v>
      </c>
      <c r="P90" s="5" t="str">
        <f>VLOOKUP(Q90,'augjul cfs'!$I$5:$O$94,7,FALSE)</f>
        <v>1976-77</v>
      </c>
      <c r="Q90" s="18">
        <f>LARGE('augjul cfs'!$I$5:$I$94,'augjul cfs rank'!$A90)</f>
        <v>12081</v>
      </c>
      <c r="R90" s="5" t="str">
        <f>VLOOKUP(S90,'augjul cfs'!$J$5:$O$94,6,FALSE)</f>
        <v>1987-88</v>
      </c>
      <c r="S90" s="18">
        <f>LARGE('augjul cfs'!$J$5:$J$94,'augjul cfs rank'!$A90)</f>
        <v>11233</v>
      </c>
      <c r="T90" s="5" t="str">
        <f>VLOOKUP(U90,'augjul cfs'!$K$5:$O$94,5,FALSE)</f>
        <v>1987-88</v>
      </c>
      <c r="U90" s="18">
        <f>LARGE('augjul cfs'!$K$5:$K$94,'augjul cfs rank'!$A90)</f>
        <v>10380</v>
      </c>
      <c r="V90" s="5" t="str">
        <f>VLOOKUP(W90,'augjul cfs'!$L$5:$O$94,4,FALSE)</f>
        <v>1938-39</v>
      </c>
      <c r="W90" s="18">
        <f>LARGE('augjul cfs'!$L$5:$L$94,'augjul cfs rank'!$A90)</f>
        <v>9466</v>
      </c>
      <c r="X90" s="5" t="str">
        <f>VLOOKUP(Y90,'augjul cfs'!$M$5:$O$94,3,FALSE)</f>
        <v>1993-94</v>
      </c>
      <c r="Y90" s="18">
        <f>LARGE('augjul cfs'!$M$5:$M$94,'augjul cfs rank'!$A90)</f>
        <v>6670</v>
      </c>
      <c r="Z90" s="5" t="str">
        <f>VLOOKUP(AA90,'augjul cfs'!$N$5:$O$94,2,FALSE)</f>
        <v>1987-88</v>
      </c>
      <c r="AA90" s="18">
        <f>LARGE('augjul cfs'!$N$5:$N$94,'augjul cfs rank'!$A90)</f>
        <v>10738.161643835616</v>
      </c>
    </row>
    <row r="91" spans="1:27" x14ac:dyDescent="0.2">
      <c r="A91" s="11">
        <v>86</v>
      </c>
      <c r="B91" s="5" t="str">
        <f>VLOOKUP(C91,'augjul cfs'!$B$5:$O$94,14,FALSE)</f>
        <v>1977-78</v>
      </c>
      <c r="C91" s="18">
        <f>LARGE('augjul cfs'!$B$5:$B$94,'augjul cfs rank'!$A91)</f>
        <v>6141</v>
      </c>
      <c r="D91" s="5" t="str">
        <f>VLOOKUP(E91,'augjul cfs'!$C$5:$O$94,13,FALSE)</f>
        <v>1977-78</v>
      </c>
      <c r="E91" s="18">
        <f>LARGE('augjul cfs'!$C$5:$C$94,'augjul cfs rank'!$A91)</f>
        <v>7401</v>
      </c>
      <c r="F91" s="5" t="str">
        <f>VLOOKUP(G91,'augjul cfs'!$D$5:$O$94,12,FALSE)</f>
        <v>2001-02</v>
      </c>
      <c r="G91" s="18">
        <f>LARGE('augjul cfs'!$D$5:$D$94,'augjul cfs rank'!$A91)</f>
        <v>9331</v>
      </c>
      <c r="H91" s="5" t="str">
        <f>VLOOKUP(I91,'augjul cfs'!$E$5:$O$94,11,FALSE)</f>
        <v>2015-16</v>
      </c>
      <c r="I91" s="18">
        <f>LARGE('augjul cfs'!$E$5:$E$94,'augjul cfs rank'!$A91)</f>
        <v>10208</v>
      </c>
      <c r="J91" s="5" t="str">
        <f>VLOOKUP(K91,'augjul cfs'!$F$5:$O$94,10,FALSE)</f>
        <v>1931-32</v>
      </c>
      <c r="K91" s="18">
        <f>LARGE('augjul cfs'!$F$5:$F$94,'augjul cfs rank'!$A91)</f>
        <v>10633</v>
      </c>
      <c r="L91" s="5" t="str">
        <f>VLOOKUP(M91,'augjul cfs'!$G$5:$O$94,9,FALSE)</f>
        <v>2013-14</v>
      </c>
      <c r="M91" s="18">
        <f>LARGE('augjul cfs'!$G$5:$G$94,'augjul cfs rank'!$A91)</f>
        <v>10192</v>
      </c>
      <c r="N91" s="5" t="str">
        <f>VLOOKUP(O91,'augjul cfs'!$H$5:$O$94,8,FALSE)</f>
        <v>1931-32</v>
      </c>
      <c r="O91" s="18">
        <f>LARGE('augjul cfs'!$H$5:$H$94,'augjul cfs rank'!$A91)</f>
        <v>10262</v>
      </c>
      <c r="P91" s="5" t="str">
        <f>VLOOKUP(Q91,'augjul cfs'!$I$5:$O$94,7,FALSE)</f>
        <v>1966-67</v>
      </c>
      <c r="Q91" s="18">
        <f>LARGE('augjul cfs'!$I$5:$I$94,'augjul cfs rank'!$A91)</f>
        <v>12020</v>
      </c>
      <c r="R91" s="5" t="str">
        <f>VLOOKUP(S91,'augjul cfs'!$J$5:$O$94,6,FALSE)</f>
        <v>1930-31</v>
      </c>
      <c r="S91" s="18">
        <f>LARGE('augjul cfs'!$J$5:$J$94,'augjul cfs rank'!$A91)</f>
        <v>11164</v>
      </c>
      <c r="T91" s="5" t="str">
        <f>VLOOKUP(U91,'augjul cfs'!$K$5:$O$94,5,FALSE)</f>
        <v>2014-15</v>
      </c>
      <c r="U91" s="18">
        <f>LARGE('augjul cfs'!$K$5:$K$94,'augjul cfs rank'!$A91)</f>
        <v>10039</v>
      </c>
      <c r="V91" s="5" t="str">
        <f>VLOOKUP(W91,'augjul cfs'!$L$5:$O$94,4,FALSE)</f>
        <v>1976-77</v>
      </c>
      <c r="W91" s="18">
        <f>LARGE('augjul cfs'!$L$5:$L$94,'augjul cfs rank'!$A91)</f>
        <v>9364</v>
      </c>
      <c r="X91" s="5" t="str">
        <f>VLOOKUP(Y91,'augjul cfs'!$M$5:$O$94,3,FALSE)</f>
        <v>1934-35</v>
      </c>
      <c r="Y91" s="18">
        <f>LARGE('augjul cfs'!$M$5:$M$94,'augjul cfs rank'!$A91)</f>
        <v>6598</v>
      </c>
      <c r="Z91" s="5" t="str">
        <f>VLOOKUP(AA91,'augjul cfs'!$N$5:$O$94,2,FALSE)</f>
        <v>1990-91</v>
      </c>
      <c r="AA91" s="18">
        <f>LARGE('augjul cfs'!$N$5:$N$94,'augjul cfs rank'!$A91)</f>
        <v>10430.934246575342</v>
      </c>
    </row>
    <row r="92" spans="1:27" x14ac:dyDescent="0.2">
      <c r="A92" s="11">
        <v>87</v>
      </c>
      <c r="B92" s="5" t="str">
        <f>VLOOKUP(C92,'augjul cfs'!$B$5:$O$94,14,FALSE)</f>
        <v>1935-36</v>
      </c>
      <c r="C92" s="18">
        <f>LARGE('augjul cfs'!$B$5:$B$94,'augjul cfs rank'!$A92)</f>
        <v>6133</v>
      </c>
      <c r="D92" s="5" t="str">
        <f>VLOOKUP(E92,'augjul cfs'!$C$5:$O$94,13,FALSE)</f>
        <v>1931-32</v>
      </c>
      <c r="E92" s="18">
        <f>LARGE('augjul cfs'!$C$5:$C$94,'augjul cfs rank'!$A92)</f>
        <v>6661</v>
      </c>
      <c r="F92" s="5" t="str">
        <f>VLOOKUP(G92,'augjul cfs'!$D$5:$O$94,12,FALSE)</f>
        <v>1935-36</v>
      </c>
      <c r="G92" s="18">
        <f>LARGE('augjul cfs'!$D$5:$D$94,'augjul cfs rank'!$A92)</f>
        <v>8278</v>
      </c>
      <c r="H92" s="5" t="str">
        <f>VLOOKUP(I92,'augjul cfs'!$E$5:$O$94,11,FALSE)</f>
        <v>1934-35</v>
      </c>
      <c r="I92" s="18">
        <f>LARGE('augjul cfs'!$E$5:$E$94,'augjul cfs rank'!$A92)</f>
        <v>10115</v>
      </c>
      <c r="J92" s="5" t="str">
        <f>VLOOKUP(K92,'augjul cfs'!$F$5:$O$94,10,FALSE)</f>
        <v>2016-17</v>
      </c>
      <c r="K92" s="18">
        <f>LARGE('augjul cfs'!$F$5:$F$94,'augjul cfs rank'!$A92)</f>
        <v>10444</v>
      </c>
      <c r="L92" s="5" t="str">
        <f>VLOOKUP(M92,'augjul cfs'!$G$5:$O$94,9,FALSE)</f>
        <v>1931-32</v>
      </c>
      <c r="M92" s="18">
        <f>LARGE('augjul cfs'!$G$5:$G$94,'augjul cfs rank'!$A92)</f>
        <v>10002</v>
      </c>
      <c r="N92" s="5" t="str">
        <f>VLOOKUP(O92,'augjul cfs'!$H$5:$O$94,8,FALSE)</f>
        <v>1932-33</v>
      </c>
      <c r="O92" s="18">
        <f>LARGE('augjul cfs'!$H$5:$H$94,'augjul cfs rank'!$A92)</f>
        <v>10183</v>
      </c>
      <c r="P92" s="5" t="str">
        <f>VLOOKUP(Q92,'augjul cfs'!$I$5:$O$94,7,FALSE)</f>
        <v>1933-34</v>
      </c>
      <c r="Q92" s="18">
        <f>LARGE('augjul cfs'!$I$5:$I$94,'augjul cfs rank'!$A92)</f>
        <v>11983</v>
      </c>
      <c r="R92" s="5" t="str">
        <f>VLOOKUP(S92,'augjul cfs'!$J$5:$O$94,6,FALSE)</f>
        <v>2014-15</v>
      </c>
      <c r="S92" s="18">
        <f>LARGE('augjul cfs'!$J$5:$J$94,'augjul cfs rank'!$A92)</f>
        <v>11103</v>
      </c>
      <c r="T92" s="5" t="str">
        <f>VLOOKUP(U92,'augjul cfs'!$K$5:$O$94,5,FALSE)</f>
        <v>1930-31</v>
      </c>
      <c r="U92" s="18">
        <f>LARGE('augjul cfs'!$K$5:$K$94,'augjul cfs rank'!$A92)</f>
        <v>9698</v>
      </c>
      <c r="V92" s="5" t="str">
        <f>VLOOKUP(W92,'augjul cfs'!$L$5:$O$94,4,FALSE)</f>
        <v>2014-15</v>
      </c>
      <c r="W92" s="18">
        <f>LARGE('augjul cfs'!$L$5:$L$94,'augjul cfs rank'!$A92)</f>
        <v>9101</v>
      </c>
      <c r="X92" s="5" t="str">
        <f>VLOOKUP(Y92,'augjul cfs'!$M$5:$O$94,3,FALSE)</f>
        <v>1976-77</v>
      </c>
      <c r="Y92" s="18">
        <f>LARGE('augjul cfs'!$M$5:$M$94,'augjul cfs rank'!$A92)</f>
        <v>6235</v>
      </c>
      <c r="Z92" s="5" t="str">
        <f>VLOOKUP(AA92,'augjul cfs'!$N$5:$O$94,2,FALSE)</f>
        <v>1933-34</v>
      </c>
      <c r="AA92" s="18">
        <f>LARGE('augjul cfs'!$N$5:$N$94,'augjul cfs rank'!$A92)</f>
        <v>10107.528767123287</v>
      </c>
    </row>
    <row r="93" spans="1:27" x14ac:dyDescent="0.2">
      <c r="A93" s="11">
        <v>88</v>
      </c>
      <c r="B93" s="5" t="str">
        <f>VLOOKUP(C93,'augjul cfs'!$B$5:$O$94,14,FALSE)</f>
        <v>1931-32</v>
      </c>
      <c r="C93" s="18">
        <f>LARGE('augjul cfs'!$B$5:$B$94,'augjul cfs rank'!$A93)</f>
        <v>5945</v>
      </c>
      <c r="D93" s="5" t="str">
        <f>VLOOKUP(E93,'augjul cfs'!$C$5:$O$94,13,FALSE)</f>
        <v>1935-36</v>
      </c>
      <c r="E93" s="18">
        <f>LARGE('augjul cfs'!$C$5:$C$94,'augjul cfs rank'!$A93)</f>
        <v>6559</v>
      </c>
      <c r="F93" s="5" t="str">
        <f>VLOOKUP(G93,'augjul cfs'!$D$5:$O$94,12,FALSE)</f>
        <v>1931-32</v>
      </c>
      <c r="G93" s="18">
        <f>LARGE('augjul cfs'!$D$5:$D$94,'augjul cfs rank'!$A93)</f>
        <v>7958</v>
      </c>
      <c r="H93" s="5" t="str">
        <f>VLOOKUP(I93,'augjul cfs'!$E$5:$O$94,11,FALSE)</f>
        <v>2003-04</v>
      </c>
      <c r="I93" s="18">
        <f>LARGE('augjul cfs'!$E$5:$E$94,'augjul cfs rank'!$A93)</f>
        <v>10100</v>
      </c>
      <c r="J93" s="5" t="str">
        <f>VLOOKUP(K93,'augjul cfs'!$F$5:$O$94,10,FALSE)</f>
        <v>1934-35</v>
      </c>
      <c r="K93" s="18">
        <f>LARGE('augjul cfs'!$F$5:$F$94,'augjul cfs rank'!$A93)</f>
        <v>10202</v>
      </c>
      <c r="L93" s="5" t="str">
        <f>VLOOKUP(M93,'augjul cfs'!$G$5:$O$94,9,FALSE)</f>
        <v>1929-30</v>
      </c>
      <c r="M93" s="18">
        <f>LARGE('augjul cfs'!$G$5:$G$94,'augjul cfs rank'!$A93)</f>
        <v>9999</v>
      </c>
      <c r="N93" s="5" t="str">
        <f>VLOOKUP(O93,'augjul cfs'!$H$5:$O$94,8,FALSE)</f>
        <v>1936-37</v>
      </c>
      <c r="O93" s="18">
        <f>LARGE('augjul cfs'!$H$5:$H$94,'augjul cfs rank'!$A93)</f>
        <v>10018</v>
      </c>
      <c r="P93" s="5" t="str">
        <f>VLOOKUP(Q93,'augjul cfs'!$I$5:$O$94,7,FALSE)</f>
        <v>1990-91</v>
      </c>
      <c r="Q93" s="18">
        <f>LARGE('augjul cfs'!$I$5:$I$94,'augjul cfs rank'!$A93)</f>
        <v>10521</v>
      </c>
      <c r="R93" s="5" t="str">
        <f>VLOOKUP(S93,'augjul cfs'!$J$5:$O$94,6,FALSE)</f>
        <v>1990-91</v>
      </c>
      <c r="S93" s="18">
        <f>LARGE('augjul cfs'!$J$5:$J$94,'augjul cfs rank'!$A93)</f>
        <v>9685</v>
      </c>
      <c r="T93" s="5" t="str">
        <f>VLOOKUP(U93,'augjul cfs'!$K$5:$O$94,5,FALSE)</f>
        <v>1933-34</v>
      </c>
      <c r="U93" s="18">
        <f>LARGE('augjul cfs'!$K$5:$K$94,'augjul cfs rank'!$A93)</f>
        <v>9279</v>
      </c>
      <c r="V93" s="5" t="str">
        <f>VLOOKUP(W93,'augjul cfs'!$L$5:$O$94,4,FALSE)</f>
        <v>1930-31</v>
      </c>
      <c r="W93" s="18">
        <f>LARGE('augjul cfs'!$L$5:$L$94,'augjul cfs rank'!$A93)</f>
        <v>7301</v>
      </c>
      <c r="X93" s="5" t="str">
        <f>VLOOKUP(Y93,'augjul cfs'!$M$5:$O$94,3,FALSE)</f>
        <v>1930-31</v>
      </c>
      <c r="Y93" s="18">
        <f>LARGE('augjul cfs'!$M$5:$M$94,'augjul cfs rank'!$A93)</f>
        <v>6075</v>
      </c>
      <c r="Z93" s="5" t="str">
        <f>VLOOKUP(AA93,'augjul cfs'!$N$5:$O$94,2,FALSE)</f>
        <v>1930-31</v>
      </c>
      <c r="AA93" s="18">
        <f>LARGE('augjul cfs'!$N$5:$N$94,'augjul cfs rank'!$A93)</f>
        <v>9911.2191780821922</v>
      </c>
    </row>
    <row r="94" spans="1:27" x14ac:dyDescent="0.2">
      <c r="A94" s="11">
        <v>89</v>
      </c>
      <c r="B94" s="5" t="str">
        <f>VLOOKUP(C94,'augjul cfs'!$B$5:$O$94,14,FALSE)</f>
        <v>1934-35</v>
      </c>
      <c r="C94" s="18">
        <f>LARGE('augjul cfs'!$B$5:$B$94,'augjul cfs rank'!$A94)</f>
        <v>5551</v>
      </c>
      <c r="D94" s="5" t="str">
        <f>VLOOKUP(E94,'augjul cfs'!$C$5:$O$94,13,FALSE)</f>
        <v>1934-35</v>
      </c>
      <c r="E94" s="18">
        <f>LARGE('augjul cfs'!$C$5:$C$94,'augjul cfs rank'!$A94)</f>
        <v>6400</v>
      </c>
      <c r="F94" s="5" t="str">
        <f>VLOOKUP(G94,'augjul cfs'!$D$5:$O$94,12,FALSE)</f>
        <v>1992-93</v>
      </c>
      <c r="G94" s="18">
        <f>LARGE('augjul cfs'!$D$5:$D$94,'augjul cfs rank'!$A94)</f>
        <v>7874</v>
      </c>
      <c r="H94" s="5" t="str">
        <f>VLOOKUP(I94,'augjul cfs'!$E$5:$O$94,11,FALSE)</f>
        <v>2002-03</v>
      </c>
      <c r="I94" s="18">
        <f>LARGE('augjul cfs'!$E$5:$E$94,'augjul cfs rank'!$A94)</f>
        <v>9658</v>
      </c>
      <c r="J94" s="5" t="str">
        <f>VLOOKUP(K94,'augjul cfs'!$F$5:$O$94,10,FALSE)</f>
        <v>1935-36</v>
      </c>
      <c r="K94" s="18">
        <f>LARGE('augjul cfs'!$F$5:$F$94,'augjul cfs rank'!$A94)</f>
        <v>9795</v>
      </c>
      <c r="L94" s="5" t="str">
        <f>VLOOKUP(M94,'augjul cfs'!$G$5:$O$94,9,FALSE)</f>
        <v>1934-35</v>
      </c>
      <c r="M94" s="18">
        <f>LARGE('augjul cfs'!$G$5:$G$94,'augjul cfs rank'!$A94)</f>
        <v>9765</v>
      </c>
      <c r="N94" s="5" t="str">
        <f>VLOOKUP(O94,'augjul cfs'!$H$5:$O$94,8,FALSE)</f>
        <v>1928-29</v>
      </c>
      <c r="O94" s="18">
        <f>LARGE('augjul cfs'!$H$5:$H$94,'augjul cfs rank'!$A94)</f>
        <v>9919</v>
      </c>
      <c r="P94" s="5" t="str">
        <f>VLOOKUP(Q94,'augjul cfs'!$I$5:$O$94,7,FALSE)</f>
        <v>1991-92</v>
      </c>
      <c r="Q94" s="18">
        <f>LARGE('augjul cfs'!$I$5:$I$94,'augjul cfs rank'!$A94)</f>
        <v>10496</v>
      </c>
      <c r="R94" s="5" t="str">
        <f>VLOOKUP(S94,'augjul cfs'!$J$5:$O$94,6,FALSE)</f>
        <v>1991-92</v>
      </c>
      <c r="S94" s="18">
        <f>LARGE('augjul cfs'!$J$5:$J$94,'augjul cfs rank'!$A94)</f>
        <v>8389</v>
      </c>
      <c r="T94" s="5" t="str">
        <f>VLOOKUP(U94,'augjul cfs'!$K$5:$O$94,5,FALSE)</f>
        <v>1976-77</v>
      </c>
      <c r="U94" s="18">
        <f>LARGE('augjul cfs'!$K$5:$K$94,'augjul cfs rank'!$A94)</f>
        <v>9064</v>
      </c>
      <c r="V94" s="5" t="str">
        <f>VLOOKUP(W94,'augjul cfs'!$L$5:$O$94,4,FALSE)</f>
        <v>1933-34</v>
      </c>
      <c r="W94" s="18">
        <f>LARGE('augjul cfs'!$L$5:$L$94,'augjul cfs rank'!$A94)</f>
        <v>7087</v>
      </c>
      <c r="X94" s="5" t="str">
        <f>VLOOKUP(Y94,'augjul cfs'!$M$5:$O$94,3,FALSE)</f>
        <v>1933-34</v>
      </c>
      <c r="Y94" s="18">
        <f>LARGE('augjul cfs'!$M$5:$M$94,'augjul cfs rank'!$A94)</f>
        <v>5977</v>
      </c>
      <c r="Z94" s="5" t="str">
        <f>VLOOKUP(AA94,'augjul cfs'!$N$5:$O$94,2,FALSE)</f>
        <v>1934-35</v>
      </c>
      <c r="AA94" s="18">
        <f>LARGE('augjul cfs'!$N$5:$N$94,'augjul cfs rank'!$A94)</f>
        <v>9702.7890410958898</v>
      </c>
    </row>
    <row r="95" spans="1:27" x14ac:dyDescent="0.2">
      <c r="A95" s="11">
        <v>90</v>
      </c>
      <c r="B95" s="5" t="str">
        <f>VLOOKUP(C95,'augjul cfs'!$B$5:$O$94,14,FALSE)</f>
        <v>1992-93</v>
      </c>
      <c r="C95" s="18">
        <f>LARGE('augjul cfs'!$B$5:$B$94,'augjul cfs rank'!$A95)</f>
        <v>4491</v>
      </c>
      <c r="D95" s="5" t="str">
        <f>VLOOKUP(E95,'augjul cfs'!$C$5:$O$94,13,FALSE)</f>
        <v>1992-93</v>
      </c>
      <c r="E95" s="18">
        <f>LARGE('augjul cfs'!$C$5:$C$94,'augjul cfs rank'!$A95)</f>
        <v>6105</v>
      </c>
      <c r="F95" s="5" t="str">
        <f>VLOOKUP(G95,'augjul cfs'!$D$5:$O$94,12,FALSE)</f>
        <v>1934-35</v>
      </c>
      <c r="G95" s="18">
        <f>LARGE('augjul cfs'!$D$5:$D$94,'augjul cfs rank'!$A95)</f>
        <v>7711</v>
      </c>
      <c r="H95" s="5" t="str">
        <f>VLOOKUP(I95,'augjul cfs'!$E$5:$O$94,11,FALSE)</f>
        <v>1992-93</v>
      </c>
      <c r="I95" s="18">
        <f>LARGE('augjul cfs'!$E$5:$E$94,'augjul cfs rank'!$A95)</f>
        <v>9544</v>
      </c>
      <c r="J95" s="5" t="str">
        <f>VLOOKUP(K95,'augjul cfs'!$F$5:$O$94,10,FALSE)</f>
        <v>1992-93</v>
      </c>
      <c r="K95" s="18">
        <f>LARGE('augjul cfs'!$F$5:$F$94,'augjul cfs rank'!$A95)</f>
        <v>9356</v>
      </c>
      <c r="L95" s="5" t="str">
        <f>VLOOKUP(M95,'augjul cfs'!$G$5:$O$94,9,FALSE)</f>
        <v>1936-37</v>
      </c>
      <c r="M95" s="18">
        <f>LARGE('augjul cfs'!$G$5:$G$94,'augjul cfs rank'!$A95)</f>
        <v>9643</v>
      </c>
      <c r="N95" s="5" t="str">
        <f>VLOOKUP(O95,'augjul cfs'!$H$5:$O$94,8,FALSE)</f>
        <v>1934-35</v>
      </c>
      <c r="O95" s="18">
        <f>LARGE('augjul cfs'!$H$5:$H$94,'augjul cfs rank'!$A95)</f>
        <v>9505</v>
      </c>
      <c r="P95" s="5" t="str">
        <f>VLOOKUP(Q95,'augjul cfs'!$I$5:$O$94,7,FALSE)</f>
        <v>1934-35</v>
      </c>
      <c r="Q95" s="18">
        <f>LARGE('augjul cfs'!$I$5:$I$94,'augjul cfs rank'!$A95)</f>
        <v>10426</v>
      </c>
      <c r="R95" s="5" t="str">
        <f>VLOOKUP(S95,'augjul cfs'!$J$5:$O$94,6,FALSE)</f>
        <v>1976-77</v>
      </c>
      <c r="S95" s="18">
        <f>LARGE('augjul cfs'!$J$5:$J$94,'augjul cfs rank'!$A95)</f>
        <v>7322</v>
      </c>
      <c r="T95" s="5" t="str">
        <f>VLOOKUP(U95,'augjul cfs'!$K$5:$O$94,5,FALSE)</f>
        <v>1991-92</v>
      </c>
      <c r="U95" s="18">
        <f>LARGE('augjul cfs'!$K$5:$K$94,'augjul cfs rank'!$A95)</f>
        <v>7058</v>
      </c>
      <c r="V95" s="5" t="str">
        <f>VLOOKUP(W95,'augjul cfs'!$L$5:$O$94,4,FALSE)</f>
        <v>1991-92</v>
      </c>
      <c r="W95" s="18">
        <f>LARGE('augjul cfs'!$L$5:$L$94,'augjul cfs rank'!$A95)</f>
        <v>6579</v>
      </c>
      <c r="X95" s="5" t="str">
        <f>VLOOKUP(Y95,'augjul cfs'!$M$5:$O$94,3,FALSE)</f>
        <v>1991-92</v>
      </c>
      <c r="Y95" s="18">
        <f>LARGE('augjul cfs'!$M$5:$M$94,'augjul cfs rank'!$A95)</f>
        <v>5727</v>
      </c>
      <c r="Z95" s="5" t="str">
        <f>VLOOKUP(AA95,'augjul cfs'!$N$5:$O$94,2,FALSE)</f>
        <v>1991-92</v>
      </c>
      <c r="AA95" s="18">
        <f>LARGE('augjul cfs'!$N$5:$N$94,'augjul cfs rank'!$A95)</f>
        <v>9081.5205479452052</v>
      </c>
    </row>
    <row r="97" spans="2:27" x14ac:dyDescent="0.2">
      <c r="B97" t="s">
        <v>114</v>
      </c>
      <c r="C97" s="18">
        <f>AVERAGE(C6:C95)</f>
        <v>9860.1555555555551</v>
      </c>
      <c r="D97" s="18"/>
      <c r="E97" s="18">
        <f t="shared" ref="E97:AA97" si="0">AVERAGE(E6:E95)</f>
        <v>10503.366666666667</v>
      </c>
      <c r="F97" s="18"/>
      <c r="G97" s="18">
        <f t="shared" si="0"/>
        <v>11906.766666666666</v>
      </c>
      <c r="H97" s="18"/>
      <c r="I97" s="18">
        <f t="shared" si="0"/>
        <v>12967.022222222222</v>
      </c>
      <c r="J97" s="18"/>
      <c r="K97" s="18">
        <f t="shared" si="0"/>
        <v>14044.3</v>
      </c>
      <c r="L97" s="18"/>
      <c r="M97" s="18">
        <f t="shared" si="0"/>
        <v>16039.8</v>
      </c>
      <c r="N97" s="18"/>
      <c r="O97" s="18">
        <f>'octsep cfs'!F96</f>
        <v>17244.912273800157</v>
      </c>
      <c r="P97" s="18"/>
      <c r="Q97" s="18">
        <f t="shared" si="0"/>
        <v>21886.144444444446</v>
      </c>
      <c r="R97" s="18"/>
      <c r="S97" s="18">
        <f t="shared" si="0"/>
        <v>25916.222222222223</v>
      </c>
      <c r="T97" s="18"/>
      <c r="U97" s="18">
        <f t="shared" si="0"/>
        <v>27076.033333333333</v>
      </c>
      <c r="V97" s="18"/>
      <c r="W97" s="18">
        <f t="shared" si="0"/>
        <v>22129.144444444446</v>
      </c>
      <c r="X97" s="18"/>
      <c r="Y97" s="18">
        <f t="shared" si="0"/>
        <v>12813.111111111111</v>
      </c>
      <c r="Z97" s="18"/>
      <c r="AA97" s="18">
        <f t="shared" si="0"/>
        <v>16851.308127853878</v>
      </c>
    </row>
    <row r="98" spans="2:27" x14ac:dyDescent="0.2">
      <c r="B98" t="s">
        <v>115</v>
      </c>
      <c r="C98" s="18">
        <f>MEDIAN(C6:C95)</f>
        <v>9282</v>
      </c>
      <c r="D98" s="18"/>
      <c r="E98" s="18">
        <f t="shared" ref="E98:AA98" si="1">MEDIAN(E6:E95)</f>
        <v>10542</v>
      </c>
      <c r="F98" s="18"/>
      <c r="G98" s="18">
        <f t="shared" si="1"/>
        <v>11980</v>
      </c>
      <c r="H98" s="18"/>
      <c r="I98" s="18">
        <f t="shared" si="1"/>
        <v>12888</v>
      </c>
      <c r="J98" s="18"/>
      <c r="K98" s="18">
        <f t="shared" si="1"/>
        <v>12832</v>
      </c>
      <c r="L98" s="18"/>
      <c r="M98" s="18">
        <f t="shared" si="1"/>
        <v>13365</v>
      </c>
      <c r="N98" s="18"/>
      <c r="O98" s="18">
        <f t="shared" si="1"/>
        <v>15241</v>
      </c>
      <c r="P98" s="18"/>
      <c r="Q98" s="18">
        <f t="shared" si="1"/>
        <v>18354</v>
      </c>
      <c r="R98" s="18"/>
      <c r="S98" s="18">
        <f t="shared" si="1"/>
        <v>18183.5</v>
      </c>
      <c r="T98" s="18"/>
      <c r="U98" s="18">
        <f t="shared" si="1"/>
        <v>22895</v>
      </c>
      <c r="V98" s="18"/>
      <c r="W98" s="18">
        <f t="shared" si="1"/>
        <v>20029.5</v>
      </c>
      <c r="X98" s="18"/>
      <c r="Y98" s="18">
        <f t="shared" si="1"/>
        <v>12261</v>
      </c>
      <c r="Z98" s="18"/>
      <c r="AA98" s="18">
        <f t="shared" si="1"/>
        <v>14736.706849315069</v>
      </c>
    </row>
    <row r="99" spans="2:27" x14ac:dyDescent="0.2">
      <c r="B99" t="s">
        <v>116</v>
      </c>
      <c r="C99" s="18">
        <f>STDEV(C6:C95)</f>
        <v>2905.0783930752373</v>
      </c>
      <c r="D99" s="18"/>
      <c r="E99" s="18">
        <f t="shared" ref="E99:AA99" si="2">STDEV(E6:E95)</f>
        <v>1834.0405105618627</v>
      </c>
      <c r="F99" s="18"/>
      <c r="G99" s="18">
        <f t="shared" si="2"/>
        <v>1839.5160944655411</v>
      </c>
      <c r="H99" s="18"/>
      <c r="I99" s="18">
        <f t="shared" si="2"/>
        <v>2144.9194268818642</v>
      </c>
      <c r="J99" s="18"/>
      <c r="K99" s="18">
        <f t="shared" si="2"/>
        <v>3770.5136313001499</v>
      </c>
      <c r="L99" s="18"/>
      <c r="M99" s="18">
        <f t="shared" si="2"/>
        <v>6796.4143193304526</v>
      </c>
      <c r="N99" s="18"/>
      <c r="O99" s="18">
        <f t="shared" si="2"/>
        <v>6268.5336287927712</v>
      </c>
      <c r="P99" s="18"/>
      <c r="Q99" s="18">
        <f t="shared" si="2"/>
        <v>11396.568631584114</v>
      </c>
      <c r="R99" s="18"/>
      <c r="S99" s="18">
        <f t="shared" si="2"/>
        <v>15998.856390153613</v>
      </c>
      <c r="T99" s="18"/>
      <c r="U99" s="18">
        <f t="shared" si="2"/>
        <v>15247.49254276168</v>
      </c>
      <c r="V99" s="18"/>
      <c r="W99" s="18">
        <f t="shared" si="2"/>
        <v>11371.53307637063</v>
      </c>
      <c r="X99" s="18"/>
      <c r="Y99" s="18">
        <f t="shared" si="2"/>
        <v>4548.5285395560686</v>
      </c>
      <c r="Z99" s="18"/>
      <c r="AA99" s="18">
        <f t="shared" si="2"/>
        <v>5906.0079795321626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489.50279156099998</v>
      </c>
      <c r="C5" s="6">
        <f xml:space="preserve"> (('augjul cfs'!B5*31) + ('augjul cfs'!C5*30)) * 1.983471 / 1000</f>
        <v>1088.352355881</v>
      </c>
      <c r="D5" s="6">
        <f xml:space="preserve"> (('augjul cfs'!$B5*31) + ('augjul cfs'!$C5*30) + ('augjul cfs'!$D5*31)) * 1.983471 / 1000</f>
        <v>1790.2948088969999</v>
      </c>
      <c r="E5" s="6">
        <f xml:space="preserve"> (('augjul cfs'!$B5*31) + ('augjul cfs'!$C5*30) + ('augjul cfs'!$D5*31) + ('augjul cfs'!$E5*30)) * 1.983471 / 1000</f>
        <v>2571.2270110169998</v>
      </c>
      <c r="F5" s="6">
        <f xml:space="preserve"> (('augjul cfs'!$B5*31) + ('augjul cfs'!$C5*30) + ('augjul cfs'!$D5*31) + ('augjul cfs'!$E5*30) + ('augjul cfs'!$F5*31)) * 1.983471 / 1000</f>
        <v>3319.2236771820003</v>
      </c>
      <c r="G5" s="6">
        <f xml:space="preserve"> 'augjul cfs'!$G5*31*1.983471/1000</f>
        <v>719.22046889699993</v>
      </c>
      <c r="H5" s="6">
        <f xml:space="preserve"> ('augjul cfs'!$G5*31 + 'augjul cfs'!$H5*28)*1.983471/1000</f>
        <v>1270.0938366690002</v>
      </c>
      <c r="I5" s="6">
        <f xml:space="preserve"> ('augjul cfs'!$G5*31 + 'augjul cfs'!$H5*28 + 'augjul cfs'!$I5*31)*1.983471/1000</f>
        <v>2406.7536287550001</v>
      </c>
      <c r="J5" s="6">
        <f xml:space="preserve"> ('augjul cfs'!$G5*31 + 'augjul cfs'!$H5*28 + 'augjul cfs'!$I5*31 + 'augjul cfs'!$J5*30)*1.983471/1000</f>
        <v>3415.4676405150003</v>
      </c>
      <c r="K5" s="6">
        <f xml:space="preserve"> ('augjul cfs'!$G5*31 + 'augjul cfs'!$H5*28 + 'augjul cfs'!$I5*31 + 'augjul cfs'!$J5*30 + 'augjul cfs'!$K5*31)*1.983471/1000</f>
        <v>4394.2887608339997</v>
      </c>
      <c r="L5" s="6">
        <f xml:space="preserve"> ('augjul cfs'!$G5*31 + 'augjul cfs'!$H5*28 + 'augjul cfs'!$I5*31 + 'augjul cfs'!$J5*30 + 'augjul cfs'!$K5*31 + 'augjul cfs'!$L5*30)*1.983471/1000</f>
        <v>5211.7564987739997</v>
      </c>
      <c r="M5" s="6">
        <f xml:space="preserve"> ('augjul cfs'!$G5*31 + 'augjul cfs'!$H5*28 + 'augjul cfs'!$I5*31 + 'augjul cfs'!$J5*30 + 'augjul cfs'!$K5*31 + 'augjul cfs'!$L5*30 + 'augjul cfs'!$M5*31)*1.983471/1000</f>
        <v>5678.0169771569999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8828.1497515890005</v>
      </c>
      <c r="O5" s="22" t="s">
        <v>28</v>
      </c>
    </row>
    <row r="6" spans="1:15" x14ac:dyDescent="0.2">
      <c r="A6" t="s">
        <v>41</v>
      </c>
      <c r="B6" s="6">
        <f>'augjul cfs'!B6*31*1.983471/1000</f>
        <v>434.77882667099999</v>
      </c>
      <c r="C6" s="6">
        <f xml:space="preserve"> (('augjul cfs'!B6*31) + ('augjul cfs'!C6*30)) * 1.983471 / 1000</f>
        <v>919.26145313100005</v>
      </c>
      <c r="D6" s="6">
        <f xml:space="preserve"> (('augjul cfs'!$B6*31) + ('augjul cfs'!$C6*30) + ('augjul cfs'!$D6*31)) * 1.983471 / 1000</f>
        <v>1505.053827858</v>
      </c>
      <c r="E6" s="6">
        <f xml:space="preserve"> (('augjul cfs'!$B6*31) + ('augjul cfs'!$C6*30) + ('augjul cfs'!$D6*31) + ('augjul cfs'!$E6*30)) * 1.983471 / 1000</f>
        <v>2269.1463611879999</v>
      </c>
      <c r="F6" s="6">
        <f xml:space="preserve"> (('augjul cfs'!$B6*31) + ('augjul cfs'!$C6*30) + ('augjul cfs'!$D6*31) + ('augjul cfs'!$E6*30) + ('augjul cfs'!$F6*31)) * 1.983471 / 1000</f>
        <v>2997.28253223</v>
      </c>
      <c r="G6" s="6">
        <f xml:space="preserve"> 'augjul cfs'!$G6*31*1.983471/1000</f>
        <v>614.814522399</v>
      </c>
      <c r="H6" s="6">
        <f xml:space="preserve"> ('augjul cfs'!$G6*31 + 'augjul cfs'!$H6*28)*1.983471/1000</f>
        <v>1462.200936903</v>
      </c>
      <c r="I6" s="6">
        <f xml:space="preserve"> ('augjul cfs'!$G6*31 + 'augjul cfs'!$H6*28 + 'augjul cfs'!$I6*31)*1.983471/1000</f>
        <v>2262.5850391199997</v>
      </c>
      <c r="J6" s="6">
        <f xml:space="preserve"> ('augjul cfs'!$G6*31 + 'augjul cfs'!$H6*28 + 'augjul cfs'!$I6*31 + 'augjul cfs'!$J6*30)*1.983471/1000</f>
        <v>2972.7073265399999</v>
      </c>
      <c r="K6" s="6">
        <f xml:space="preserve"> ('augjul cfs'!$G6*31 + 'augjul cfs'!$H6*28 + 'augjul cfs'!$I6*31 + 'augjul cfs'!$J6*30 + 'augjul cfs'!$K6*31)*1.983471/1000</f>
        <v>3870.3033259379999</v>
      </c>
      <c r="L6" s="6">
        <f xml:space="preserve"> ('augjul cfs'!$G6*31 + 'augjul cfs'!$H6*28 + 'augjul cfs'!$I6*31 + 'augjul cfs'!$J6*30 + 'augjul cfs'!$K6*31 + 'augjul cfs'!$L6*30)*1.983471/1000</f>
        <v>4523.7776815980005</v>
      </c>
      <c r="M6" s="6">
        <f xml:space="preserve"> ('augjul cfs'!$G6*31 + 'augjul cfs'!$H6*28 + 'augjul cfs'!$I6*31 + 'augjul cfs'!$J6*30 + 'augjul cfs'!$K6*31 + 'augjul cfs'!$L6*30 + 'augjul cfs'!$M6*31)*1.983471/1000</f>
        <v>4971.714854883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8030.6000294310006</v>
      </c>
      <c r="O6" s="22" t="s">
        <v>41</v>
      </c>
    </row>
    <row r="7" spans="1:15" x14ac:dyDescent="0.2">
      <c r="A7" t="s">
        <v>47</v>
      </c>
      <c r="B7" s="6">
        <f>'augjul cfs'!B7*31*1.983471/1000</f>
        <v>474.00791610900001</v>
      </c>
      <c r="C7" s="6">
        <f xml:space="preserve"> (('augjul cfs'!B7*31) + ('augjul cfs'!C7*30)) * 1.983471 / 1000</f>
        <v>980.86409544900005</v>
      </c>
      <c r="D7" s="6">
        <f xml:space="preserve"> (('augjul cfs'!$B7*31) + ('augjul cfs'!$C7*30) + ('augjul cfs'!$D7*31)) * 1.983471 / 1000</f>
        <v>1613.7559725420001</v>
      </c>
      <c r="E7" s="6">
        <f xml:space="preserve"> (('augjul cfs'!$B7*31) + ('augjul cfs'!$C7*30) + ('augjul cfs'!$D7*31) + ('augjul cfs'!$E7*30)) * 1.983471 / 1000</f>
        <v>2333.1014001119997</v>
      </c>
      <c r="F7" s="6">
        <f xml:space="preserve"> (('augjul cfs'!$B7*31) + ('augjul cfs'!$C7*30) + ('augjul cfs'!$D7*31) + ('augjul cfs'!$E7*30) + ('augjul cfs'!$F7*31)) * 1.983471 / 1000</f>
        <v>3036.458067951</v>
      </c>
      <c r="G7" s="6">
        <f xml:space="preserve"> 'augjul cfs'!$G7*31*1.983471/1000</f>
        <v>677.77782582300006</v>
      </c>
      <c r="H7" s="6">
        <f xml:space="preserve"> ('augjul cfs'!$G7*31 + 'augjul cfs'!$H7*28)*1.983471/1000</f>
        <v>1256.2531760310001</v>
      </c>
      <c r="I7" s="6">
        <f xml:space="preserve"> ('augjul cfs'!$G7*31 + 'augjul cfs'!$H7*28 + 'augjul cfs'!$I7*31)*1.983471/1000</f>
        <v>2070.3490132709999</v>
      </c>
      <c r="J7" s="6">
        <f xml:space="preserve"> ('augjul cfs'!$G7*31 + 'augjul cfs'!$H7*28 + 'augjul cfs'!$I7*31 + 'augjul cfs'!$J7*30)*1.983471/1000</f>
        <v>2734.6531205910001</v>
      </c>
      <c r="K7" s="6">
        <f xml:space="preserve"> ('augjul cfs'!$G7*31 + 'augjul cfs'!$H7*28 + 'augjul cfs'!$I7*31 + 'augjul cfs'!$J7*30 + 'augjul cfs'!$K7*31)*1.983471/1000</f>
        <v>3330.959875089</v>
      </c>
      <c r="L7" s="6">
        <f xml:space="preserve"> ('augjul cfs'!$G7*31 + 'augjul cfs'!$H7*28 + 'augjul cfs'!$I7*31 + 'augjul cfs'!$J7*30 + 'augjul cfs'!$K7*31 + 'augjul cfs'!$L7*30)*1.983471/1000</f>
        <v>3765.3995282189999</v>
      </c>
      <c r="M7" s="6">
        <f xml:space="preserve"> ('augjul cfs'!$G7*31 + 'augjul cfs'!$H7*28 + 'augjul cfs'!$I7*31 + 'augjul cfs'!$J7*30 + 'augjul cfs'!$K7*31 + 'augjul cfs'!$L7*30 + 'augjul cfs'!$M7*31)*1.983471/1000</f>
        <v>4138.9367042940003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6956.4314746709997</v>
      </c>
      <c r="O7" s="22" t="s">
        <v>47</v>
      </c>
    </row>
    <row r="8" spans="1:15" x14ac:dyDescent="0.2">
      <c r="A8" t="s">
        <v>57</v>
      </c>
      <c r="B8" s="6">
        <f>'augjul cfs'!B8*31*1.983471/1000</f>
        <v>365.54378794499996</v>
      </c>
      <c r="C8" s="6">
        <f xml:space="preserve"> (('augjul cfs'!B8*31) + ('augjul cfs'!C8*30)) * 1.983471 / 1000</f>
        <v>761.90079787500008</v>
      </c>
      <c r="D8" s="6">
        <f xml:space="preserve"> (('augjul cfs'!$B8*31) + ('augjul cfs'!$C8*30) + ('augjul cfs'!$D8*31)) * 1.983471 / 1000</f>
        <v>1251.2191266330001</v>
      </c>
      <c r="E8" s="6">
        <f xml:space="preserve"> (('augjul cfs'!$B8*31) + ('augjul cfs'!$C8*30) + ('augjul cfs'!$D8*31) + ('augjul cfs'!$E8*30)) * 1.983471 / 1000</f>
        <v>1885.830673083</v>
      </c>
      <c r="F8" s="6">
        <f xml:space="preserve"> (('augjul cfs'!$B8*31) + ('augjul cfs'!$C8*30) + ('augjul cfs'!$D8*31) + ('augjul cfs'!$E8*30) + ('augjul cfs'!$F8*31)) * 1.983471 / 1000</f>
        <v>2539.628334516</v>
      </c>
      <c r="G8" s="6">
        <f xml:space="preserve"> 'augjul cfs'!$G8*31*1.983471/1000</f>
        <v>614.99898520199997</v>
      </c>
      <c r="H8" s="6">
        <f xml:space="preserve"> ('augjul cfs'!$G8*31 + 'augjul cfs'!$H8*29)*1.983471/1000</f>
        <v>1205.27598786</v>
      </c>
      <c r="I8" s="6">
        <f xml:space="preserve"> ('augjul cfs'!$G8*31 + 'augjul cfs'!$H8*29 + 'augjul cfs'!$I8*31)*1.983471/1000</f>
        <v>2584.0739526840002</v>
      </c>
      <c r="J8" s="6">
        <f xml:space="preserve"> ('augjul cfs'!$G8*31 + 'augjul cfs'!$H8*29 + 'augjul cfs'!$I8*31 + 'augjul cfs'!$J8*30)*1.983471/1000</f>
        <v>4014.3152213640001</v>
      </c>
      <c r="K8" s="6">
        <f xml:space="preserve"> ('augjul cfs'!$G8*31 + 'augjul cfs'!$H8*29 + 'augjul cfs'!$I8*31 + 'augjul cfs'!$J8*30 + 'augjul cfs'!$K8*31)*1.983471/1000</f>
        <v>5703.4411084350004</v>
      </c>
      <c r="L8" s="6">
        <f xml:space="preserve"> ('augjul cfs'!$G8*31 + 'augjul cfs'!$H8*29 + 'augjul cfs'!$I8*31 + 'augjul cfs'!$J8*30 + 'augjul cfs'!$K8*31 + 'augjul cfs'!$L8*30)*1.983471/1000</f>
        <v>7037.4046947750003</v>
      </c>
      <c r="M8" s="6">
        <f xml:space="preserve"> ('augjul cfs'!$G8*31 + 'augjul cfs'!$H8*29 + 'augjul cfs'!$I8*31 + 'augjul cfs'!$J8*30 + 'augjul cfs'!$K8*31 + 'augjul cfs'!$L8*30 + 'augjul cfs'!$M8*31)*1.983471/1000</f>
        <v>7647.8535975029999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10369.405892139001</v>
      </c>
      <c r="O8" s="22" t="s">
        <v>57</v>
      </c>
    </row>
    <row r="9" spans="1:15" x14ac:dyDescent="0.2">
      <c r="A9" t="s">
        <v>63</v>
      </c>
      <c r="B9" s="6">
        <f>'augjul cfs'!B9*31*1.983471/1000</f>
        <v>428.87601697499997</v>
      </c>
      <c r="C9" s="6">
        <f xml:space="preserve"> (('augjul cfs'!B9*31) + ('augjul cfs'!C9*30)) * 1.983471 / 1000</f>
        <v>943.82475799500003</v>
      </c>
      <c r="D9" s="6">
        <f xml:space="preserve"> (('augjul cfs'!$B9*31) + ('augjul cfs'!$C9*30) + ('augjul cfs'!$D9*31)) * 1.983471 / 1000</f>
        <v>1553.3513467079999</v>
      </c>
      <c r="E9" s="6">
        <f xml:space="preserve"> (('augjul cfs'!$B9*31) + ('augjul cfs'!$C9*30) + ('augjul cfs'!$D9*31) + ('augjul cfs'!$E9*30)) * 1.983471 / 1000</f>
        <v>2275.6124766480002</v>
      </c>
      <c r="F9" s="6">
        <f xml:space="preserve"> (('augjul cfs'!$B9*31) + ('augjul cfs'!$C9*30) + ('augjul cfs'!$D9*31) + ('augjul cfs'!$E9*30) + ('augjul cfs'!$F9*31)) * 1.983471 / 1000</f>
        <v>2982.2894749409998</v>
      </c>
      <c r="G9" s="6">
        <f xml:space="preserve"> 'augjul cfs'!$G9*31*1.983471/1000</f>
        <v>628.40328222000005</v>
      </c>
      <c r="H9" s="6">
        <f xml:space="preserve"> ('augjul cfs'!$G9*31 + 'augjul cfs'!$H9*28)*1.983471/1000</f>
        <v>1193.9384676239999</v>
      </c>
      <c r="I9" s="6">
        <f xml:space="preserve"> ('augjul cfs'!$G9*31 + 'augjul cfs'!$H9*28 + 'augjul cfs'!$I9*31)*1.983471/1000</f>
        <v>2010.3093461010001</v>
      </c>
      <c r="J9" s="6">
        <f xml:space="preserve"> ('augjul cfs'!$G9*31 + 'augjul cfs'!$H9*28 + 'augjul cfs'!$I9*31 + 'augjul cfs'!$J9*30)*1.983471/1000</f>
        <v>2935.7770799909999</v>
      </c>
      <c r="K9" s="6">
        <f xml:space="preserve"> ('augjul cfs'!$G9*31 + 'augjul cfs'!$H9*28 + 'augjul cfs'!$I9*31 + 'augjul cfs'!$J9*30 + 'augjul cfs'!$K9*31)*1.983471/1000</f>
        <v>4002.2180317350003</v>
      </c>
      <c r="L9" s="6">
        <f xml:space="preserve"> ('augjul cfs'!$G9*31 + 'augjul cfs'!$H9*28 + 'augjul cfs'!$I9*31 + 'augjul cfs'!$J9*30 + 'augjul cfs'!$K9*31 + 'augjul cfs'!$L9*30)*1.983471/1000</f>
        <v>5341.2989732550004</v>
      </c>
      <c r="M9" s="6">
        <f xml:space="preserve"> ('augjul cfs'!$G9*31 + 'augjul cfs'!$H9*28 + 'augjul cfs'!$I9*31 + 'augjul cfs'!$J9*30 + 'augjul cfs'!$K9*31 + 'augjul cfs'!$L9*30 + 'augjul cfs'!$M9*31)*1.983471/1000</f>
        <v>5837.6883761280005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8836.3553711159984</v>
      </c>
      <c r="O9" s="22" t="s">
        <v>63</v>
      </c>
    </row>
    <row r="10" spans="1:15" x14ac:dyDescent="0.2">
      <c r="A10" t="s">
        <v>35</v>
      </c>
      <c r="B10" s="6">
        <f>'augjul cfs'!B10*31*1.983471/1000</f>
        <v>447.752710482</v>
      </c>
      <c r="C10" s="6">
        <f xml:space="preserve"> (('augjul cfs'!B10*31) + ('augjul cfs'!C10*30)) * 1.983471 / 1000</f>
        <v>960.20227804199999</v>
      </c>
      <c r="D10" s="6">
        <f xml:space="preserve"> (('augjul cfs'!$B10*31) + ('augjul cfs'!$C10*30) + ('augjul cfs'!$D10*31)) * 1.983471 / 1000</f>
        <v>1546.6710163799999</v>
      </c>
      <c r="E10" s="6">
        <f xml:space="preserve"> (('augjul cfs'!$B10*31) + ('augjul cfs'!$C10*30) + ('augjul cfs'!$D10*31) + ('augjul cfs'!$E10*30)) * 1.983471 / 1000</f>
        <v>2283.6891705600001</v>
      </c>
      <c r="F10" s="6">
        <f xml:space="preserve"> (('augjul cfs'!$B10*31) + ('augjul cfs'!$C10*30) + ('augjul cfs'!$D10*31) + ('augjul cfs'!$E10*30) + ('augjul cfs'!$F10*31)) * 1.983471 / 1000</f>
        <v>3015.2071596569999</v>
      </c>
      <c r="G10" s="6">
        <f xml:space="preserve"> 'augjul cfs'!$G10*31*1.983471/1000</f>
        <v>833.03401834800002</v>
      </c>
      <c r="H10" s="6">
        <f xml:space="preserve"> ('augjul cfs'!$G10*31 + 'augjul cfs'!$H10*28)*1.983471/1000</f>
        <v>1481.0419279319999</v>
      </c>
      <c r="I10" s="6">
        <f xml:space="preserve"> ('augjul cfs'!$G10*31 + 'augjul cfs'!$H10*28 + 'augjul cfs'!$I10*31)*1.983471/1000</f>
        <v>2217.8478507150003</v>
      </c>
      <c r="J10" s="6">
        <f xml:space="preserve"> ('augjul cfs'!$G10*31 + 'augjul cfs'!$H10*28 + 'augjul cfs'!$I10*31 + 'augjul cfs'!$J10*30)*1.983471/1000</f>
        <v>2942.5486499849999</v>
      </c>
      <c r="K10" s="6">
        <f xml:space="preserve"> ('augjul cfs'!$G10*31 + 'augjul cfs'!$H10*28 + 'augjul cfs'!$I10*31 + 'augjul cfs'!$J10*30 + 'augjul cfs'!$K10*31)*1.983471/1000</f>
        <v>3513.0920996639998</v>
      </c>
      <c r="L10" s="6">
        <f xml:space="preserve"> ('augjul cfs'!$G10*31 + 'augjul cfs'!$H10*28 + 'augjul cfs'!$I10*31 + 'augjul cfs'!$J10*30 + 'augjul cfs'!$K10*31 + 'augjul cfs'!$L10*30)*1.983471/1000</f>
        <v>3934.7978689739998</v>
      </c>
      <c r="M10" s="6">
        <f xml:space="preserve"> ('augjul cfs'!$G10*31 + 'augjul cfs'!$H10*28 + 'augjul cfs'!$I10*31 + 'augjul cfs'!$J10*30 + 'augjul cfs'!$K10*31 + 'augjul cfs'!$L10*30 + 'augjul cfs'!$M10*31)*1.983471/1000</f>
        <v>4302.3092601509998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7079.458246917</v>
      </c>
      <c r="O10" s="22" t="s">
        <v>35</v>
      </c>
    </row>
    <row r="11" spans="1:15" x14ac:dyDescent="0.2">
      <c r="A11" t="s">
        <v>72</v>
      </c>
      <c r="B11" s="6">
        <f>'augjul cfs'!B11*31*1.983471/1000</f>
        <v>341.31767315100001</v>
      </c>
      <c r="C11" s="6">
        <f xml:space="preserve"> (('augjul cfs'!B11*31) + ('augjul cfs'!C11*30)) * 1.983471 / 1000</f>
        <v>722.14410515099996</v>
      </c>
      <c r="D11" s="6">
        <f xml:space="preserve"> (('augjul cfs'!$B11*31) + ('augjul cfs'!$C11*30) + ('augjul cfs'!$D11*31)) * 1.983471 / 1000</f>
        <v>1196.274996462</v>
      </c>
      <c r="E11" s="6">
        <f xml:space="preserve"> (('augjul cfs'!$B11*31) + ('augjul cfs'!$C11*30) + ('augjul cfs'!$D11*31) + ('augjul cfs'!$E11*30)) * 1.983471 / 1000</f>
        <v>1798.159271412</v>
      </c>
      <c r="F11" s="6">
        <f xml:space="preserve"> (('augjul cfs'!$B11*31) + ('augjul cfs'!$C11*30) + ('augjul cfs'!$D11*31) + ('augjul cfs'!$E11*30) + ('augjul cfs'!$F11*31)) * 1.983471 / 1000</f>
        <v>2425.4557768139998</v>
      </c>
      <c r="G11" s="6">
        <f xml:space="preserve"> 'augjul cfs'!$G11*31*1.983471/1000</f>
        <v>600.42642376499998</v>
      </c>
      <c r="H11" s="6">
        <f xml:space="preserve"> ('augjul cfs'!$G11*31 + 'augjul cfs'!$H11*28)*1.983471/1000</f>
        <v>1128.3073957050001</v>
      </c>
      <c r="I11" s="6">
        <f xml:space="preserve"> ('augjul cfs'!$G11*31 + 'augjul cfs'!$H11*28 + 'augjul cfs'!$I11*31)*1.983471/1000</f>
        <v>1769.377123731</v>
      </c>
      <c r="J11" s="6">
        <f xml:space="preserve"> ('augjul cfs'!$G11*31 + 'augjul cfs'!$H11*28 + 'augjul cfs'!$I11*31 + 'augjul cfs'!$J11*30)*1.983471/1000</f>
        <v>2616.4779184110002</v>
      </c>
      <c r="K11" s="6">
        <f xml:space="preserve"> ('augjul cfs'!$G11*31 + 'augjul cfs'!$H11*28 + 'augjul cfs'!$I11*31 + 'augjul cfs'!$J11*30 + 'augjul cfs'!$K11*31)*1.983471/1000</f>
        <v>3459.780366126</v>
      </c>
      <c r="L11" s="6">
        <f xml:space="preserve"> ('augjul cfs'!$G11*31 + 'augjul cfs'!$H11*28 + 'augjul cfs'!$I11*31 + 'augjul cfs'!$J11*30 + 'augjul cfs'!$K11*31 + 'augjul cfs'!$L11*30)*1.983471/1000</f>
        <v>4193.347280766</v>
      </c>
      <c r="M11" s="6">
        <f xml:space="preserve"> ('augjul cfs'!$G11*31 + 'augjul cfs'!$H11*28 + 'augjul cfs'!$I11*31 + 'augjul cfs'!$J11*30 + 'augjul cfs'!$K11*31 + 'augjul cfs'!$L11*30 + 'augjul cfs'!$M11*31)*1.983471/1000</f>
        <v>4599.0424721640002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7069.7451894300002</v>
      </c>
      <c r="O11" s="22" t="s">
        <v>72</v>
      </c>
    </row>
    <row r="12" spans="1:15" x14ac:dyDescent="0.2">
      <c r="A12" t="s">
        <v>76</v>
      </c>
      <c r="B12" s="6">
        <f>'augjul cfs'!B12*31*1.983471/1000</f>
        <v>377.10345693300002</v>
      </c>
      <c r="C12" s="6">
        <f xml:space="preserve"> (('augjul cfs'!B12*31) + ('augjul cfs'!C12*30)) * 1.983471 / 1000</f>
        <v>767.39104560299995</v>
      </c>
      <c r="D12" s="6">
        <f xml:space="preserve"> (('augjul cfs'!$B12*31) + ('augjul cfs'!$C12*30) + ('augjul cfs'!$D12*31)) * 1.983471 / 1000</f>
        <v>1276.3854066809999</v>
      </c>
      <c r="E12" s="6">
        <f xml:space="preserve"> (('augjul cfs'!$B12*31) + ('augjul cfs'!$C12*30) + ('augjul cfs'!$D12*31) + ('augjul cfs'!$E12*30)) * 1.983471 / 1000</f>
        <v>1939.3209190110001</v>
      </c>
      <c r="F12" s="6">
        <f xml:space="preserve"> (('augjul cfs'!$B12*31) + ('augjul cfs'!$C12*30) + ('augjul cfs'!$D12*31) + ('augjul cfs'!$E12*30) + ('augjul cfs'!$F12*31)) * 1.983471 / 1000</f>
        <v>2541.5919708059996</v>
      </c>
      <c r="G12" s="6">
        <f xml:space="preserve"> 'augjul cfs'!$G12*31*1.983471/1000</f>
        <v>650.53881858</v>
      </c>
      <c r="H12" s="6">
        <f xml:space="preserve"> ('augjul cfs'!$G12*31 + 'augjul cfs'!$H12*29)*1.983471/1000</f>
        <v>1342.3973050319998</v>
      </c>
      <c r="I12" s="6">
        <f xml:space="preserve"> ('augjul cfs'!$G12*31 + 'augjul cfs'!$H12*29 + 'augjul cfs'!$I12*31)*1.983471/1000</f>
        <v>2226.5890074120002</v>
      </c>
      <c r="J12" s="6">
        <f xml:space="preserve"> ('augjul cfs'!$G12*31 + 'augjul cfs'!$H12*29 + 'augjul cfs'!$I12*31 + 'augjul cfs'!$J12*30)*1.983471/1000</f>
        <v>3881.458366842</v>
      </c>
      <c r="K12" s="6">
        <f xml:space="preserve"> ('augjul cfs'!$G12*31 + 'augjul cfs'!$H12*29 + 'augjul cfs'!$I12*31 + 'augjul cfs'!$J12*30 + 'augjul cfs'!$K12*31)*1.983471/1000</f>
        <v>5505.4688844539996</v>
      </c>
      <c r="L12" s="6">
        <f xml:space="preserve"> ('augjul cfs'!$G12*31 + 'augjul cfs'!$H12*29 + 'augjul cfs'!$I12*31 + 'augjul cfs'!$J12*30 + 'augjul cfs'!$K12*31 + 'augjul cfs'!$L12*30)*1.983471/1000</f>
        <v>6619.6242145739998</v>
      </c>
      <c r="M12" s="6">
        <f xml:space="preserve"> ('augjul cfs'!$G12*31 + 'augjul cfs'!$H12*29 + 'augjul cfs'!$I12*31 + 'augjul cfs'!$J12*30 + 'augjul cfs'!$K12*31 + 'augjul cfs'!$L12*30 + 'augjul cfs'!$M12*31)*1.983471/1000</f>
        <v>7154.1974176679996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9942.1860734490001</v>
      </c>
      <c r="O12" s="22" t="s">
        <v>76</v>
      </c>
    </row>
    <row r="13" spans="1:15" x14ac:dyDescent="0.2">
      <c r="A13" t="s">
        <v>79</v>
      </c>
      <c r="B13" s="6">
        <f>'augjul cfs'!B13*31*1.983471/1000</f>
        <v>469.02742042799997</v>
      </c>
      <c r="C13" s="6">
        <f xml:space="preserve"> (('augjul cfs'!B13*31) + ('augjul cfs'!C13*30)) * 1.983471 / 1000</f>
        <v>1013.7877305779999</v>
      </c>
      <c r="D13" s="6">
        <f xml:space="preserve"> (('augjul cfs'!$B13*31) + ('augjul cfs'!$C13*30) + ('augjul cfs'!$D13*31)) * 1.983471 / 1000</f>
        <v>1613.045889924</v>
      </c>
      <c r="E13" s="6">
        <f xml:space="preserve"> (('augjul cfs'!$B13*31) + ('augjul cfs'!$C13*30) + ('augjul cfs'!$D13*31) + ('augjul cfs'!$E13*30)) * 1.983471 / 1000</f>
        <v>2278.0045426739998</v>
      </c>
      <c r="F13" s="6">
        <f xml:space="preserve"> (('augjul cfs'!$B13*31) + ('augjul cfs'!$C13*30) + ('augjul cfs'!$D13*31) + ('augjul cfs'!$E13*30) + ('augjul cfs'!$F13*31)) * 1.983471 / 1000</f>
        <v>2955.044517285</v>
      </c>
      <c r="G13" s="6">
        <f xml:space="preserve"> 'augjul cfs'!$G13*31*1.983471/1000</f>
        <v>592.92493644299998</v>
      </c>
      <c r="H13" s="6">
        <f xml:space="preserve"> ('augjul cfs'!$G13*31 + 'augjul cfs'!$H13*28)*1.983471/1000</f>
        <v>1149.296485827</v>
      </c>
      <c r="I13" s="6">
        <f xml:space="preserve"> ('augjul cfs'!$G13*31 + 'augjul cfs'!$H13*28 + 'augjul cfs'!$I13*31)*1.983471/1000</f>
        <v>1925.331498048</v>
      </c>
      <c r="J13" s="6">
        <f xml:space="preserve"> ('augjul cfs'!$G13*31 + 'augjul cfs'!$H13*28 + 'augjul cfs'!$I13*31 + 'augjul cfs'!$J13*30)*1.983471/1000</f>
        <v>2885.4306355980002</v>
      </c>
      <c r="K13" s="6">
        <f xml:space="preserve"> ('augjul cfs'!$G13*31 + 'augjul cfs'!$H13*28 + 'augjul cfs'!$I13*31 + 'augjul cfs'!$J13*30 + 'augjul cfs'!$K13*31)*1.983471/1000</f>
        <v>3807.6216753960002</v>
      </c>
      <c r="L13" s="6">
        <f xml:space="preserve"> ('augjul cfs'!$G13*31 + 'augjul cfs'!$H13*28 + 'augjul cfs'!$I13*31 + 'augjul cfs'!$J13*30 + 'augjul cfs'!$K13*31 + 'augjul cfs'!$L13*30)*1.983471/1000</f>
        <v>4504.3555335660003</v>
      </c>
      <c r="M13" s="6">
        <f xml:space="preserve"> ('augjul cfs'!$G13*31 + 'augjul cfs'!$H13*28 + 'augjul cfs'!$I13*31 + 'augjul cfs'!$J13*30 + 'augjul cfs'!$K13*31 + 'augjul cfs'!$L13*30 + 'augjul cfs'!$M13*31)*1.983471/1000</f>
        <v>4945.1601451350007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7791.1911127890007</v>
      </c>
      <c r="O13" s="22" t="s">
        <v>79</v>
      </c>
    </row>
    <row r="14" spans="1:15" x14ac:dyDescent="0.2">
      <c r="A14" t="s">
        <v>68</v>
      </c>
      <c r="B14" s="6">
        <f>'augjul cfs'!B14*31*1.983471/1000</f>
        <v>426.53948813700003</v>
      </c>
      <c r="C14" s="6">
        <f xml:space="preserve"> (('augjul cfs'!B14*31) + ('augjul cfs'!C14*30)) * 1.983471 / 1000</f>
        <v>904.77418094699999</v>
      </c>
      <c r="D14" s="6">
        <f xml:space="preserve"> (('augjul cfs'!$B14*31) + ('augjul cfs'!$C14*30) + ('augjul cfs'!$D14*31)) * 1.983471 / 1000</f>
        <v>1494.9936629460001</v>
      </c>
      <c r="E14" s="6">
        <f xml:space="preserve"> (('augjul cfs'!$B14*31) + ('augjul cfs'!$C14*30) + ('augjul cfs'!$D14*31) + ('augjul cfs'!$E14*30)) * 1.983471 / 1000</f>
        <v>2238.319254906</v>
      </c>
      <c r="F14" s="6">
        <f xml:space="preserve"> (('augjul cfs'!$B14*31) + ('augjul cfs'!$C14*30) + ('augjul cfs'!$D14*31) + ('augjul cfs'!$E14*30) + ('augjul cfs'!$F14*31)) * 1.983471 / 1000</f>
        <v>3173.6071537170001</v>
      </c>
      <c r="G14" s="6">
        <f xml:space="preserve"> 'augjul cfs'!$G14*31*1.983471/1000</f>
        <v>751.07104621500002</v>
      </c>
      <c r="H14" s="6">
        <f xml:space="preserve"> ('augjul cfs'!$G14*31 + 'augjul cfs'!$H14*28)*1.983471/1000</f>
        <v>1488.0495309749999</v>
      </c>
      <c r="I14" s="6">
        <f xml:space="preserve"> ('augjul cfs'!$G14*31 + 'augjul cfs'!$H14*28 + 'augjul cfs'!$I14*31)*1.983471/1000</f>
        <v>2802.9618783599999</v>
      </c>
      <c r="J14" s="6">
        <f xml:space="preserve"> ('augjul cfs'!$G14*31 + 'augjul cfs'!$H14*28 + 'augjul cfs'!$I14*31 + 'augjul cfs'!$J14*30)*1.983471/1000</f>
        <v>4559.2857794399997</v>
      </c>
      <c r="K14" s="6">
        <f xml:space="preserve"> ('augjul cfs'!$G14*31 + 'augjul cfs'!$H14*28 + 'augjul cfs'!$I14*31 + 'augjul cfs'!$J14*30 + 'augjul cfs'!$K14*31)*1.983471/1000</f>
        <v>6975.0106475279999</v>
      </c>
      <c r="L14" s="6">
        <f xml:space="preserve"> ('augjul cfs'!$G14*31 + 'augjul cfs'!$H14*28 + 'augjul cfs'!$I14*31 + 'augjul cfs'!$J14*30 + 'augjul cfs'!$K14*31 + 'augjul cfs'!$L14*30)*1.983471/1000</f>
        <v>8668.3196749380004</v>
      </c>
      <c r="M14" s="6">
        <f xml:space="preserve"> ('augjul cfs'!$G14*31 + 'augjul cfs'!$H14*28 + 'augjul cfs'!$I14*31 + 'augjul cfs'!$J14*30 + 'augjul cfs'!$K14*31 + 'augjul cfs'!$L14*30 + 'augjul cfs'!$M14*31)*1.983471/1000</f>
        <v>9638.7784815209998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12999.520173675</v>
      </c>
      <c r="O14" s="22" t="s">
        <v>68</v>
      </c>
    </row>
    <row r="15" spans="1:15" x14ac:dyDescent="0.2">
      <c r="A15" t="s">
        <v>44</v>
      </c>
      <c r="B15" s="6">
        <f>'augjul cfs'!B15*31*1.983471/1000</f>
        <v>509.363286684</v>
      </c>
      <c r="C15" s="6">
        <f xml:space="preserve"> (('augjul cfs'!B15*31) + ('augjul cfs'!C15*30)) * 1.983471 / 1000</f>
        <v>1091.9087193840001</v>
      </c>
      <c r="D15" s="6">
        <f xml:space="preserve"> (('augjul cfs'!$B15*31) + ('augjul cfs'!$C15*30) + ('augjul cfs'!$D15*31)) * 1.983471 / 1000</f>
        <v>1816.2326591640001</v>
      </c>
      <c r="E15" s="6">
        <f xml:space="preserve"> (('augjul cfs'!$B15*31) + ('augjul cfs'!$C15*30) + ('augjul cfs'!$D15*31) + ('augjul cfs'!$E15*30)) * 1.983471 / 1000</f>
        <v>2587.2871757040002</v>
      </c>
      <c r="F15" s="6">
        <f xml:space="preserve"> (('augjul cfs'!$B15*31) + ('augjul cfs'!$C15*30) + ('augjul cfs'!$D15*31) + ('augjul cfs'!$E15*30) + ('augjul cfs'!$F15*31)) * 1.983471 / 1000</f>
        <v>3333.8081394450001</v>
      </c>
      <c r="G15" s="6">
        <f xml:space="preserve"> 'augjul cfs'!$G15*31*1.983471/1000</f>
        <v>656.50311587700003</v>
      </c>
      <c r="H15" s="6">
        <f xml:space="preserve"> ('augjul cfs'!$G15*31 + 'augjul cfs'!$H15*28)*1.983471/1000</f>
        <v>1255.5272256449998</v>
      </c>
      <c r="I15" s="6">
        <f xml:space="preserve"> ('augjul cfs'!$G15*31 + 'augjul cfs'!$H15*28 + 'augjul cfs'!$I15*31)*1.983471/1000</f>
        <v>2453.7975939329999</v>
      </c>
      <c r="J15" s="6">
        <f xml:space="preserve"> ('augjul cfs'!$G15*31 + 'augjul cfs'!$H15*28 + 'augjul cfs'!$I15*31 + 'augjul cfs'!$J15*30)*1.983471/1000</f>
        <v>3505.8901164630001</v>
      </c>
      <c r="K15" s="6">
        <f xml:space="preserve"> ('augjul cfs'!$G15*31 + 'augjul cfs'!$H15*28 + 'augjul cfs'!$I15*31 + 'augjul cfs'!$J15*30 + 'augjul cfs'!$K15*31)*1.983471/1000</f>
        <v>4418.3046277019994</v>
      </c>
      <c r="L15" s="6">
        <f xml:space="preserve"> ('augjul cfs'!$G15*31 + 'augjul cfs'!$H15*28 + 'augjul cfs'!$I15*31 + 'augjul cfs'!$J15*30 + 'augjul cfs'!$K15*31 + 'augjul cfs'!$L15*30)*1.983471/1000</f>
        <v>4981.5707222820001</v>
      </c>
      <c r="M15" s="6">
        <f xml:space="preserve"> ('augjul cfs'!$G15*31 + 'augjul cfs'!$H15*28 + 'augjul cfs'!$I15*31 + 'augjul cfs'!$J15*30 + 'augjul cfs'!$K15*31 + 'augjul cfs'!$L15*30 + 'augjul cfs'!$M15*31)*1.983471/1000</f>
        <v>5462.8341753089999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8728.6826478809999</v>
      </c>
      <c r="O15" s="22" t="s">
        <v>44</v>
      </c>
    </row>
    <row r="16" spans="1:15" x14ac:dyDescent="0.2">
      <c r="A16" t="s">
        <v>31</v>
      </c>
      <c r="B16" s="6">
        <f>'augjul cfs'!B16*31*1.983471/1000</f>
        <v>466.75237919099999</v>
      </c>
      <c r="C16" s="6">
        <f xml:space="preserve"> (('augjul cfs'!B16*31) + ('augjul cfs'!C16*30)) * 1.983471 / 1000</f>
        <v>1023.949052511</v>
      </c>
      <c r="D16" s="6">
        <f xml:space="preserve"> (('augjul cfs'!$B16*31) + ('augjul cfs'!$C16*30) + ('augjul cfs'!$D16*31)) * 1.983471 / 1000</f>
        <v>1650.0772934940001</v>
      </c>
      <c r="E16" s="6">
        <f xml:space="preserve"> (('augjul cfs'!$B16*31) + ('augjul cfs'!$C16*30) + ('augjul cfs'!$D16*31) + ('augjul cfs'!$E16*30)) * 1.983471 / 1000</f>
        <v>2343.3004079939997</v>
      </c>
      <c r="F16" s="6">
        <f xml:space="preserve"> (('augjul cfs'!$B16*31) + ('augjul cfs'!$C16*30) + ('augjul cfs'!$D16*31) + ('augjul cfs'!$E16*30) + ('augjul cfs'!$F16*31)) * 1.983471 / 1000</f>
        <v>3046.2266626260002</v>
      </c>
      <c r="G16" s="6">
        <f xml:space="preserve"> 'augjul cfs'!$G16*31*1.983471/1000</f>
        <v>707.90675031299997</v>
      </c>
      <c r="H16" s="6">
        <f xml:space="preserve"> ('augjul cfs'!$G16*31 + 'augjul cfs'!$H16*29)*1.983471/1000</f>
        <v>1624.555972137</v>
      </c>
      <c r="I16" s="6">
        <f xml:space="preserve"> ('augjul cfs'!$G16*31 + 'augjul cfs'!$H16*29 + 'augjul cfs'!$I16*31)*1.983471/1000</f>
        <v>2847.9132816329998</v>
      </c>
      <c r="J16" s="6">
        <f xml:space="preserve"> ('augjul cfs'!$G16*31 + 'augjul cfs'!$H16*29 + 'augjul cfs'!$I16*31 + 'augjul cfs'!$J16*30)*1.983471/1000</f>
        <v>4280.9512444230004</v>
      </c>
      <c r="K16" s="6">
        <f xml:space="preserve"> ('augjul cfs'!$G16*31 + 'augjul cfs'!$H16*29 + 'augjul cfs'!$I16*31 + 'augjul cfs'!$J16*30 + 'augjul cfs'!$K16*31)*1.983471/1000</f>
        <v>5522.1399582089998</v>
      </c>
      <c r="L16" s="6">
        <f xml:space="preserve"> ('augjul cfs'!$G16*31 + 'augjul cfs'!$H16*29 + 'augjul cfs'!$I16*31 + 'augjul cfs'!$J16*30 + 'augjul cfs'!$K16*31 + 'augjul cfs'!$L16*30)*1.983471/1000</f>
        <v>6298.1928216690003</v>
      </c>
      <c r="M16" s="6">
        <f xml:space="preserve"> ('augjul cfs'!$G16*31 + 'augjul cfs'!$H16*29 + 'augjul cfs'!$I16*31 + 'augjul cfs'!$J16*30 + 'augjul cfs'!$K16*31 + 'augjul cfs'!$L16*30 + 'augjul cfs'!$M16*31)*1.983471/1000</f>
        <v>6795.0126377489996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9897.7702073460005</v>
      </c>
      <c r="O16" s="22" t="s">
        <v>31</v>
      </c>
    </row>
    <row r="17" spans="1:15" x14ac:dyDescent="0.2">
      <c r="A17" t="s">
        <v>29</v>
      </c>
      <c r="B17" s="6">
        <f>'augjul cfs'!B17*31*1.983471/1000</f>
        <v>459.43535467199996</v>
      </c>
      <c r="C17" s="6">
        <f xml:space="preserve"> (('augjul cfs'!B17*31) + ('augjul cfs'!C17*30)) * 1.983471 / 1000</f>
        <v>1080.4799594819999</v>
      </c>
      <c r="D17" s="6">
        <f xml:space="preserve"> (('augjul cfs'!$B17*31) + ('augjul cfs'!$C17*30) + ('augjul cfs'!$D17*31)) * 1.983471 / 1000</f>
        <v>1761.3321653549999</v>
      </c>
      <c r="E17" s="6">
        <f xml:space="preserve"> (('augjul cfs'!$B17*31) + ('augjul cfs'!$C17*30) + ('augjul cfs'!$D17*31) + ('augjul cfs'!$E17*30)) * 1.983471 / 1000</f>
        <v>2522.0924674049998</v>
      </c>
      <c r="F17" s="6">
        <f xml:space="preserve"> (('augjul cfs'!$B17*31) + ('augjul cfs'!$C17*30) + ('augjul cfs'!$D17*31) + ('augjul cfs'!$E17*30) + ('augjul cfs'!$F17*31)) * 1.983471 / 1000</f>
        <v>3298.4349176309997</v>
      </c>
      <c r="G17" s="6">
        <f xml:space="preserve"> 'augjul cfs'!$G17*31*1.983471/1000</f>
        <v>751.56294702299999</v>
      </c>
      <c r="H17" s="6">
        <f xml:space="preserve"> ('augjul cfs'!$G17*31 + 'augjul cfs'!$H17*28)*1.983471/1000</f>
        <v>1573.3467178589999</v>
      </c>
      <c r="I17" s="6">
        <f xml:space="preserve"> ('augjul cfs'!$G17*31 + 'augjul cfs'!$H17*28 + 'augjul cfs'!$I17*31)*1.983471/1000</f>
        <v>2650.2405617729996</v>
      </c>
      <c r="J17" s="6">
        <f xml:space="preserve"> ('augjul cfs'!$G17*31 + 'augjul cfs'!$H17*28 + 'augjul cfs'!$I17*31 + 'augjul cfs'!$J17*30)*1.983471/1000</f>
        <v>3578.4454856429998</v>
      </c>
      <c r="K17" s="6">
        <f xml:space="preserve"> ('augjul cfs'!$G17*31 + 'augjul cfs'!$H17*28 + 'augjul cfs'!$I17*31 + 'augjul cfs'!$J17*30 + 'augjul cfs'!$K17*31)*1.983471/1000</f>
        <v>4631.4821403690003</v>
      </c>
      <c r="L17" s="6">
        <f xml:space="preserve"> ('augjul cfs'!$G17*31 + 'augjul cfs'!$H17*28 + 'augjul cfs'!$I17*31 + 'augjul cfs'!$J17*30 + 'augjul cfs'!$K17*31 + 'augjul cfs'!$L17*30)*1.983471/1000</f>
        <v>5578.6688817089998</v>
      </c>
      <c r="M17" s="6">
        <f xml:space="preserve"> ('augjul cfs'!$G17*31 + 'augjul cfs'!$H17*28 + 'augjul cfs'!$I17*31 + 'augjul cfs'!$J17*30 + 'augjul cfs'!$K17*31 + 'augjul cfs'!$L17*30 + 'augjul cfs'!$M17*31)*1.983471/1000</f>
        <v>6136.4843979810003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9543.4211297250004</v>
      </c>
      <c r="O17" s="22" t="s">
        <v>29</v>
      </c>
    </row>
    <row r="18" spans="1:15" x14ac:dyDescent="0.2">
      <c r="A18" t="s">
        <v>58</v>
      </c>
      <c r="B18" s="6">
        <f>'augjul cfs'!B18*31*1.983471/1000</f>
        <v>572.75700331500002</v>
      </c>
      <c r="C18" s="6">
        <f xml:space="preserve"> (('augjul cfs'!B18*31) + ('augjul cfs'!C18*30)) * 1.983471 / 1000</f>
        <v>1188.9817735949998</v>
      </c>
      <c r="D18" s="6">
        <f xml:space="preserve"> (('augjul cfs'!$B18*31) + ('augjul cfs'!$C18*30) + ('augjul cfs'!$D18*31)) * 1.983471 / 1000</f>
        <v>1890.555301005</v>
      </c>
      <c r="E18" s="6">
        <f xml:space="preserve"> (('augjul cfs'!$B18*31) + ('augjul cfs'!$C18*30) + ('augjul cfs'!$D18*31) + ('augjul cfs'!$E18*30)) * 1.983471 / 1000</f>
        <v>2732.5982446349999</v>
      </c>
      <c r="F18" s="6">
        <f xml:space="preserve"> (('augjul cfs'!$B18*31) + ('augjul cfs'!$C18*30) + ('augjul cfs'!$D18*31) + ('augjul cfs'!$E18*30) + ('augjul cfs'!$F18*31)) * 1.983471 / 1000</f>
        <v>3661.2454825379996</v>
      </c>
      <c r="G18" s="6">
        <f xml:space="preserve"> 'augjul cfs'!$G18*31*1.983471/1000</f>
        <v>786.5493919920001</v>
      </c>
      <c r="H18" s="6">
        <f xml:space="preserve"> ('augjul cfs'!$G18*31 + 'augjul cfs'!$H18*28)*1.983471/1000</f>
        <v>1613.8313444399998</v>
      </c>
      <c r="I18" s="6">
        <f xml:space="preserve"> ('augjul cfs'!$G18*31 + 'augjul cfs'!$H18*28 + 'augjul cfs'!$I18*31)*1.983471/1000</f>
        <v>2530.4885001480002</v>
      </c>
      <c r="J18" s="6">
        <f xml:space="preserve"> ('augjul cfs'!$G18*31 + 'augjul cfs'!$H18*28 + 'augjul cfs'!$I18*31 + 'augjul cfs'!$J18*30)*1.983471/1000</f>
        <v>4124.8421593679996</v>
      </c>
      <c r="K18" s="6">
        <f xml:space="preserve"> ('augjul cfs'!$G18*31 + 'augjul cfs'!$H18*28 + 'augjul cfs'!$I18*31 + 'augjul cfs'!$J18*30 + 'augjul cfs'!$K18*31)*1.983471/1000</f>
        <v>5636.3918547510002</v>
      </c>
      <c r="L18" s="6">
        <f xml:space="preserve"> ('augjul cfs'!$G18*31 + 'augjul cfs'!$H18*28 + 'augjul cfs'!$I18*31 + 'augjul cfs'!$J18*30 + 'augjul cfs'!$K18*31 + 'augjul cfs'!$L18*30)*1.983471/1000</f>
        <v>6868.3653622709999</v>
      </c>
      <c r="M18" s="6">
        <f xml:space="preserve"> ('augjul cfs'!$G18*31 + 'augjul cfs'!$H18*28 + 'augjul cfs'!$I18*31 + 'augjul cfs'!$J18*30 + 'augjul cfs'!$K18*31 + 'augjul cfs'!$L18*30 + 'augjul cfs'!$M18*31)*1.983471/1000</f>
        <v>7506.2377350449997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11108.445203267998</v>
      </c>
      <c r="O18" s="22" t="s">
        <v>58</v>
      </c>
    </row>
    <row r="19" spans="1:15" x14ac:dyDescent="0.2">
      <c r="A19" t="s">
        <v>61</v>
      </c>
      <c r="B19" s="6">
        <f>'augjul cfs'!B19*31*1.983471/1000</f>
        <v>517.11072440999999</v>
      </c>
      <c r="C19" s="6">
        <f xml:space="preserve"> (('augjul cfs'!B19*31) + ('augjul cfs'!C19*30)) * 1.983471 / 1000</f>
        <v>1129.94375928</v>
      </c>
      <c r="D19" s="6">
        <f xml:space="preserve"> (('augjul cfs'!$B19*31) + ('augjul cfs'!$C19*30) + ('augjul cfs'!$D19*31)) * 1.983471 / 1000</f>
        <v>1815.4690228289999</v>
      </c>
      <c r="E19" s="6">
        <f xml:space="preserve"> (('augjul cfs'!$B19*31) + ('augjul cfs'!$C19*30) + ('augjul cfs'!$D19*31) + ('augjul cfs'!$E19*30)) * 1.983471 / 1000</f>
        <v>2658.345024279</v>
      </c>
      <c r="F19" s="6">
        <f xml:space="preserve"> (('augjul cfs'!$B19*31) + ('augjul cfs'!$C19*30) + ('augjul cfs'!$D19*31) + ('augjul cfs'!$E19*30) + ('augjul cfs'!$F19*31)) * 1.983471 / 1000</f>
        <v>3653.4603588629998</v>
      </c>
      <c r="G19" s="6">
        <f xml:space="preserve"> 'augjul cfs'!$G19*31*1.983471/1000</f>
        <v>1193.904748617</v>
      </c>
      <c r="H19" s="6">
        <f xml:space="preserve"> ('augjul cfs'!$G19*31 + 'augjul cfs'!$H19*28)*1.983471/1000</f>
        <v>2392.1195797169999</v>
      </c>
      <c r="I19" s="6">
        <f xml:space="preserve"> ('augjul cfs'!$G19*31 + 'augjul cfs'!$H19*28 + 'augjul cfs'!$I19*31)*1.983471/1000</f>
        <v>4152.0791831400002</v>
      </c>
      <c r="J19" s="6">
        <f xml:space="preserve"> ('augjul cfs'!$G19*31 + 'augjul cfs'!$H19*28 + 'augjul cfs'!$I19*31 + 'augjul cfs'!$J19*30)*1.983471/1000</f>
        <v>7372.5617070000008</v>
      </c>
      <c r="K19" s="6">
        <f xml:space="preserve"> ('augjul cfs'!$G19*31 + 'augjul cfs'!$H19*28 + 'augjul cfs'!$I19*31 + 'augjul cfs'!$J19*30 + 'augjul cfs'!$K19*31)*1.983471/1000</f>
        <v>9575.9698888349994</v>
      </c>
      <c r="L19" s="6">
        <f xml:space="preserve"> ('augjul cfs'!$G19*31 + 'augjul cfs'!$H19*28 + 'augjul cfs'!$I19*31 + 'augjul cfs'!$J19*30 + 'augjul cfs'!$K19*31 + 'augjul cfs'!$L19*30)*1.983471/1000</f>
        <v>11482.006180995</v>
      </c>
      <c r="M19" s="6">
        <f xml:space="preserve"> ('augjul cfs'!$G19*31 + 'augjul cfs'!$H19*28 + 'augjul cfs'!$I19*31 + 'augjul cfs'!$J19*30 + 'augjul cfs'!$K19*31 + 'augjul cfs'!$L19*30 + 'augjul cfs'!$M19*31)*1.983471/1000</f>
        <v>12698.661341981999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16545.601363010999</v>
      </c>
      <c r="O19" s="22" t="s">
        <v>61</v>
      </c>
    </row>
    <row r="20" spans="1:15" x14ac:dyDescent="0.2">
      <c r="A20" t="s">
        <v>83</v>
      </c>
      <c r="B20" s="6">
        <f>'augjul cfs'!B20*31*1.983471/1000</f>
        <v>645.37386009600004</v>
      </c>
      <c r="C20" s="6">
        <f xml:space="preserve"> (('augjul cfs'!B20*31) + ('augjul cfs'!C20*30)) * 1.983471 / 1000</f>
        <v>1323.423421446</v>
      </c>
      <c r="D20" s="6">
        <f xml:space="preserve"> (('augjul cfs'!$B20*31) + ('augjul cfs'!$C20*30) + ('augjul cfs'!$D20*31)) * 1.983471 / 1000</f>
        <v>2133.9529778280003</v>
      </c>
      <c r="E20" s="6">
        <f xml:space="preserve"> (('augjul cfs'!$B20*31) + ('augjul cfs'!$C20*30) + ('augjul cfs'!$D20*31) + ('augjul cfs'!$E20*30)) * 1.983471 / 1000</f>
        <v>2976.1744338480003</v>
      </c>
      <c r="F20" s="6">
        <f xml:space="preserve"> (('augjul cfs'!$B20*31) + ('augjul cfs'!$C20*30) + ('augjul cfs'!$D20*31) + ('augjul cfs'!$E20*30) + ('augjul cfs'!$F20*31)) * 1.983471 / 1000</f>
        <v>3764.3225034659999</v>
      </c>
      <c r="G20" s="6">
        <f xml:space="preserve"> 'augjul cfs'!$G20*31*1.983471/1000</f>
        <v>711.10410556499994</v>
      </c>
      <c r="H20" s="6">
        <f xml:space="preserve"> ('augjul cfs'!$G20*31 + 'augjul cfs'!$H20*29)*1.983471/1000</f>
        <v>1411.5906908669999</v>
      </c>
      <c r="I20" s="6">
        <f xml:space="preserve"> ('augjul cfs'!$G20*31 + 'augjul cfs'!$H20*29 + 'augjul cfs'!$I20*31)*1.983471/1000</f>
        <v>2203.1205785400002</v>
      </c>
      <c r="J20" s="6">
        <f xml:space="preserve"> ('augjul cfs'!$G20*31 + 'augjul cfs'!$H20*29 + 'augjul cfs'!$I20*31 + 'augjul cfs'!$J20*30)*1.983471/1000</f>
        <v>3042.4263321899998</v>
      </c>
      <c r="K20" s="6">
        <f xml:space="preserve"> ('augjul cfs'!$G20*31 + 'augjul cfs'!$H20*29 + 'augjul cfs'!$I20*31 + 'augjul cfs'!$J20*30 + 'augjul cfs'!$K20*31)*1.983471/1000</f>
        <v>3930.3687782309999</v>
      </c>
      <c r="L20" s="6">
        <f xml:space="preserve"> ('augjul cfs'!$G20*31 + 'augjul cfs'!$H20*29 + 'augjul cfs'!$I20*31 + 'augjul cfs'!$J20*30 + 'augjul cfs'!$K20*31 + 'augjul cfs'!$L20*30)*1.983471/1000</f>
        <v>4867.4993216009998</v>
      </c>
      <c r="M20" s="6">
        <f xml:space="preserve"> ('augjul cfs'!$G20*31 + 'augjul cfs'!$H20*29 + 'augjul cfs'!$I20*31 + 'augjul cfs'!$J20*30 + 'augjul cfs'!$K20*31 + 'augjul cfs'!$L20*30 + 'augjul cfs'!$M20*31)*1.983471/1000</f>
        <v>5490.6761577359994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9080.1537090809998</v>
      </c>
      <c r="O20" s="22" t="s">
        <v>83</v>
      </c>
    </row>
    <row r="21" spans="1:15" x14ac:dyDescent="0.2">
      <c r="A21" t="s">
        <v>81</v>
      </c>
      <c r="B21" s="6">
        <f>'augjul cfs'!B21*31*1.983471/1000</f>
        <v>548.77683892499999</v>
      </c>
      <c r="C21" s="6">
        <f xml:space="preserve"> (('augjul cfs'!B21*31) + ('augjul cfs'!C21*30)) * 1.983471 / 1000</f>
        <v>1148.578469325</v>
      </c>
      <c r="D21" s="6">
        <f xml:space="preserve"> (('augjul cfs'!$B21*31) + ('augjul cfs'!$C21*30) + ('augjul cfs'!$D21*31)) * 1.983471 / 1000</f>
        <v>1849.0452199169999</v>
      </c>
      <c r="E21" s="6">
        <f xml:space="preserve"> (('augjul cfs'!$B21*31) + ('augjul cfs'!$C21*30) + ('augjul cfs'!$D21*31) + ('augjul cfs'!$E21*30)) * 1.983471 / 1000</f>
        <v>2675.2600649669998</v>
      </c>
      <c r="F21" s="6">
        <f xml:space="preserve"> (('augjul cfs'!$B21*31) + ('augjul cfs'!$C21*30) + ('augjul cfs'!$D21*31) + ('augjul cfs'!$E21*30) + ('augjul cfs'!$F21*31)) * 1.983471 / 1000</f>
        <v>3407.3314424729997</v>
      </c>
      <c r="G21" s="6">
        <f xml:space="preserve"> 'augjul cfs'!$G21*31*1.983471/1000</f>
        <v>755.12922788100002</v>
      </c>
      <c r="H21" s="6">
        <f xml:space="preserve"> ('augjul cfs'!$G21*31 + 'augjul cfs'!$H21*28)*1.983471/1000</f>
        <v>1655.553656925</v>
      </c>
      <c r="I21" s="6">
        <f xml:space="preserve"> ('augjul cfs'!$G21*31 + 'augjul cfs'!$H21*28 + 'augjul cfs'!$I21*31)*1.983471/1000</f>
        <v>2545.5866814000001</v>
      </c>
      <c r="J21" s="6">
        <f xml:space="preserve"> ('augjul cfs'!$G21*31 + 'augjul cfs'!$H21*28 + 'augjul cfs'!$I21*31 + 'augjul cfs'!$J21*30)*1.983471/1000</f>
        <v>3520.32383493</v>
      </c>
      <c r="K21" s="6">
        <f xml:space="preserve"> ('augjul cfs'!$G21*31 + 'augjul cfs'!$H21*28 + 'augjul cfs'!$I21*31 + 'augjul cfs'!$J21*30 + 'augjul cfs'!$K21*31)*1.983471/1000</f>
        <v>5056.4685707130002</v>
      </c>
      <c r="L21" s="6">
        <f xml:space="preserve"> ('augjul cfs'!$G21*31 + 'augjul cfs'!$H21*28 + 'augjul cfs'!$I21*31 + 'augjul cfs'!$J21*30 + 'augjul cfs'!$K21*31 + 'augjul cfs'!$L21*30)*1.983471/1000</f>
        <v>6512.5346318129996</v>
      </c>
      <c r="M21" s="6">
        <f xml:space="preserve"> ('augjul cfs'!$G21*31 + 'augjul cfs'!$H21*28 + 'augjul cfs'!$I21*31 + 'augjul cfs'!$J21*30 + 'augjul cfs'!$K21*31 + 'augjul cfs'!$L21*30 + 'augjul cfs'!$M21*31)*1.983471/1000</f>
        <v>7238.457249219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10729.558605906001</v>
      </c>
      <c r="O21" s="22" t="s">
        <v>81</v>
      </c>
    </row>
    <row r="22" spans="1:15" x14ac:dyDescent="0.2">
      <c r="A22" t="s">
        <v>62</v>
      </c>
      <c r="B22" s="6">
        <f>'augjul cfs'!B22*31*1.983471/1000</f>
        <v>568.69882164900002</v>
      </c>
      <c r="C22" s="6">
        <f xml:space="preserve"> (('augjul cfs'!B22*31) + ('augjul cfs'!C22*30)) * 1.983471 / 1000</f>
        <v>1232.348383539</v>
      </c>
      <c r="D22" s="6">
        <f xml:space="preserve"> (('augjul cfs'!$B22*31) + ('augjul cfs'!$C22*30) + ('augjul cfs'!$D22*31)) * 1.983471 / 1000</f>
        <v>1968.4779427110002</v>
      </c>
      <c r="E22" s="6">
        <f xml:space="preserve"> (('augjul cfs'!$B22*31) + ('augjul cfs'!$C22*30) + ('augjul cfs'!$D22*31) + ('augjul cfs'!$E22*30)) * 1.983471 / 1000</f>
        <v>2804.4514650809997</v>
      </c>
      <c r="F22" s="6">
        <f xml:space="preserve"> (('augjul cfs'!$B22*31) + ('augjul cfs'!$C22*30) + ('augjul cfs'!$D22*31) + ('augjul cfs'!$E22*30) + ('augjul cfs'!$F22*31)) * 1.983471 / 1000</f>
        <v>3731.9919261659998</v>
      </c>
      <c r="G22" s="6">
        <f xml:space="preserve"> 'augjul cfs'!$G22*31*1.983471/1000</f>
        <v>883.39236356700007</v>
      </c>
      <c r="H22" s="6">
        <f xml:space="preserve"> ('augjul cfs'!$G22*31 + 'augjul cfs'!$H22*28)*1.983471/1000</f>
        <v>1613.3731626389999</v>
      </c>
      <c r="I22" s="6">
        <f xml:space="preserve"> ('augjul cfs'!$G22*31 + 'augjul cfs'!$H22*28 + 'augjul cfs'!$I22*31)*1.983471/1000</f>
        <v>3184.4428557900001</v>
      </c>
      <c r="J22" s="6">
        <f xml:space="preserve"> ('augjul cfs'!$G22*31 + 'augjul cfs'!$H22*28 + 'augjul cfs'!$I22*31 + 'augjul cfs'!$J22*30)*1.983471/1000</f>
        <v>5332.7799653100001</v>
      </c>
      <c r="K22" s="6">
        <f xml:space="preserve"> ('augjul cfs'!$G22*31 + 'augjul cfs'!$H22*28 + 'augjul cfs'!$I22*31 + 'augjul cfs'!$J22*30 + 'augjul cfs'!$K22*31)*1.983471/1000</f>
        <v>7305.5481557940002</v>
      </c>
      <c r="L22" s="6">
        <f xml:space="preserve"> ('augjul cfs'!$G22*31 + 'augjul cfs'!$H22*28 + 'augjul cfs'!$I22*31 + 'augjul cfs'!$J22*30 + 'augjul cfs'!$K22*31 + 'augjul cfs'!$L22*30)*1.983471/1000</f>
        <v>8484.8010041339985</v>
      </c>
      <c r="M22" s="6">
        <f xml:space="preserve"> ('augjul cfs'!$G22*31 + 'augjul cfs'!$H22*28 + 'augjul cfs'!$I22*31 + 'augjul cfs'!$J22*30 + 'augjul cfs'!$K22*31 + 'augjul cfs'!$L22*30 + 'augjul cfs'!$M22*31)*1.983471/1000</f>
        <v>9203.7755226270001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13005.879181701001</v>
      </c>
      <c r="O22" s="22" t="s">
        <v>62</v>
      </c>
    </row>
    <row r="23" spans="1:15" x14ac:dyDescent="0.2">
      <c r="A23" t="s">
        <v>65</v>
      </c>
      <c r="B23" s="6">
        <f>'augjul cfs'!B23*31*1.983471/1000</f>
        <v>582.10311866699999</v>
      </c>
      <c r="C23" s="6">
        <f xml:space="preserve"> (('augjul cfs'!B23*31) + ('augjul cfs'!C23*30)) * 1.983471 / 1000</f>
        <v>1302.460116447</v>
      </c>
      <c r="D23" s="6">
        <f xml:space="preserve"> (('augjul cfs'!$B23*31) + ('augjul cfs'!$C23*30) + ('augjul cfs'!$D23*31)) * 1.983471 / 1000</f>
        <v>2159.843224791</v>
      </c>
      <c r="E23" s="6">
        <f xml:space="preserve"> (('augjul cfs'!$B23*31) + ('augjul cfs'!$C23*30) + ('augjul cfs'!$D23*31) + ('augjul cfs'!$E23*30)) * 1.983471 / 1000</f>
        <v>3064.722529701</v>
      </c>
      <c r="F23" s="6">
        <f xml:space="preserve"> (('augjul cfs'!$B23*31) + ('augjul cfs'!$C23*30) + ('augjul cfs'!$D23*31) + ('augjul cfs'!$E23*30) + ('augjul cfs'!$F23*31)) * 1.983471 / 1000</f>
        <v>4074.3489381209997</v>
      </c>
      <c r="G23" s="6">
        <f xml:space="preserve"> 'augjul cfs'!$G23*31*1.983471/1000</f>
        <v>746.21352573600007</v>
      </c>
      <c r="H23" s="6">
        <f xml:space="preserve"> ('augjul cfs'!$G23*31 + 'augjul cfs'!$H23*28)*1.983471/1000</f>
        <v>1582.936800144</v>
      </c>
      <c r="I23" s="6">
        <f xml:space="preserve"> ('augjul cfs'!$G23*31 + 'augjul cfs'!$H23*28 + 'augjul cfs'!$I23*31)*1.983471/1000</f>
        <v>2523.2051946359998</v>
      </c>
      <c r="J23" s="6">
        <f xml:space="preserve"> ('augjul cfs'!$G23*31 + 'augjul cfs'!$H23*28 + 'augjul cfs'!$I23*31 + 'augjul cfs'!$J23*30)*1.983471/1000</f>
        <v>3556.3754038260004</v>
      </c>
      <c r="K23" s="6">
        <f xml:space="preserve"> ('augjul cfs'!$G23*31 + 'augjul cfs'!$H23*28 + 'augjul cfs'!$I23*31 + 'augjul cfs'!$J23*30 + 'augjul cfs'!$K23*31)*1.983471/1000</f>
        <v>5191.3922020170003</v>
      </c>
      <c r="L23" s="6">
        <f xml:space="preserve"> ('augjul cfs'!$G23*31 + 'augjul cfs'!$H23*28 + 'augjul cfs'!$I23*31 + 'augjul cfs'!$J23*30 + 'augjul cfs'!$K23*31 + 'augjul cfs'!$L23*30)*1.983471/1000</f>
        <v>6409.7987678969994</v>
      </c>
      <c r="M23" s="6">
        <f xml:space="preserve"> ('augjul cfs'!$G23*31 + 'augjul cfs'!$H23*28 + 'augjul cfs'!$I23*31 + 'augjul cfs'!$J23*30 + 'augjul cfs'!$K23*31 + 'augjul cfs'!$L23*30 + 'augjul cfs'!$M23*31)*1.983471/1000</f>
        <v>7031.3154388049998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11064.679915653</v>
      </c>
      <c r="O23" s="22" t="s">
        <v>65</v>
      </c>
    </row>
    <row r="24" spans="1:15" x14ac:dyDescent="0.2">
      <c r="A24" t="s">
        <v>42</v>
      </c>
      <c r="B24" s="6">
        <f>'augjul cfs'!B24*31*1.983471/1000</f>
        <v>573.31039172399994</v>
      </c>
      <c r="C24" s="6">
        <f xml:space="preserve"> (('augjul cfs'!B24*31) + ('augjul cfs'!C24*30)) * 1.983471 / 1000</f>
        <v>1261.4756551739999</v>
      </c>
      <c r="D24" s="6">
        <f xml:space="preserve"> (('augjul cfs'!$B24*31) + ('augjul cfs'!$C24*30) + ('augjul cfs'!$D24*31)) * 1.983471 / 1000</f>
        <v>2062.659096204</v>
      </c>
      <c r="E24" s="6">
        <f xml:space="preserve"> (('augjul cfs'!$B24*31) + ('augjul cfs'!$C24*30) + ('augjul cfs'!$D24*31) + ('augjul cfs'!$E24*30)) * 1.983471 / 1000</f>
        <v>2881.3764208739999</v>
      </c>
      <c r="F24" s="6">
        <f xml:space="preserve"> (('augjul cfs'!$B24*31) + ('augjul cfs'!$C24*30) + ('augjul cfs'!$D24*31) + ('augjul cfs'!$E24*30) + ('augjul cfs'!$F24*31)) * 1.983471 / 1000</f>
        <v>3703.773084249</v>
      </c>
      <c r="G24" s="6">
        <f xml:space="preserve"> 'augjul cfs'!$G24*31*1.983471/1000</f>
        <v>834.38674557000002</v>
      </c>
      <c r="H24" s="6">
        <f xml:space="preserve"> ('augjul cfs'!$G24*31 + 'augjul cfs'!$H24*29)*1.983471/1000</f>
        <v>1582.6729985009999</v>
      </c>
      <c r="I24" s="6">
        <f xml:space="preserve"> ('augjul cfs'!$G24*31 + 'augjul cfs'!$H24*29 + 'augjul cfs'!$I24*31)*1.983471/1000</f>
        <v>2369.2223904930001</v>
      </c>
      <c r="J24" s="6">
        <f xml:space="preserve"> ('augjul cfs'!$G24*31 + 'augjul cfs'!$H24*29 + 'augjul cfs'!$I24*31 + 'augjul cfs'!$J24*30)*1.983471/1000</f>
        <v>3344.9711142330002</v>
      </c>
      <c r="K24" s="6">
        <f xml:space="preserve"> ('augjul cfs'!$G24*31 + 'augjul cfs'!$H24*29 + 'augjul cfs'!$I24*31 + 'augjul cfs'!$J24*30 + 'augjul cfs'!$K24*31)*1.983471/1000</f>
        <v>4966.6451030070002</v>
      </c>
      <c r="L24" s="6">
        <f xml:space="preserve"> ('augjul cfs'!$G24*31 + 'augjul cfs'!$H24*29 + 'augjul cfs'!$I24*31 + 'augjul cfs'!$J24*30 + 'augjul cfs'!$K24*31 + 'augjul cfs'!$L24*30)*1.983471/1000</f>
        <v>6347.6764561769996</v>
      </c>
      <c r="M24" s="6">
        <f xml:space="preserve"> ('augjul cfs'!$G24*31 + 'augjul cfs'!$H24*29 + 'augjul cfs'!$I24*31 + 'augjul cfs'!$J24*30 + 'augjul cfs'!$K24*31 + 'augjul cfs'!$L24*30 + 'augjul cfs'!$M24*31)*1.983471/1000</f>
        <v>7033.8780833369992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10733.610837159</v>
      </c>
      <c r="O24" s="22" t="s">
        <v>42</v>
      </c>
    </row>
    <row r="25" spans="1:15" x14ac:dyDescent="0.2">
      <c r="A25" t="s">
        <v>87</v>
      </c>
      <c r="B25" s="6">
        <f>'augjul cfs'!B25*31*1.983471/1000</f>
        <v>573.49485452700003</v>
      </c>
      <c r="C25" s="6">
        <f xml:space="preserve"> (('augjul cfs'!B25*31) + ('augjul cfs'!C25*30)) * 1.983471 / 1000</f>
        <v>1257.4353247469999</v>
      </c>
      <c r="D25" s="6">
        <f xml:space="preserve"> (('augjul cfs'!$B25*31) + ('augjul cfs'!$C25*30) + ('augjul cfs'!$D25*31)) * 1.983471 / 1000</f>
        <v>2050.5638900459999</v>
      </c>
      <c r="E25" s="6">
        <f xml:space="preserve"> (('augjul cfs'!$B25*31) + ('augjul cfs'!$C25*30) + ('augjul cfs'!$D25*31) + ('augjul cfs'!$E25*30)) * 1.983471 / 1000</f>
        <v>2822.5109685359998</v>
      </c>
      <c r="F25" s="6">
        <f xml:space="preserve"> (('augjul cfs'!$B25*31) + ('augjul cfs'!$C25*30) + ('augjul cfs'!$D25*31) + ('augjul cfs'!$E25*30) + ('augjul cfs'!$F25*31)) * 1.983471 / 1000</f>
        <v>3589.3228406070002</v>
      </c>
      <c r="G25" s="6">
        <f xml:space="preserve"> 'augjul cfs'!$G25*31*1.983471/1000</f>
        <v>664.80394201199999</v>
      </c>
      <c r="H25" s="6">
        <f xml:space="preserve"> ('augjul cfs'!$G25*31 + 'augjul cfs'!$H25*28)*1.983471/1000</f>
        <v>1472.2035811559999</v>
      </c>
      <c r="I25" s="6">
        <f xml:space="preserve"> ('augjul cfs'!$G25*31 + 'augjul cfs'!$H25*28 + 'augjul cfs'!$I25*31)*1.983471/1000</f>
        <v>2717.4504766079999</v>
      </c>
      <c r="J25" s="6">
        <f xml:space="preserve"> ('augjul cfs'!$G25*31 + 'augjul cfs'!$H25*28 + 'augjul cfs'!$I25*31 + 'augjul cfs'!$J25*30)*1.983471/1000</f>
        <v>3862.3099378080001</v>
      </c>
      <c r="K25" s="6">
        <f xml:space="preserve"> ('augjul cfs'!$G25*31 + 'augjul cfs'!$H25*28 + 'augjul cfs'!$I25*31 + 'augjul cfs'!$J25*30 + 'augjul cfs'!$K25*31)*1.983471/1000</f>
        <v>5588.0824350749999</v>
      </c>
      <c r="L25" s="6">
        <f xml:space="preserve"> ('augjul cfs'!$G25*31 + 'augjul cfs'!$H25*28 + 'augjul cfs'!$I25*31 + 'augjul cfs'!$J25*30 + 'augjul cfs'!$K25*31 + 'augjul cfs'!$L25*30)*1.983471/1000</f>
        <v>6613.1600825849991</v>
      </c>
      <c r="M25" s="6">
        <f xml:space="preserve"> ('augjul cfs'!$G25*31 + 'augjul cfs'!$H25*28 + 'augjul cfs'!$I25*31 + 'augjul cfs'!$J25*30 + 'augjul cfs'!$K25*31 + 'augjul cfs'!$L25*30 + 'augjul cfs'!$M25*31)*1.983471/1000</f>
        <v>7195.570639257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10704.699763863</v>
      </c>
      <c r="O25" s="22" t="s">
        <v>87</v>
      </c>
    </row>
    <row r="26" spans="1:15" x14ac:dyDescent="0.2">
      <c r="A26" t="s">
        <v>55</v>
      </c>
      <c r="B26" s="6">
        <f>'augjul cfs'!B26*31*1.983471/1000</f>
        <v>542.68956642599994</v>
      </c>
      <c r="C26" s="6">
        <f xml:space="preserve"> (('augjul cfs'!B26*31) + ('augjul cfs'!C26*30)) * 1.983471 / 1000</f>
        <v>1177.2416087460001</v>
      </c>
      <c r="D26" s="6">
        <f xml:space="preserve"> (('augjul cfs'!$B26*31) + ('augjul cfs'!$C26*30) + ('augjul cfs'!$D26*31)) * 1.983471 / 1000</f>
        <v>1941.4710015749999</v>
      </c>
      <c r="E26" s="6">
        <f xml:space="preserve"> (('augjul cfs'!$B26*31) + ('augjul cfs'!$C26*30) + ('augjul cfs'!$D26*31) + ('augjul cfs'!$E26*30)) * 1.983471 / 1000</f>
        <v>2741.5040294249998</v>
      </c>
      <c r="F26" s="6">
        <f xml:space="preserve"> (('augjul cfs'!$B26*31) + ('augjul cfs'!$C26*30) + ('augjul cfs'!$D26*31) + ('augjul cfs'!$E26*30) + ('augjul cfs'!$F26*31)) * 1.983471 / 1000</f>
        <v>3480.5235058439998</v>
      </c>
      <c r="G26" s="6">
        <f xml:space="preserve"> 'augjul cfs'!$G26*31*1.983471/1000</f>
        <v>747.50476535699988</v>
      </c>
      <c r="H26" s="6">
        <f xml:space="preserve"> ('augjul cfs'!$G26*31 + 'augjul cfs'!$H26*28)*1.983471/1000</f>
        <v>1531.967545857</v>
      </c>
      <c r="I26" s="6">
        <f xml:space="preserve"> ('augjul cfs'!$G26*31 + 'augjul cfs'!$H26*28 + 'augjul cfs'!$I26*31)*1.983471/1000</f>
        <v>2899.4517920969997</v>
      </c>
      <c r="J26" s="6">
        <f xml:space="preserve"> ('augjul cfs'!$G26*31 + 'augjul cfs'!$H26*28 + 'augjul cfs'!$I26*31 + 'augjul cfs'!$J26*30)*1.983471/1000</f>
        <v>4538.3145405569994</v>
      </c>
      <c r="K26" s="6">
        <f xml:space="preserve"> ('augjul cfs'!$G26*31 + 'augjul cfs'!$H26*28 + 'augjul cfs'!$I26*31 + 'augjul cfs'!$J26*30 + 'augjul cfs'!$K26*31)*1.983471/1000</f>
        <v>6125.2480347659994</v>
      </c>
      <c r="L26" s="6">
        <f xml:space="preserve"> ('augjul cfs'!$G26*31 + 'augjul cfs'!$H26*28 + 'augjul cfs'!$I26*31 + 'augjul cfs'!$J26*30 + 'augjul cfs'!$K26*31 + 'augjul cfs'!$L26*30)*1.983471/1000</f>
        <v>7665.8694645959995</v>
      </c>
      <c r="M26" s="6">
        <f xml:space="preserve"> ('augjul cfs'!$G26*31 + 'augjul cfs'!$H26*28 + 'augjul cfs'!$I26*31 + 'augjul cfs'!$J26*30 + 'augjul cfs'!$K26*31 + 'augjul cfs'!$L26*30 + 'augjul cfs'!$M26*31)*1.983471/1000</f>
        <v>8549.9381917739993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12138.489462161999</v>
      </c>
      <c r="O26" s="22" t="s">
        <v>55</v>
      </c>
    </row>
    <row r="27" spans="1:15" x14ac:dyDescent="0.2">
      <c r="A27" t="s">
        <v>82</v>
      </c>
      <c r="B27" s="6">
        <f>'augjul cfs'!B27*31*1.983471/1000</f>
        <v>600.73386176999998</v>
      </c>
      <c r="C27" s="6">
        <f xml:space="preserve"> (('augjul cfs'!B27*31) + ('augjul cfs'!C27*30)) * 1.983471 / 1000</f>
        <v>1285.26937329</v>
      </c>
      <c r="D27" s="6">
        <f xml:space="preserve"> (('augjul cfs'!$B27*31) + ('augjul cfs'!$C27*30) + ('augjul cfs'!$D27*31)) * 1.983471 / 1000</f>
        <v>2131.8921514590002</v>
      </c>
      <c r="E27" s="6">
        <f xml:space="preserve"> (('augjul cfs'!$B27*31) + ('augjul cfs'!$C27*30) + ('augjul cfs'!$D27*31) + ('augjul cfs'!$E27*30)) * 1.983471 / 1000</f>
        <v>2993.3929455990001</v>
      </c>
      <c r="F27" s="6">
        <f xml:space="preserve"> (('augjul cfs'!$B27*31) + ('augjul cfs'!$C27*30) + ('augjul cfs'!$D27*31) + ('augjul cfs'!$E27*30) + ('augjul cfs'!$F27*31)) * 1.983471 / 1000</f>
        <v>4064.3224922159998</v>
      </c>
      <c r="G27" s="6">
        <f xml:space="preserve"> 'augjul cfs'!$G27*31*1.983471/1000</f>
        <v>1200.6068971259999</v>
      </c>
      <c r="H27" s="6">
        <f xml:space="preserve"> ('augjul cfs'!$G27*31 + 'augjul cfs'!$H27*28)*1.983471/1000</f>
        <v>2622.0812239859997</v>
      </c>
      <c r="I27" s="6">
        <f xml:space="preserve"> ('augjul cfs'!$G27*31 + 'augjul cfs'!$H27*28 + 'augjul cfs'!$I27*31)*1.983471/1000</f>
        <v>4264.415046696</v>
      </c>
      <c r="J27" s="6">
        <f xml:space="preserve"> ('augjul cfs'!$G27*31 + 'augjul cfs'!$H27*28 + 'augjul cfs'!$I27*31 + 'augjul cfs'!$J27*30)*1.983471/1000</f>
        <v>7041.5918020559993</v>
      </c>
      <c r="K27" s="6">
        <f xml:space="preserve"> ('augjul cfs'!$G27*31 + 'augjul cfs'!$H27*28 + 'augjul cfs'!$I27*31 + 'augjul cfs'!$J27*30 + 'augjul cfs'!$K27*31)*1.983471/1000</f>
        <v>9605.071375346999</v>
      </c>
      <c r="L27" s="6">
        <f xml:space="preserve"> ('augjul cfs'!$G27*31 + 'augjul cfs'!$H27*28 + 'augjul cfs'!$I27*31 + 'augjul cfs'!$J27*30 + 'augjul cfs'!$K27*31 + 'augjul cfs'!$L27*30)*1.983471/1000</f>
        <v>10927.253143947</v>
      </c>
      <c r="M27" s="6">
        <f xml:space="preserve"> ('augjul cfs'!$G27*31 + 'augjul cfs'!$H27*28 + 'augjul cfs'!$I27*31 + 'augjul cfs'!$J27*30 + 'augjul cfs'!$K27*31 + 'augjul cfs'!$L27*30 + 'augjul cfs'!$M27*31)*1.983471/1000</f>
        <v>11836.777737939001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16109.582866965</v>
      </c>
      <c r="O27" s="22" t="s">
        <v>82</v>
      </c>
    </row>
    <row r="28" spans="1:15" x14ac:dyDescent="0.2">
      <c r="A28" t="s">
        <v>86</v>
      </c>
      <c r="B28" s="6">
        <f>'augjul cfs'!B28*31*1.983471/1000</f>
        <v>799.33881299999996</v>
      </c>
      <c r="C28" s="6">
        <f xml:space="preserve"> (('augjul cfs'!B28*31) + ('augjul cfs'!C28*30)) * 1.983471 / 1000</f>
        <v>1493.7520101</v>
      </c>
      <c r="D28" s="6">
        <f xml:space="preserve"> (('augjul cfs'!$B28*31) + ('augjul cfs'!$C28*30) + ('augjul cfs'!$D28*31)) * 1.983471 / 1000</f>
        <v>2410.0402402019999</v>
      </c>
      <c r="E28" s="6">
        <f xml:space="preserve"> (('augjul cfs'!$B28*31) + ('augjul cfs'!$C28*30) + ('augjul cfs'!$D28*31) + ('augjul cfs'!$E28*30)) * 1.983471 / 1000</f>
        <v>3290.4633476819999</v>
      </c>
      <c r="F28" s="6">
        <f xml:space="preserve"> (('augjul cfs'!$B28*31) + ('augjul cfs'!$C28*30) + ('augjul cfs'!$D28*31) + ('augjul cfs'!$E28*30) + ('augjul cfs'!$F28*31)) * 1.983471 / 1000</f>
        <v>4317.7981851899995</v>
      </c>
      <c r="G28" s="6">
        <f xml:space="preserve"> 'augjul cfs'!$G28*31*1.983471/1000</f>
        <v>1067.9166541679999</v>
      </c>
      <c r="H28" s="6">
        <f xml:space="preserve"> ('augjul cfs'!$G28*31 + 'augjul cfs'!$H28*29)*1.983471/1000</f>
        <v>2074.5857073269999</v>
      </c>
      <c r="I28" s="6">
        <f xml:space="preserve"> ('augjul cfs'!$G28*31 + 'augjul cfs'!$H28*29 + 'augjul cfs'!$I28*31)*1.983471/1000</f>
        <v>3565.5370563750002</v>
      </c>
      <c r="J28" s="6">
        <f xml:space="preserve"> ('augjul cfs'!$G28*31 + 'augjul cfs'!$H28*29 + 'augjul cfs'!$I28*31 + 'augjul cfs'!$J28*30)*1.983471/1000</f>
        <v>8097.1930847849999</v>
      </c>
      <c r="K28" s="6">
        <f xml:space="preserve"> ('augjul cfs'!$G28*31 + 'augjul cfs'!$H28*29 + 'augjul cfs'!$I28*31 + 'augjul cfs'!$J28*30 + 'augjul cfs'!$K28*31)*1.983471/1000</f>
        <v>11771.077244534999</v>
      </c>
      <c r="L28" s="6">
        <f xml:space="preserve"> ('augjul cfs'!$G28*31 + 'augjul cfs'!$H28*29 + 'augjul cfs'!$I28*31 + 'augjul cfs'!$J28*30 + 'augjul cfs'!$K28*31 + 'augjul cfs'!$L28*30)*1.983471/1000</f>
        <v>13400.002803284999</v>
      </c>
      <c r="M28" s="6">
        <f xml:space="preserve"> ('augjul cfs'!$G28*31 + 'augjul cfs'!$H28*29 + 'augjul cfs'!$I28*31 + 'augjul cfs'!$J28*30 + 'augjul cfs'!$K28*31 + 'augjul cfs'!$L28*30 + 'augjul cfs'!$M28*31)*1.983471/1000</f>
        <v>14557.076478903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18863.723590131001</v>
      </c>
      <c r="O28" s="22" t="s">
        <v>86</v>
      </c>
    </row>
    <row r="29" spans="1:15" x14ac:dyDescent="0.2">
      <c r="A29" t="s">
        <v>89</v>
      </c>
      <c r="B29" s="6">
        <f>'augjul cfs'!B29*31*1.983471/1000</f>
        <v>741.41749285799995</v>
      </c>
      <c r="C29" s="6">
        <f xml:space="preserve"> (('augjul cfs'!B29*31) + ('augjul cfs'!C29*30)) * 1.983471 / 1000</f>
        <v>1482.600936138</v>
      </c>
      <c r="D29" s="6">
        <f xml:space="preserve"> (('augjul cfs'!$B29*31) + ('augjul cfs'!$C29*30) + ('augjul cfs'!$D29*31)) * 1.983471 / 1000</f>
        <v>2283.9073523699999</v>
      </c>
      <c r="E29" s="6">
        <f xml:space="preserve"> (('augjul cfs'!$B29*31) + ('augjul cfs'!$C29*30) + ('augjul cfs'!$D29*31) + ('augjul cfs'!$E29*30)) * 1.983471 / 1000</f>
        <v>3069.0048435900003</v>
      </c>
      <c r="F29" s="6">
        <f xml:space="preserve"> (('augjul cfs'!$B29*31) + ('augjul cfs'!$C29*30) + ('augjul cfs'!$D29*31) + ('augjul cfs'!$E29*30) + ('augjul cfs'!$F29*31)) * 1.983471 / 1000</f>
        <v>3833.4801868230002</v>
      </c>
      <c r="G29" s="6">
        <f xml:space="preserve"> 'augjul cfs'!$G29*31*1.983471/1000</f>
        <v>1145.3295438270002</v>
      </c>
      <c r="H29" s="6">
        <f xml:space="preserve"> ('augjul cfs'!$G29*31 + 'augjul cfs'!$H29*28)*1.983471/1000</f>
        <v>2064.8032283550001</v>
      </c>
      <c r="I29" s="6">
        <f xml:space="preserve"> ('augjul cfs'!$G29*31 + 'augjul cfs'!$H29*28 + 'augjul cfs'!$I29*31)*1.983471/1000</f>
        <v>3006.916250877</v>
      </c>
      <c r="J29" s="6">
        <f xml:space="preserve"> ('augjul cfs'!$G29*31 + 'augjul cfs'!$H29*28 + 'augjul cfs'!$I29*31 + 'augjul cfs'!$J29*30)*1.983471/1000</f>
        <v>4078.7046404369999</v>
      </c>
      <c r="K29" s="6">
        <f xml:space="preserve"> ('augjul cfs'!$G29*31 + 'augjul cfs'!$H29*28 + 'augjul cfs'!$I29*31 + 'augjul cfs'!$J29*30 + 'augjul cfs'!$K29*31)*1.983471/1000</f>
        <v>5534.3621065109992</v>
      </c>
      <c r="L29" s="6">
        <f xml:space="preserve"> ('augjul cfs'!$G29*31 + 'augjul cfs'!$H29*28 + 'augjul cfs'!$I29*31 + 'augjul cfs'!$J29*30 + 'augjul cfs'!$K29*31 + 'augjul cfs'!$L29*30)*1.983471/1000</f>
        <v>7636.7025235410001</v>
      </c>
      <c r="M29" s="6">
        <f xml:space="preserve"> ('augjul cfs'!$G29*31 + 'augjul cfs'!$H29*28 + 'augjul cfs'!$I29*31 + 'augjul cfs'!$J29*30 + 'augjul cfs'!$K29*31 + 'augjul cfs'!$L29*30 + 'augjul cfs'!$M29*31)*1.983471/1000</f>
        <v>8527.350424025999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12407.533419014999</v>
      </c>
      <c r="O29" s="22" t="s">
        <v>89</v>
      </c>
    </row>
    <row r="30" spans="1:15" x14ac:dyDescent="0.2">
      <c r="A30" t="s">
        <v>38</v>
      </c>
      <c r="B30" s="6">
        <f>'augjul cfs'!B30*31*1.983471/1000</f>
        <v>831.558315924</v>
      </c>
      <c r="C30" s="6">
        <f xml:space="preserve"> (('augjul cfs'!B30*31) + ('augjul cfs'!C30*30)) * 1.983471 / 1000</f>
        <v>1529.303744304</v>
      </c>
      <c r="D30" s="6">
        <f xml:space="preserve"> (('augjul cfs'!$B30*31) + ('augjul cfs'!$C30*30) + ('augjul cfs'!$D30*31)) * 1.983471 / 1000</f>
        <v>2340.0177634890001</v>
      </c>
      <c r="E30" s="6">
        <f xml:space="preserve"> (('augjul cfs'!$B30*31) + ('augjul cfs'!$C30*30) + ('augjul cfs'!$D30*31) + ('augjul cfs'!$E30*30)) * 1.983471 / 1000</f>
        <v>3180.6921121290002</v>
      </c>
      <c r="F30" s="6">
        <f xml:space="preserve"> (('augjul cfs'!$B30*31) + ('augjul cfs'!$C30*30) + ('augjul cfs'!$D30*31) + ('augjul cfs'!$E30*30) + ('augjul cfs'!$F30*31)) * 1.983471 / 1000</f>
        <v>4003.3962135090001</v>
      </c>
      <c r="G30" s="6">
        <f xml:space="preserve"> 'augjul cfs'!$G30*31*1.983471/1000</f>
        <v>819.32228332499994</v>
      </c>
      <c r="H30" s="6">
        <f xml:space="preserve"> ('augjul cfs'!$G30*31 + 'augjul cfs'!$H30*28)*1.983471/1000</f>
        <v>1654.823739597</v>
      </c>
      <c r="I30" s="6">
        <f xml:space="preserve"> ('augjul cfs'!$G30*31 + 'augjul cfs'!$H30*28 + 'augjul cfs'!$I30*31)*1.983471/1000</f>
        <v>2587.0987459590001</v>
      </c>
      <c r="J30" s="6">
        <f xml:space="preserve"> ('augjul cfs'!$G30*31 + 'augjul cfs'!$H30*28 + 'augjul cfs'!$I30*31 + 'augjul cfs'!$J30*30)*1.983471/1000</f>
        <v>3730.2920915190002</v>
      </c>
      <c r="K30" s="6">
        <f xml:space="preserve"> ('augjul cfs'!$G30*31 + 'augjul cfs'!$H30*28 + 'augjul cfs'!$I30*31 + 'augjul cfs'!$J30*30 + 'augjul cfs'!$K30*31)*1.983471/1000</f>
        <v>5340.8983121130004</v>
      </c>
      <c r="L30" s="6">
        <f xml:space="preserve"> ('augjul cfs'!$G30*31 + 'augjul cfs'!$H30*28 + 'augjul cfs'!$I30*31 + 'augjul cfs'!$J30*30 + 'augjul cfs'!$K30*31 + 'augjul cfs'!$L30*30)*1.983471/1000</f>
        <v>6531.0404162429995</v>
      </c>
      <c r="M30" s="6">
        <f xml:space="preserve"> ('augjul cfs'!$G30*31 + 'augjul cfs'!$H30*28 + 'augjul cfs'!$I30*31 + 'augjul cfs'!$J30*30 + 'augjul cfs'!$K30*31 + 'augjul cfs'!$L30*30 + 'augjul cfs'!$M30*31)*1.983471/1000</f>
        <v>7468.6648438920001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11246.544371643</v>
      </c>
      <c r="O30" s="22" t="s">
        <v>38</v>
      </c>
    </row>
    <row r="31" spans="1:15" x14ac:dyDescent="0.2">
      <c r="A31" t="s">
        <v>43</v>
      </c>
      <c r="B31" s="6">
        <f>'augjul cfs'!B31*31*1.983471/1000</f>
        <v>643.52923206599996</v>
      </c>
      <c r="C31" s="6">
        <f xml:space="preserve"> (('augjul cfs'!B31*31) + ('augjul cfs'!C31*30)) * 1.983471 / 1000</f>
        <v>1303.787058546</v>
      </c>
      <c r="D31" s="6">
        <f xml:space="preserve"> (('augjul cfs'!$B31*31) + ('augjul cfs'!$C31*30) + ('augjul cfs'!$D31*31)) * 1.983471 / 1000</f>
        <v>2108.4752928329999</v>
      </c>
      <c r="E31" s="6">
        <f xml:space="preserve"> (('augjul cfs'!$B31*31) + ('augjul cfs'!$C31*30) + ('augjul cfs'!$D31*31) + ('augjul cfs'!$E31*30)) * 1.983471 / 1000</f>
        <v>2912.1975767430004</v>
      </c>
      <c r="F31" s="6">
        <f xml:space="preserve"> (('augjul cfs'!$B31*31) + ('augjul cfs'!$C31*30) + ('augjul cfs'!$D31*31) + ('augjul cfs'!$E31*30) + ('augjul cfs'!$F31*31)) * 1.983471 / 1000</f>
        <v>3703.6044892139998</v>
      </c>
      <c r="G31" s="6">
        <f xml:space="preserve"> 'augjul cfs'!$G31*31*1.983471/1000</f>
        <v>732.50179071299999</v>
      </c>
      <c r="H31" s="6">
        <f xml:space="preserve"> ('augjul cfs'!$G31*31 + 'augjul cfs'!$H31*28)*1.983471/1000</f>
        <v>1358.128213533</v>
      </c>
      <c r="I31" s="6">
        <f xml:space="preserve"> ('augjul cfs'!$G31*31 + 'augjul cfs'!$H31*28 + 'augjul cfs'!$I31*31)*1.983471/1000</f>
        <v>2120.5744659330003</v>
      </c>
      <c r="J31" s="6">
        <f xml:space="preserve"> ('augjul cfs'!$G31*31 + 'augjul cfs'!$H31*28 + 'augjul cfs'!$I31*31 + 'augjul cfs'!$J31*30)*1.983471/1000</f>
        <v>2931.0207165330003</v>
      </c>
      <c r="K31" s="6">
        <f xml:space="preserve"> ('augjul cfs'!$G31*31 + 'augjul cfs'!$H31*28 + 'augjul cfs'!$I31*31 + 'augjul cfs'!$J31*30 + 'augjul cfs'!$K31*31)*1.983471/1000</f>
        <v>3897.42134145</v>
      </c>
      <c r="L31" s="6">
        <f xml:space="preserve"> ('augjul cfs'!$G31*31 + 'augjul cfs'!$H31*28 + 'augjul cfs'!$I31*31 + 'augjul cfs'!$J31*30 + 'augjul cfs'!$K31*31 + 'augjul cfs'!$L31*30)*1.983471/1000</f>
        <v>4792.8394896899999</v>
      </c>
      <c r="M31" s="6">
        <f xml:space="preserve"> ('augjul cfs'!$G31*31 + 'augjul cfs'!$H31*28 + 'augjul cfs'!$I31*31 + 'augjul cfs'!$J31*30 + 'augjul cfs'!$K31*31 + 'augjul cfs'!$L31*30 + 'augjul cfs'!$M31*31)*1.983471/1000</f>
        <v>5642.8440859140001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9170.8023007230004</v>
      </c>
      <c r="O31" s="22" t="s">
        <v>43</v>
      </c>
    </row>
    <row r="32" spans="1:15" x14ac:dyDescent="0.2">
      <c r="A32" t="s">
        <v>84</v>
      </c>
      <c r="B32" s="6">
        <f>'augjul cfs'!B32*31*1.983471/1000</f>
        <v>544.22675645100003</v>
      </c>
      <c r="C32" s="6">
        <f xml:space="preserve"> (('augjul cfs'!B32*31) + ('augjul cfs'!C32*30)) * 1.983471 / 1000</f>
        <v>1128.1407841409998</v>
      </c>
      <c r="D32" s="6">
        <f xml:space="preserve"> (('augjul cfs'!$B32*31) + ('augjul cfs'!$C32*30) + ('augjul cfs'!$D32*31)) * 1.983471 / 1000</f>
        <v>1828.4845595310001</v>
      </c>
      <c r="E32" s="6">
        <f xml:space="preserve"> (('augjul cfs'!$B32*31) + ('augjul cfs'!$C32*30) + ('augjul cfs'!$D32*31) + ('augjul cfs'!$E32*30)) * 1.983471 / 1000</f>
        <v>2620.4845298310001</v>
      </c>
      <c r="F32" s="6">
        <f xml:space="preserve"> (('augjul cfs'!$B32*31) + ('augjul cfs'!$C32*30) + ('augjul cfs'!$D32*31) + ('augjul cfs'!$E32*30) + ('augjul cfs'!$F32*31)) * 1.983471 / 1000</f>
        <v>3862.1651444250001</v>
      </c>
      <c r="G32" s="6">
        <f xml:space="preserve"> 'augjul cfs'!$G32*31*1.983471/1000</f>
        <v>1111.2654128729998</v>
      </c>
      <c r="H32" s="6">
        <f xml:space="preserve"> ('augjul cfs'!$G32*31 + 'augjul cfs'!$H32*29)*1.983471/1000</f>
        <v>1986.9599254889999</v>
      </c>
      <c r="I32" s="6">
        <f xml:space="preserve"> ('augjul cfs'!$G32*31 + 'augjul cfs'!$H32*29 + 'augjul cfs'!$I32*31)*1.983471/1000</f>
        <v>3428.1063177269998</v>
      </c>
      <c r="J32" s="6">
        <f xml:space="preserve"> ('augjul cfs'!$G32*31 + 'augjul cfs'!$H32*29 + 'augjul cfs'!$I32*31 + 'augjul cfs'!$J32*30)*1.983471/1000</f>
        <v>5775.1277173170001</v>
      </c>
      <c r="K32" s="6">
        <f xml:space="preserve"> ('augjul cfs'!$G32*31 + 'augjul cfs'!$H32*29 + 'augjul cfs'!$I32*31 + 'augjul cfs'!$J32*30 + 'augjul cfs'!$K32*31)*1.983471/1000</f>
        <v>8584.9881078149992</v>
      </c>
      <c r="L32" s="6">
        <f xml:space="preserve"> ('augjul cfs'!$G32*31 + 'augjul cfs'!$H32*29 + 'augjul cfs'!$I32*31 + 'augjul cfs'!$J32*30 + 'augjul cfs'!$K32*31 + 'augjul cfs'!$L32*30)*1.983471/1000</f>
        <v>10590.455801205</v>
      </c>
      <c r="M32" s="6">
        <f xml:space="preserve"> ('augjul cfs'!$G32*31 + 'augjul cfs'!$H32*29 + 'augjul cfs'!$I32*31 + 'augjul cfs'!$J32*30 + 'augjul cfs'!$K32*31 + 'augjul cfs'!$L32*30 + 'augjul cfs'!$M32*31)*1.983471/1000</f>
        <v>11537.918245014002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15744.029161664999</v>
      </c>
      <c r="O32" s="22" t="s">
        <v>84</v>
      </c>
    </row>
    <row r="33" spans="1:15" x14ac:dyDescent="0.2">
      <c r="A33" t="s">
        <v>36</v>
      </c>
      <c r="B33" s="6">
        <f>'augjul cfs'!B33*31*1.983471/1000</f>
        <v>786.24195398699999</v>
      </c>
      <c r="C33" s="6">
        <f xml:space="preserve"> (('augjul cfs'!B33*31) + ('augjul cfs'!C33*30)) * 1.983471 / 1000</f>
        <v>1472.0865563670002</v>
      </c>
      <c r="D33" s="6">
        <f xml:space="preserve"> (('augjul cfs'!$B33*31) + ('augjul cfs'!$C33*30) + ('augjul cfs'!$D33*31)) * 1.983471 / 1000</f>
        <v>2362.6729692509998</v>
      </c>
      <c r="E33" s="6">
        <f xml:space="preserve"> (('augjul cfs'!$B33*31) + ('augjul cfs'!$C33*30) + ('augjul cfs'!$D33*31) + ('augjul cfs'!$E33*30)) * 1.983471 / 1000</f>
        <v>3233.1588870209998</v>
      </c>
      <c r="F33" s="6">
        <f xml:space="preserve"> (('augjul cfs'!$B33*31) + ('augjul cfs'!$C33*30) + ('augjul cfs'!$D33*31) + ('augjul cfs'!$E33*30) + ('augjul cfs'!$F33*31)) * 1.983471 / 1000</f>
        <v>4123.1919114960001</v>
      </c>
      <c r="G33" s="6">
        <f xml:space="preserve"> 'augjul cfs'!$G33*31*1.983471/1000</f>
        <v>757.711707123</v>
      </c>
      <c r="H33" s="6">
        <f xml:space="preserve"> ('augjul cfs'!$G33*31 + 'augjul cfs'!$H33*28)*1.983471/1000</f>
        <v>1904.3324905709999</v>
      </c>
      <c r="I33" s="6">
        <f xml:space="preserve"> ('augjul cfs'!$G33*31 + 'augjul cfs'!$H33*28 + 'augjul cfs'!$I33*31)*1.983471/1000</f>
        <v>3654.5770530360001</v>
      </c>
      <c r="J33" s="6">
        <f xml:space="preserve"> ('augjul cfs'!$G33*31 + 'augjul cfs'!$H33*28 + 'augjul cfs'!$I33*31 + 'augjul cfs'!$J33*30)*1.983471/1000</f>
        <v>5512.0579751159994</v>
      </c>
      <c r="K33" s="6">
        <f xml:space="preserve"> ('augjul cfs'!$G33*31 + 'augjul cfs'!$H33*28 + 'augjul cfs'!$I33*31 + 'augjul cfs'!$J33*30 + 'augjul cfs'!$K33*31)*1.983471/1000</f>
        <v>8388.9398507039987</v>
      </c>
      <c r="L33" s="6">
        <f xml:space="preserve"> ('augjul cfs'!$G33*31 + 'augjul cfs'!$H33*28 + 'augjul cfs'!$I33*31 + 'augjul cfs'!$J33*30 + 'augjul cfs'!$K33*31 + 'augjul cfs'!$L33*30)*1.983471/1000</f>
        <v>10045.296813384</v>
      </c>
      <c r="M33" s="6">
        <f xml:space="preserve"> ('augjul cfs'!$G33*31 + 'augjul cfs'!$H33*28 + 'augjul cfs'!$I33*31 + 'augjul cfs'!$J33*30 + 'augjul cfs'!$K33*31 + 'augjul cfs'!$L33*30 + 'augjul cfs'!$M33*31)*1.983471/1000</f>
        <v>10912.579425488999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15024.156130809</v>
      </c>
      <c r="O33" s="22" t="s">
        <v>36</v>
      </c>
    </row>
    <row r="34" spans="1:15" x14ac:dyDescent="0.2">
      <c r="A34" t="s">
        <v>70</v>
      </c>
      <c r="B34" s="6">
        <f>'augjul cfs'!B34*31*1.983471/1000</f>
        <v>761.89286399100001</v>
      </c>
      <c r="C34" s="6">
        <f xml:space="preserve"> (('augjul cfs'!B34*31) + ('augjul cfs'!C34*30)) * 1.983471 / 1000</f>
        <v>1460.4713501909998</v>
      </c>
      <c r="D34" s="6">
        <f xml:space="preserve"> (('augjul cfs'!$B34*31) + ('augjul cfs'!$C34*30) + ('augjul cfs'!$D34*31)) * 1.983471 / 1000</f>
        <v>2289.4471868730002</v>
      </c>
      <c r="E34" s="6">
        <f xml:space="preserve"> (('augjul cfs'!$B34*31) + ('augjul cfs'!$C34*30) + ('augjul cfs'!$D34*31) + ('augjul cfs'!$E34*30)) * 1.983471 / 1000</f>
        <v>3070.2008766029999</v>
      </c>
      <c r="F34" s="6">
        <f xml:space="preserve"> (('augjul cfs'!$B34*31) + ('augjul cfs'!$C34*30) + ('augjul cfs'!$D34*31) + ('augjul cfs'!$E34*30) + ('augjul cfs'!$F34*31)) * 1.983471 / 1000</f>
        <v>3918.0534067919998</v>
      </c>
      <c r="G34" s="6">
        <f xml:space="preserve"> 'augjul cfs'!$G34*31*1.983471/1000</f>
        <v>875.27600023500008</v>
      </c>
      <c r="H34" s="6">
        <f xml:space="preserve"> ('augjul cfs'!$G34*31 + 'augjul cfs'!$H34*28)*1.983471/1000</f>
        <v>2151.6316548509999</v>
      </c>
      <c r="I34" s="6">
        <f xml:space="preserve"> ('augjul cfs'!$G34*31 + 'augjul cfs'!$H34*28 + 'augjul cfs'!$I34*31)*1.983471/1000</f>
        <v>3288.8448353459999</v>
      </c>
      <c r="J34" s="6">
        <f xml:space="preserve"> ('augjul cfs'!$G34*31 + 'augjul cfs'!$H34*28 + 'augjul cfs'!$I34*31 + 'augjul cfs'!$J34*30)*1.983471/1000</f>
        <v>4930.3257655260004</v>
      </c>
      <c r="K34" s="6">
        <f xml:space="preserve"> ('augjul cfs'!$G34*31 + 'augjul cfs'!$H34*28 + 'augjul cfs'!$I34*31 + 'augjul cfs'!$J34*30 + 'augjul cfs'!$K34*31)*1.983471/1000</f>
        <v>7570.1729392590005</v>
      </c>
      <c r="L34" s="6">
        <f xml:space="preserve"> ('augjul cfs'!$G34*31 + 'augjul cfs'!$H34*28 + 'augjul cfs'!$I34*31 + 'augjul cfs'!$J34*30 + 'augjul cfs'!$K34*31 + 'augjul cfs'!$L34*30)*1.983471/1000</f>
        <v>9169.2869288790007</v>
      </c>
      <c r="M34" s="6">
        <f xml:space="preserve"> ('augjul cfs'!$G34*31 + 'augjul cfs'!$H34*28 + 'augjul cfs'!$I34*31 + 'augjul cfs'!$J34*30 + 'augjul cfs'!$K34*31 + 'augjul cfs'!$L34*30 + 'augjul cfs'!$M34*31)*1.983471/1000</f>
        <v>10153.027057277999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14007.395177201999</v>
      </c>
      <c r="O34" s="22" t="s">
        <v>70</v>
      </c>
    </row>
    <row r="35" spans="1:15" x14ac:dyDescent="0.2">
      <c r="A35" t="s">
        <v>80</v>
      </c>
      <c r="B35" s="6">
        <f>'augjul cfs'!B35*31*1.983471/1000</f>
        <v>700.52823819299999</v>
      </c>
      <c r="C35" s="6">
        <f xml:space="preserve"> (('augjul cfs'!B35*31) + ('augjul cfs'!C35*30)) * 1.983471 / 1000</f>
        <v>1396.786063323</v>
      </c>
      <c r="D35" s="6">
        <f xml:space="preserve"> (('augjul cfs'!$B35*31) + ('augjul cfs'!$C35*30) + ('augjul cfs'!$D35*31)) * 1.983471 / 1000</f>
        <v>2199.199256373</v>
      </c>
      <c r="E35" s="6">
        <f xml:space="preserve"> (('augjul cfs'!$B35*31) + ('augjul cfs'!$C35*30) + ('augjul cfs'!$D35*31) + ('augjul cfs'!$E35*30)) * 1.983471 / 1000</f>
        <v>3022.0818701429998</v>
      </c>
      <c r="F35" s="6">
        <f xml:space="preserve"> (('augjul cfs'!$B35*31) + ('augjul cfs'!$C35*30) + ('augjul cfs'!$D35*31) + ('augjul cfs'!$E35*30) + ('augjul cfs'!$F35*31)) * 1.983471 / 1000</f>
        <v>3844.1096079119998</v>
      </c>
      <c r="G35" s="6">
        <f xml:space="preserve"> 'augjul cfs'!$G35*31*1.983471/1000</f>
        <v>829.160299485</v>
      </c>
      <c r="H35" s="6">
        <f xml:space="preserve"> ('augjul cfs'!$G35*31 + 'augjul cfs'!$H35*28)*1.983471/1000</f>
        <v>1564.916966109</v>
      </c>
      <c r="I35" s="6">
        <f xml:space="preserve"> ('augjul cfs'!$G35*31 + 'augjul cfs'!$H35*28 + 'augjul cfs'!$I35*31)*1.983471/1000</f>
        <v>2336.955284265</v>
      </c>
      <c r="J35" s="6">
        <f xml:space="preserve"> ('augjul cfs'!$G35*31 + 'augjul cfs'!$H35*28 + 'augjul cfs'!$I35*31 + 'augjul cfs'!$J35*30)*1.983471/1000</f>
        <v>3151.5668239649999</v>
      </c>
      <c r="K35" s="6">
        <f xml:space="preserve"> ('augjul cfs'!$G35*31 + 'augjul cfs'!$H35*28 + 'augjul cfs'!$I35*31 + 'augjul cfs'!$J35*30 + 'augjul cfs'!$K35*31)*1.983471/1000</f>
        <v>4094.9095985070003</v>
      </c>
      <c r="L35" s="6">
        <f xml:space="preserve"> ('augjul cfs'!$G35*31 + 'augjul cfs'!$H35*28 + 'augjul cfs'!$I35*31 + 'augjul cfs'!$J35*30 + 'augjul cfs'!$K35*31 + 'augjul cfs'!$L35*30)*1.983471/1000</f>
        <v>5080.0004706570007</v>
      </c>
      <c r="M35" s="6">
        <f xml:space="preserve"> ('augjul cfs'!$G35*31 + 'augjul cfs'!$H35*28 + 'augjul cfs'!$I35*31 + 'augjul cfs'!$J35*30 + 'augjul cfs'!$K35*31 + 'augjul cfs'!$L35*30 + 'augjul cfs'!$M35*31)*1.983471/1000</f>
        <v>5903.9958116580001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9782.9292199169995</v>
      </c>
      <c r="O35" s="22" t="s">
        <v>80</v>
      </c>
    </row>
    <row r="36" spans="1:15" x14ac:dyDescent="0.2">
      <c r="A36" t="s">
        <v>59</v>
      </c>
      <c r="B36" s="6">
        <f>'augjul cfs'!B36*31*1.983471/1000</f>
        <v>638.2412983800001</v>
      </c>
      <c r="C36" s="6">
        <f xml:space="preserve"> (('augjul cfs'!B36*31) + ('augjul cfs'!C36*30)) * 1.983471 / 1000</f>
        <v>1431.6098636699999</v>
      </c>
      <c r="D36" s="6">
        <f xml:space="preserve"> (('augjul cfs'!$B36*31) + ('augjul cfs'!$C36*30) + ('augjul cfs'!$D36*31)) * 1.983471 / 1000</f>
        <v>2292.0673520639998</v>
      </c>
      <c r="E36" s="6">
        <f xml:space="preserve"> (('augjul cfs'!$B36*31) + ('augjul cfs'!$C36*30) + ('augjul cfs'!$D36*31) + ('augjul cfs'!$E36*30)) * 1.983471 / 1000</f>
        <v>3069.4888105139999</v>
      </c>
      <c r="F36" s="6">
        <f xml:space="preserve"> (('augjul cfs'!$B36*31) + ('augjul cfs'!$C36*30) + ('augjul cfs'!$D36*31) + ('augjul cfs'!$E36*30) + ('augjul cfs'!$F36*31)) * 1.983471 / 1000</f>
        <v>3835.6243189739998</v>
      </c>
      <c r="G36" s="6">
        <f xml:space="preserve"> 'augjul cfs'!$G36*31*1.983471/1000</f>
        <v>706.43104788900007</v>
      </c>
      <c r="H36" s="6">
        <f xml:space="preserve"> ('augjul cfs'!$G36*31 + 'augjul cfs'!$H36*29)*1.983471/1000</f>
        <v>1519.8306868080001</v>
      </c>
      <c r="I36" s="6">
        <f xml:space="preserve"> ('augjul cfs'!$G36*31 + 'augjul cfs'!$H36*29 + 'augjul cfs'!$I36*31)*1.983471/1000</f>
        <v>2664.2994042210003</v>
      </c>
      <c r="J36" s="6">
        <f xml:space="preserve"> ('augjul cfs'!$G36*31 + 'augjul cfs'!$H36*29 + 'augjul cfs'!$I36*31 + 'augjul cfs'!$J36*30)*1.983471/1000</f>
        <v>3613.8068066309997</v>
      </c>
      <c r="K36" s="6">
        <f xml:space="preserve"> ('augjul cfs'!$G36*31 + 'augjul cfs'!$H36*29 + 'augjul cfs'!$I36*31 + 'augjul cfs'!$J36*30 + 'augjul cfs'!$K36*31)*1.983471/1000</f>
        <v>4637.2679252759999</v>
      </c>
      <c r="L36" s="6">
        <f xml:space="preserve"> ('augjul cfs'!$G36*31 + 'augjul cfs'!$H36*29 + 'augjul cfs'!$I36*31 + 'augjul cfs'!$J36*30 + 'augjul cfs'!$K36*31 + 'augjul cfs'!$L36*30)*1.983471/1000</f>
        <v>5608.8513599159996</v>
      </c>
      <c r="M36" s="6">
        <f xml:space="preserve"> ('augjul cfs'!$G36*31 + 'augjul cfs'!$H36*29 + 'augjul cfs'!$I36*31 + 'augjul cfs'!$J36*30 + 'augjul cfs'!$K36*31 + 'augjul cfs'!$L36*30 + 'augjul cfs'!$M36*31)*1.983471/1000</f>
        <v>6336.2496797459999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9949.6578087060007</v>
      </c>
      <c r="O36" s="22" t="s">
        <v>59</v>
      </c>
    </row>
    <row r="37" spans="1:15" x14ac:dyDescent="0.2">
      <c r="A37" t="s">
        <v>54</v>
      </c>
      <c r="B37" s="6">
        <f>'augjul cfs'!B37*31*1.983471/1000</f>
        <v>591.26477121599999</v>
      </c>
      <c r="C37" s="6">
        <f xml:space="preserve"> (('augjul cfs'!B37*31) + ('augjul cfs'!C37*30)) * 1.983471 / 1000</f>
        <v>1209.3936736560001</v>
      </c>
      <c r="D37" s="6">
        <f xml:space="preserve"> (('augjul cfs'!$B37*31) + ('augjul cfs'!$C37*30) + ('augjul cfs'!$D37*31)) * 1.983471 / 1000</f>
        <v>1905.433316976</v>
      </c>
      <c r="E37" s="6">
        <f xml:space="preserve"> (('augjul cfs'!$B37*31) + ('augjul cfs'!$C37*30) + ('augjul cfs'!$D37*31) + ('augjul cfs'!$E37*30)) * 1.983471 / 1000</f>
        <v>2695.4101468560002</v>
      </c>
      <c r="F37" s="6">
        <f xml:space="preserve"> (('augjul cfs'!$B37*31) + ('augjul cfs'!$C37*30) + ('augjul cfs'!$D37*31) + ('augjul cfs'!$E37*30) + ('augjul cfs'!$F37*31)) * 1.983471 / 1000</f>
        <v>3455.3968952159998</v>
      </c>
      <c r="G37" s="6">
        <f xml:space="preserve"> 'augjul cfs'!$G37*31*1.983471/1000</f>
        <v>660.86873554800002</v>
      </c>
      <c r="H37" s="6">
        <f xml:space="preserve"> ('augjul cfs'!$G37*31 + 'augjul cfs'!$H37*28)*1.983471/1000</f>
        <v>1475.4882091319998</v>
      </c>
      <c r="I37" s="6">
        <f xml:space="preserve"> ('augjul cfs'!$G37*31 + 'augjul cfs'!$H37*28 + 'augjul cfs'!$I37*31)*1.983471/1000</f>
        <v>2311.965533136</v>
      </c>
      <c r="J37" s="6">
        <f xml:space="preserve"> ('augjul cfs'!$G37*31 + 'augjul cfs'!$H37*28 + 'augjul cfs'!$I37*31 + 'augjul cfs'!$J37*30)*1.983471/1000</f>
        <v>2982.5175741059998</v>
      </c>
      <c r="K37" s="6">
        <f xml:space="preserve"> ('augjul cfs'!$G37*31 + 'augjul cfs'!$H37*28 + 'augjul cfs'!$I37*31 + 'augjul cfs'!$J37*30 + 'augjul cfs'!$K37*31)*1.983471/1000</f>
        <v>3763.4715944070003</v>
      </c>
      <c r="L37" s="6">
        <f xml:space="preserve"> ('augjul cfs'!$G37*31 + 'augjul cfs'!$H37*28 + 'augjul cfs'!$I37*31 + 'augjul cfs'!$J37*30 + 'augjul cfs'!$K37*31 + 'augjul cfs'!$L37*30)*1.983471/1000</f>
        <v>4427.8947099869993</v>
      </c>
      <c r="M37" s="6">
        <f xml:space="preserve"> ('augjul cfs'!$G37*31 + 'augjul cfs'!$H37*28 + 'augjul cfs'!$I37*31 + 'augjul cfs'!$J37*30 + 'augjul cfs'!$K37*31 + 'augjul cfs'!$L37*30 + 'augjul cfs'!$M37*31)*1.983471/1000</f>
        <v>4952.5069217189994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8159.8429997909998</v>
      </c>
      <c r="O37" s="22" t="s">
        <v>54</v>
      </c>
    </row>
    <row r="38" spans="1:15" x14ac:dyDescent="0.2">
      <c r="A38" t="s">
        <v>69</v>
      </c>
      <c r="B38" s="6">
        <f>'augjul cfs'!B38*31*1.983471/1000</f>
        <v>453.28659457199996</v>
      </c>
      <c r="C38" s="6">
        <f xml:space="preserve"> (('augjul cfs'!B38*31) + ('augjul cfs'!C38*30)) * 1.983471 / 1000</f>
        <v>961.33285651199992</v>
      </c>
      <c r="D38" s="6">
        <f xml:space="preserve"> (('augjul cfs'!$B38*31) + ('augjul cfs'!$C38*30) + ('augjul cfs'!$D38*31)) * 1.983471 / 1000</f>
        <v>1609.781096658</v>
      </c>
      <c r="E38" s="6">
        <f xml:space="preserve"> (('augjul cfs'!$B38*31) + ('augjul cfs'!$C38*30) + ('augjul cfs'!$D38*31) + ('augjul cfs'!$E38*30)) * 1.983471 / 1000</f>
        <v>2299.969500528</v>
      </c>
      <c r="F38" s="6">
        <f xml:space="preserve"> (('augjul cfs'!$B38*31) + ('augjul cfs'!$C38*30) + ('augjul cfs'!$D38*31) + ('augjul cfs'!$E38*30) + ('augjul cfs'!$F38*31)) * 1.983471 / 1000</f>
        <v>3001.235589933</v>
      </c>
      <c r="G38" s="6">
        <f xml:space="preserve"> 'augjul cfs'!$G38*31*1.983471/1000</f>
        <v>636.82708355700004</v>
      </c>
      <c r="H38" s="6">
        <f xml:space="preserve"> ('augjul cfs'!$G38*31 + 'augjul cfs'!$H38*28)*1.983471/1000</f>
        <v>1600.230683793</v>
      </c>
      <c r="I38" s="6">
        <f xml:space="preserve"> ('augjul cfs'!$G38*31 + 'augjul cfs'!$H38*28 + 'augjul cfs'!$I38*31)*1.983471/1000</f>
        <v>2404.0580916660001</v>
      </c>
      <c r="J38" s="6">
        <f xml:space="preserve"> ('augjul cfs'!$G38*31 + 'augjul cfs'!$H38*28 + 'augjul cfs'!$I38*31 + 'augjul cfs'!$J38*30)*1.983471/1000</f>
        <v>3392.7192116159999</v>
      </c>
      <c r="K38" s="6">
        <f xml:space="preserve"> ('augjul cfs'!$G38*31 + 'augjul cfs'!$H38*28 + 'augjul cfs'!$I38*31 + 'augjul cfs'!$J38*30 + 'augjul cfs'!$K38*31)*1.983471/1000</f>
        <v>4429.1542140720003</v>
      </c>
      <c r="L38" s="6">
        <f xml:space="preserve"> ('augjul cfs'!$G38*31 + 'augjul cfs'!$H38*28 + 'augjul cfs'!$I38*31 + 'augjul cfs'!$J38*30 + 'augjul cfs'!$K38*31 + 'augjul cfs'!$L38*30)*1.983471/1000</f>
        <v>5476.7839268520001</v>
      </c>
      <c r="M38" s="6">
        <f xml:space="preserve"> ('augjul cfs'!$G38*31 + 'augjul cfs'!$H38*28 + 'augjul cfs'!$I38*31 + 'augjul cfs'!$J38*30 + 'augjul cfs'!$K38*31 + 'augjul cfs'!$L38*30 + 'augjul cfs'!$M38*31)*1.983471/1000</f>
        <v>6317.4424077239992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9542.808237186</v>
      </c>
      <c r="O38" s="22" t="s">
        <v>69</v>
      </c>
    </row>
    <row r="39" spans="1:15" x14ac:dyDescent="0.2">
      <c r="A39" t="s">
        <v>33</v>
      </c>
      <c r="B39" s="6">
        <f>'augjul cfs'!B39*31*1.983471/1000</f>
        <v>589.11270518099991</v>
      </c>
      <c r="C39" s="6">
        <f xml:space="preserve"> (('augjul cfs'!B39*31) + ('augjul cfs'!C39*30)) * 1.983471 / 1000</f>
        <v>1185.463096041</v>
      </c>
      <c r="D39" s="6">
        <f xml:space="preserve"> (('augjul cfs'!$B39*31) + ('augjul cfs'!$C39*30) + ('augjul cfs'!$D39*31)) * 1.983471 / 1000</f>
        <v>2038.050171507</v>
      </c>
      <c r="E39" s="6">
        <f xml:space="preserve"> (('augjul cfs'!$B39*31) + ('augjul cfs'!$C39*30) + ('augjul cfs'!$D39*31) + ('augjul cfs'!$E39*30)) * 1.983471 / 1000</f>
        <v>2880.3311316570002</v>
      </c>
      <c r="F39" s="6">
        <f xml:space="preserve"> (('augjul cfs'!$B39*31) + ('augjul cfs'!$C39*30) + ('augjul cfs'!$D39*31) + ('augjul cfs'!$E39*30) + ('augjul cfs'!$F39*31)) * 1.983471 / 1000</f>
        <v>3760.3416771689999</v>
      </c>
      <c r="G39" s="6">
        <f xml:space="preserve"> 'augjul cfs'!$G39*31*1.983471/1000</f>
        <v>728.07468344099993</v>
      </c>
      <c r="H39" s="6">
        <f xml:space="preserve"> ('augjul cfs'!$G39*31 + 'augjul cfs'!$H39*28)*1.983471/1000</f>
        <v>1857.867698925</v>
      </c>
      <c r="I39" s="6">
        <f xml:space="preserve"> ('augjul cfs'!$G39*31 + 'augjul cfs'!$H39*28 + 'augjul cfs'!$I39*31)*1.983471/1000</f>
        <v>2617.3625464769998</v>
      </c>
      <c r="J39" s="6">
        <f xml:space="preserve"> ('augjul cfs'!$G39*31 + 'augjul cfs'!$H39*28 + 'augjul cfs'!$I39*31 + 'augjul cfs'!$J39*30)*1.983471/1000</f>
        <v>3501.7129265369999</v>
      </c>
      <c r="K39" s="6">
        <f xml:space="preserve"> ('augjul cfs'!$G39*31 + 'augjul cfs'!$H39*28 + 'augjul cfs'!$I39*31 + 'augjul cfs'!$J39*30 + 'augjul cfs'!$K39*31)*1.983471/1000</f>
        <v>4708.407096162</v>
      </c>
      <c r="L39" s="6">
        <f xml:space="preserve"> ('augjul cfs'!$G39*31 + 'augjul cfs'!$H39*28 + 'augjul cfs'!$I39*31 + 'augjul cfs'!$J39*30 + 'augjul cfs'!$K39*31 + 'augjul cfs'!$L39*30)*1.983471/1000</f>
        <v>6017.9144850720004</v>
      </c>
      <c r="M39" s="6">
        <f xml:space="preserve"> ('augjul cfs'!$G39*31 + 'augjul cfs'!$H39*28 + 'augjul cfs'!$I39*31 + 'augjul cfs'!$J39*30 + 'augjul cfs'!$K39*31 + 'augjul cfs'!$L39*30 + 'augjul cfs'!$M39*31)*1.983471/1000</f>
        <v>6871.6083373560004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10715.650507254</v>
      </c>
      <c r="O39" s="22" t="s">
        <v>33</v>
      </c>
    </row>
    <row r="40" spans="1:15" x14ac:dyDescent="0.2">
      <c r="A40" t="s">
        <v>78</v>
      </c>
      <c r="B40" s="6">
        <f>'augjul cfs'!B40*31*1.983471/1000</f>
        <v>601.34873777999996</v>
      </c>
      <c r="C40" s="6">
        <f xml:space="preserve"> (('augjul cfs'!B40*31) + ('augjul cfs'!C40*30)) * 1.983471 / 1000</f>
        <v>1269.1635887699999</v>
      </c>
      <c r="D40" s="6">
        <f xml:space="preserve"> (('augjul cfs'!$B40*31) + ('augjul cfs'!$C40*30) + ('augjul cfs'!$D40*31)) * 1.983471 / 1000</f>
        <v>2020.54207299</v>
      </c>
      <c r="E40" s="6">
        <f xml:space="preserve"> (('augjul cfs'!$B40*31) + ('augjul cfs'!$C40*30) + ('augjul cfs'!$D40*31) + ('augjul cfs'!$E40*30)) * 1.983471 / 1000</f>
        <v>2854.6709673299997</v>
      </c>
      <c r="F40" s="6">
        <f xml:space="preserve"> (('augjul cfs'!$B40*31) + ('augjul cfs'!$C40*30) + ('augjul cfs'!$D40*31) + ('augjul cfs'!$E40*30) + ('augjul cfs'!$F40*31)) * 1.983471 / 1000</f>
        <v>3653.456391921</v>
      </c>
      <c r="G40" s="6">
        <f xml:space="preserve"> 'augjul cfs'!$G40*31*1.983471/1000</f>
        <v>733.42410472799997</v>
      </c>
      <c r="H40" s="6">
        <f xml:space="preserve"> ('augjul cfs'!$G40*31 + 'augjul cfs'!$H40*29)*1.983471/1000</f>
        <v>1416.827054307</v>
      </c>
      <c r="I40" s="6">
        <f xml:space="preserve"> ('augjul cfs'!$G40*31 + 'augjul cfs'!$H40*29 + 'augjul cfs'!$I40*31)*1.983471/1000</f>
        <v>2254.2881799269999</v>
      </c>
      <c r="J40" s="6">
        <f xml:space="preserve"> ('augjul cfs'!$G40*31 + 'augjul cfs'!$H40*29 + 'augjul cfs'!$I40*31 + 'augjul cfs'!$J40*30)*1.983471/1000</f>
        <v>3346.4864860769999</v>
      </c>
      <c r="K40" s="6">
        <f xml:space="preserve"> ('augjul cfs'!$G40*31 + 'augjul cfs'!$H40*29 + 'augjul cfs'!$I40*31 + 'augjul cfs'!$J40*30 + 'augjul cfs'!$K40*31)*1.983471/1000</f>
        <v>4488.1267738440001</v>
      </c>
      <c r="L40" s="6">
        <f xml:space="preserve"> ('augjul cfs'!$G40*31 + 'augjul cfs'!$H40*29 + 'augjul cfs'!$I40*31 + 'augjul cfs'!$J40*30 + 'augjul cfs'!$K40*31 + 'augjul cfs'!$L40*30)*1.983471/1000</f>
        <v>6117.2308449839993</v>
      </c>
      <c r="M40" s="6">
        <f xml:space="preserve"> ('augjul cfs'!$G40*31 + 'augjul cfs'!$H40*29 + 'augjul cfs'!$I40*31 + 'augjul cfs'!$J40*30 + 'augjul cfs'!$K40*31 + 'augjul cfs'!$L40*30 + 'augjul cfs'!$M40*31)*1.983471/1000</f>
        <v>6891.4212291749991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10672.523897301</v>
      </c>
      <c r="O40" s="22" t="s">
        <v>78</v>
      </c>
    </row>
    <row r="41" spans="1:15" x14ac:dyDescent="0.2">
      <c r="A41" t="s">
        <v>48</v>
      </c>
      <c r="B41" s="6">
        <f>'augjul cfs'!B41*31*1.983471/1000</f>
        <v>730.78013788499993</v>
      </c>
      <c r="C41" s="6">
        <f xml:space="preserve"> (('augjul cfs'!B41*31) + ('augjul cfs'!C41*30)) * 1.983471 / 1000</f>
        <v>1396.809864975</v>
      </c>
      <c r="D41" s="6">
        <f xml:space="preserve"> (('augjul cfs'!$B41*31) + ('augjul cfs'!$C41*30) + ('augjul cfs'!$D41*31)) * 1.983471 / 1000</f>
        <v>2188.0323146429996</v>
      </c>
      <c r="E41" s="6">
        <f xml:space="preserve"> (('augjul cfs'!$B41*31) + ('augjul cfs'!$C41*30) + ('augjul cfs'!$D41*31) + ('augjul cfs'!$E41*30)) * 1.983471 / 1000</f>
        <v>3027.3380682930001</v>
      </c>
      <c r="F41" s="6">
        <f xml:space="preserve"> (('augjul cfs'!$B41*31) + ('augjul cfs'!$C41*30) + ('augjul cfs'!$D41*31) + ('augjul cfs'!$E41*30) + ('augjul cfs'!$F41*31)) * 1.983471 / 1000</f>
        <v>4790.3720517659995</v>
      </c>
      <c r="G41" s="6">
        <f xml:space="preserve"> 'augjul cfs'!$G41*31*1.983471/1000</f>
        <v>1719.9311751719999</v>
      </c>
      <c r="H41" s="6">
        <f xml:space="preserve"> ('augjul cfs'!$G41*31 + 'augjul cfs'!$H41*28)*1.983471/1000</f>
        <v>3195.387648768</v>
      </c>
      <c r="I41" s="6">
        <f xml:space="preserve"> ('augjul cfs'!$G41*31 + 'augjul cfs'!$H41*28 + 'augjul cfs'!$I41*31)*1.983471/1000</f>
        <v>4929.891385377</v>
      </c>
      <c r="J41" s="6">
        <f xml:space="preserve"> ('augjul cfs'!$G41*31 + 'augjul cfs'!$H41*28 + 'augjul cfs'!$I41*31 + 'augjul cfs'!$J41*30)*1.983471/1000</f>
        <v>8060.0466398970002</v>
      </c>
      <c r="K41" s="6">
        <f xml:space="preserve"> ('augjul cfs'!$G41*31 + 'augjul cfs'!$H41*28 + 'augjul cfs'!$I41*31 + 'augjul cfs'!$J41*30 + 'augjul cfs'!$K41*31)*1.983471/1000</f>
        <v>10909.628020640999</v>
      </c>
      <c r="L41" s="6">
        <f xml:space="preserve"> ('augjul cfs'!$G41*31 + 'augjul cfs'!$H41*28 + 'augjul cfs'!$I41*31 + 'augjul cfs'!$J41*30 + 'augjul cfs'!$K41*31 + 'augjul cfs'!$L41*30)*1.983471/1000</f>
        <v>13016.669263940999</v>
      </c>
      <c r="M41" s="6">
        <f xml:space="preserve"> ('augjul cfs'!$G41*31 + 'augjul cfs'!$H41*28 + 'augjul cfs'!$I41*31 + 'augjul cfs'!$J41*30 + 'augjul cfs'!$K41*31 + 'augjul cfs'!$L41*30 + 'augjul cfs'!$M41*31)*1.983471/1000</f>
        <v>14197.661616347999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19405.524561549002</v>
      </c>
      <c r="O41" s="23" t="s">
        <v>48</v>
      </c>
    </row>
    <row r="42" spans="1:15" x14ac:dyDescent="0.2">
      <c r="A42" t="s">
        <v>60</v>
      </c>
      <c r="B42" s="6">
        <f>'augjul cfs'!B42*31*1.983471/1000</f>
        <v>1068.65450538</v>
      </c>
      <c r="C42" s="6">
        <f xml:space="preserve"> (('augjul cfs'!B42*31) + ('augjul cfs'!C42*30)) * 1.983471 / 1000</f>
        <v>1814.3007584100001</v>
      </c>
      <c r="D42" s="6">
        <f xml:space="preserve"> (('augjul cfs'!$B42*31) + ('augjul cfs'!$C42*30) + ('augjul cfs'!$D42*31)) * 1.983471 / 1000</f>
        <v>2632.2703145130004</v>
      </c>
      <c r="E42" s="6">
        <f xml:space="preserve"> (('augjul cfs'!$B42*31) + ('augjul cfs'!$C42*30) + ('augjul cfs'!$D42*31) + ('augjul cfs'!$E42*30)) * 1.983471 / 1000</f>
        <v>3446.8223500829999</v>
      </c>
      <c r="F42" s="6">
        <f xml:space="preserve"> (('augjul cfs'!$B42*31) + ('augjul cfs'!$C42*30) + ('augjul cfs'!$D42*31) + ('augjul cfs'!$E42*30) + ('augjul cfs'!$F42*31)) * 1.983471 / 1000</f>
        <v>4245.6077746740002</v>
      </c>
      <c r="G42" s="6">
        <f xml:space="preserve"> 'augjul cfs'!$G42*31*1.983471/1000</f>
        <v>1164.0217745310001</v>
      </c>
      <c r="H42" s="6">
        <f xml:space="preserve"> ('augjul cfs'!$G42*31 + 'augjul cfs'!$H42*28)*1.983471/1000</f>
        <v>2137.7552917349999</v>
      </c>
      <c r="I42" s="6">
        <f xml:space="preserve"> ('augjul cfs'!$G42*31 + 'augjul cfs'!$H42*28 + 'augjul cfs'!$I42*31)*1.983471/1000</f>
        <v>3231.0663251159999</v>
      </c>
      <c r="J42" s="6">
        <f xml:space="preserve"> ('augjul cfs'!$G42*31 + 'augjul cfs'!$H42*28 + 'augjul cfs'!$I42*31 + 'augjul cfs'!$J42*30)*1.983471/1000</f>
        <v>4104.8844741659996</v>
      </c>
      <c r="K42" s="6">
        <f xml:space="preserve"> ('augjul cfs'!$G42*31 + 'augjul cfs'!$H42*28 + 'augjul cfs'!$I42*31 + 'augjul cfs'!$J42*30 + 'augjul cfs'!$K42*31)*1.983471/1000</f>
        <v>4889.0973373199995</v>
      </c>
      <c r="L42" s="6">
        <f xml:space="preserve"> ('augjul cfs'!$G42*31 + 'augjul cfs'!$H42*28 + 'augjul cfs'!$I42*31 + 'augjul cfs'!$J42*30 + 'augjul cfs'!$K42*31 + 'augjul cfs'!$L42*30)*1.983471/1000</f>
        <v>5536.6212799800005</v>
      </c>
      <c r="M42" s="6">
        <f xml:space="preserve"> ('augjul cfs'!$G42*31 + 'augjul cfs'!$H42*28 + 'augjul cfs'!$I42*31 + 'augjul cfs'!$J42*30 + 'augjul cfs'!$K42*31 + 'augjul cfs'!$L42*30 + 'augjul cfs'!$M42*31)*1.983471/1000</f>
        <v>6317.5138126799993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9853.5983081760005</v>
      </c>
      <c r="O42" s="23" t="s">
        <v>60</v>
      </c>
    </row>
    <row r="43" spans="1:15" x14ac:dyDescent="0.2">
      <c r="A43" t="s">
        <v>39</v>
      </c>
      <c r="B43" s="6">
        <f>'augjul cfs'!B43*31*1.983471/1000</f>
        <v>524.61221173199999</v>
      </c>
      <c r="C43" s="6">
        <f xml:space="preserve"> (('augjul cfs'!B43*31) + ('augjul cfs'!C43*30)) * 1.983471 / 1000</f>
        <v>1104.7774792319999</v>
      </c>
      <c r="D43" s="6">
        <f xml:space="preserve"> (('augjul cfs'!$B43*31) + ('augjul cfs'!$C43*30) + ('augjul cfs'!$D43*31)) * 1.983471 / 1000</f>
        <v>1822.9526589120001</v>
      </c>
      <c r="E43" s="6">
        <f xml:space="preserve"> (('augjul cfs'!$B43*31) + ('augjul cfs'!$C43*30) + ('augjul cfs'!$D43*31) + ('augjul cfs'!$E43*30)) * 1.983471 / 1000</f>
        <v>2575.203870372</v>
      </c>
      <c r="F43" s="6">
        <f xml:space="preserve"> (('augjul cfs'!$B43*31) + ('augjul cfs'!$C43*30) + ('augjul cfs'!$D43*31) + ('augjul cfs'!$E43*30) + ('augjul cfs'!$F43*31)) * 1.983471 / 1000</f>
        <v>3365.0735928179997</v>
      </c>
      <c r="G43" s="6">
        <f xml:space="preserve"> 'augjul cfs'!$G43*31*1.983471/1000</f>
        <v>819.56823372899999</v>
      </c>
      <c r="H43" s="6">
        <f xml:space="preserve"> ('augjul cfs'!$G43*31 + 'augjul cfs'!$H43*28)*1.983471/1000</f>
        <v>1522.613496621</v>
      </c>
      <c r="I43" s="6">
        <f xml:space="preserve"> ('augjul cfs'!$G43*31 + 'augjul cfs'!$H43*28 + 'augjul cfs'!$I43*31)*1.983471/1000</f>
        <v>2261.6944606409998</v>
      </c>
      <c r="J43" s="6">
        <f xml:space="preserve"> ('augjul cfs'!$G43*31 + 'augjul cfs'!$H43*28 + 'augjul cfs'!$I43*31 + 'augjul cfs'!$J43*30)*1.983471/1000</f>
        <v>2950.7522860409999</v>
      </c>
      <c r="K43" s="6">
        <f xml:space="preserve"> ('augjul cfs'!$G43*31 + 'augjul cfs'!$H43*28 + 'augjul cfs'!$I43*31 + 'augjul cfs'!$J43*30 + 'augjul cfs'!$K43*31)*1.983471/1000</f>
        <v>4074.1922439119999</v>
      </c>
      <c r="L43" s="6">
        <f xml:space="preserve"> ('augjul cfs'!$G43*31 + 'augjul cfs'!$H43*28 + 'augjul cfs'!$I43*31 + 'augjul cfs'!$J43*30 + 'augjul cfs'!$K43*31 + 'augjul cfs'!$L43*30)*1.983471/1000</f>
        <v>5500.9227689220006</v>
      </c>
      <c r="M43" s="6">
        <f xml:space="preserve"> ('augjul cfs'!$G43*31 + 'augjul cfs'!$H43*28 + 'augjul cfs'!$I43*31 + 'augjul cfs'!$J43*30 + 'augjul cfs'!$K43*31 + 'augjul cfs'!$L43*30 + 'augjul cfs'!$M43*31)*1.983471/1000</f>
        <v>6404.2371152129999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9870.3725224229984</v>
      </c>
      <c r="O43" s="23" t="s">
        <v>39</v>
      </c>
    </row>
    <row r="44" spans="1:15" x14ac:dyDescent="0.2">
      <c r="A44" t="s">
        <v>52</v>
      </c>
      <c r="B44" s="6">
        <f>'augjul cfs'!B44*31*1.983471/1000</f>
        <v>591.75667202399995</v>
      </c>
      <c r="C44" s="6">
        <f xml:space="preserve"> (('augjul cfs'!B44*31) + ('augjul cfs'!C44*30)) * 1.983471 / 1000</f>
        <v>1205.839293624</v>
      </c>
      <c r="D44" s="6">
        <f xml:space="preserve"> (('augjul cfs'!$B44*31) + ('augjul cfs'!$C44*30) + ('augjul cfs'!$D44*31)) * 1.983471 / 1000</f>
        <v>2007.699098265</v>
      </c>
      <c r="E44" s="6">
        <f xml:space="preserve"> (('augjul cfs'!$B44*31) + ('augjul cfs'!$C44*30) + ('augjul cfs'!$D44*31) + ('augjul cfs'!$E44*30)) * 1.983471 / 1000</f>
        <v>2823.3817123049998</v>
      </c>
      <c r="F44" s="6">
        <f xml:space="preserve"> (('augjul cfs'!$B44*31) + ('augjul cfs'!$C44*30) + ('augjul cfs'!$D44*31) + ('augjul cfs'!$E44*30) + ('augjul cfs'!$F44*31)) * 1.983471 / 1000</f>
        <v>3605.0120962169999</v>
      </c>
      <c r="G44" s="6">
        <f xml:space="preserve"> 'augjul cfs'!$G44*31*1.983471/1000</f>
        <v>878.842281093</v>
      </c>
      <c r="H44" s="6">
        <f xml:space="preserve"> ('augjul cfs'!$G44*31 + 'augjul cfs'!$H44*29)*1.983471/1000</f>
        <v>1971.792322752</v>
      </c>
      <c r="I44" s="6">
        <f xml:space="preserve"> ('augjul cfs'!$G44*31 + 'augjul cfs'!$H44*29 + 'augjul cfs'!$I44*31)*1.983471/1000</f>
        <v>2962.1116244580003</v>
      </c>
      <c r="J44" s="6">
        <f xml:space="preserve"> ('augjul cfs'!$G44*31 + 'augjul cfs'!$H44*29 + 'augjul cfs'!$I44*31 + 'augjul cfs'!$J44*30)*1.983471/1000</f>
        <v>3712.280191368</v>
      </c>
      <c r="K44" s="6">
        <f xml:space="preserve"> ('augjul cfs'!$G44*31 + 'augjul cfs'!$H44*29 + 'augjul cfs'!$I44*31 + 'augjul cfs'!$J44*30 + 'augjul cfs'!$K44*31)*1.983471/1000</f>
        <v>4393.132397241</v>
      </c>
      <c r="L44" s="6">
        <f xml:space="preserve"> ('augjul cfs'!$G44*31 + 'augjul cfs'!$H44*29 + 'augjul cfs'!$I44*31 + 'augjul cfs'!$J44*30 + 'augjul cfs'!$K44*31 + 'augjul cfs'!$L44*30)*1.983471/1000</f>
        <v>5110.5736926509999</v>
      </c>
      <c r="M44" s="6">
        <f xml:space="preserve"> ('augjul cfs'!$G44*31 + 'augjul cfs'!$H44*29 + 'augjul cfs'!$I44*31 + 'augjul cfs'!$J44*30 + 'augjul cfs'!$K44*31 + 'augjul cfs'!$L44*30 + 'augjul cfs'!$M44*31)*1.983471/1000</f>
        <v>5821.7392858169997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9578.8161697199994</v>
      </c>
      <c r="O44" s="23" t="s">
        <v>52</v>
      </c>
    </row>
    <row r="45" spans="1:15" x14ac:dyDescent="0.2">
      <c r="A45" t="s">
        <v>71</v>
      </c>
      <c r="B45" s="6">
        <f>'augjul cfs'!B45*31*1.983471/1000</f>
        <v>720.01980771000001</v>
      </c>
      <c r="C45" s="6">
        <f xml:space="preserve"> (('augjul cfs'!B45*31) + ('augjul cfs'!C45*30)) * 1.983471 / 1000</f>
        <v>1357.90408131</v>
      </c>
      <c r="D45" s="6">
        <f xml:space="preserve"> (('augjul cfs'!$B45*31) + ('augjul cfs'!$C45*30) + ('augjul cfs'!$D45*31)) * 1.983471 / 1000</f>
        <v>2156.6280182999999</v>
      </c>
      <c r="E45" s="6">
        <f xml:space="preserve"> (('augjul cfs'!$B45*31) + ('augjul cfs'!$C45*30) + ('augjul cfs'!$D45*31) + ('augjul cfs'!$E45*30)) * 1.983471 / 1000</f>
        <v>3002.2412097299998</v>
      </c>
      <c r="F45" s="6">
        <f xml:space="preserve"> (('augjul cfs'!$B45*31) + ('augjul cfs'!$C45*30) + ('augjul cfs'!$D45*31) + ('augjul cfs'!$E45*30) + ('augjul cfs'!$F45*31)) * 1.983471 / 1000</f>
        <v>3815.1072949499999</v>
      </c>
      <c r="G45" s="6">
        <f xml:space="preserve"> 'augjul cfs'!$G45*31*1.983471/1000</f>
        <v>1376.0310227790001</v>
      </c>
      <c r="H45" s="6">
        <f xml:space="preserve"> ('augjul cfs'!$G45*31 + 'augjul cfs'!$H45*28)*1.983471/1000</f>
        <v>2388.3628856429996</v>
      </c>
      <c r="I45" s="6">
        <f xml:space="preserve"> ('augjul cfs'!$G45*31 + 'augjul cfs'!$H45*28 + 'augjul cfs'!$I45*31)*1.983471/1000</f>
        <v>3686.489117955</v>
      </c>
      <c r="J45" s="6">
        <f xml:space="preserve"> ('augjul cfs'!$G45*31 + 'augjul cfs'!$H45*28 + 'augjul cfs'!$I45*31 + 'augjul cfs'!$J45*30)*1.983471/1000</f>
        <v>6425.7617425050003</v>
      </c>
      <c r="K45" s="6">
        <f xml:space="preserve"> ('augjul cfs'!$G45*31 + 'augjul cfs'!$H45*28 + 'augjul cfs'!$I45*31 + 'augjul cfs'!$J45*30 + 'augjul cfs'!$K45*31)*1.983471/1000</f>
        <v>8797.1540502719999</v>
      </c>
      <c r="L45" s="6">
        <f xml:space="preserve"> ('augjul cfs'!$G45*31 + 'augjul cfs'!$H45*28 + 'augjul cfs'!$I45*31 + 'augjul cfs'!$J45*30 + 'augjul cfs'!$K45*31 + 'augjul cfs'!$L45*30)*1.983471/1000</f>
        <v>10043.051524211998</v>
      </c>
      <c r="M45" s="6">
        <f xml:space="preserve"> ('augjul cfs'!$G45*31 + 'augjul cfs'!$H45*28 + 'augjul cfs'!$I45*31 + 'augjul cfs'!$J45*30 + 'augjul cfs'!$K45*31 + 'augjul cfs'!$L45*30 + 'augjul cfs'!$M45*31)*1.983471/1000</f>
        <v>11032.079586296999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14785.014982752</v>
      </c>
      <c r="O45" s="23" t="s">
        <v>71</v>
      </c>
    </row>
    <row r="46" spans="1:15" x14ac:dyDescent="0.2">
      <c r="A46" t="s">
        <v>88</v>
      </c>
      <c r="B46" s="6">
        <f>'augjul cfs'!B46*31*1.983471/1000</f>
        <v>626.25121618499998</v>
      </c>
      <c r="C46" s="6">
        <f xml:space="preserve"> (('augjul cfs'!B46*31) + ('augjul cfs'!C46*30)) * 1.983471 / 1000</f>
        <v>1295.732182815</v>
      </c>
      <c r="D46" s="6">
        <f xml:space="preserve"> (('augjul cfs'!$B46*31) + ('augjul cfs'!$C46*30) + ('augjul cfs'!$D46*31)) * 1.983471 / 1000</f>
        <v>2123.416779876</v>
      </c>
      <c r="E46" s="6">
        <f xml:space="preserve"> (('augjul cfs'!$B46*31) + ('augjul cfs'!$C46*30) + ('augjul cfs'!$D46*31) + ('augjul cfs'!$E46*30)) * 1.983471 / 1000</f>
        <v>2893.1027014259998</v>
      </c>
      <c r="F46" s="6">
        <f xml:space="preserve"> (('augjul cfs'!$B46*31) + ('augjul cfs'!$C46*30) + ('augjul cfs'!$D46*31) + ('augjul cfs'!$E46*30) + ('augjul cfs'!$F46*31)) * 1.983471 / 1000</f>
        <v>3580.6570558079998</v>
      </c>
      <c r="G46" s="6">
        <f xml:space="preserve"> 'augjul cfs'!$G46*31*1.983471/1000</f>
        <v>1591.360601481</v>
      </c>
      <c r="H46" s="6">
        <f xml:space="preserve"> ('augjul cfs'!$G46*31 + 'augjul cfs'!$H46*28)*1.983471/1000</f>
        <v>2648.1777519329999</v>
      </c>
      <c r="I46" s="6">
        <f xml:space="preserve"> ('augjul cfs'!$G46*31 + 'augjul cfs'!$H46*28 + 'augjul cfs'!$I46*31)*1.983471/1000</f>
        <v>3647.2897805819998</v>
      </c>
      <c r="J46" s="6">
        <f xml:space="preserve"> ('augjul cfs'!$G46*31 + 'augjul cfs'!$H46*28 + 'augjul cfs'!$I46*31 + 'augjul cfs'!$J46*30)*1.983471/1000</f>
        <v>4713.4252777920001</v>
      </c>
      <c r="K46" s="6">
        <f xml:space="preserve"> ('augjul cfs'!$G46*31 + 'augjul cfs'!$H46*28 + 'augjul cfs'!$I46*31 + 'augjul cfs'!$J46*30 + 'augjul cfs'!$K46*31)*1.983471/1000</f>
        <v>6520.3614083789998</v>
      </c>
      <c r="L46" s="6">
        <f xml:space="preserve"> ('augjul cfs'!$G46*31 + 'augjul cfs'!$H46*28 + 'augjul cfs'!$I46*31 + 'augjul cfs'!$J46*30 + 'augjul cfs'!$K46*31 + 'augjul cfs'!$L46*30)*1.983471/1000</f>
        <v>8608.8968672490009</v>
      </c>
      <c r="M46" s="6">
        <f xml:space="preserve"> ('augjul cfs'!$G46*31 + 'augjul cfs'!$H46*28 + 'augjul cfs'!$I46*31 + 'augjul cfs'!$J46*30 + 'augjul cfs'!$K46*31 + 'augjul cfs'!$L46*30 + 'augjul cfs'!$M46*31)*1.983471/1000</f>
        <v>9619.9989780930009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13413.194868906001</v>
      </c>
      <c r="O46" s="23" t="s">
        <v>88</v>
      </c>
    </row>
    <row r="47" spans="1:15" x14ac:dyDescent="0.2">
      <c r="A47" t="s">
        <v>77</v>
      </c>
      <c r="B47" s="6">
        <f>'augjul cfs'!B47*31*1.983471/1000</f>
        <v>731.08757588999993</v>
      </c>
      <c r="C47" s="6">
        <f xml:space="preserve"> (('augjul cfs'!B47*31) + ('augjul cfs'!C47*30)) * 1.983471 / 1000</f>
        <v>1508.27101782</v>
      </c>
      <c r="D47" s="6">
        <f xml:space="preserve"> (('augjul cfs'!$B47*31) + ('augjul cfs'!$C47*30) + ('augjul cfs'!$D47*31)) * 1.983471 / 1000</f>
        <v>2352.49577955</v>
      </c>
      <c r="E47" s="6">
        <f xml:space="preserve"> (('augjul cfs'!$B47*31) + ('augjul cfs'!$C47*30) + ('augjul cfs'!$D47*31) + ('augjul cfs'!$E47*30)) * 1.983471 / 1000</f>
        <v>3268.50235677</v>
      </c>
      <c r="F47" s="6">
        <f xml:space="preserve"> (('augjul cfs'!$B47*31) + ('augjul cfs'!$C47*30) + ('augjul cfs'!$D47*31) + ('augjul cfs'!$E47*30) + ('augjul cfs'!$F47*31)) * 1.983471 / 1000</f>
        <v>4262.3879393339994</v>
      </c>
      <c r="G47" s="6">
        <f xml:space="preserve"> 'augjul cfs'!$G47*31*1.983471/1000</f>
        <v>2469.3420561600001</v>
      </c>
      <c r="H47" s="6">
        <f xml:space="preserve"> ('augjul cfs'!$G47*31 + 'augjul cfs'!$H47*28)*1.983471/1000</f>
        <v>3952.851422016</v>
      </c>
      <c r="I47" s="6">
        <f xml:space="preserve"> ('augjul cfs'!$G47*31 + 'augjul cfs'!$H47*28 + 'augjul cfs'!$I47*31)*1.983471/1000</f>
        <v>6432.1544695380007</v>
      </c>
      <c r="J47" s="6">
        <f xml:space="preserve"> ('augjul cfs'!$G47*31 + 'augjul cfs'!$H47*28 + 'augjul cfs'!$I47*31 + 'augjul cfs'!$J47*30)*1.983471/1000</f>
        <v>9829.8997966679999</v>
      </c>
      <c r="K47" s="6">
        <f xml:space="preserve"> ('augjul cfs'!$G47*31 + 'augjul cfs'!$H47*28 + 'augjul cfs'!$I47*31 + 'augjul cfs'!$J47*30 + 'augjul cfs'!$K47*31)*1.983471/1000</f>
        <v>13933.336337004001</v>
      </c>
      <c r="L47" s="6">
        <f xml:space="preserve"> ('augjul cfs'!$G47*31 + 'augjul cfs'!$H47*28 + 'augjul cfs'!$I47*31 + 'augjul cfs'!$J47*30 + 'augjul cfs'!$K47*31 + 'augjul cfs'!$L47*30)*1.983471/1000</f>
        <v>16571.273428164001</v>
      </c>
      <c r="M47" s="6">
        <f xml:space="preserve"> ('augjul cfs'!$G47*31 + 'augjul cfs'!$H47*28 + 'augjul cfs'!$I47*31 + 'augjul cfs'!$J47*30 + 'augjul cfs'!$K47*31 + 'augjul cfs'!$L47*30 + 'augjul cfs'!$M47*31)*1.983471/1000</f>
        <v>17936.790071171999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22234.398505052999</v>
      </c>
      <c r="O47" s="23" t="s">
        <v>77</v>
      </c>
    </row>
    <row r="48" spans="1:15" x14ac:dyDescent="0.2">
      <c r="A48" t="s">
        <v>37</v>
      </c>
      <c r="B48" s="6">
        <f>'augjul cfs'!B48*31*1.983471/1000</f>
        <v>824.97914261699998</v>
      </c>
      <c r="C48" s="6">
        <f xml:space="preserve"> (('augjul cfs'!B48*31) + ('augjul cfs'!C48*30)) * 1.983471 / 1000</f>
        <v>1543.4915123669998</v>
      </c>
      <c r="D48" s="6">
        <f xml:space="preserve"> (('augjul cfs'!$B48*31) + ('augjul cfs'!$C48*30) + ('augjul cfs'!$D48*31)) * 1.983471 / 1000</f>
        <v>2455.229659995</v>
      </c>
      <c r="E48" s="6">
        <f xml:space="preserve"> (('augjul cfs'!$B48*31) + ('augjul cfs'!$C48*30) + ('augjul cfs'!$D48*31) + ('augjul cfs'!$E48*30)) * 1.983471 / 1000</f>
        <v>3306.4362396450001</v>
      </c>
      <c r="F48" s="6">
        <f xml:space="preserve"> (('augjul cfs'!$B48*31) + ('augjul cfs'!$C48*30) + ('augjul cfs'!$D48*31) + ('augjul cfs'!$E48*30) + ('augjul cfs'!$F48*31)) * 1.983471 / 1000</f>
        <v>4606.0996619819998</v>
      </c>
      <c r="G48" s="6">
        <f xml:space="preserve"> 'augjul cfs'!$G48*31*1.983471/1000</f>
        <v>1813.6997666970001</v>
      </c>
      <c r="H48" s="6">
        <f xml:space="preserve"> ('augjul cfs'!$G48*31 + 'augjul cfs'!$H48*29)*1.983471/1000</f>
        <v>3394.5400379940002</v>
      </c>
      <c r="I48" s="6">
        <f xml:space="preserve"> ('augjul cfs'!$G48*31 + 'augjul cfs'!$H48*29 + 'augjul cfs'!$I48*31)*1.983471/1000</f>
        <v>7018.5577533329997</v>
      </c>
      <c r="J48" s="6">
        <f xml:space="preserve"> ('augjul cfs'!$G48*31 + 'augjul cfs'!$H48*29 + 'augjul cfs'!$I48*31 + 'augjul cfs'!$J48*30)*1.983471/1000</f>
        <v>9477.9229503630013</v>
      </c>
      <c r="K48" s="6">
        <f xml:space="preserve"> ('augjul cfs'!$G48*31 + 'augjul cfs'!$H48*29 + 'augjul cfs'!$I48*31 + 'augjul cfs'!$J48*30 + 'augjul cfs'!$K48*31)*1.983471/1000</f>
        <v>12140.090123259</v>
      </c>
      <c r="L48" s="6">
        <f xml:space="preserve"> ('augjul cfs'!$G48*31 + 'augjul cfs'!$H48*29 + 'augjul cfs'!$I48*31 + 'augjul cfs'!$J48*30 + 'augjul cfs'!$K48*31 + 'augjul cfs'!$L48*30)*1.983471/1000</f>
        <v>14585.233833218999</v>
      </c>
      <c r="M48" s="6">
        <f xml:space="preserve"> ('augjul cfs'!$G48*31 + 'augjul cfs'!$H48*29 + 'augjul cfs'!$I48*31 + 'augjul cfs'!$J48*30 + 'augjul cfs'!$K48*31 + 'augjul cfs'!$L48*30 + 'augjul cfs'!$M48*31)*1.983471/1000</f>
        <v>15665.816933193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20302.775436993001</v>
      </c>
      <c r="O48" s="23" t="s">
        <v>37</v>
      </c>
    </row>
    <row r="49" spans="1:15" x14ac:dyDescent="0.2">
      <c r="A49" t="s">
        <v>85</v>
      </c>
      <c r="B49" s="6">
        <f>'augjul cfs'!B49*31*1.983471/1000</f>
        <v>813.17352322500005</v>
      </c>
      <c r="C49" s="6">
        <f xml:space="preserve"> (('augjul cfs'!B49*31) + ('augjul cfs'!C49*30)) * 1.983471 / 1000</f>
        <v>1574.350354185</v>
      </c>
      <c r="D49" s="6">
        <f xml:space="preserve"> (('augjul cfs'!$B49*31) + ('augjul cfs'!$C49*30) + ('augjul cfs'!$D49*31)) * 1.983471 / 1000</f>
        <v>2449.4418916170002</v>
      </c>
      <c r="E49" s="6">
        <f xml:space="preserve"> (('augjul cfs'!$B49*31) + ('augjul cfs'!$C49*30) + ('augjul cfs'!$D49*31) + ('augjul cfs'!$E49*30)) * 1.983471 / 1000</f>
        <v>3317.6666524470002</v>
      </c>
      <c r="F49" s="6">
        <f xml:space="preserve"> (('augjul cfs'!$B49*31) + ('augjul cfs'!$C49*30) + ('augjul cfs'!$D49*31) + ('augjul cfs'!$E49*30) + ('augjul cfs'!$F49*31)) * 1.983471 / 1000</f>
        <v>4462.3813202639994</v>
      </c>
      <c r="G49" s="6">
        <f xml:space="preserve"> 'augjul cfs'!$G49*31*1.983471/1000</f>
        <v>1489.598621826</v>
      </c>
      <c r="H49" s="6">
        <f xml:space="preserve"> ('augjul cfs'!$G49*31 + 'augjul cfs'!$H49*28)*1.983471/1000</f>
        <v>2616.5037035340001</v>
      </c>
      <c r="I49" s="6">
        <f xml:space="preserve"> ('augjul cfs'!$G49*31 + 'augjul cfs'!$H49*28 + 'augjul cfs'!$I49*31)*1.983471/1000</f>
        <v>3893.662663905</v>
      </c>
      <c r="J49" s="6">
        <f xml:space="preserve"> ('augjul cfs'!$G49*31 + 'augjul cfs'!$H49*28 + 'augjul cfs'!$I49*31 + 'augjul cfs'!$J49*30)*1.983471/1000</f>
        <v>4879.9436186550001</v>
      </c>
      <c r="K49" s="6">
        <f xml:space="preserve"> ('augjul cfs'!$G49*31 + 'augjul cfs'!$H49*28 + 'augjul cfs'!$I49*31 + 'augjul cfs'!$J49*30 + 'augjul cfs'!$K49*31)*1.983471/1000</f>
        <v>5810.5584597899997</v>
      </c>
      <c r="L49" s="6">
        <f xml:space="preserve"> ('augjul cfs'!$G49*31 + 'augjul cfs'!$H49*28 + 'augjul cfs'!$I49*31 + 'augjul cfs'!$J49*30 + 'augjul cfs'!$K49*31 + 'augjul cfs'!$L49*30)*1.983471/1000</f>
        <v>6534.0691764599997</v>
      </c>
      <c r="M49" s="6">
        <f xml:space="preserve"> ('augjul cfs'!$G49*31 + 'augjul cfs'!$H49*28 + 'augjul cfs'!$I49*31 + 'augjul cfs'!$J49*30 + 'augjul cfs'!$K49*31 + 'augjul cfs'!$L49*30 + 'augjul cfs'!$M49*31)*1.983471/1000</f>
        <v>7330.7640226170006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11472.404197884001</v>
      </c>
      <c r="O49" s="23" t="s">
        <v>85</v>
      </c>
    </row>
    <row r="50" spans="1:15" x14ac:dyDescent="0.2">
      <c r="A50" t="s">
        <v>49</v>
      </c>
      <c r="B50" s="6">
        <f>'augjul cfs'!B50*31*1.983471/1000</f>
        <v>545.27204566800003</v>
      </c>
      <c r="C50" s="6">
        <f xml:space="preserve"> (('augjul cfs'!B50*31) + ('augjul cfs'!C50*30)) * 1.983471 / 1000</f>
        <v>1253.609209188</v>
      </c>
      <c r="D50" s="6">
        <f xml:space="preserve"> (('augjul cfs'!$B50*31) + ('augjul cfs'!$C50*30) + ('augjul cfs'!$D50*31)) * 1.983471 / 1000</f>
        <v>2082.4005830669998</v>
      </c>
      <c r="E50" s="6">
        <f xml:space="preserve"> (('augjul cfs'!$B50*31) + ('augjul cfs'!$C50*30) + ('augjul cfs'!$D50*31) + ('augjul cfs'!$E50*30)) * 1.983471 / 1000</f>
        <v>3042.8567453969999</v>
      </c>
      <c r="F50" s="6">
        <f xml:space="preserve"> (('augjul cfs'!$B50*31) + ('augjul cfs'!$C50*30) + ('augjul cfs'!$D50*31) + ('augjul cfs'!$E50*30) + ('augjul cfs'!$F50*31)) * 1.983471 / 1000</f>
        <v>4039.447782405</v>
      </c>
      <c r="G50" s="6">
        <f xml:space="preserve"> 'augjul cfs'!$G50*31*1.983471/1000</f>
        <v>1412.2472197680001</v>
      </c>
      <c r="H50" s="6">
        <f xml:space="preserve"> ('augjul cfs'!$G50*31 + 'augjul cfs'!$H50*28)*1.983471/1000</f>
        <v>2431.7989170719998</v>
      </c>
      <c r="I50" s="6">
        <f xml:space="preserve"> ('augjul cfs'!$G50*31 + 'augjul cfs'!$H50*28 + 'augjul cfs'!$I50*31)*1.983471/1000</f>
        <v>4971.9132019830004</v>
      </c>
      <c r="J50" s="6">
        <f xml:space="preserve"> ('augjul cfs'!$G50*31 + 'augjul cfs'!$H50*28 + 'augjul cfs'!$I50*31 + 'augjul cfs'!$J50*30)*1.983471/1000</f>
        <v>8213.4601878630001</v>
      </c>
      <c r="K50" s="6">
        <f xml:space="preserve"> ('augjul cfs'!$G50*31 + 'augjul cfs'!$H50*28 + 'augjul cfs'!$I50*31 + 'augjul cfs'!$J50*30 + 'augjul cfs'!$K50*31)*1.983471/1000</f>
        <v>11020.246198310999</v>
      </c>
      <c r="L50" s="6">
        <f xml:space="preserve"> ('augjul cfs'!$G50*31 + 'augjul cfs'!$H50*28 + 'augjul cfs'!$I50*31 + 'augjul cfs'!$J50*30 + 'augjul cfs'!$K50*31 + 'augjul cfs'!$L50*30)*1.983471/1000</f>
        <v>13754.401467681</v>
      </c>
      <c r="M50" s="6">
        <f xml:space="preserve"> ('augjul cfs'!$G50*31 + 'augjul cfs'!$H50*28 + 'augjul cfs'!$I50*31 + 'augjul cfs'!$J50*30 + 'augjul cfs'!$K50*31 + 'augjul cfs'!$L50*30 + 'augjul cfs'!$M50*31)*1.983471/1000</f>
        <v>15069.067864662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19257.250186944002</v>
      </c>
      <c r="O50" s="23" t="s">
        <v>49</v>
      </c>
    </row>
    <row r="51" spans="1:15" x14ac:dyDescent="0.2">
      <c r="A51" t="s">
        <v>74</v>
      </c>
      <c r="B51" s="6">
        <f>'augjul cfs'!B51*31*1.983471/1000</f>
        <v>736.31402197500006</v>
      </c>
      <c r="C51" s="6">
        <f xml:space="preserve"> (('augjul cfs'!B51*31) + ('augjul cfs'!C51*30)) * 1.983471 / 1000</f>
        <v>1402.3437490650001</v>
      </c>
      <c r="D51" s="6">
        <f xml:space="preserve"> (('augjul cfs'!$B51*31) + ('augjul cfs'!$C51*30) + ('augjul cfs'!$D51*31)) * 1.983471 / 1000</f>
        <v>2271.2250387960003</v>
      </c>
      <c r="E51" s="6">
        <f xml:space="preserve"> (('augjul cfs'!$B51*31) + ('augjul cfs'!$C51*30) + ('augjul cfs'!$D51*31) + ('augjul cfs'!$E51*30)) * 1.983471 / 1000</f>
        <v>3128.7390562260002</v>
      </c>
      <c r="F51" s="6">
        <f xml:space="preserve"> (('augjul cfs'!$B51*31) + ('augjul cfs'!$C51*30) + ('augjul cfs'!$D51*31) + ('augjul cfs'!$E51*30) + ('augjul cfs'!$F51*31)) * 1.983471 / 1000</f>
        <v>3980.5267928789999</v>
      </c>
      <c r="G51" s="6">
        <f xml:space="preserve"> 'augjul cfs'!$G51*31*1.983471/1000</f>
        <v>1156.028386401</v>
      </c>
      <c r="H51" s="6">
        <f xml:space="preserve"> ('augjul cfs'!$G51*31 + 'augjul cfs'!$H51*28)*1.983471/1000</f>
        <v>2289.6534678570001</v>
      </c>
      <c r="I51" s="6">
        <f xml:space="preserve"> ('augjul cfs'!$G51*31 + 'augjul cfs'!$H51*28 + 'augjul cfs'!$I51*31)*1.983471/1000</f>
        <v>3869.2699375470002</v>
      </c>
      <c r="J51" s="6">
        <f xml:space="preserve"> ('augjul cfs'!$G51*31 + 'augjul cfs'!$H51*28 + 'augjul cfs'!$I51*31 + 'augjul cfs'!$J51*30)*1.983471/1000</f>
        <v>5734.6054047870002</v>
      </c>
      <c r="K51" s="6">
        <f xml:space="preserve"> ('augjul cfs'!$G51*31 + 'augjul cfs'!$H51*28 + 'augjul cfs'!$I51*31 + 'augjul cfs'!$J51*30 + 'augjul cfs'!$K51*31)*1.983471/1000</f>
        <v>8095.6677955860005</v>
      </c>
      <c r="L51" s="6">
        <f xml:space="preserve"> ('augjul cfs'!$G51*31 + 'augjul cfs'!$H51*28 + 'augjul cfs'!$I51*31 + 'augjul cfs'!$J51*30 + 'augjul cfs'!$K51*31 + 'augjul cfs'!$L51*30)*1.983471/1000</f>
        <v>10270.186722306</v>
      </c>
      <c r="M51" s="6">
        <f xml:space="preserve"> ('augjul cfs'!$G51*31 + 'augjul cfs'!$H51*28 + 'augjul cfs'!$I51*31 + 'augjul cfs'!$J51*30 + 'augjul cfs'!$K51*31 + 'augjul cfs'!$L51*30 + 'augjul cfs'!$M51*31)*1.983471/1000</f>
        <v>11692.148983031999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15800.86552317</v>
      </c>
      <c r="O51" s="23" t="s">
        <v>74</v>
      </c>
    </row>
    <row r="52" spans="1:15" x14ac:dyDescent="0.2">
      <c r="A52" t="s">
        <v>30</v>
      </c>
      <c r="B52" s="6">
        <f>'augjul cfs'!B52*31*1.983471/1000</f>
        <v>845.70046415400009</v>
      </c>
      <c r="C52" s="6">
        <f xml:space="preserve"> (('augjul cfs'!B52*31) + ('augjul cfs'!C52*30)) * 1.983471 / 1000</f>
        <v>1530.533496324</v>
      </c>
      <c r="D52" s="6">
        <f xml:space="preserve"> (('augjul cfs'!$B52*31) + ('augjul cfs'!$C52*30) + ('augjul cfs'!$D52*31)) * 1.983471 / 1000</f>
        <v>2412.1427194620001</v>
      </c>
      <c r="E52" s="6">
        <f xml:space="preserve"> (('augjul cfs'!$B52*31) + ('augjul cfs'!$C52*30) + ('augjul cfs'!$D52*31) + ('augjul cfs'!$E52*30)) * 1.983471 / 1000</f>
        <v>3322.4369002019998</v>
      </c>
      <c r="F52" s="6">
        <f xml:space="preserve"> (('augjul cfs'!$B52*31) + ('augjul cfs'!$C52*30) + ('augjul cfs'!$D52*31) + ('augjul cfs'!$E52*30) + ('augjul cfs'!$F52*31)) * 1.983471 / 1000</f>
        <v>4697.79155937</v>
      </c>
      <c r="G52" s="6">
        <f xml:space="preserve"> 'augjul cfs'!$G52*31*1.983471/1000</f>
        <v>1454.0587884480001</v>
      </c>
      <c r="H52" s="6">
        <f xml:space="preserve"> ('augjul cfs'!$G52*31 + 'augjul cfs'!$H52*29)*1.983471/1000</f>
        <v>2669.4703131179999</v>
      </c>
      <c r="I52" s="6">
        <f xml:space="preserve"> ('augjul cfs'!$G52*31 + 'augjul cfs'!$H52*29 + 'augjul cfs'!$I52*31)*1.983471/1000</f>
        <v>4656.1961890289995</v>
      </c>
      <c r="J52" s="6">
        <f xml:space="preserve"> ('augjul cfs'!$G52*31 + 'augjul cfs'!$H52*29 + 'augjul cfs'!$I52*31 + 'augjul cfs'!$J52*30)*1.983471/1000</f>
        <v>7439.3828615189996</v>
      </c>
      <c r="K52" s="6">
        <f xml:space="preserve"> ('augjul cfs'!$G52*31 + 'augjul cfs'!$H52*29 + 'augjul cfs'!$I52*31 + 'augjul cfs'!$J52*30 + 'augjul cfs'!$K52*31)*1.983471/1000</f>
        <v>10255.576474919999</v>
      </c>
      <c r="L52" s="6">
        <f xml:space="preserve"> ('augjul cfs'!$G52*31 + 'augjul cfs'!$H52*29 + 'augjul cfs'!$I52*31 + 'augjul cfs'!$J52*30 + 'augjul cfs'!$K52*31 + 'augjul cfs'!$L52*30)*1.983471/1000</f>
        <v>11765.13674889</v>
      </c>
      <c r="M52" s="6">
        <f xml:space="preserve"> ('augjul cfs'!$G52*31 + 'augjul cfs'!$H52*29 + 'augjul cfs'!$I52*31 + 'augjul cfs'!$J52*30 + 'augjul cfs'!$K52*31 + 'augjul cfs'!$L52*30 + 'augjul cfs'!$M52*31)*1.983471/1000</f>
        <v>12608.193246200999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17528.080003854</v>
      </c>
      <c r="O52" s="23" t="s">
        <v>30</v>
      </c>
    </row>
    <row r="53" spans="1:15" x14ac:dyDescent="0.2">
      <c r="A53" t="s">
        <v>46</v>
      </c>
      <c r="B53" s="6">
        <f>'augjul cfs'!B53*31*1.983471/1000</f>
        <v>918.44029613700002</v>
      </c>
      <c r="C53" s="6">
        <f xml:space="preserve"> (('augjul cfs'!B53*31) + ('augjul cfs'!C53*30)) * 1.983471 / 1000</f>
        <v>1752.6286946070002</v>
      </c>
      <c r="D53" s="6">
        <f xml:space="preserve"> (('augjul cfs'!$B53*31) + ('augjul cfs'!$C53*30) + ('augjul cfs'!$D53*31)) * 1.983471 / 1000</f>
        <v>2554.9804000559998</v>
      </c>
      <c r="E53" s="6">
        <f xml:space="preserve"> (('augjul cfs'!$B53*31) + ('augjul cfs'!$C53*30) + ('augjul cfs'!$D53*31) + ('augjul cfs'!$E53*30)) * 1.983471 / 1000</f>
        <v>3420.8844998159998</v>
      </c>
      <c r="F53" s="6">
        <f xml:space="preserve"> (('augjul cfs'!$B53*31) + ('augjul cfs'!$C53*30) + ('augjul cfs'!$D53*31) + ('augjul cfs'!$E53*30) + ('augjul cfs'!$F53*31)) * 1.983471 / 1000</f>
        <v>4510.5677647379998</v>
      </c>
      <c r="G53" s="6">
        <f xml:space="preserve"> 'augjul cfs'!$G53*31*1.983471/1000</f>
        <v>1139.4882217319998</v>
      </c>
      <c r="H53" s="6">
        <f xml:space="preserve"> ('augjul cfs'!$G53*31 + 'augjul cfs'!$H53*28)*1.983471/1000</f>
        <v>1933.4478613799999</v>
      </c>
      <c r="I53" s="6">
        <f xml:space="preserve"> ('augjul cfs'!$G53*31 + 'augjul cfs'!$H53*28 + 'augjul cfs'!$I53*31)*1.983471/1000</f>
        <v>2676.2795690610001</v>
      </c>
      <c r="J53" s="6">
        <f xml:space="preserve"> ('augjul cfs'!$G53*31 + 'augjul cfs'!$H53*28 + 'augjul cfs'!$I53*31 + 'augjul cfs'!$J53*30)*1.983471/1000</f>
        <v>3111.9688089209999</v>
      </c>
      <c r="K53" s="6">
        <f xml:space="preserve"> ('augjul cfs'!$G53*31 + 'augjul cfs'!$H53*28 + 'augjul cfs'!$I53*31 + 'augjul cfs'!$J53*30 + 'augjul cfs'!$K53*31)*1.983471/1000</f>
        <v>3669.2924243850002</v>
      </c>
      <c r="L53" s="6">
        <f xml:space="preserve"> ('augjul cfs'!$G53*31 + 'augjul cfs'!$H53*28 + 'augjul cfs'!$I53*31 + 'augjul cfs'!$J53*30 + 'augjul cfs'!$K53*31 + 'augjul cfs'!$L53*30)*1.983471/1000</f>
        <v>4226.4890977049999</v>
      </c>
      <c r="M53" s="6">
        <f xml:space="preserve"> ('augjul cfs'!$G53*31 + 'augjul cfs'!$H53*28 + 'augjul cfs'!$I53*31 + 'augjul cfs'!$J53*30 + 'augjul cfs'!$K53*31 + 'augjul cfs'!$L53*30 + 'augjul cfs'!$M53*31)*1.983471/1000</f>
        <v>4609.8642899399993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8185.788783942</v>
      </c>
      <c r="O53" s="23" t="s">
        <v>46</v>
      </c>
    </row>
    <row r="54" spans="1:15" x14ac:dyDescent="0.2">
      <c r="A54" t="s">
        <v>64</v>
      </c>
      <c r="B54" s="6">
        <f>'augjul cfs'!B54*31*1.983471/1000</f>
        <v>377.59535774099999</v>
      </c>
      <c r="C54" s="6">
        <f xml:space="preserve"> (('augjul cfs'!B54*31) + ('augjul cfs'!C54*30)) * 1.983471 / 1000</f>
        <v>817.98542387099997</v>
      </c>
      <c r="D54" s="6">
        <f xml:space="preserve"> (('augjul cfs'!$B54*31) + ('augjul cfs'!$C54*30) + ('augjul cfs'!$D54*31)) * 1.983471 / 1000</f>
        <v>1410.848872713</v>
      </c>
      <c r="E54" s="6">
        <f xml:space="preserve"> (('augjul cfs'!$B54*31) + ('augjul cfs'!$C54*30) + ('augjul cfs'!$D54*31) + ('augjul cfs'!$E54*30)) * 1.983471 / 1000</f>
        <v>2059.384385583</v>
      </c>
      <c r="F54" s="6">
        <f xml:space="preserve"> (('augjul cfs'!$B54*31) + ('augjul cfs'!$C54*30) + ('augjul cfs'!$D54*31) + ('augjul cfs'!$E54*30) + ('augjul cfs'!$F54*31)) * 1.983471 / 1000</f>
        <v>2909.3889818070002</v>
      </c>
      <c r="G54" s="6">
        <f xml:space="preserve"> 'augjul cfs'!$G54*31*1.983471/1000</f>
        <v>887.51203283399991</v>
      </c>
      <c r="H54" s="6">
        <f xml:space="preserve"> ('augjul cfs'!$G54*31 + 'augjul cfs'!$H54*28)*1.983471/1000</f>
        <v>1762.8891900899998</v>
      </c>
      <c r="I54" s="6">
        <f xml:space="preserve"> ('augjul cfs'!$G54*31 + 'augjul cfs'!$H54*28 + 'augjul cfs'!$I54*31)*1.983471/1000</f>
        <v>2904.037577049</v>
      </c>
      <c r="J54" s="6">
        <f xml:space="preserve"> ('augjul cfs'!$G54*31 + 'augjul cfs'!$H54*28 + 'augjul cfs'!$I54*31 + 'augjul cfs'!$J54*30)*1.983471/1000</f>
        <v>4322.8540527689993</v>
      </c>
      <c r="K54" s="6">
        <f xml:space="preserve"> ('augjul cfs'!$G54*31 + 'augjul cfs'!$H54*28 + 'augjul cfs'!$I54*31 + 'augjul cfs'!$J54*30 + 'augjul cfs'!$K54*31)*1.983471/1000</f>
        <v>5902.9624232670003</v>
      </c>
      <c r="L54" s="6">
        <f xml:space="preserve"> ('augjul cfs'!$G54*31 + 'augjul cfs'!$H54*28 + 'augjul cfs'!$I54*31 + 'augjul cfs'!$J54*30 + 'augjul cfs'!$K54*31 + 'augjul cfs'!$L54*30)*1.983471/1000</f>
        <v>7096.4962628069998</v>
      </c>
      <c r="M54" s="6">
        <f xml:space="preserve"> ('augjul cfs'!$G54*31 + 'augjul cfs'!$H54*28 + 'augjul cfs'!$I54*31 + 'augjul cfs'!$J54*30 + 'augjul cfs'!$K54*31 + 'augjul cfs'!$L54*30 + 'augjul cfs'!$M54*31)*1.983471/1000</f>
        <v>7853.7775567229992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11486.623701483</v>
      </c>
      <c r="O54" s="23" t="s">
        <v>64</v>
      </c>
    </row>
    <row r="55" spans="1:15" x14ac:dyDescent="0.2">
      <c r="A55" t="s">
        <v>56</v>
      </c>
      <c r="B55" s="6">
        <f>'augjul cfs'!B55*31*1.983471/1000</f>
        <v>805.733523504</v>
      </c>
      <c r="C55" s="6">
        <f xml:space="preserve"> (('augjul cfs'!B55*31) + ('augjul cfs'!C55*30)) * 1.983471 / 1000</f>
        <v>1541.4425868239998</v>
      </c>
      <c r="D55" s="6">
        <f xml:space="preserve"> (('augjul cfs'!$B55*31) + ('augjul cfs'!$C55*30) + ('augjul cfs'!$D55*31)) * 1.983471 / 1000</f>
        <v>2233.8544616849999</v>
      </c>
      <c r="E55" s="6">
        <f xml:space="preserve"> (('augjul cfs'!$B55*31) + ('augjul cfs'!$C55*30) + ('augjul cfs'!$D55*31) + ('augjul cfs'!$E55*30)) * 1.983471 / 1000</f>
        <v>2960.8164178950001</v>
      </c>
      <c r="F55" s="6">
        <f xml:space="preserve"> (('augjul cfs'!$B55*31) + ('augjul cfs'!$C55*30) + ('augjul cfs'!$D55*31) + ('augjul cfs'!$E55*30) + ('augjul cfs'!$F55*31)) * 1.983471 / 1000</f>
        <v>3679.8524239889998</v>
      </c>
      <c r="G55" s="6">
        <f xml:space="preserve"> 'augjul cfs'!$G55*31*1.983471/1000</f>
        <v>1026.5354986949999</v>
      </c>
      <c r="H55" s="6">
        <f xml:space="preserve"> ('augjul cfs'!$G55*31 + 'augjul cfs'!$H55*28)*1.983471/1000</f>
        <v>2100.6802518029999</v>
      </c>
      <c r="I55" s="6">
        <f xml:space="preserve"> ('augjul cfs'!$G55*31 + 'augjul cfs'!$H55*28 + 'augjul cfs'!$I55*31)*1.983471/1000</f>
        <v>3478.9863158190001</v>
      </c>
      <c r="J55" s="6">
        <f xml:space="preserve"> ('augjul cfs'!$G55*31 + 'augjul cfs'!$H55*28 + 'augjul cfs'!$I55*31 + 'augjul cfs'!$J55*30)*1.983471/1000</f>
        <v>4440.870577269</v>
      </c>
      <c r="K55" s="6">
        <f xml:space="preserve"> ('augjul cfs'!$G55*31 + 'augjul cfs'!$H55*28 + 'augjul cfs'!$I55*31 + 'augjul cfs'!$J55*30 + 'augjul cfs'!$K55*31)*1.983471/1000</f>
        <v>5398.4784752430005</v>
      </c>
      <c r="L55" s="6">
        <f xml:space="preserve"> ('augjul cfs'!$G55*31 + 'augjul cfs'!$H55*28 + 'augjul cfs'!$I55*31 + 'augjul cfs'!$J55*30 + 'augjul cfs'!$K55*31 + 'augjul cfs'!$L55*30)*1.983471/1000</f>
        <v>6207.3776184630005</v>
      </c>
      <c r="M55" s="6">
        <f xml:space="preserve"> ('augjul cfs'!$G55*31 + 'augjul cfs'!$H55*28 + 'augjul cfs'!$I55*31 + 'augjul cfs'!$J55*30 + 'augjul cfs'!$K55*31 + 'augjul cfs'!$L55*30 + 'augjul cfs'!$M55*31)*1.983471/1000</f>
        <v>6862.5280071179996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10111.564579493999</v>
      </c>
      <c r="O55" s="23" t="s">
        <v>56</v>
      </c>
    </row>
    <row r="56" spans="1:15" x14ac:dyDescent="0.2">
      <c r="A56" t="s">
        <v>53</v>
      </c>
      <c r="B56" s="6">
        <f>'augjul cfs'!B56*31*1.983471/1000</f>
        <v>527.01022817099999</v>
      </c>
      <c r="C56" s="6">
        <f xml:space="preserve"> (('augjul cfs'!B56*31) + ('augjul cfs'!C56*30)) * 1.983471 / 1000</f>
        <v>1110.6267352110001</v>
      </c>
      <c r="D56" s="6">
        <f xml:space="preserve"> (('augjul cfs'!$B56*31) + ('augjul cfs'!$C56*30) + ('augjul cfs'!$D56*31)) * 1.983471 / 1000</f>
        <v>1787.5437346199999</v>
      </c>
      <c r="E56" s="6">
        <f xml:space="preserve"> (('augjul cfs'!$B56*31) + ('augjul cfs'!$C56*30) + ('augjul cfs'!$D56*31) + ('augjul cfs'!$E56*30)) * 1.983471 / 1000</f>
        <v>2513.2561040999999</v>
      </c>
      <c r="F56" s="6">
        <f xml:space="preserve"> (('augjul cfs'!$B56*31) + ('augjul cfs'!$C56*30) + ('augjul cfs'!$D56*31) + ('augjul cfs'!$E56*30) + ('augjul cfs'!$F56*31)) * 1.983471 / 1000</f>
        <v>3219.13376358</v>
      </c>
      <c r="G56" s="6">
        <f xml:space="preserve"> 'augjul cfs'!$G56*31*1.983471/1000</f>
        <v>1037.3573164709999</v>
      </c>
      <c r="H56" s="6">
        <f xml:space="preserve"> ('augjul cfs'!$G56*31 + 'augjul cfs'!$H56*29)*1.983471/1000</f>
        <v>2115.9847140389998</v>
      </c>
      <c r="I56" s="6">
        <f xml:space="preserve"> ('augjul cfs'!$G56*31 + 'augjul cfs'!$H56*29 + 'augjul cfs'!$I56*31)*1.983471/1000</f>
        <v>3172.0957488150002</v>
      </c>
      <c r="J56" s="6">
        <f xml:space="preserve"> ('augjul cfs'!$G56*31 + 'augjul cfs'!$H56*29 + 'augjul cfs'!$I56*31 + 'augjul cfs'!$J56*30)*1.983471/1000</f>
        <v>4568.895696435</v>
      </c>
      <c r="K56" s="6">
        <f xml:space="preserve"> ('augjul cfs'!$G56*31 + 'augjul cfs'!$H56*29 + 'augjul cfs'!$I56*31 + 'augjul cfs'!$J56*30 + 'augjul cfs'!$K56*31)*1.983471/1000</f>
        <v>6440.7012460770002</v>
      </c>
      <c r="L56" s="6">
        <f xml:space="preserve"> ('augjul cfs'!$G56*31 + 'augjul cfs'!$H56*29 + 'augjul cfs'!$I56*31 + 'augjul cfs'!$J56*30 + 'augjul cfs'!$K56*31 + 'augjul cfs'!$L56*30)*1.983471/1000</f>
        <v>8041.5408554670003</v>
      </c>
      <c r="M56" s="6">
        <f xml:space="preserve"> ('augjul cfs'!$G56*31 + 'augjul cfs'!$H56*29 + 'augjul cfs'!$I56*31 + 'augjul cfs'!$J56*30 + 'augjul cfs'!$K56*31 + 'augjul cfs'!$L56*30 + 'augjul cfs'!$M56*31)*1.983471/1000</f>
        <v>8863.6300808369997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12273.014415795</v>
      </c>
      <c r="O56" s="22" t="s">
        <v>53</v>
      </c>
    </row>
    <row r="57" spans="1:15" x14ac:dyDescent="0.2">
      <c r="A57" t="s">
        <v>50</v>
      </c>
      <c r="B57" s="6">
        <f>'augjul cfs'!B57*31*1.983471/1000</f>
        <v>557.01617745900001</v>
      </c>
      <c r="C57" s="6">
        <f xml:space="preserve"> (('augjul cfs'!B57*31) + ('augjul cfs'!C57*30)) * 1.983471 / 1000</f>
        <v>1300.877306589</v>
      </c>
      <c r="D57" s="6">
        <f xml:space="preserve"> (('augjul cfs'!$B57*31) + ('augjul cfs'!$C57*30) + ('augjul cfs'!$D57*31)) * 1.983471 / 1000</f>
        <v>2044.0164522750001</v>
      </c>
      <c r="E57" s="6">
        <f xml:space="preserve"> (('augjul cfs'!$B57*31) + ('augjul cfs'!$C57*30) + ('augjul cfs'!$D57*31) + ('augjul cfs'!$E57*30)) * 1.983471 / 1000</f>
        <v>2824.4726213549998</v>
      </c>
      <c r="F57" s="6">
        <f xml:space="preserve"> (('augjul cfs'!$B57*31) + ('augjul cfs'!$C57*30) + ('augjul cfs'!$D57*31) + ('augjul cfs'!$E57*30) + ('augjul cfs'!$F57*31)) * 1.983471 / 1000</f>
        <v>3729.7545708779999</v>
      </c>
      <c r="G57" s="6">
        <f xml:space="preserve"> 'augjul cfs'!$G57*31*1.983471/1000</f>
        <v>1029.1794655379999</v>
      </c>
      <c r="H57" s="6">
        <f xml:space="preserve"> ('augjul cfs'!$G57*31 + 'augjul cfs'!$H57*28)*1.983471/1000</f>
        <v>2199.0147935700002</v>
      </c>
      <c r="I57" s="6">
        <f xml:space="preserve"> ('augjul cfs'!$G57*31 + 'augjul cfs'!$H57*28 + 'augjul cfs'!$I57*31)*1.983471/1000</f>
        <v>3346.9268166390002</v>
      </c>
      <c r="J57" s="6">
        <f xml:space="preserve"> ('augjul cfs'!$G57*31 + 'augjul cfs'!$H57*28 + 'augjul cfs'!$I57*31 + 'augjul cfs'!$J57*30)*1.983471/1000</f>
        <v>4408.5399999689998</v>
      </c>
      <c r="K57" s="6">
        <f xml:space="preserve"> ('augjul cfs'!$G57*31 + 'augjul cfs'!$H57*28 + 'augjul cfs'!$I57*31 + 'augjul cfs'!$J57*30 + 'augjul cfs'!$K57*31)*1.983471/1000</f>
        <v>5517.5303716049993</v>
      </c>
      <c r="L57" s="6">
        <f xml:space="preserve"> ('augjul cfs'!$G57*31 + 'augjul cfs'!$H57*28 + 'augjul cfs'!$I57*31 + 'augjul cfs'!$J57*30 + 'augjul cfs'!$K57*31 + 'augjul cfs'!$L57*30)*1.983471/1000</f>
        <v>6601.0410747750002</v>
      </c>
      <c r="M57" s="6">
        <f xml:space="preserve"> ('augjul cfs'!$G57*31 + 'augjul cfs'!$H57*28 + 'augjul cfs'!$I57*31 + 'augjul cfs'!$J57*30 + 'augjul cfs'!$K57*31 + 'augjul cfs'!$L57*30 + 'augjul cfs'!$M57*31)*1.983471/1000</f>
        <v>7291.9157596109999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10777.895794176</v>
      </c>
      <c r="O57" s="22" t="s">
        <v>50</v>
      </c>
    </row>
    <row r="58" spans="1:15" x14ac:dyDescent="0.2">
      <c r="A58" t="s">
        <v>73</v>
      </c>
      <c r="B58" s="6">
        <f>'augjul cfs'!B58*31*1.983471/1000</f>
        <v>476.28295734599999</v>
      </c>
      <c r="C58" s="6">
        <f xml:space="preserve"> (('augjul cfs'!B58*31) + ('augjul cfs'!C58*30)) * 1.983471 / 1000</f>
        <v>1057.102770276</v>
      </c>
      <c r="D58" s="6">
        <f xml:space="preserve"> (('augjul cfs'!$B58*31) + ('augjul cfs'!$C58*30) + ('augjul cfs'!$D58*31)) * 1.983471 / 1000</f>
        <v>1778.7212556119998</v>
      </c>
      <c r="E58" s="6">
        <f xml:space="preserve"> (('augjul cfs'!$B58*31) + ('augjul cfs'!$C58*30) + ('augjul cfs'!$D58*31) + ('augjul cfs'!$E58*30)) * 1.983471 / 1000</f>
        <v>2556.2022181920001</v>
      </c>
      <c r="F58" s="6">
        <f xml:space="preserve"> (('augjul cfs'!$B58*31) + ('augjul cfs'!$C58*30) + ('augjul cfs'!$D58*31) + ('augjul cfs'!$E58*30) + ('augjul cfs'!$F58*31)) * 1.983471 / 1000</f>
        <v>3528.8745784109997</v>
      </c>
      <c r="G58" s="6">
        <f xml:space="preserve"> 'augjul cfs'!$G58*31*1.983471/1000</f>
        <v>881.48624793600004</v>
      </c>
      <c r="H58" s="6">
        <f xml:space="preserve"> ('augjul cfs'!$G58*31 + 'augjul cfs'!$H58*28)*1.983471/1000</f>
        <v>2674.6154368920002</v>
      </c>
      <c r="I58" s="6">
        <f xml:space="preserve"> ('augjul cfs'!$G58*31 + 'augjul cfs'!$H58*28 + 'augjul cfs'!$I58*31)*1.983471/1000</f>
        <v>4945.5984922259995</v>
      </c>
      <c r="J58" s="6">
        <f xml:space="preserve"> ('augjul cfs'!$G58*31 + 'augjul cfs'!$H58*28 + 'augjul cfs'!$I58*31 + 'augjul cfs'!$J58*30)*1.983471/1000</f>
        <v>7837.5587143559997</v>
      </c>
      <c r="K58" s="6">
        <f xml:space="preserve"> ('augjul cfs'!$G58*31 + 'augjul cfs'!$H58*28 + 'augjul cfs'!$I58*31 + 'augjul cfs'!$J58*30 + 'augjul cfs'!$K58*31)*1.983471/1000</f>
        <v>11134.585367576999</v>
      </c>
      <c r="L58" s="6">
        <f xml:space="preserve"> ('augjul cfs'!$G58*31 + 'augjul cfs'!$H58*28 + 'augjul cfs'!$I58*31 + 'augjul cfs'!$J58*30 + 'augjul cfs'!$K58*31 + 'augjul cfs'!$L58*30)*1.983471/1000</f>
        <v>13521.415030137001</v>
      </c>
      <c r="M58" s="6">
        <f xml:space="preserve"> ('augjul cfs'!$G58*31 + 'augjul cfs'!$H58*28 + 'augjul cfs'!$I58*31 + 'augjul cfs'!$J58*30 + 'augjul cfs'!$K58*31 + 'augjul cfs'!$L58*30 + 'augjul cfs'!$M58*31)*1.983471/1000</f>
        <v>15083.630508744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19289.997293154</v>
      </c>
      <c r="O58" s="22" t="s">
        <v>73</v>
      </c>
    </row>
    <row r="59" spans="1:15" x14ac:dyDescent="0.2">
      <c r="A59" t="s">
        <v>75</v>
      </c>
      <c r="B59" s="6">
        <f>'augjul cfs'!B59*31*1.983471/1000</f>
        <v>951.52062547499997</v>
      </c>
      <c r="C59" s="6">
        <f xml:space="preserve"> (('augjul cfs'!B59*31) + ('augjul cfs'!C59*30)) * 1.983471 / 1000</f>
        <v>1734.5949762750001</v>
      </c>
      <c r="D59" s="6">
        <f xml:space="preserve"> (('augjul cfs'!$B59*31) + ('augjul cfs'!$C59*30) + ('augjul cfs'!$D59*31)) * 1.983471 / 1000</f>
        <v>2598.8646959310004</v>
      </c>
      <c r="E59" s="6">
        <f xml:space="preserve"> (('augjul cfs'!$B59*31) + ('augjul cfs'!$C59*30) + ('augjul cfs'!$D59*31) + ('augjul cfs'!$E59*30)) * 1.983471 / 1000</f>
        <v>3634.5935827110002</v>
      </c>
      <c r="F59" s="6">
        <f xml:space="preserve"> (('augjul cfs'!$B59*31) + ('augjul cfs'!$C59*30) + ('augjul cfs'!$D59*31) + ('augjul cfs'!$E59*30) + ('augjul cfs'!$F59*31)) * 1.983471 / 1000</f>
        <v>5168.1558392520001</v>
      </c>
      <c r="G59" s="6">
        <f xml:space="preserve"> 'augjul cfs'!$G59*31*1.983471/1000</f>
        <v>1770.4739831940001</v>
      </c>
      <c r="H59" s="6">
        <f xml:space="preserve"> ('augjul cfs'!$G59*31 + 'augjul cfs'!$H59*28)*1.983471/1000</f>
        <v>3515.341355778</v>
      </c>
      <c r="I59" s="6">
        <f xml:space="preserve"> ('augjul cfs'!$G59*31 + 'augjul cfs'!$H59*28 + 'augjul cfs'!$I59*31)*1.983471/1000</f>
        <v>6971.251969983</v>
      </c>
      <c r="J59" s="6">
        <f xml:space="preserve"> ('augjul cfs'!$G59*31 + 'augjul cfs'!$H59*28 + 'augjul cfs'!$I59*31 + 'augjul cfs'!$J59*30)*1.983471/1000</f>
        <v>10145.678297222999</v>
      </c>
      <c r="K59" s="6">
        <f xml:space="preserve"> ('augjul cfs'!$G59*31 + 'augjul cfs'!$H59*28 + 'augjul cfs'!$I59*31 + 'augjul cfs'!$J59*30 + 'augjul cfs'!$K59*31)*1.983471/1000</f>
        <v>13673.283454193999</v>
      </c>
      <c r="L59" s="6">
        <f xml:space="preserve"> ('augjul cfs'!$G59*31 + 'augjul cfs'!$H59*28 + 'augjul cfs'!$I59*31 + 'augjul cfs'!$J59*30 + 'augjul cfs'!$K59*31 + 'augjul cfs'!$L59*30)*1.983471/1000</f>
        <v>16285.098232284001</v>
      </c>
      <c r="M59" s="6">
        <f xml:space="preserve"> ('augjul cfs'!$G59*31 + 'augjul cfs'!$H59*28 + 'augjul cfs'!$I59*31 + 'augjul cfs'!$J59*30 + 'augjul cfs'!$K59*31 + 'augjul cfs'!$L59*30 + 'augjul cfs'!$M59*31)*1.983471/1000</f>
        <v>17682.588427811999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22794.179641086001</v>
      </c>
      <c r="O59" s="22" t="s">
        <v>75</v>
      </c>
    </row>
    <row r="60" spans="1:15" x14ac:dyDescent="0.2">
      <c r="A60" t="s">
        <v>32</v>
      </c>
      <c r="B60" s="6">
        <f>'augjul cfs'!B60*31*1.983471/1000</f>
        <v>959.63698880699997</v>
      </c>
      <c r="C60" s="6">
        <f xml:space="preserve"> (('augjul cfs'!B60*31) + ('augjul cfs'!C60*30)) * 1.983471 / 1000</f>
        <v>1678.030350297</v>
      </c>
      <c r="D60" s="6">
        <f xml:space="preserve"> (('augjul cfs'!$B60*31) + ('augjul cfs'!$C60*30) + ('augjul cfs'!$D60*31)) * 1.983471 / 1000</f>
        <v>2558.5327966169998</v>
      </c>
      <c r="E60" s="6">
        <f xml:space="preserve"> (('augjul cfs'!$B60*31) + ('augjul cfs'!$C60*30) + ('augjul cfs'!$D60*31) + ('augjul cfs'!$E60*30)) * 1.983471 / 1000</f>
        <v>3709.2236625569999</v>
      </c>
      <c r="F60" s="6">
        <f xml:space="preserve"> (('augjul cfs'!$B60*31) + ('augjul cfs'!$C60*30) + ('augjul cfs'!$D60*31) + ('augjul cfs'!$E60*30) + ('augjul cfs'!$F60*31)) * 1.983471 / 1000</f>
        <v>5382.0553353629994</v>
      </c>
      <c r="G60" s="6">
        <f xml:space="preserve"> 'augjul cfs'!$G60*31*1.983471/1000</f>
        <v>1931.2640598089999</v>
      </c>
      <c r="H60" s="6">
        <f xml:space="preserve"> ('augjul cfs'!$G60*31 + 'augjul cfs'!$H60*29)*1.983471/1000</f>
        <v>3493.8127615439998</v>
      </c>
      <c r="I60" s="6">
        <f xml:space="preserve"> ('augjul cfs'!$G60*31 + 'augjul cfs'!$H60*29 + 'augjul cfs'!$I60*31)*1.983471/1000</f>
        <v>6847.6539580889994</v>
      </c>
      <c r="J60" s="6">
        <f xml:space="preserve"> ('augjul cfs'!$G60*31 + 'augjul cfs'!$H60*29 + 'augjul cfs'!$I60*31 + 'augjul cfs'!$J60*30)*1.983471/1000</f>
        <v>10907.561243859</v>
      </c>
      <c r="K60" s="6">
        <f xml:space="preserve"> ('augjul cfs'!$G60*31 + 'augjul cfs'!$H60*29 + 'augjul cfs'!$I60*31 + 'augjul cfs'!$J60*30 + 'augjul cfs'!$K60*31)*1.983471/1000</f>
        <v>14853.282087629999</v>
      </c>
      <c r="L60" s="6">
        <f xml:space="preserve"> ('augjul cfs'!$G60*31 + 'augjul cfs'!$H60*29 + 'augjul cfs'!$I60*31 + 'augjul cfs'!$J60*30 + 'augjul cfs'!$K60*31 + 'augjul cfs'!$L60*30)*1.983471/1000</f>
        <v>18036.574530239999</v>
      </c>
      <c r="M60" s="6">
        <f xml:space="preserve"> ('augjul cfs'!$G60*31 + 'augjul cfs'!$H60*29 + 'augjul cfs'!$I60*31 + 'augjul cfs'!$J60*30 + 'augjul cfs'!$K60*31 + 'augjul cfs'!$L60*30 + 'augjul cfs'!$M60*31)*1.983471/1000</f>
        <v>19378.111008857999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24964.791129935998</v>
      </c>
      <c r="O60" s="22" t="s">
        <v>32</v>
      </c>
    </row>
    <row r="61" spans="1:15" x14ac:dyDescent="0.2">
      <c r="A61" t="s">
        <v>45</v>
      </c>
      <c r="B61" s="6">
        <f>'augjul cfs'!B61*31*1.983471/1000</f>
        <v>1079.2303727519998</v>
      </c>
      <c r="C61" s="6">
        <f xml:space="preserve"> (('augjul cfs'!B61*31) + ('augjul cfs'!C61*30)) * 1.983471 / 1000</f>
        <v>1882.655136012</v>
      </c>
      <c r="D61" s="6">
        <f xml:space="preserve"> (('augjul cfs'!$B61*31) + ('augjul cfs'!$C61*30) + ('augjul cfs'!$D61*31)) * 1.983471 / 1000</f>
        <v>2798.9433661139997</v>
      </c>
      <c r="E61" s="6">
        <f xml:space="preserve"> (('augjul cfs'!$B61*31) + ('augjul cfs'!$C61*30) + ('augjul cfs'!$D61*31) + ('augjul cfs'!$E61*30)) * 1.983471 / 1000</f>
        <v>4135.5846383039998</v>
      </c>
      <c r="F61" s="6">
        <f xml:space="preserve"> (('augjul cfs'!$B61*31) + ('augjul cfs'!$C61*30) + ('augjul cfs'!$D61*31) + ('augjul cfs'!$E61*30) + ('augjul cfs'!$F61*31)) * 1.983471 / 1000</f>
        <v>5513.0913635070001</v>
      </c>
      <c r="G61" s="6">
        <f xml:space="preserve"> 'augjul cfs'!$G61*31*1.983471/1000</f>
        <v>1490.828373846</v>
      </c>
      <c r="H61" s="6">
        <f xml:space="preserve"> ('augjul cfs'!$G61*31 + 'augjul cfs'!$H61*28)*1.983471/1000</f>
        <v>2739.2488228980001</v>
      </c>
      <c r="I61" s="6">
        <f xml:space="preserve"> ('augjul cfs'!$G61*31 + 'augjul cfs'!$H61*28 + 'augjul cfs'!$I61*31)*1.983471/1000</f>
        <v>4238.1935600759998</v>
      </c>
      <c r="J61" s="6">
        <f xml:space="preserve"> ('augjul cfs'!$G61*31 + 'augjul cfs'!$H61*28 + 'augjul cfs'!$I61*31 + 'augjul cfs'!$J61*30)*1.983471/1000</f>
        <v>6229.7372870460003</v>
      </c>
      <c r="K61" s="6">
        <f xml:space="preserve"> ('augjul cfs'!$G61*31 + 'augjul cfs'!$H61*28 + 'augjul cfs'!$I61*31 + 'augjul cfs'!$J61*30 + 'augjul cfs'!$K61*31)*1.983471/1000</f>
        <v>7670.6992164809999</v>
      </c>
      <c r="L61" s="6">
        <f xml:space="preserve"> ('augjul cfs'!$G61*31 + 'augjul cfs'!$H61*28 + 'augjul cfs'!$I61*31 + 'augjul cfs'!$J61*30 + 'augjul cfs'!$K61*31 + 'augjul cfs'!$L61*30)*1.983471/1000</f>
        <v>8599.3801733909986</v>
      </c>
      <c r="M61" s="6">
        <f xml:space="preserve"> ('augjul cfs'!$G61*31 + 'augjul cfs'!$H61*28 + 'augjul cfs'!$I61*31 + 'augjul cfs'!$J61*30 + 'augjul cfs'!$K61*31 + 'augjul cfs'!$L61*30 + 'augjul cfs'!$M61*31)*1.983471/1000</f>
        <v>9411.4469197979997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14490.747225191999</v>
      </c>
      <c r="O61" s="22" t="s">
        <v>45</v>
      </c>
    </row>
    <row r="62" spans="1:15" x14ac:dyDescent="0.2">
      <c r="A62" t="s">
        <v>67</v>
      </c>
      <c r="B62" s="6">
        <f>'augjul cfs'!B62*31*1.983471/1000</f>
        <v>592.06411002899995</v>
      </c>
      <c r="C62" s="6">
        <f xml:space="preserve"> (('augjul cfs'!B62*31) + ('augjul cfs'!C62*30)) * 1.983471 / 1000</f>
        <v>1448.864077899</v>
      </c>
      <c r="D62" s="6">
        <f xml:space="preserve"> (('augjul cfs'!$B62*31) + ('augjul cfs'!$C62*30) + ('augjul cfs'!$D62*31)) * 1.983471 / 1000</f>
        <v>2334.4699951019998</v>
      </c>
      <c r="E62" s="6">
        <f xml:space="preserve"> (('augjul cfs'!$B62*31) + ('augjul cfs'!$C62*30) + ('augjul cfs'!$D62*31) + ('augjul cfs'!$E62*30)) * 1.983471 / 1000</f>
        <v>3163.303021872</v>
      </c>
      <c r="F62" s="6">
        <f xml:space="preserve"> (('augjul cfs'!$B62*31) + ('augjul cfs'!$C62*30) + ('augjul cfs'!$D62*31) + ('augjul cfs'!$E62*30) + ('augjul cfs'!$F62*31)) * 1.983471 / 1000</f>
        <v>4034.520840441</v>
      </c>
      <c r="G62" s="6">
        <f xml:space="preserve"> 'augjul cfs'!$G62*31*1.983471/1000</f>
        <v>1031.0855811690001</v>
      </c>
      <c r="H62" s="6">
        <f xml:space="preserve"> ('augjul cfs'!$G62*31 + 'augjul cfs'!$H62*28)*1.983471/1000</f>
        <v>3374.199542889</v>
      </c>
      <c r="I62" s="6">
        <f xml:space="preserve"> ('augjul cfs'!$G62*31 + 'augjul cfs'!$H62*28 + 'augjul cfs'!$I62*31)*1.983471/1000</f>
        <v>7176.5927887289999</v>
      </c>
      <c r="J62" s="6">
        <f xml:space="preserve"> ('augjul cfs'!$G62*31 + 'augjul cfs'!$H62*28 + 'augjul cfs'!$I62*31 + 'augjul cfs'!$J62*30)*1.983471/1000</f>
        <v>10427.481923018999</v>
      </c>
      <c r="K62" s="6">
        <f xml:space="preserve"> ('augjul cfs'!$G62*31 + 'augjul cfs'!$H62*28 + 'augjul cfs'!$I62*31 + 'augjul cfs'!$J62*30 + 'augjul cfs'!$K62*31)*1.983471/1000</f>
        <v>13128.017358939</v>
      </c>
      <c r="L62" s="6">
        <f xml:space="preserve"> ('augjul cfs'!$G62*31 + 'augjul cfs'!$H62*28 + 'augjul cfs'!$I62*31 + 'augjul cfs'!$J62*30 + 'augjul cfs'!$K62*31 + 'augjul cfs'!$L62*30)*1.983471/1000</f>
        <v>15364.718101508999</v>
      </c>
      <c r="M62" s="6">
        <f xml:space="preserve"> ('augjul cfs'!$G62*31 + 'augjul cfs'!$H62*28 + 'augjul cfs'!$I62*31 + 'augjul cfs'!$J62*30 + 'augjul cfs'!$K62*31 + 'augjul cfs'!$L62*30 + 'augjul cfs'!$M62*31)*1.983471/1000</f>
        <v>16344.031122635999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20622.122201877002</v>
      </c>
      <c r="O62" s="22" t="s">
        <v>67</v>
      </c>
    </row>
    <row r="63" spans="1:15" x14ac:dyDescent="0.2">
      <c r="A63" t="s">
        <v>34</v>
      </c>
      <c r="B63" s="6">
        <f>'augjul cfs'!B63*31*1.983471/1000</f>
        <v>849.08228220899991</v>
      </c>
      <c r="C63" s="6">
        <f xml:space="preserve"> (('augjul cfs'!B63*31) + ('augjul cfs'!C63*30)) * 1.983471 / 1000</f>
        <v>1692.434316699</v>
      </c>
      <c r="D63" s="6">
        <f xml:space="preserve"> (('augjul cfs'!$B63*31) + ('augjul cfs'!$C63*30) + ('augjul cfs'!$D63*31)) * 1.983471 / 1000</f>
        <v>2680.908990375</v>
      </c>
      <c r="E63" s="6">
        <f xml:space="preserve"> (('augjul cfs'!$B63*31) + ('augjul cfs'!$C63*30) + ('augjul cfs'!$D63*31) + ('augjul cfs'!$E63*30)) * 1.983471 / 1000</f>
        <v>3844.8692773050002</v>
      </c>
      <c r="F63" s="6">
        <f xml:space="preserve"> (('augjul cfs'!$B63*31) + ('augjul cfs'!$C63*30) + ('augjul cfs'!$D63*31) + ('augjul cfs'!$E63*30) + ('augjul cfs'!$F63*31)) * 1.983471 / 1000</f>
        <v>5064.2298927359998</v>
      </c>
      <c r="G63" s="6">
        <f xml:space="preserve"> 'augjul cfs'!$G63*31*1.983471/1000</f>
        <v>1185.9728480879999</v>
      </c>
      <c r="H63" s="6">
        <f xml:space="preserve"> ('augjul cfs'!$G63*31 + 'augjul cfs'!$H63*28)*1.983471/1000</f>
        <v>2165.31562128</v>
      </c>
      <c r="I63" s="6">
        <f xml:space="preserve"> ('augjul cfs'!$G63*31 + 'augjul cfs'!$H63*28 + 'augjul cfs'!$I63*31)*1.983471/1000</f>
        <v>3292.4448352109998</v>
      </c>
      <c r="J63" s="6">
        <f xml:space="preserve"> ('augjul cfs'!$G63*31 + 'augjul cfs'!$H63*28 + 'augjul cfs'!$I63*31 + 'augjul cfs'!$J63*30)*1.983471/1000</f>
        <v>4023.8696011709999</v>
      </c>
      <c r="K63" s="6">
        <f xml:space="preserve"> ('augjul cfs'!$G63*31 + 'augjul cfs'!$H63*28 + 'augjul cfs'!$I63*31 + 'augjul cfs'!$J63*30 + 'augjul cfs'!$K63*31)*1.983471/1000</f>
        <v>4686.2140391429994</v>
      </c>
      <c r="L63" s="6">
        <f xml:space="preserve"> ('augjul cfs'!$G63*31 + 'augjul cfs'!$H63*28 + 'augjul cfs'!$I63*31 + 'augjul cfs'!$J63*30 + 'augjul cfs'!$K63*31 + 'augjul cfs'!$L63*30)*1.983471/1000</f>
        <v>5356.4090553329997</v>
      </c>
      <c r="M63" s="6">
        <f xml:space="preserve"> ('augjul cfs'!$G63*31 + 'augjul cfs'!$H63*28 + 'augjul cfs'!$I63*31 + 'augjul cfs'!$J63*30 + 'augjul cfs'!$K63*31 + 'augjul cfs'!$L63*30 + 'augjul cfs'!$M63*31)*1.983471/1000</f>
        <v>5969.3789497020007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10448.359938765001</v>
      </c>
      <c r="O63" s="22" t="s">
        <v>34</v>
      </c>
    </row>
    <row r="64" spans="1:15" x14ac:dyDescent="0.2">
      <c r="A64" t="s">
        <v>66</v>
      </c>
      <c r="B64" s="6">
        <f>'augjul cfs'!B64*31*1.983471/1000</f>
        <v>527.31766617599999</v>
      </c>
      <c r="C64" s="6">
        <f xml:space="preserve"> (('augjul cfs'!B64*31) + ('augjul cfs'!C64*30)) * 1.983471 / 1000</f>
        <v>1107.1854130259999</v>
      </c>
      <c r="D64" s="6">
        <f xml:space="preserve"> (('augjul cfs'!$B64*31) + ('augjul cfs'!$C64*30) + ('augjul cfs'!$D64*31)) * 1.983471 / 1000</f>
        <v>1788.1605941009998</v>
      </c>
      <c r="E64" s="6">
        <f xml:space="preserve"> (('augjul cfs'!$B64*31) + ('augjul cfs'!$C64*30) + ('augjul cfs'!$D64*31) + ('augjul cfs'!$E64*30)) * 1.983471 / 1000</f>
        <v>2474.3622212609998</v>
      </c>
      <c r="F64" s="6">
        <f xml:space="preserve"> (('augjul cfs'!$B64*31) + ('augjul cfs'!$C64*30) + ('augjul cfs'!$D64*31) + ('augjul cfs'!$E64*30) + ('augjul cfs'!$F64*31)) * 1.983471 / 1000</f>
        <v>3194.9354173800002</v>
      </c>
      <c r="G64" s="6">
        <f xml:space="preserve"> 'augjul cfs'!$G64*31*1.983471/1000</f>
        <v>686.93947837200005</v>
      </c>
      <c r="H64" s="6">
        <f xml:space="preserve"> ('augjul cfs'!$G64*31 + 'augjul cfs'!$H64*29)*1.983471/1000</f>
        <v>1404.9698646690001</v>
      </c>
      <c r="I64" s="6">
        <f xml:space="preserve"> ('augjul cfs'!$G64*31 + 'augjul cfs'!$H64*29 + 'augjul cfs'!$I64*31)*1.983471/1000</f>
        <v>2160.71396856</v>
      </c>
      <c r="J64" s="6">
        <f xml:space="preserve"> ('augjul cfs'!$G64*31 + 'augjul cfs'!$H64*29 + 'augjul cfs'!$I64*31 + 'augjul cfs'!$J64*30)*1.983471/1000</f>
        <v>2829.1238608499998</v>
      </c>
      <c r="K64" s="6">
        <f xml:space="preserve"> ('augjul cfs'!$G64*31 + 'augjul cfs'!$H64*29 + 'augjul cfs'!$I64*31 + 'augjul cfs'!$J64*30 + 'augjul cfs'!$K64*31)*1.983471/1000</f>
        <v>3467.3651592299998</v>
      </c>
      <c r="L64" s="6">
        <f xml:space="preserve"> ('augjul cfs'!$G64*31 + 'augjul cfs'!$H64*29 + 'augjul cfs'!$I64*31 + 'augjul cfs'!$J64*30 + 'augjul cfs'!$K64*31 + 'augjul cfs'!$L64*30)*1.983471/1000</f>
        <v>4113.1039779900002</v>
      </c>
      <c r="M64" s="6">
        <f xml:space="preserve"> ('augjul cfs'!$G64*31 + 'augjul cfs'!$H64*29 + 'augjul cfs'!$I64*31 + 'augjul cfs'!$J64*30 + 'augjul cfs'!$K64*31 + 'augjul cfs'!$L64*30 + 'augjul cfs'!$M64*31)*1.983471/1000</f>
        <v>4603.8980091719995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7630.2344246100001</v>
      </c>
      <c r="O64" s="22" t="s">
        <v>66</v>
      </c>
    </row>
    <row r="65" spans="1:15" x14ac:dyDescent="0.2">
      <c r="A65" t="s">
        <v>51</v>
      </c>
      <c r="B65" s="6">
        <f>'augjul cfs'!B65*31*1.983471/1000</f>
        <v>428.81452937399996</v>
      </c>
      <c r="C65" s="6">
        <f xml:space="preserve"> (('augjul cfs'!B65*31) + ('augjul cfs'!C65*30)) * 1.983471 / 1000</f>
        <v>938.58641108400002</v>
      </c>
      <c r="D65" s="6">
        <f xml:space="preserve"> (('augjul cfs'!$B65*31) + ('augjul cfs'!$C65*30) + ('augjul cfs'!$D65*31)) * 1.983471 / 1000</f>
        <v>1519.2753149280002</v>
      </c>
      <c r="E65" s="6">
        <f xml:space="preserve"> (('augjul cfs'!$B65*31) + ('augjul cfs'!$C65*30) + ('augjul cfs'!$D65*31) + ('augjul cfs'!$E65*30)) * 1.983471 / 1000</f>
        <v>2194.7661986879998</v>
      </c>
      <c r="F65" s="6">
        <f xml:space="preserve"> (('augjul cfs'!$B65*31) + ('augjul cfs'!$C65*30) + ('augjul cfs'!$D65*31) + ('augjul cfs'!$E65*30) + ('augjul cfs'!$F65*31)) * 1.983471 / 1000</f>
        <v>2882.3820406709997</v>
      </c>
      <c r="G65" s="6">
        <f xml:space="preserve"> 'augjul cfs'!$G65*31*1.983471/1000</f>
        <v>657.79435549800007</v>
      </c>
      <c r="H65" s="6">
        <f xml:space="preserve"> ('augjul cfs'!$G65*31 + 'augjul cfs'!$H65*28)*1.983471/1000</f>
        <v>1354.6749905219999</v>
      </c>
      <c r="I65" s="6">
        <f xml:space="preserve"> ('augjul cfs'!$G65*31 + 'augjul cfs'!$H65*28 + 'augjul cfs'!$I65*31)*1.983471/1000</f>
        <v>2913.8775766799999</v>
      </c>
      <c r="J65" s="6">
        <f xml:space="preserve"> ('augjul cfs'!$G65*31 + 'augjul cfs'!$H65*28 + 'augjul cfs'!$I65*31 + 'augjul cfs'!$J65*30)*1.983471/1000</f>
        <v>4501.2097485600007</v>
      </c>
      <c r="K65" s="6">
        <f xml:space="preserve"> ('augjul cfs'!$G65*31 + 'augjul cfs'!$H65*28 + 'augjul cfs'!$I65*31 + 'augjul cfs'!$J65*30 + 'augjul cfs'!$K65*31)*1.983471/1000</f>
        <v>5666.4612751109998</v>
      </c>
      <c r="L65" s="6">
        <f xml:space="preserve"> ('augjul cfs'!$G65*31 + 'augjul cfs'!$H65*28 + 'augjul cfs'!$I65*31 + 'augjul cfs'!$J65*30 + 'augjul cfs'!$K65*31 + 'augjul cfs'!$L65*30)*1.983471/1000</f>
        <v>6522.547193421</v>
      </c>
      <c r="M65" s="6">
        <f xml:space="preserve"> ('augjul cfs'!$G65*31 + 'augjul cfs'!$H65*28 + 'augjul cfs'!$I65*31 + 'augjul cfs'!$J65*30 + 'augjul cfs'!$K65*31 + 'augjul cfs'!$L65*30 + 'augjul cfs'!$M65*31)*1.983471/1000</f>
        <v>7187.6585734379996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10321.318621215001</v>
      </c>
      <c r="O65" s="22" t="s">
        <v>51</v>
      </c>
    </row>
    <row r="66" spans="1:15" x14ac:dyDescent="0.2">
      <c r="A66" t="s">
        <v>101</v>
      </c>
      <c r="B66" s="6">
        <f>'augjul cfs'!B66*31*1.983471/1000</f>
        <v>552.15865697999993</v>
      </c>
      <c r="C66" s="6">
        <f xml:space="preserve"> (('augjul cfs'!B66*31) + ('augjul cfs'!C66*30)) * 1.983471 / 1000</f>
        <v>1189.8644181899999</v>
      </c>
      <c r="D66" s="6">
        <f xml:space="preserve"> (('augjul cfs'!$B66*31) + ('augjul cfs'!$C66*30) + ('augjul cfs'!$D66*31)) * 1.983471 / 1000</f>
        <v>1945.731497283</v>
      </c>
      <c r="E66" s="6">
        <f xml:space="preserve"> (('augjul cfs'!$B66*31) + ('augjul cfs'!$C66*30) + ('augjul cfs'!$D66*31) + ('augjul cfs'!$E66*30)) * 1.983471 / 1000</f>
        <v>2667.7546107029998</v>
      </c>
      <c r="F66" s="6">
        <f xml:space="preserve"> (('augjul cfs'!$B66*31) + ('augjul cfs'!$C66*30) + ('augjul cfs'!$D66*31) + ('augjul cfs'!$E66*30) + ('augjul cfs'!$F66*31)) * 1.983471 / 1000</f>
        <v>3367.1145844769999</v>
      </c>
      <c r="G66" s="6">
        <f xml:space="preserve"> 'augjul cfs'!$G66*31*1.983471/1000</f>
        <v>710.30476675199998</v>
      </c>
      <c r="H66" s="6">
        <f xml:space="preserve"> ('augjul cfs'!$G66*31 + 'augjul cfs'!$H66*28)*1.983471/1000</f>
        <v>1353.9807756719999</v>
      </c>
      <c r="I66" s="6">
        <f xml:space="preserve"> ('augjul cfs'!$G66*31 + 'augjul cfs'!$H66*28 + 'augjul cfs'!$I66*31)*1.983471/1000</f>
        <v>2249.0557834290003</v>
      </c>
      <c r="J66" s="6">
        <f xml:space="preserve"> ('augjul cfs'!$G66*31 + 'augjul cfs'!$H66*28 + 'augjul cfs'!$I66*31 + 'augjul cfs'!$J66*30)*1.983471/1000</f>
        <v>3086.0408760089999</v>
      </c>
      <c r="K66" s="6">
        <f xml:space="preserve"> ('augjul cfs'!$G66*31 + 'augjul cfs'!$H66*28 + 'augjul cfs'!$I66*31 + 'augjul cfs'!$J66*30 + 'augjul cfs'!$K66*31)*1.983471/1000</f>
        <v>3881.9978709540001</v>
      </c>
      <c r="L66" s="6">
        <f xml:space="preserve"> ('augjul cfs'!$G66*31 + 'augjul cfs'!$H66*28 + 'augjul cfs'!$I66*31 + 'augjul cfs'!$J66*30 + 'augjul cfs'!$K66*31 + 'augjul cfs'!$L66*30)*1.983471/1000</f>
        <v>4742.3680866240002</v>
      </c>
      <c r="M66" s="6">
        <f xml:space="preserve"> ('augjul cfs'!$G66*31 + 'augjul cfs'!$H66*28 + 'augjul cfs'!$I66*31 + 'augjul cfs'!$J66*30 + 'augjul cfs'!$K66*31 + 'augjul cfs'!$L66*30 + 'augjul cfs'!$M66*31)*1.983471/1000</f>
        <v>5229.1654237409994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8418.979518999</v>
      </c>
      <c r="O66" s="22" t="s">
        <v>101</v>
      </c>
    </row>
    <row r="67" spans="1:15" x14ac:dyDescent="0.2">
      <c r="A67" t="s">
        <v>117</v>
      </c>
      <c r="B67" s="6">
        <f>'augjul cfs'!B67*31*1.983471/1000</f>
        <v>467.98213121099997</v>
      </c>
      <c r="C67" s="6">
        <f xml:space="preserve"> (('augjul cfs'!B67*31) + ('augjul cfs'!C67*30)) * 1.983471 / 1000</f>
        <v>1012.563928971</v>
      </c>
      <c r="D67" s="6">
        <f xml:space="preserve"> (('augjul cfs'!$B67*31) + ('augjul cfs'!$C67*30) + ('augjul cfs'!$D67*31)) * 1.983471 / 1000</f>
        <v>1701.471010575</v>
      </c>
      <c r="E67" s="6">
        <f xml:space="preserve"> (('augjul cfs'!$B67*31) + ('augjul cfs'!$C67*30) + ('augjul cfs'!$D67*31) + ('augjul cfs'!$E67*30)) * 1.983471 / 1000</f>
        <v>2389.517265765</v>
      </c>
      <c r="F67" s="6">
        <f xml:space="preserve"> (('augjul cfs'!$B67*31) + ('augjul cfs'!$C67*30) + ('augjul cfs'!$D67*31) + ('augjul cfs'!$E67*30) + ('augjul cfs'!$F67*31)) * 1.983471 / 1000</f>
        <v>3063.9747611339999</v>
      </c>
      <c r="G67" s="6">
        <f xml:space="preserve"> 'augjul cfs'!$G67*31*1.983471/1000</f>
        <v>695.91666811800008</v>
      </c>
      <c r="H67" s="6">
        <f xml:space="preserve"> ('augjul cfs'!$G67*31 + 'augjul cfs'!$H67*28)*1.983471/1000</f>
        <v>1325.0419337820001</v>
      </c>
      <c r="I67" s="6">
        <f xml:space="preserve"> ('augjul cfs'!$G67*31 + 'augjul cfs'!$H67*28 + 'augjul cfs'!$I67*31)*1.983471/1000</f>
        <v>1971.9529839029999</v>
      </c>
      <c r="J67" s="6">
        <f xml:space="preserve"> ('augjul cfs'!$G67*31 + 'augjul cfs'!$H67*28 + 'augjul cfs'!$I67*31 + 'augjul cfs'!$J67*30)*1.983471/1000</f>
        <v>2548.2504829529998</v>
      </c>
      <c r="K67" s="6">
        <f xml:space="preserve"> ('augjul cfs'!$G67*31 + 'augjul cfs'!$H67*28 + 'augjul cfs'!$I67*31 + 'augjul cfs'!$J67*30 + 'augjul cfs'!$K67*31)*1.983471/1000</f>
        <v>3288.1307857860002</v>
      </c>
      <c r="L67" s="6">
        <f xml:space="preserve"> ('augjul cfs'!$G67*31 + 'augjul cfs'!$H67*28 + 'augjul cfs'!$I67*31 + 'augjul cfs'!$J67*30 + 'augjul cfs'!$K67*31 + 'augjul cfs'!$L67*30)*1.983471/1000</f>
        <v>3899.1786967560001</v>
      </c>
      <c r="M67" s="6">
        <f xml:space="preserve"> ('augjul cfs'!$G67*31 + 'augjul cfs'!$H67*28 + 'augjul cfs'!$I67*31 + 'augjul cfs'!$J67*30 + 'augjul cfs'!$K67*31 + 'augjul cfs'!$L67*30 + 'augjul cfs'!$M67*31)*1.983471/1000</f>
        <v>4487.6765259269996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7507.6876523460005</v>
      </c>
      <c r="O67" s="22" t="s">
        <v>117</v>
      </c>
    </row>
    <row r="68" spans="1:15" x14ac:dyDescent="0.2">
      <c r="A68" t="s">
        <v>118</v>
      </c>
      <c r="B68" s="6">
        <f>'augjul cfs'!B68*31*1.983471/1000</f>
        <v>429.55238058599997</v>
      </c>
      <c r="C68" s="6">
        <f xml:space="preserve"> (('augjul cfs'!B68*31) + ('augjul cfs'!C68*30)) * 1.983471 / 1000</f>
        <v>968.60029425599998</v>
      </c>
      <c r="D68" s="6">
        <f xml:space="preserve"> (('augjul cfs'!$B68*31) + ('augjul cfs'!$C68*30) + ('augjul cfs'!$D68*31)) * 1.983471 / 1000</f>
        <v>1586.1817586999998</v>
      </c>
      <c r="E68" s="6">
        <f xml:space="preserve"> (('augjul cfs'!$B68*31) + ('augjul cfs'!$C68*30) + ('augjul cfs'!$D68*31) + ('augjul cfs'!$E68*30)) * 1.983471 / 1000</f>
        <v>2244.77346954</v>
      </c>
      <c r="F68" s="6">
        <f xml:space="preserve"> (('augjul cfs'!$B68*31) + ('augjul cfs'!$C68*30) + ('augjul cfs'!$D68*31) + ('augjul cfs'!$E68*30) + ('augjul cfs'!$F68*31)) * 1.983471 / 1000</f>
        <v>2927.347328241</v>
      </c>
      <c r="G68" s="6">
        <f xml:space="preserve"> 'augjul cfs'!$G68*31*1.983471/1000</f>
        <v>635.228405931</v>
      </c>
      <c r="H68" s="6">
        <f xml:space="preserve"> ('augjul cfs'!$G68*31 + 'augjul cfs'!$H68*29)*1.983471/1000</f>
        <v>1349.8650733469999</v>
      </c>
      <c r="I68" s="6">
        <f xml:space="preserve"> ('augjul cfs'!$G68*31 + 'augjul cfs'!$H68*29 + 'augjul cfs'!$I68*31)*1.983471/1000</f>
        <v>1995.2389334430002</v>
      </c>
      <c r="J68" s="6">
        <f xml:space="preserve"> ('augjul cfs'!$G68*31 + 'augjul cfs'!$H68*29 + 'augjul cfs'!$I68*31 + 'augjul cfs'!$J68*30)*1.983471/1000</f>
        <v>2494.419080013</v>
      </c>
      <c r="K68" s="6">
        <f xml:space="preserve"> ('augjul cfs'!$G68*31 + 'augjul cfs'!$H68*29 + 'augjul cfs'!$I68*31 + 'augjul cfs'!$J68*30 + 'augjul cfs'!$K68*31)*1.983471/1000</f>
        <v>2928.3985678710001</v>
      </c>
      <c r="L68" s="6">
        <f xml:space="preserve"> ('augjul cfs'!$G68*31 + 'augjul cfs'!$H68*29 + 'augjul cfs'!$I68*31 + 'augjul cfs'!$J68*30 + 'augjul cfs'!$K68*31 + 'augjul cfs'!$L68*30)*1.983471/1000</f>
        <v>3319.876239141</v>
      </c>
      <c r="M68" s="6">
        <f xml:space="preserve"> ('augjul cfs'!$G68*31 + 'augjul cfs'!$H68*29 + 'augjul cfs'!$I68*31 + 'augjul cfs'!$J68*30 + 'augjul cfs'!$K68*31 + 'augjul cfs'!$L68*30 + 'augjul cfs'!$M68*31)*1.983471/1000</f>
        <v>3672.0157300679998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6270.1762937939993</v>
      </c>
      <c r="O68" s="22" t="s">
        <v>118</v>
      </c>
    </row>
    <row r="69" spans="1:15" x14ac:dyDescent="0.2">
      <c r="A69" t="s">
        <v>119</v>
      </c>
      <c r="B69" s="6">
        <f>'augjul cfs'!B69*31*1.983471/1000</f>
        <v>276.14081609099998</v>
      </c>
      <c r="C69" s="6">
        <f xml:space="preserve"> (('augjul cfs'!B69*31) + ('augjul cfs'!C69*30)) * 1.983471 / 1000</f>
        <v>639.41352974100005</v>
      </c>
      <c r="D69" s="6">
        <f xml:space="preserve"> (('augjul cfs'!$B69*31) + ('augjul cfs'!$C69*30) + ('augjul cfs'!$D69*31)) * 1.983471 / 1000</f>
        <v>1123.5669000150001</v>
      </c>
      <c r="E69" s="6">
        <f xml:space="preserve"> (('augjul cfs'!$B69*31) + ('augjul cfs'!$C69*30) + ('augjul cfs'!$D69*31) + ('augjul cfs'!$E69*30)) * 1.983471 / 1000</f>
        <v>1691.4743167349998</v>
      </c>
      <c r="F69" s="6">
        <f xml:space="preserve"> (('augjul cfs'!$B69*31) + ('augjul cfs'!$C69*30) + ('augjul cfs'!$D69*31) + ('augjul cfs'!$E69*30) + ('augjul cfs'!$F69*31)) * 1.983471 / 1000</f>
        <v>2266.7523116910002</v>
      </c>
      <c r="G69" s="6">
        <f xml:space="preserve"> 'augjul cfs'!$G69*31*1.983471/1000</f>
        <v>629.07964583099999</v>
      </c>
      <c r="H69" s="6">
        <f xml:space="preserve"> ('augjul cfs'!$G69*31 + 'augjul cfs'!$H69*28)*1.983471/1000</f>
        <v>1199.1133434629999</v>
      </c>
      <c r="I69" s="6">
        <f xml:space="preserve"> ('augjul cfs'!$G69*31 + 'augjul cfs'!$H69*28 + 'augjul cfs'!$I69*31)*1.983471/1000</f>
        <v>2724.9281622779999</v>
      </c>
      <c r="J69" s="6">
        <f xml:space="preserve"> ('augjul cfs'!$G69*31 + 'augjul cfs'!$H69*28 + 'augjul cfs'!$I69*31 + 'augjul cfs'!$J69*30)*1.983471/1000</f>
        <v>4283.1628145880004</v>
      </c>
      <c r="K69" s="6">
        <f xml:space="preserve"> ('augjul cfs'!$G69*31 + 'augjul cfs'!$H69*28 + 'augjul cfs'!$I69*31 + 'augjul cfs'!$J69*30 + 'augjul cfs'!$K69*31)*1.983471/1000</f>
        <v>6138.6126623639993</v>
      </c>
      <c r="L69" s="6">
        <f xml:space="preserve"> ('augjul cfs'!$G69*31 + 'augjul cfs'!$H69*28 + 'augjul cfs'!$I69*31 + 'augjul cfs'!$J69*30 + 'augjul cfs'!$K69*31 + 'augjul cfs'!$L69*30)*1.983471/1000</f>
        <v>7541.8985601540007</v>
      </c>
      <c r="M69" s="6">
        <f xml:space="preserve"> ('augjul cfs'!$G69*31 + 'augjul cfs'!$H69*28 + 'augjul cfs'!$I69*31 + 'augjul cfs'!$J69*30 + 'augjul cfs'!$K69*31 + 'augjul cfs'!$L69*30 + 'augjul cfs'!$M69*31)*1.983471/1000</f>
        <v>8321.1309276270003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11261.515610750999</v>
      </c>
      <c r="O69" s="22" t="s">
        <v>119</v>
      </c>
    </row>
    <row r="70" spans="1:15" x14ac:dyDescent="0.2">
      <c r="A70" t="s">
        <v>120</v>
      </c>
      <c r="B70" s="6">
        <f>'augjul cfs'!B70*31*1.983471/1000</f>
        <v>666.77154524399998</v>
      </c>
      <c r="C70" s="6">
        <f xml:space="preserve"> (('augjul cfs'!B70*31) + ('augjul cfs'!C70*30)) * 1.983471 / 1000</f>
        <v>1313.0459011739999</v>
      </c>
      <c r="D70" s="6">
        <f xml:space="preserve"> (('augjul cfs'!$B70*31) + ('augjul cfs'!$C70*30) + ('augjul cfs'!$D70*31)) * 1.983471 / 1000</f>
        <v>2069.527856277</v>
      </c>
      <c r="E70" s="6">
        <f xml:space="preserve"> (('augjul cfs'!$B70*31) + ('augjul cfs'!$C70*30) + ('augjul cfs'!$D70*31) + ('augjul cfs'!$E70*30)) * 1.983471 / 1000</f>
        <v>2744.126178087</v>
      </c>
      <c r="F70" s="6">
        <f xml:space="preserve"> (('augjul cfs'!$B70*31) + ('augjul cfs'!$C70*30) + ('augjul cfs'!$D70*31) + ('augjul cfs'!$E70*30) + ('augjul cfs'!$F70*31)) * 1.983471 / 1000</f>
        <v>3443.3016890579997</v>
      </c>
      <c r="G70" s="6">
        <f xml:space="preserve"> 'augjul cfs'!$G70*31*1.983471/1000</f>
        <v>699.79038698099998</v>
      </c>
      <c r="H70" s="6">
        <f xml:space="preserve"> ('augjul cfs'!$G70*31 + 'augjul cfs'!$H70*28)*1.983471/1000</f>
        <v>1434.214161093</v>
      </c>
      <c r="I70" s="6">
        <f xml:space="preserve"> ('augjul cfs'!$G70*31 + 'augjul cfs'!$H70*28 + 'augjul cfs'!$I70*31)*1.983471/1000</f>
        <v>2314.9625578169998</v>
      </c>
      <c r="J70" s="6">
        <f xml:space="preserve"> ('augjul cfs'!$G70*31 + 'augjul cfs'!$H70*28 + 'augjul cfs'!$I70*31 + 'augjul cfs'!$J70*30)*1.983471/1000</f>
        <v>3034.426993647</v>
      </c>
      <c r="K70" s="6">
        <f xml:space="preserve"> ('augjul cfs'!$G70*31 + 'augjul cfs'!$H70*28 + 'augjul cfs'!$I70*31 + 'augjul cfs'!$J70*30 + 'augjul cfs'!$K70*31)*1.983471/1000</f>
        <v>3804.8666341769999</v>
      </c>
      <c r="L70" s="6">
        <f xml:space="preserve"> ('augjul cfs'!$G70*31 + 'augjul cfs'!$H70*28 + 'augjul cfs'!$I70*31 + 'augjul cfs'!$J70*30 + 'augjul cfs'!$K70*31 + 'augjul cfs'!$L70*30)*1.983471/1000</f>
        <v>4377.6533895570001</v>
      </c>
      <c r="M70" s="6">
        <f xml:space="preserve"> ('augjul cfs'!$G70*31 + 'augjul cfs'!$H70*28 + 'augjul cfs'!$I70*31 + 'augjul cfs'!$J70*30 + 'augjul cfs'!$K70*31 + 'augjul cfs'!$L70*30 + 'augjul cfs'!$M70*31)*1.983471/1000</f>
        <v>4787.7756882269996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7787.4978897869996</v>
      </c>
      <c r="O70" s="22" t="s">
        <v>120</v>
      </c>
    </row>
    <row r="71" spans="1:15" x14ac:dyDescent="0.2">
      <c r="A71" t="s">
        <v>121</v>
      </c>
      <c r="B71" s="6">
        <f>'augjul cfs'!B71*31*1.983471/1000</f>
        <v>407.41684422600002</v>
      </c>
      <c r="C71" s="6">
        <f xml:space="preserve"> (('augjul cfs'!B71*31) + ('augjul cfs'!C71*30)) * 1.983471 / 1000</f>
        <v>869.466413676</v>
      </c>
      <c r="D71" s="6">
        <f xml:space="preserve"> (('augjul cfs'!$B71*31) + ('augjul cfs'!$C71*30) + ('augjul cfs'!$D71*31)) * 1.983471 / 1000</f>
        <v>1481.022093222</v>
      </c>
      <c r="E71" s="6">
        <f xml:space="preserve"> (('augjul cfs'!$B71*31) + ('augjul cfs'!$C71*30) + ('augjul cfs'!$D71*31) + ('augjul cfs'!$E71*30)) * 1.983471 / 1000</f>
        <v>2090.7609133319997</v>
      </c>
      <c r="F71" s="6">
        <f xml:space="preserve"> (('augjul cfs'!$B71*31) + ('augjul cfs'!$C71*30) + ('augjul cfs'!$D71*31) + ('augjul cfs'!$E71*30) + ('augjul cfs'!$F71*31)) * 1.983471 / 1000</f>
        <v>2780.9592345569999</v>
      </c>
      <c r="G71" s="6">
        <f xml:space="preserve"> 'augjul cfs'!$G71*31*1.983471/1000</f>
        <v>871.21781856899997</v>
      </c>
      <c r="H71" s="6">
        <f xml:space="preserve"> ('augjul cfs'!$G71*31 + 'augjul cfs'!$H71*28)*1.983471/1000</f>
        <v>1755.480925905</v>
      </c>
      <c r="I71" s="6">
        <f xml:space="preserve"> ('augjul cfs'!$G71*31 + 'augjul cfs'!$H71*28 + 'augjul cfs'!$I71*31)*1.983471/1000</f>
        <v>2885.192619078</v>
      </c>
      <c r="J71" s="6">
        <f xml:space="preserve"> ('augjul cfs'!$G71*31 + 'augjul cfs'!$H71*28 + 'augjul cfs'!$I71*31 + 'augjul cfs'!$J71*30)*1.983471/1000</f>
        <v>4021.3644772980001</v>
      </c>
      <c r="K71" s="6">
        <f xml:space="preserve"> ('augjul cfs'!$G71*31 + 'augjul cfs'!$H71*28 + 'augjul cfs'!$I71*31 + 'augjul cfs'!$J71*30 + 'augjul cfs'!$K71*31)*1.983471/1000</f>
        <v>5976.0553130879998</v>
      </c>
      <c r="L71" s="6">
        <f xml:space="preserve"> ('augjul cfs'!$G71*31 + 'augjul cfs'!$H71*28 + 'augjul cfs'!$I71*31 + 'augjul cfs'!$J71*30 + 'augjul cfs'!$K71*31 + 'augjul cfs'!$L71*30)*1.983471/1000</f>
        <v>7615.8701276279999</v>
      </c>
      <c r="M71" s="6">
        <f xml:space="preserve"> ('augjul cfs'!$G71*31 + 'augjul cfs'!$H71*28 + 'augjul cfs'!$I71*31 + 'augjul cfs'!$J71*30 + 'augjul cfs'!$K71*31 + 'augjul cfs'!$L71*30 + 'augjul cfs'!$M71*31)*1.983471/1000</f>
        <v>8462.0010049890006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11911.733107029</v>
      </c>
      <c r="O71" s="22" t="s">
        <v>121</v>
      </c>
    </row>
    <row r="72" spans="1:15" x14ac:dyDescent="0.2">
      <c r="A72" t="s">
        <v>122</v>
      </c>
      <c r="B72" s="6">
        <f>'augjul cfs'!B72*31*1.983471/1000</f>
        <v>870.60294255899998</v>
      </c>
      <c r="C72" s="6">
        <f xml:space="preserve"> (('augjul cfs'!B72*31) + ('augjul cfs'!C72*30)) * 1.983471 / 1000</f>
        <v>1538.239281159</v>
      </c>
      <c r="D72" s="6">
        <f xml:space="preserve"> (('augjul cfs'!$B72*31) + ('augjul cfs'!$C72*30) + ('augjul cfs'!$D72*31)) * 1.983471 / 1000</f>
        <v>2285.5595837130004</v>
      </c>
      <c r="E72" s="6">
        <f xml:space="preserve"> (('augjul cfs'!$B72*31) + ('augjul cfs'!$C72*30) + ('augjul cfs'!$D72*31) + ('augjul cfs'!$E72*30)) * 1.983471 / 1000</f>
        <v>3001.6322841329998</v>
      </c>
      <c r="F72" s="6">
        <f xml:space="preserve"> (('augjul cfs'!$B72*31) + ('augjul cfs'!$C72*30) + ('augjul cfs'!$D72*31) + ('augjul cfs'!$E72*30) + ('augjul cfs'!$F72*31)) * 1.983471 / 1000</f>
        <v>3906.3608452469998</v>
      </c>
      <c r="G72" s="6">
        <f xml:space="preserve"> 'augjul cfs'!$G72*31*1.983471/1000</f>
        <v>1317.1259010209999</v>
      </c>
      <c r="H72" s="6">
        <f xml:space="preserve"> ('augjul cfs'!$G72*31 + 'augjul cfs'!$H72*29)*1.983471/1000</f>
        <v>3181.1978972339998</v>
      </c>
      <c r="I72" s="6">
        <f xml:space="preserve"> ('augjul cfs'!$G72*31 + 'augjul cfs'!$H72*29 + 'augjul cfs'!$I72*31)*1.983471/1000</f>
        <v>5832.6662275559993</v>
      </c>
      <c r="J72" s="6">
        <f xml:space="preserve"> ('augjul cfs'!$G72*31 + 'augjul cfs'!$H72*29 + 'augjul cfs'!$I72*31 + 'augjul cfs'!$J72*30)*1.983471/1000</f>
        <v>8876.4214853159992</v>
      </c>
      <c r="K72" s="6">
        <f xml:space="preserve"> ('augjul cfs'!$G72*31 + 'augjul cfs'!$H72*29 + 'augjul cfs'!$I72*31 + 'augjul cfs'!$J72*30 + 'augjul cfs'!$K72*31)*1.983471/1000</f>
        <v>11840.246828718</v>
      </c>
      <c r="L72" s="6">
        <f xml:space="preserve"> ('augjul cfs'!$G72*31 + 'augjul cfs'!$H72*29 + 'augjul cfs'!$I72*31 + 'augjul cfs'!$J72*30 + 'augjul cfs'!$K72*31 + 'augjul cfs'!$L72*30)*1.983471/1000</f>
        <v>14057.489720778</v>
      </c>
      <c r="M72" s="6">
        <f xml:space="preserve"> ('augjul cfs'!$G72*31 + 'augjul cfs'!$H72*29 + 'augjul cfs'!$I72*31 + 'augjul cfs'!$J72*30 + 'augjul cfs'!$K72*31 + 'augjul cfs'!$L72*30 + 'augjul cfs'!$M72*31)*1.983471/1000</f>
        <v>15174.780918548999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19068.487218816001</v>
      </c>
      <c r="O72" s="22" t="s">
        <v>122</v>
      </c>
    </row>
    <row r="73" spans="1:15" x14ac:dyDescent="0.2">
      <c r="A73" t="s">
        <v>123</v>
      </c>
      <c r="B73" s="6">
        <f>'augjul cfs'!B73*31*1.983471/1000</f>
        <v>786.36492918900001</v>
      </c>
      <c r="C73" s="6">
        <f xml:space="preserve"> (('augjul cfs'!B73*31) + ('augjul cfs'!C73*30)) * 1.983471 / 1000</f>
        <v>1525.5847361789999</v>
      </c>
      <c r="D73" s="6">
        <f xml:space="preserve"> (('augjul cfs'!$B73*31) + ('augjul cfs'!$C73*30) + ('augjul cfs'!$D73*31)) * 1.983471 / 1000</f>
        <v>2307.3995828939996</v>
      </c>
      <c r="E73" s="6">
        <f xml:space="preserve"> (('augjul cfs'!$B73*31) + ('augjul cfs'!$C73*30) + ('augjul cfs'!$D73*31) + ('augjul cfs'!$E73*30)) * 1.983471 / 1000</f>
        <v>3106.5400487940001</v>
      </c>
      <c r="F73" s="6">
        <f xml:space="preserve"> (('augjul cfs'!$B73*31) + ('augjul cfs'!$C73*30) + ('augjul cfs'!$D73*31) + ('augjul cfs'!$E73*30) + ('augjul cfs'!$F73*31)) * 1.983471 / 1000</f>
        <v>4374.721819419</v>
      </c>
      <c r="G73" s="6">
        <f xml:space="preserve"> 'augjul cfs'!$G73*31*1.983471/1000</f>
        <v>2903.8749324269997</v>
      </c>
      <c r="H73" s="6">
        <f xml:space="preserve"> ('augjul cfs'!$G73*31 + 'augjul cfs'!$H73*28)*1.983471/1000</f>
        <v>4681.5647831189999</v>
      </c>
      <c r="I73" s="6">
        <f xml:space="preserve"> ('augjul cfs'!$G73*31 + 'augjul cfs'!$H73*28 + 'augjul cfs'!$I73*31)*1.983471/1000</f>
        <v>7440.0215391809998</v>
      </c>
      <c r="J73" s="6">
        <f xml:space="preserve"> ('augjul cfs'!$G73*31 + 'augjul cfs'!$H73*28 + 'augjul cfs'!$I73*31 + 'augjul cfs'!$J73*30)*1.983471/1000</f>
        <v>10818.844552971001</v>
      </c>
      <c r="K73" s="6">
        <f xml:space="preserve"> ('augjul cfs'!$G73*31 + 'augjul cfs'!$H73*28 + 'augjul cfs'!$I73*31 + 'augjul cfs'!$J73*30 + 'augjul cfs'!$K73*31)*1.983471/1000</f>
        <v>14976.697620192001</v>
      </c>
      <c r="L73" s="6">
        <f xml:space="preserve"> ('augjul cfs'!$G73*31 + 'augjul cfs'!$H73*28 + 'augjul cfs'!$I73*31 + 'augjul cfs'!$J73*30 + 'augjul cfs'!$K73*31 + 'augjul cfs'!$L73*30)*1.983471/1000</f>
        <v>18273.583446972003</v>
      </c>
      <c r="M73" s="6">
        <f xml:space="preserve"> ('augjul cfs'!$G73*31 + 'augjul cfs'!$H73*28 + 'augjul cfs'!$I73*31 + 'augjul cfs'!$J73*30 + 'augjul cfs'!$K73*31 + 'augjul cfs'!$L73*30 + 'augjul cfs'!$M73*31)*1.983471/1000</f>
        <v>19350.415803284999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23988.459265721998</v>
      </c>
      <c r="O73" s="22" t="s">
        <v>123</v>
      </c>
    </row>
    <row r="74" spans="1:15" x14ac:dyDescent="0.2">
      <c r="A74" t="s">
        <v>124</v>
      </c>
      <c r="B74" s="6">
        <f>'augjul cfs'!B74*31*1.983471/1000</f>
        <v>1030.347729957</v>
      </c>
      <c r="C74" s="6">
        <f xml:space="preserve"> (('augjul cfs'!B74*31) + ('augjul cfs'!C74*30)) * 1.983471 / 1000</f>
        <v>1788.906379197</v>
      </c>
      <c r="D74" s="6">
        <f xml:space="preserve"> (('augjul cfs'!$B74*31) + ('augjul cfs'!$C74*30) + ('augjul cfs'!$D74*31)) * 1.983471 / 1000</f>
        <v>2644.5063471120002</v>
      </c>
      <c r="E74" s="6">
        <f xml:space="preserve"> (('augjul cfs'!$B74*31) + ('augjul cfs'!$C74*30) + ('augjul cfs'!$D74*31) + ('augjul cfs'!$E74*30)) * 1.983471 / 1000</f>
        <v>3622.6947401819998</v>
      </c>
      <c r="F74" s="6">
        <f xml:space="preserve"> (('augjul cfs'!$B74*31) + ('augjul cfs'!$C74*30) + ('augjul cfs'!$D74*31) + ('augjul cfs'!$E74*30) + ('augjul cfs'!$F74*31)) * 1.983471 / 1000</f>
        <v>4810.7581667040004</v>
      </c>
      <c r="G74" s="6">
        <f xml:space="preserve"> 'augjul cfs'!$G74*31*1.983471/1000</f>
        <v>1515.9153150539998</v>
      </c>
      <c r="H74" s="6">
        <f xml:space="preserve"> ('augjul cfs'!$G74*31 + 'augjul cfs'!$H74*28)*1.983471/1000</f>
        <v>2851.97344677</v>
      </c>
      <c r="I74" s="6">
        <f xml:space="preserve"> ('augjul cfs'!$G74*31 + 'augjul cfs'!$H74*28 + 'augjul cfs'!$I74*31)*1.983471/1000</f>
        <v>4658.3561889479997</v>
      </c>
      <c r="J74" s="6">
        <f xml:space="preserve"> ('augjul cfs'!$G74*31 + 'augjul cfs'!$H74*28 + 'augjul cfs'!$I74*31 + 'augjul cfs'!$J74*30)*1.983471/1000</f>
        <v>6605.8668597179994</v>
      </c>
      <c r="K74" s="6">
        <f xml:space="preserve"> ('augjul cfs'!$G74*31 + 'augjul cfs'!$H74*28 + 'augjul cfs'!$I74*31 + 'augjul cfs'!$J74*30 + 'augjul cfs'!$K74*31)*1.983471/1000</f>
        <v>9790.9245915179999</v>
      </c>
      <c r="L74" s="6">
        <f xml:space="preserve"> ('augjul cfs'!$G74*31 + 'augjul cfs'!$H74*28 + 'augjul cfs'!$I74*31 + 'augjul cfs'!$J74*30 + 'augjul cfs'!$K74*31 + 'augjul cfs'!$L74*30)*1.983471/1000</f>
        <v>11732.127824507999</v>
      </c>
      <c r="M74" s="6">
        <f xml:space="preserve"> ('augjul cfs'!$G74*31 + 'augjul cfs'!$H74*28 + 'augjul cfs'!$I74*31 + 'augjul cfs'!$J74*30 + 'augjul cfs'!$K74*31 + 'augjul cfs'!$L74*30 + 'augjul cfs'!$M74*31)*1.983471/1000</f>
        <v>12876.658029521999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17563.352068647</v>
      </c>
      <c r="O74" s="22" t="s">
        <v>124</v>
      </c>
    </row>
    <row r="75" spans="1:15" x14ac:dyDescent="0.2">
      <c r="A75" t="s">
        <v>125</v>
      </c>
      <c r="B75" s="6">
        <f>'augjul cfs'!B75*31*1.983471/1000</f>
        <v>858.85881076800001</v>
      </c>
      <c r="C75" s="6">
        <f xml:space="preserve"> (('augjul cfs'!B75*31) + ('augjul cfs'!C75*30)) * 1.983471 / 1000</f>
        <v>1664.8422516180001</v>
      </c>
      <c r="D75" s="6">
        <f xml:space="preserve"> (('augjul cfs'!$B75*31) + ('augjul cfs'!$C75*30) + ('augjul cfs'!$D75*31)) * 1.983471 / 1000</f>
        <v>2500.7046996120002</v>
      </c>
      <c r="E75" s="6">
        <f xml:space="preserve"> (('augjul cfs'!$B75*31) + ('augjul cfs'!$C75*30) + ('augjul cfs'!$D75*31) + ('augjul cfs'!$E75*30)) * 1.983471 / 1000</f>
        <v>3253.015415202</v>
      </c>
      <c r="F75" s="6">
        <f xml:space="preserve"> (('augjul cfs'!$B75*31) + ('augjul cfs'!$C75*30) + ('augjul cfs'!$D75*31) + ('augjul cfs'!$E75*30) + ('augjul cfs'!$F75*31)) * 1.983471 / 1000</f>
        <v>4298.7965330100005</v>
      </c>
      <c r="G75" s="6">
        <f xml:space="preserve"> 'augjul cfs'!$G75*31*1.983471/1000</f>
        <v>1547.9503551749999</v>
      </c>
      <c r="H75" s="6">
        <f xml:space="preserve"> ('augjul cfs'!$G75*31 + 'augjul cfs'!$H75*28)*1.983471/1000</f>
        <v>2944.3774102469997</v>
      </c>
      <c r="I75" s="6">
        <f xml:space="preserve"> ('augjul cfs'!$G75*31 + 'augjul cfs'!$H75*28 + 'augjul cfs'!$I75*31)*1.983471/1000</f>
        <v>5375.3512033829993</v>
      </c>
      <c r="J75" s="6">
        <f xml:space="preserve"> ('augjul cfs'!$G75*31 + 'augjul cfs'!$H75*28 + 'augjul cfs'!$I75*31 + 'augjul cfs'!$J75*30)*1.983471/1000</f>
        <v>7862.2668126029994</v>
      </c>
      <c r="K75" s="6">
        <f xml:space="preserve"> ('augjul cfs'!$G75*31 + 'augjul cfs'!$H75*28 + 'augjul cfs'!$I75*31 + 'augjul cfs'!$J75*30 + 'augjul cfs'!$K75*31)*1.983471/1000</f>
        <v>10365.119611307999</v>
      </c>
      <c r="L75" s="6">
        <f xml:space="preserve"> ('augjul cfs'!$G75*31 + 'augjul cfs'!$H75*28 + 'augjul cfs'!$I75*31 + 'augjul cfs'!$J75*30 + 'augjul cfs'!$K75*31 + 'augjul cfs'!$L75*30)*1.983471/1000</f>
        <v>12716.722828907999</v>
      </c>
      <c r="M75" s="6">
        <f xml:space="preserve"> ('augjul cfs'!$G75*31 + 'augjul cfs'!$H75*28 + 'augjul cfs'!$I75*31 + 'augjul cfs'!$J75*30 + 'augjul cfs'!$K75*31 + 'augjul cfs'!$L75*30 + 'augjul cfs'!$M75*31)*1.983471/1000</f>
        <v>13856.088075438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17989.560317127001</v>
      </c>
      <c r="O75" s="22" t="s">
        <v>125</v>
      </c>
    </row>
    <row r="76" spans="1:15" x14ac:dyDescent="0.2">
      <c r="A76" t="s">
        <v>126</v>
      </c>
      <c r="B76" s="6">
        <f>'augjul cfs'!B76*31*1.983471/1000</f>
        <v>797.3097221669999</v>
      </c>
      <c r="C76" s="6">
        <f xml:space="preserve"> (('augjul cfs'!B76*31) + ('augjul cfs'!C76*30)) * 1.983471 / 1000</f>
        <v>1499.5179602969999</v>
      </c>
      <c r="D76" s="6">
        <f xml:space="preserve"> (('augjul cfs'!$B76*31) + ('augjul cfs'!$C76*30) + ('augjul cfs'!$D76*31)) * 1.983471 / 1000</f>
        <v>2323.0214004899999</v>
      </c>
      <c r="E76" s="6">
        <f xml:space="preserve"> (('augjul cfs'!$B76*31) + ('augjul cfs'!$C76*30) + ('augjul cfs'!$D76*31) + ('augjul cfs'!$E76*30)) * 1.983471 / 1000</f>
        <v>3057.48087708</v>
      </c>
      <c r="F76" s="6">
        <f xml:space="preserve"> (('augjul cfs'!$B76*31) + ('augjul cfs'!$C76*30) + ('augjul cfs'!$D76*31) + ('augjul cfs'!$E76*30) + ('augjul cfs'!$F76*31)) * 1.983471 / 1000</f>
        <v>4067.8451367119997</v>
      </c>
      <c r="G76" s="6">
        <f xml:space="preserve"> 'augjul cfs'!$G76*31*1.983471/1000</f>
        <v>1449.2012679689999</v>
      </c>
      <c r="H76" s="6">
        <f xml:space="preserve"> ('augjul cfs'!$G76*31 + 'augjul cfs'!$H76*29)*1.983471/1000</f>
        <v>2949.0524513939999</v>
      </c>
      <c r="I76" s="6">
        <f xml:space="preserve"> ('augjul cfs'!$G76*31 + 'augjul cfs'!$H76*29 + 'augjul cfs'!$I76*31)*1.983471/1000</f>
        <v>4411.8424791839998</v>
      </c>
      <c r="J76" s="6">
        <f xml:space="preserve"> ('augjul cfs'!$G76*31 + 'augjul cfs'!$H76*29 + 'augjul cfs'!$I76*31 + 'augjul cfs'!$J76*30)*1.983471/1000</f>
        <v>5896.5895309440002</v>
      </c>
      <c r="K76" s="6">
        <f xml:space="preserve"> ('augjul cfs'!$G76*31 + 'augjul cfs'!$H76*29 + 'augjul cfs'!$I76*31 + 'augjul cfs'!$J76*30 + 'augjul cfs'!$K76*31)*1.983471/1000</f>
        <v>7202.5246885829993</v>
      </c>
      <c r="L76" s="6">
        <f xml:space="preserve"> ('augjul cfs'!$G76*31 + 'augjul cfs'!$H76*29 + 'augjul cfs'!$I76*31 + 'augjul cfs'!$J76*30 + 'augjul cfs'!$K76*31 + 'augjul cfs'!$L76*30)*1.983471/1000</f>
        <v>8264.6734090829996</v>
      </c>
      <c r="M76" s="6">
        <f xml:space="preserve"> ('augjul cfs'!$G76*31 + 'augjul cfs'!$H76*29 + 'augjul cfs'!$I76*31 + 'augjul cfs'!$J76*30 + 'augjul cfs'!$K76*31 + 'augjul cfs'!$L76*30 + 'augjul cfs'!$M76*31)*1.983471/1000</f>
        <v>9081.167262762001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12846.130427361</v>
      </c>
      <c r="O76" s="22" t="s">
        <v>126</v>
      </c>
    </row>
    <row r="77" spans="1:15" x14ac:dyDescent="0.2">
      <c r="A77" t="s">
        <v>127</v>
      </c>
      <c r="B77" s="6">
        <f>'augjul cfs'!B77*31*1.983471/1000</f>
        <v>507.51865865399998</v>
      </c>
      <c r="C77" s="6">
        <f xml:space="preserve"> (('augjul cfs'!B77*31) + ('augjul cfs'!C77*30)) * 1.983471 / 1000</f>
        <v>1196.6359881839999</v>
      </c>
      <c r="D77" s="6">
        <f xml:space="preserve"> (('augjul cfs'!$B77*31) + ('augjul cfs'!$C77*30) + ('augjul cfs'!$D77*31)) * 1.983471 / 1000</f>
        <v>1968.3668683349999</v>
      </c>
      <c r="E77" s="6">
        <f xml:space="preserve"> (('augjul cfs'!$B77*31) + ('augjul cfs'!$C77*30) + ('augjul cfs'!$D77*31) + ('augjul cfs'!$E77*30)) * 1.983471 / 1000</f>
        <v>2686.5222133049997</v>
      </c>
      <c r="F77" s="6">
        <f xml:space="preserve"> (('augjul cfs'!$B77*31) + ('augjul cfs'!$C77*30) + ('augjul cfs'!$D77*31) + ('augjul cfs'!$E77*30) + ('augjul cfs'!$F77*31)) * 1.983471 / 1000</f>
        <v>3399.7783849049997</v>
      </c>
      <c r="G77" s="6">
        <f xml:space="preserve"> 'augjul cfs'!$G77*31*1.983471/1000</f>
        <v>694.44096569400006</v>
      </c>
      <c r="H77" s="6">
        <f xml:space="preserve"> ('augjul cfs'!$G77*31 + 'augjul cfs'!$H77*28)*1.983471/1000</f>
        <v>1429.1979629339999</v>
      </c>
      <c r="I77" s="6">
        <f xml:space="preserve"> ('augjul cfs'!$G77*31 + 'augjul cfs'!$H77*28 + 'augjul cfs'!$I77*31)*1.983471/1000</f>
        <v>2370.5731342439999</v>
      </c>
      <c r="J77" s="6">
        <f xml:space="preserve"> ('augjul cfs'!$G77*31 + 'augjul cfs'!$H77*28 + 'augjul cfs'!$I77*31 + 'augjul cfs'!$J77*30)*1.983471/1000</f>
        <v>3073.1979012839997</v>
      </c>
      <c r="K77" s="6">
        <f xml:space="preserve"> ('augjul cfs'!$G77*31 + 'augjul cfs'!$H77*28 + 'augjul cfs'!$I77*31 + 'augjul cfs'!$J77*30 + 'augjul cfs'!$K77*31)*1.983471/1000</f>
        <v>3821.2560550500002</v>
      </c>
      <c r="L77" s="6">
        <f xml:space="preserve"> ('augjul cfs'!$G77*31 + 'augjul cfs'!$H77*28 + 'augjul cfs'!$I77*31 + 'augjul cfs'!$J77*30 + 'augjul cfs'!$K77*31 + 'augjul cfs'!$L77*30)*1.983471/1000</f>
        <v>4476.694047</v>
      </c>
      <c r="M77" s="6">
        <f xml:space="preserve"> ('augjul cfs'!$G77*31 + 'augjul cfs'!$H77*28 + 'augjul cfs'!$I77*31 + 'augjul cfs'!$J77*30 + 'augjul cfs'!$K77*31 + 'augjul cfs'!$L77*30 + 'augjul cfs'!$M77*31)*1.983471/1000</f>
        <v>5022.2120430720006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8148.0552316379999</v>
      </c>
      <c r="O77" s="22" t="s">
        <v>127</v>
      </c>
    </row>
    <row r="78" spans="1:15" x14ac:dyDescent="0.2">
      <c r="A78" t="s">
        <v>128</v>
      </c>
      <c r="B78" s="6">
        <f>'augjul cfs'!B78*31*1.983471/1000</f>
        <v>439.943785155</v>
      </c>
      <c r="C78" s="6">
        <f xml:space="preserve"> (('augjul cfs'!B78*31) + ('augjul cfs'!C78*30)) * 1.983471 / 1000</f>
        <v>922.70079184500003</v>
      </c>
      <c r="D78" s="6">
        <f xml:space="preserve"> (('augjul cfs'!$B78*31) + ('augjul cfs'!$C78*30) + ('augjul cfs'!$D78*31)) * 1.983471 / 1000</f>
        <v>1496.4415967760001</v>
      </c>
      <c r="E78" s="6">
        <f xml:space="preserve"> (('augjul cfs'!$B78*31) + ('augjul cfs'!$C78*30) + ('augjul cfs'!$D78*31) + ('augjul cfs'!$E78*30)) * 1.983471 / 1000</f>
        <v>2108.5010779559998</v>
      </c>
      <c r="F78" s="6">
        <f xml:space="preserve"> (('augjul cfs'!$B78*31) + ('augjul cfs'!$C78*30) + ('augjul cfs'!$D78*31) + ('augjul cfs'!$E78*30) + ('augjul cfs'!$F78*31)) * 1.983471 / 1000</f>
        <v>2826.5532824340003</v>
      </c>
      <c r="G78" s="6">
        <f xml:space="preserve"> 'augjul cfs'!$G78*31*1.983471/1000</f>
        <v>759.92526075899991</v>
      </c>
      <c r="H78" s="6">
        <f xml:space="preserve"> ('augjul cfs'!$G78*31 + 'augjul cfs'!$H78*28)*1.983471/1000</f>
        <v>1424.594326743</v>
      </c>
      <c r="I78" s="6">
        <f xml:space="preserve"> ('augjul cfs'!$G78*31 + 'augjul cfs'!$H78*28 + 'augjul cfs'!$I78*31)*1.983471/1000</f>
        <v>2316.2260288439998</v>
      </c>
      <c r="J78" s="6">
        <f xml:space="preserve"> ('augjul cfs'!$G78*31 + 'augjul cfs'!$H78*28 + 'augjul cfs'!$I78*31 + 'augjul cfs'!$J78*30)*1.983471/1000</f>
        <v>3380.2788815040003</v>
      </c>
      <c r="K78" s="6">
        <f xml:space="preserve"> ('augjul cfs'!$G78*31 + 'augjul cfs'!$H78*28 + 'augjul cfs'!$I78*31 + 'augjul cfs'!$J78*30 + 'augjul cfs'!$K78*31)*1.983471/1000</f>
        <v>4349.7538864709995</v>
      </c>
      <c r="L78" s="6">
        <f xml:space="preserve"> ('augjul cfs'!$G78*31 + 'augjul cfs'!$H78*28 + 'augjul cfs'!$I78*31 + 'augjul cfs'!$J78*30 + 'augjul cfs'!$K78*31 + 'augjul cfs'!$L78*30)*1.983471/1000</f>
        <v>5301.5224458210005</v>
      </c>
      <c r="M78" s="6">
        <f xml:space="preserve"> ('augjul cfs'!$G78*31 + 'augjul cfs'!$H78*28 + 'augjul cfs'!$I78*31 + 'augjul cfs'!$J78*30 + 'augjul cfs'!$K78*31 + 'augjul cfs'!$L78*30 + 'augjul cfs'!$M78*31)*1.983471/1000</f>
        <v>5883.0106884779998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8812.8095868749988</v>
      </c>
      <c r="O78" s="22" t="s">
        <v>128</v>
      </c>
    </row>
    <row r="79" spans="1:15" x14ac:dyDescent="0.2">
      <c r="A79" t="s">
        <v>129</v>
      </c>
      <c r="B79" s="6">
        <f>'augjul cfs'!B79*31*1.983471/1000</f>
        <v>464.108412348</v>
      </c>
      <c r="C79" s="6">
        <f xml:space="preserve"> (('augjul cfs'!B79*31) + ('augjul cfs'!C79*30)) * 1.983471 / 1000</f>
        <v>1025.946407808</v>
      </c>
      <c r="D79" s="6">
        <f xml:space="preserve"> (('augjul cfs'!$B79*31) + ('augjul cfs'!$C79*30) + ('augjul cfs'!$D79*31)) * 1.983471 / 1000</f>
        <v>1601.2244027639999</v>
      </c>
      <c r="E79" s="6">
        <f xml:space="preserve"> (('augjul cfs'!$B79*31) + ('augjul cfs'!$C79*30) + ('augjul cfs'!$D79*31) + ('augjul cfs'!$E79*30)) * 1.983471 / 1000</f>
        <v>2175.9152903039999</v>
      </c>
      <c r="F79" s="6">
        <f xml:space="preserve"> (('augjul cfs'!$B79*31) + ('augjul cfs'!$C79*30) + ('augjul cfs'!$D79*31) + ('augjul cfs'!$E79*30) + ('augjul cfs'!$F79*31)) * 1.983471 / 1000</f>
        <v>2849.388984057</v>
      </c>
      <c r="G79" s="6">
        <f xml:space="preserve"> 'augjul cfs'!$G79*31*1.983471/1000</f>
        <v>809.17682916000001</v>
      </c>
      <c r="H79" s="6">
        <f xml:space="preserve"> ('augjul cfs'!$G79*31 + 'augjul cfs'!$H79*28)*1.983471/1000</f>
        <v>1584.4204364519999</v>
      </c>
      <c r="I79" s="6">
        <f xml:space="preserve"> ('augjul cfs'!$G79*31 + 'augjul cfs'!$H79*28 + 'augjul cfs'!$I79*31)*1.983471/1000</f>
        <v>2404.2346205850004</v>
      </c>
      <c r="J79" s="6">
        <f xml:space="preserve"> ('augjul cfs'!$G79*31 + 'augjul cfs'!$H79*28 + 'augjul cfs'!$I79*31 + 'augjul cfs'!$J79*30)*1.983471/1000</f>
        <v>3230.2114491150001</v>
      </c>
      <c r="K79" s="6">
        <f xml:space="preserve"> ('augjul cfs'!$G79*31 + 'augjul cfs'!$H79*28 + 'augjul cfs'!$I79*31 + 'augjul cfs'!$J79*30 + 'augjul cfs'!$K79*31)*1.983471/1000</f>
        <v>4458.3033038879994</v>
      </c>
      <c r="L79" s="6">
        <f xml:space="preserve"> ('augjul cfs'!$G79*31 + 'augjul cfs'!$H79*28 + 'augjul cfs'!$I79*31 + 'augjul cfs'!$J79*30 + 'augjul cfs'!$K79*31 + 'augjul cfs'!$L79*30)*1.983471/1000</f>
        <v>5477.0140094879998</v>
      </c>
      <c r="M79" s="6">
        <f xml:space="preserve"> ('augjul cfs'!$G79*31 + 'augjul cfs'!$H79*28 + 'augjul cfs'!$I79*31 + 'augjul cfs'!$J79*30 + 'augjul cfs'!$K79*31 + 'augjul cfs'!$L79*30 + 'augjul cfs'!$M79*31)*1.983471/1000</f>
        <v>6053.2758060599999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8838.3864454200011</v>
      </c>
      <c r="O79" s="22" t="s">
        <v>129</v>
      </c>
    </row>
    <row r="80" spans="1:15" x14ac:dyDescent="0.2">
      <c r="A80" t="s">
        <v>130</v>
      </c>
      <c r="B80" s="6">
        <f>'augjul cfs'!B80*31*1.983471/1000</f>
        <v>458.14411505099997</v>
      </c>
      <c r="C80" s="6">
        <f xml:space="preserve"> (('augjul cfs'!B80*31) + ('augjul cfs'!C80*30)) * 1.983471 / 1000</f>
        <v>961.66806311100004</v>
      </c>
      <c r="D80" s="6">
        <f xml:space="preserve"> (('augjul cfs'!$B80*31) + ('augjul cfs'!$C80*30) + ('augjul cfs'!$D80*31)) * 1.983471 / 1000</f>
        <v>1545.615809808</v>
      </c>
      <c r="E80" s="6">
        <f xml:space="preserve"> (('augjul cfs'!$B80*31) + ('augjul cfs'!$C80*30) + ('augjul cfs'!$D80*31) + ('augjul cfs'!$E80*30)) * 1.983471 / 1000</f>
        <v>2146.6075228079999</v>
      </c>
      <c r="F80" s="6">
        <f xml:space="preserve"> (('augjul cfs'!$B80*31) + ('augjul cfs'!$C80*30) + ('augjul cfs'!$D80*31) + ('augjul cfs'!$E80*30) + ('augjul cfs'!$F80*31)) * 1.983471 / 1000</f>
        <v>2824.4468362319999</v>
      </c>
      <c r="G80" s="6">
        <f xml:space="preserve"> 'augjul cfs'!$G80*31*1.983471/1000</f>
        <v>715.65418803900002</v>
      </c>
      <c r="H80" s="6">
        <f xml:space="preserve"> ('augjul cfs'!$G80*31 + 'augjul cfs'!$H80*29)*1.983471/1000</f>
        <v>1544.7569668650001</v>
      </c>
      <c r="I80" s="6">
        <f xml:space="preserve"> ('augjul cfs'!$G80*31 + 'augjul cfs'!$H80*29 + 'augjul cfs'!$I80*31)*1.983471/1000</f>
        <v>2672.1321312</v>
      </c>
      <c r="J80" s="6">
        <f xml:space="preserve"> ('augjul cfs'!$G80*31 + 'augjul cfs'!$H80*29 + 'augjul cfs'!$I80*31 + 'augjul cfs'!$J80*30)*1.983471/1000</f>
        <v>3508.4626783500003</v>
      </c>
      <c r="K80" s="6">
        <f xml:space="preserve"> ('augjul cfs'!$G80*31 + 'augjul cfs'!$H80*29 + 'augjul cfs'!$I80*31 + 'augjul cfs'!$J80*30 + 'augjul cfs'!$K80*31)*1.983471/1000</f>
        <v>4436.0646270359994</v>
      </c>
      <c r="L80" s="6">
        <f xml:space="preserve"> ('augjul cfs'!$G80*31 + 'augjul cfs'!$H80*29 + 'augjul cfs'!$I80*31 + 'augjul cfs'!$J80*30 + 'augjul cfs'!$K80*31 + 'augjul cfs'!$L80*30)*1.983471/1000</f>
        <v>5291.9125288260002</v>
      </c>
      <c r="M80" s="6">
        <f xml:space="preserve"> ('augjul cfs'!$G80*31 + 'augjul cfs'!$H80*29 + 'augjul cfs'!$I80*31 + 'augjul cfs'!$J80*30 + 'augjul cfs'!$K80*31 + 'augjul cfs'!$L80*30 + 'augjul cfs'!$M80*31)*1.983471/1000</f>
        <v>5837.2460620950005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8679.8000050859991</v>
      </c>
      <c r="O80" s="22" t="s">
        <v>130</v>
      </c>
    </row>
    <row r="81" spans="1:15" x14ac:dyDescent="0.2">
      <c r="A81" t="s">
        <v>131</v>
      </c>
      <c r="B81" s="6">
        <f>'augjul cfs'!B81*31*1.983471/1000</f>
        <v>451.31899134000003</v>
      </c>
      <c r="C81" s="6">
        <f xml:space="preserve"> (('augjul cfs'!B81*31) + ('augjul cfs'!C81*30)) * 1.983471 / 1000</f>
        <v>979.77516987000001</v>
      </c>
      <c r="D81" s="6">
        <f xml:space="preserve"> (('augjul cfs'!$B81*31) + ('augjul cfs'!$C81*30) + ('augjul cfs'!$D81*31)) * 1.983471 / 1000</f>
        <v>1594.774155072</v>
      </c>
      <c r="E81" s="6">
        <f xml:space="preserve"> (('augjul cfs'!$B81*31) + ('augjul cfs'!$C81*30) + ('augjul cfs'!$D81*31) + ('augjul cfs'!$E81*30)) * 1.983471 / 1000</f>
        <v>2212.0104955620004</v>
      </c>
      <c r="F81" s="6">
        <f xml:space="preserve"> (('augjul cfs'!$B81*31) + ('augjul cfs'!$C81*30) + ('augjul cfs'!$D81*31) + ('augjul cfs'!$E81*30) + ('augjul cfs'!$F81*31)) * 1.983471 / 1000</f>
        <v>2905.7750976450002</v>
      </c>
      <c r="G81" s="6">
        <f xml:space="preserve"> 'augjul cfs'!$G81*31*1.983471/1000</f>
        <v>671.44460291999997</v>
      </c>
      <c r="H81" s="6">
        <f xml:space="preserve"> ('augjul cfs'!$G81*31 + 'augjul cfs'!$H81*28)*1.983471/1000</f>
        <v>1258.8059032079998</v>
      </c>
      <c r="I81" s="6">
        <f xml:space="preserve"> ('augjul cfs'!$G81*31 + 'augjul cfs'!$H81*28 + 'augjul cfs'!$I81*31)*1.983471/1000</f>
        <v>2004.220090131</v>
      </c>
      <c r="J81" s="6">
        <f xml:space="preserve"> ('augjul cfs'!$G81*31 + 'augjul cfs'!$H81*28 + 'augjul cfs'!$I81*31 + 'augjul cfs'!$J81*30)*1.983471/1000</f>
        <v>2704.9407250109998</v>
      </c>
      <c r="K81" s="6">
        <f xml:space="preserve"> ('augjul cfs'!$G81*31 + 'augjul cfs'!$H81*28 + 'augjul cfs'!$I81*31 + 'augjul cfs'!$J81*30 + 'augjul cfs'!$K81*31)*1.983471/1000</f>
        <v>3999.4391888640002</v>
      </c>
      <c r="L81" s="6">
        <f xml:space="preserve"> ('augjul cfs'!$G81*31 + 'augjul cfs'!$H81*28 + 'augjul cfs'!$I81*31 + 'augjul cfs'!$J81*30 + 'augjul cfs'!$K81*31 + 'augjul cfs'!$L81*30)*1.983471/1000</f>
        <v>4807.3862660039995</v>
      </c>
      <c r="M81" s="6">
        <f xml:space="preserve"> ('augjul cfs'!$G81*31 + 'augjul cfs'!$H81*28 + 'augjul cfs'!$I81*31 + 'augjul cfs'!$J81*30 + 'augjul cfs'!$K81*31 + 'augjul cfs'!$L81*30 + 'augjul cfs'!$M81*31)*1.983471/1000</f>
        <v>5315.8272386729996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8194.5358910520008</v>
      </c>
      <c r="O81" s="22" t="s">
        <v>131</v>
      </c>
    </row>
    <row r="82" spans="1:15" x14ac:dyDescent="0.2">
      <c r="A82" t="s">
        <v>132</v>
      </c>
      <c r="B82" s="6">
        <f>'augjul cfs'!B82*31*1.983471/1000</f>
        <v>436.80791750399999</v>
      </c>
      <c r="C82" s="6">
        <f xml:space="preserve"> (('augjul cfs'!B82*31) + ('augjul cfs'!C82*30)) * 1.983471 / 1000</f>
        <v>952.70872460399994</v>
      </c>
      <c r="D82" s="6">
        <f xml:space="preserve"> (('augjul cfs'!$B82*31) + ('augjul cfs'!$C82*30) + ('augjul cfs'!$D82*31)) * 1.983471 / 1000</f>
        <v>1578.8369655869999</v>
      </c>
      <c r="E82" s="6">
        <f xml:space="preserve"> (('augjul cfs'!$B82*31) + ('augjul cfs'!$C82*30) + ('augjul cfs'!$D82*31) + ('augjul cfs'!$E82*30)) * 1.983471 / 1000</f>
        <v>2233.2038831969999</v>
      </c>
      <c r="F82" s="6">
        <f xml:space="preserve"> (('augjul cfs'!$B82*31) + ('augjul cfs'!$C82*30) + ('augjul cfs'!$D82*31) + ('augjul cfs'!$E82*30) + ('augjul cfs'!$F82*31)) * 1.983471 / 1000</f>
        <v>3133.5668246399996</v>
      </c>
      <c r="G82" s="6">
        <f xml:space="preserve"> 'augjul cfs'!$G82*31*1.983471/1000</f>
        <v>1320.569206677</v>
      </c>
      <c r="H82" s="6">
        <f xml:space="preserve"> ('augjul cfs'!$G82*31 + 'augjul cfs'!$H82*28)*1.983471/1000</f>
        <v>2313.5185909290003</v>
      </c>
      <c r="I82" s="6">
        <f xml:space="preserve"> ('augjul cfs'!$G82*31 + 'augjul cfs'!$H82*28 + 'augjul cfs'!$I82*31)*1.983471/1000</f>
        <v>3938.0824969499999</v>
      </c>
      <c r="J82" s="6">
        <f xml:space="preserve"> ('augjul cfs'!$G82*31 + 'augjul cfs'!$H82*28 + 'augjul cfs'!$I82*31 + 'augjul cfs'!$J82*30)*1.983471/1000</f>
        <v>7079.30551965</v>
      </c>
      <c r="K82" s="6">
        <f xml:space="preserve"> ('augjul cfs'!$G82*31 + 'augjul cfs'!$H82*28 + 'augjul cfs'!$I82*31 + 'augjul cfs'!$J82*30 + 'augjul cfs'!$K82*31)*1.983471/1000</f>
        <v>9702.7355039159993</v>
      </c>
      <c r="L82" s="6">
        <f xml:space="preserve"> ('augjul cfs'!$G82*31 + 'augjul cfs'!$H82*28 + 'augjul cfs'!$I82*31 + 'augjul cfs'!$J82*30 + 'augjul cfs'!$K82*31 + 'augjul cfs'!$L82*30)*1.983471/1000</f>
        <v>11254.127181275999</v>
      </c>
      <c r="M82" s="6">
        <f xml:space="preserve"> ('augjul cfs'!$G82*31 + 'augjul cfs'!$H82*28 + 'augjul cfs'!$I82*31 + 'augjul cfs'!$J82*30 + 'augjul cfs'!$K82*31 + 'augjul cfs'!$L82*30 + 'augjul cfs'!$M82*31)*1.983471/1000</f>
        <v>12004.644839082001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15423.896942265001</v>
      </c>
      <c r="O82" s="22" t="s">
        <v>132</v>
      </c>
    </row>
    <row r="83" spans="1:15" x14ac:dyDescent="0.2">
      <c r="A83" t="s">
        <v>133</v>
      </c>
      <c r="B83" s="6">
        <f>'augjul cfs'!B83*31*1.983471/1000</f>
        <v>604.85353103700004</v>
      </c>
      <c r="C83" s="6">
        <f xml:space="preserve"> (('augjul cfs'!B83*31) + ('augjul cfs'!C83*30)) * 1.983471 / 1000</f>
        <v>1238.3940031469999</v>
      </c>
      <c r="D83" s="6">
        <f xml:space="preserve"> (('augjul cfs'!$B83*31) + ('augjul cfs'!$C83*30) + ('augjul cfs'!$D83*31)) * 1.983471 / 1000</f>
        <v>1975.5073639350001</v>
      </c>
      <c r="E83" s="6">
        <f xml:space="preserve"> (('augjul cfs'!$B83*31) + ('augjul cfs'!$C83*30) + ('augjul cfs'!$D83*31) + ('augjul cfs'!$E83*30)) * 1.983471 / 1000</f>
        <v>2667.4213875750002</v>
      </c>
      <c r="F83" s="6">
        <f xml:space="preserve"> (('augjul cfs'!$B83*31) + ('augjul cfs'!$C83*30) + ('augjul cfs'!$D83*31) + ('augjul cfs'!$E83*30) + ('augjul cfs'!$F83*31)) * 1.983471 / 1000</f>
        <v>3429.3142515659997</v>
      </c>
      <c r="G83" s="6">
        <f xml:space="preserve"> 'augjul cfs'!$G83*31*1.983471/1000</f>
        <v>823.99534100100004</v>
      </c>
      <c r="H83" s="6">
        <f xml:space="preserve"> ('augjul cfs'!$G83*31 + 'augjul cfs'!$H83*28)*1.983471/1000</f>
        <v>1649.1113431170002</v>
      </c>
      <c r="I83" s="6">
        <f xml:space="preserve"> ('augjul cfs'!$G83*31 + 'augjul cfs'!$H83*28 + 'augjul cfs'!$I83*31)*1.983471/1000</f>
        <v>2710.879237185</v>
      </c>
      <c r="J83" s="6">
        <f xml:space="preserve"> ('augjul cfs'!$G83*31 + 'augjul cfs'!$H83*28 + 'augjul cfs'!$I83*31 + 'augjul cfs'!$J83*30)*1.983471/1000</f>
        <v>3480.0296215650001</v>
      </c>
      <c r="K83" s="6">
        <f xml:space="preserve"> ('augjul cfs'!$G83*31 + 'augjul cfs'!$H83*28 + 'augjul cfs'!$I83*31 + 'augjul cfs'!$J83*30 + 'augjul cfs'!$K83*31)*1.983471/1000</f>
        <v>4271.8669472430001</v>
      </c>
      <c r="L83" s="6">
        <f xml:space="preserve"> ('augjul cfs'!$G83*31 + 'augjul cfs'!$H83*28 + 'augjul cfs'!$I83*31 + 'augjul cfs'!$J83*30 + 'augjul cfs'!$K83*31 + 'augjul cfs'!$L83*30)*1.983471/1000</f>
        <v>4898.2074196229996</v>
      </c>
      <c r="M83" s="6">
        <f xml:space="preserve"> ('augjul cfs'!$G83*31 + 'augjul cfs'!$H83*28 + 'augjul cfs'!$I83*31 + 'augjul cfs'!$J83*30 + 'augjul cfs'!$K83*31 + 'augjul cfs'!$L83*30 + 'augjul cfs'!$M83*31)*1.983471/1000</f>
        <v>5489.3492156370003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8663.5057908209983</v>
      </c>
      <c r="O83" s="22" t="s">
        <v>133</v>
      </c>
    </row>
    <row r="84" spans="1:15" x14ac:dyDescent="0.2">
      <c r="A84" t="s">
        <v>134</v>
      </c>
      <c r="B84" s="6">
        <f>'augjul cfs'!B84*31*1.983471/1000</f>
        <v>451.62642934500002</v>
      </c>
      <c r="C84" s="6">
        <f xml:space="preserve"> (('augjul cfs'!B84*31) + ('augjul cfs'!C84*30)) * 1.983471 / 1000</f>
        <v>983.23632676500006</v>
      </c>
      <c r="D84" s="6">
        <f xml:space="preserve"> (('augjul cfs'!$B84*31) + ('augjul cfs'!$C84*30) + ('augjul cfs'!$D84*31)) * 1.983471 / 1000</f>
        <v>1623.9986167860002</v>
      </c>
      <c r="E84" s="6">
        <f xml:space="preserve"> (('augjul cfs'!$B84*31) + ('augjul cfs'!$C84*30) + ('augjul cfs'!$D84*31) + ('augjul cfs'!$E84*30)) * 1.983471 / 1000</f>
        <v>2301.3341285759998</v>
      </c>
      <c r="F84" s="6">
        <f xml:space="preserve"> (('augjul cfs'!$B84*31) + ('augjul cfs'!$C84*30) + ('augjul cfs'!$D84*31) + ('augjul cfs'!$E84*30) + ('augjul cfs'!$F84*31)) * 1.983471 / 1000</f>
        <v>3003.2765815920002</v>
      </c>
      <c r="G84" s="6">
        <f xml:space="preserve"> 'augjul cfs'!$G84*31*1.983471/1000</f>
        <v>710.85815516100001</v>
      </c>
      <c r="H84" s="6">
        <f xml:space="preserve"> ('augjul cfs'!$G84*31 + 'augjul cfs'!$H84*29)*1.983471/1000</f>
        <v>1400.1282119580001</v>
      </c>
      <c r="I84" s="6">
        <f xml:space="preserve"> ('augjul cfs'!$G84*31 + 'augjul cfs'!$H84*29 + 'augjul cfs'!$I84*31)*1.983471/1000</f>
        <v>2304.0574342589998</v>
      </c>
      <c r="J84" s="6">
        <f xml:space="preserve"> ('augjul cfs'!$G84*31 + 'augjul cfs'!$H84*29 + 'augjul cfs'!$I84*31 + 'augjul cfs'!$J84*30)*1.983471/1000</f>
        <v>3157.8821956290003</v>
      </c>
      <c r="K84" s="6">
        <f xml:space="preserve"> ('augjul cfs'!$G84*31 + 'augjul cfs'!$H84*29 + 'augjul cfs'!$I84*31 + 'augjul cfs'!$J84*30 + 'augjul cfs'!$K84*31)*1.983471/1000</f>
        <v>4716.8388313830001</v>
      </c>
      <c r="L84" s="6">
        <f xml:space="preserve"> ('augjul cfs'!$G84*31 + 'augjul cfs'!$H84*29 + 'augjul cfs'!$I84*31 + 'augjul cfs'!$J84*30 + 'augjul cfs'!$K84*31 + 'augjul cfs'!$L84*30)*1.983471/1000</f>
        <v>5958.3925038329999</v>
      </c>
      <c r="M84" s="6">
        <f xml:space="preserve"> ('augjul cfs'!$G84*31 + 'augjul cfs'!$H84*29 + 'augjul cfs'!$I84*31 + 'augjul cfs'!$J84*30 + 'augjul cfs'!$K84*31 + 'augjul cfs'!$L84*30 + 'augjul cfs'!$M84*31)*1.983471/1000</f>
        <v>6682.8394188149996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9883.5645880440006</v>
      </c>
      <c r="O84" s="22" t="s">
        <v>134</v>
      </c>
    </row>
    <row r="85" spans="1:15" x14ac:dyDescent="0.2">
      <c r="A85" t="s">
        <v>137</v>
      </c>
      <c r="B85" s="6">
        <f>'augjul cfs'!B85*31*1.983471/1000</f>
        <v>584.87006071200005</v>
      </c>
      <c r="C85" s="6">
        <f xml:space="preserve"> (('augjul cfs'!B85*31) + ('augjul cfs'!C85*30)) * 1.983471 / 1000</f>
        <v>1180.684914402</v>
      </c>
      <c r="D85" s="6">
        <f xml:space="preserve"> (('augjul cfs'!$B85*31) + ('augjul cfs'!$C85*30) + ('augjul cfs'!$D85*31)) * 1.983471 / 1000</f>
        <v>1858.4012526239999</v>
      </c>
      <c r="E85" s="6">
        <f xml:space="preserve"> (('augjul cfs'!$B85*31) + ('augjul cfs'!$C85*30) + ('augjul cfs'!$D85*31) + ('augjul cfs'!$E85*30)) * 1.983471 / 1000</f>
        <v>2524.3119714540003</v>
      </c>
      <c r="F85" s="6">
        <f xml:space="preserve"> (('augjul cfs'!$B85*31) + ('augjul cfs'!$C85*30) + ('augjul cfs'!$D85*31) + ('augjul cfs'!$E85*30) + ('augjul cfs'!$F85*31)) * 1.983471 / 1000</f>
        <v>3182.782690563</v>
      </c>
      <c r="G85" s="6">
        <f xml:space="preserve"> 'augjul cfs'!$G85*31*1.983471/1000</f>
        <v>749.65683139199996</v>
      </c>
      <c r="H85" s="6">
        <f xml:space="preserve"> ('augjul cfs'!$G85*31 + 'augjul cfs'!$H85*28)*1.983471/1000</f>
        <v>1385.6131711800001</v>
      </c>
      <c r="I85" s="6">
        <f xml:space="preserve"> ('augjul cfs'!$G85*31 + 'augjul cfs'!$H85*28 + 'augjul cfs'!$I85*31)*1.983471/1000</f>
        <v>2387.3691666720001</v>
      </c>
      <c r="J85" s="6">
        <f xml:space="preserve"> ('augjul cfs'!$G85*31 + 'augjul cfs'!$H85*28 + 'augjul cfs'!$I85*31 + 'augjul cfs'!$J85*30)*1.983471/1000</f>
        <v>3560.7906102719999</v>
      </c>
      <c r="K85" s="6">
        <f xml:space="preserve"> ('augjul cfs'!$G85*31 + 'augjul cfs'!$H85*28 + 'augjul cfs'!$I85*31 + 'augjul cfs'!$J85*30 + 'augjul cfs'!$K85*31)*1.983471/1000</f>
        <v>4935.3459306269997</v>
      </c>
      <c r="L85" s="6">
        <f xml:space="preserve"> ('augjul cfs'!$G85*31 + 'augjul cfs'!$H85*28 + 'augjul cfs'!$I85*31 + 'augjul cfs'!$J85*30 + 'augjul cfs'!$K85*31 + 'augjul cfs'!$L85*30)*1.983471/1000</f>
        <v>6263.1805915770001</v>
      </c>
      <c r="M85" s="6">
        <f xml:space="preserve"> ('augjul cfs'!$G85*31 + 'augjul cfs'!$H85*28 + 'augjul cfs'!$I85*31 + 'augjul cfs'!$J85*30 + 'augjul cfs'!$K85*31 + 'augjul cfs'!$L85*30 + 'augjul cfs'!$M85*31)*1.983471/1000</f>
        <v>7067.3154374550004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10323.51035667</v>
      </c>
      <c r="O85" s="22" t="s">
        <v>137</v>
      </c>
    </row>
    <row r="86" spans="1:15" x14ac:dyDescent="0.2">
      <c r="A86" t="s">
        <v>138</v>
      </c>
      <c r="B86" s="6">
        <f>'augjul cfs'!B86*31*1.983471/1000</f>
        <v>656.31865307400005</v>
      </c>
      <c r="C86" s="6">
        <f xml:space="preserve"> (('augjul cfs'!B86*31) + ('augjul cfs'!C86*30)) * 1.983471 / 1000</f>
        <v>1254.0971430540001</v>
      </c>
      <c r="D86" s="6">
        <f xml:space="preserve"> (('augjul cfs'!$B86*31) + ('augjul cfs'!$C86*30) + ('augjul cfs'!$D86*31)) * 1.983471 / 1000</f>
        <v>1973.0101739459999</v>
      </c>
      <c r="E86" s="6">
        <f xml:space="preserve"> (('augjul cfs'!$B86*31) + ('augjul cfs'!$C86*30) + ('augjul cfs'!$D86*31) + ('augjul cfs'!$E86*30)) * 1.983471 / 1000</f>
        <v>2623.8663478859999</v>
      </c>
      <c r="F86" s="6">
        <f xml:space="preserve"> (('augjul cfs'!$B86*31) + ('augjul cfs'!$C86*30) + ('augjul cfs'!$D86*31) + ('augjul cfs'!$E86*30) + ('augjul cfs'!$F86*31)) * 1.983471 / 1000</f>
        <v>3285.903347853</v>
      </c>
      <c r="G86" s="6">
        <f xml:space="preserve"> 'augjul cfs'!$G86*31*1.983471/1000</f>
        <v>957.60789797399991</v>
      </c>
      <c r="H86" s="6">
        <f xml:space="preserve"> ('augjul cfs'!$G86*31 + 'augjul cfs'!$H86*28)*1.983471/1000</f>
        <v>1882.1354666100001</v>
      </c>
      <c r="I86" s="6">
        <f xml:space="preserve"> ('augjul cfs'!$G86*31 + 'augjul cfs'!$H86*28 + 'augjul cfs'!$I86*31)*1.983471/1000</f>
        <v>3003.1159204409996</v>
      </c>
      <c r="J86" s="6">
        <f xml:space="preserve"> ('augjul cfs'!$G86*31 + 'augjul cfs'!$H86*28 + 'augjul cfs'!$I86*31 + 'augjul cfs'!$J86*30)*1.983471/1000</f>
        <v>4012.7224941509999</v>
      </c>
      <c r="K86" s="6">
        <f xml:space="preserve"> ('augjul cfs'!$G86*31 + 'augjul cfs'!$H86*28 + 'augjul cfs'!$I86*31 + 'augjul cfs'!$J86*30 + 'augjul cfs'!$K86*31)*1.983471/1000</f>
        <v>4994.2490689139995</v>
      </c>
      <c r="L86" s="6">
        <f xml:space="preserve"> ('augjul cfs'!$G86*31 + 'augjul cfs'!$H86*28 + 'augjul cfs'!$I86*31 + 'augjul cfs'!$J86*30 + 'augjul cfs'!$K86*31 + 'augjul cfs'!$L86*30)*1.983471/1000</f>
        <v>6503.6308304939994</v>
      </c>
      <c r="M86" s="6">
        <f xml:space="preserve"> ('augjul cfs'!$G86*31 + 'augjul cfs'!$H86*28 + 'augjul cfs'!$I86*31 + 'augjul cfs'!$J86*30 + 'augjul cfs'!$K86*31 + 'augjul cfs'!$L86*30 + 'augjul cfs'!$M86*31)*1.983471/1000</f>
        <v>7406.0843503710003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10580.213156960999</v>
      </c>
      <c r="O86" s="22" t="s">
        <v>138</v>
      </c>
    </row>
    <row r="87" spans="1:15" x14ac:dyDescent="0.2">
      <c r="A87" t="s">
        <v>139</v>
      </c>
      <c r="B87" s="6">
        <f>'augjul cfs'!B87*31*1.983471/1000</f>
        <v>531.92923625100002</v>
      </c>
      <c r="C87" s="6">
        <f xml:space="preserve"> (('augjul cfs'!B87*31) + ('augjul cfs'!C87*30)) * 1.983471 / 1000</f>
        <v>1142.3226017909999</v>
      </c>
      <c r="D87" s="6">
        <f xml:space="preserve"> (('augjul cfs'!$B87*31) + ('augjul cfs'!$C87*30) + ('augjul cfs'!$D87*31)) * 1.983471 / 1000</f>
        <v>1843.8346415999999</v>
      </c>
      <c r="E87" s="6">
        <f xml:space="preserve"> (('augjul cfs'!$B87*31) + ('augjul cfs'!$C87*30) + ('augjul cfs'!$D87*31) + ('augjul cfs'!$E87*30)) * 1.983471 / 1000</f>
        <v>2523.90734337</v>
      </c>
      <c r="F87" s="6">
        <f xml:space="preserve"> (('augjul cfs'!$B87*31) + ('augjul cfs'!$C87*30) + ('augjul cfs'!$D87*31) + ('augjul cfs'!$E87*30) + ('augjul cfs'!$F87*31)) * 1.983471 / 1000</f>
        <v>3344.76681672</v>
      </c>
      <c r="G87" s="6">
        <f xml:space="preserve"> 'augjul cfs'!$G87*31*1.983471/1000</f>
        <v>1049.7163242720001</v>
      </c>
      <c r="H87" s="6">
        <f xml:space="preserve"> ('augjul cfs'!$G87*31 + 'augjul cfs'!$H87*28)*1.983471/1000</f>
        <v>1835.8452204120001</v>
      </c>
      <c r="I87" s="6">
        <f xml:space="preserve"> ('augjul cfs'!$G87*31 + 'augjul cfs'!$H87*28 + 'augjul cfs'!$I87*31)*1.983471/1000</f>
        <v>3756.1029996420002</v>
      </c>
      <c r="J87" s="6">
        <f xml:space="preserve"> ('augjul cfs'!$G87*31 + 'augjul cfs'!$H87*28 + 'augjul cfs'!$I87*31 + 'augjul cfs'!$J87*30)*1.983471/1000</f>
        <v>6005.6566342919996</v>
      </c>
      <c r="K87" s="6">
        <f xml:space="preserve"> ('augjul cfs'!$G87*31 + 'augjul cfs'!$H87*28 + 'augjul cfs'!$I87*31 + 'augjul cfs'!$J87*30 + 'augjul cfs'!$K87*31)*1.983471/1000</f>
        <v>8948.207267748001</v>
      </c>
      <c r="L87" s="6">
        <f xml:space="preserve"> ('augjul cfs'!$G87*31 + 'augjul cfs'!$H87*28 + 'augjul cfs'!$I87*31 + 'augjul cfs'!$J87*30 + 'augjul cfs'!$K87*31 + 'augjul cfs'!$L87*30)*1.983471/1000</f>
        <v>11918.296412567999</v>
      </c>
      <c r="M87" s="6">
        <f xml:space="preserve"> ('augjul cfs'!$G87*31 + 'augjul cfs'!$H87*28 + 'augjul cfs'!$I87*31 + 'augjul cfs'!$J87*30 + 'augjul cfs'!$K87*31 + 'augjul cfs'!$L87*30 + 'augjul cfs'!$M87*31)*1.983471/1000</f>
        <v>13478.298337539001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17231.203981929</v>
      </c>
      <c r="O87" s="22" t="s">
        <v>139</v>
      </c>
    </row>
    <row r="88" spans="1:15" x14ac:dyDescent="0.2">
      <c r="A88" t="s">
        <v>140</v>
      </c>
      <c r="B88" s="6">
        <f>'augjul cfs'!B88*31*1.983471/1000</f>
        <v>884.25318998099999</v>
      </c>
      <c r="C88" s="6">
        <f xml:space="preserve"> (('augjul cfs'!B88*31) + ('augjul cfs'!C88*30)) * 1.983471 / 1000</f>
        <v>1550.4614294610001</v>
      </c>
      <c r="D88" s="6">
        <f xml:space="preserve"> (('augjul cfs'!$B88*31) + ('augjul cfs'!$C88*30) + ('augjul cfs'!$D88*31)) * 1.983471 / 1000</f>
        <v>2412.8865210870003</v>
      </c>
      <c r="E88" s="6">
        <f xml:space="preserve"> (('augjul cfs'!$B88*31) + ('augjul cfs'!$C88*30) + ('augjul cfs'!$D88*31) + ('augjul cfs'!$E88*30)) * 1.983471 / 1000</f>
        <v>3134.374097337</v>
      </c>
      <c r="F88" s="6">
        <f xml:space="preserve"> (('augjul cfs'!$B88*31) + ('augjul cfs'!$C88*30) + ('augjul cfs'!$D88*31) + ('augjul cfs'!$E88*30) + ('augjul cfs'!$F88*31)) * 1.983471 / 1000</f>
        <v>4116.638523312</v>
      </c>
      <c r="G88" s="6">
        <f xml:space="preserve"> 'augjul cfs'!$G88*31*1.983471/1000</f>
        <v>1431.369863679</v>
      </c>
      <c r="H88" s="6">
        <f xml:space="preserve"> ('augjul cfs'!$G88*31 + 'augjul cfs'!$H88*29)*1.983471/1000</f>
        <v>2576.261060415</v>
      </c>
      <c r="I88" s="6">
        <f xml:space="preserve"> ('augjul cfs'!$G88*31 + 'augjul cfs'!$H88*29 + 'augjul cfs'!$I88*31)*1.983471/1000</f>
        <v>4070.594227518</v>
      </c>
      <c r="J88" s="6">
        <f xml:space="preserve"> ('augjul cfs'!$G88*31 + 'augjul cfs'!$H88*29 + 'augjul cfs'!$I88*31 + 'augjul cfs'!$J88*30)*1.983471/1000</f>
        <v>6091.8305153580004</v>
      </c>
      <c r="K88" s="6">
        <f xml:space="preserve"> ('augjul cfs'!$G88*31 + 'augjul cfs'!$H88*29 + 'augjul cfs'!$I88*31 + 'augjul cfs'!$J88*30 + 'augjul cfs'!$K88*31)*1.983471/1000</f>
        <v>7742.8340898089991</v>
      </c>
      <c r="L88" s="6">
        <f xml:space="preserve"> ('augjul cfs'!$G88*31 + 'augjul cfs'!$H88*29 + 'augjul cfs'!$I88*31 + 'augjul cfs'!$J88*30 + 'augjul cfs'!$K88*31 + 'augjul cfs'!$L88*30)*1.983471/1000</f>
        <v>8670.027443469</v>
      </c>
      <c r="M88" s="6">
        <f xml:space="preserve"> ('augjul cfs'!$G88*31 + 'augjul cfs'!$H88*29 + 'augjul cfs'!$I88*31 + 'augjul cfs'!$J88*30 + 'augjul cfs'!$K88*31 + 'augjul cfs'!$L88*30 + 'augjul cfs'!$M88*31)*1.983471/1000</f>
        <v>9550.2839393850008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13220.546281089</v>
      </c>
      <c r="O88" s="22" t="s">
        <v>140</v>
      </c>
    </row>
    <row r="89" spans="1:15" x14ac:dyDescent="0.2">
      <c r="A89" t="s">
        <v>141</v>
      </c>
      <c r="B89" s="6">
        <f>'augjul cfs'!B89*31*1.983471/1000</f>
        <v>495.77452686300001</v>
      </c>
      <c r="C89" s="6">
        <f xml:space="preserve"> (('augjul cfs'!B89*31) + ('augjul cfs'!C89*30)) * 1.983471 / 1000</f>
        <v>1104.0852478530001</v>
      </c>
      <c r="D89" s="6">
        <f xml:space="preserve"> (('augjul cfs'!$B89*31) + ('augjul cfs'!$C89*30) + ('augjul cfs'!$D89*31)) * 1.983471 / 1000</f>
        <v>1775.96026398</v>
      </c>
      <c r="E89" s="6">
        <f xml:space="preserve"> (('augjul cfs'!$B89*31) + ('augjul cfs'!$C89*30) + ('augjul cfs'!$D89*31) + ('augjul cfs'!$E89*30)) * 1.983471 / 1000</f>
        <v>2442.1089993300002</v>
      </c>
      <c r="F89" s="6">
        <f xml:space="preserve"> (('augjul cfs'!$B89*31) + ('augjul cfs'!$C89*30) + ('augjul cfs'!$D89*31) + ('augjul cfs'!$E89*30) + ('augjul cfs'!$F89*31)) * 1.983471 / 1000</f>
        <v>3311.728140273</v>
      </c>
      <c r="G89" s="6">
        <f xml:space="preserve"> 'augjul cfs'!$G89*31*1.983471/1000</f>
        <v>655.94972746799999</v>
      </c>
      <c r="H89" s="6">
        <f xml:space="preserve"> ('augjul cfs'!$G89*31 + 'augjul cfs'!$H89*28)*1.983471/1000</f>
        <v>1385.708377788</v>
      </c>
      <c r="I89" s="6">
        <f xml:space="preserve"> ('augjul cfs'!$G89*31 + 'augjul cfs'!$H89*28 + 'augjul cfs'!$I89*31)*1.983471/1000</f>
        <v>2214.007850859</v>
      </c>
      <c r="J89" s="6">
        <f xml:space="preserve"> ('augjul cfs'!$G89*31 + 'augjul cfs'!$H89*28 + 'augjul cfs'!$I89*31 + 'augjul cfs'!$J89*30)*1.983471/1000</f>
        <v>2891.521875039</v>
      </c>
      <c r="K89" s="6">
        <f xml:space="preserve"> ('augjul cfs'!$G89*31 + 'augjul cfs'!$H89*28 + 'augjul cfs'!$I89*31 + 'augjul cfs'!$J89*30 + 'augjul cfs'!$K89*31)*1.983471/1000</f>
        <v>3581.289783057</v>
      </c>
      <c r="L89" s="6">
        <f xml:space="preserve"> ('augjul cfs'!$G89*31 + 'augjul cfs'!$H89*28 + 'augjul cfs'!$I89*31 + 'augjul cfs'!$J89*30 + 'augjul cfs'!$K89*31 + 'augjul cfs'!$L89*30)*1.983471/1000</f>
        <v>4169.4881081069998</v>
      </c>
      <c r="M89" s="6">
        <f xml:space="preserve"> ('augjul cfs'!$G89*31 + 'augjul cfs'!$H89*28 + 'augjul cfs'!$I89*31 + 'augjul cfs'!$J89*30 + 'augjul cfs'!$K89*31 + 'augjul cfs'!$L89*30 + 'augjul cfs'!$M89*31)*1.983471/1000</f>
        <v>4680.3885848160007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7816.8909465360002</v>
      </c>
      <c r="O89" s="22" t="s">
        <v>141</v>
      </c>
    </row>
    <row r="90" spans="1:15" x14ac:dyDescent="0.2">
      <c r="A90" t="s">
        <v>142</v>
      </c>
      <c r="B90" s="6">
        <f>'augjul cfs'!B90*31*1.983471/1000</f>
        <v>396.59502644999998</v>
      </c>
      <c r="C90" s="6">
        <f xml:space="preserve"> (('augjul cfs'!B90*31) + ('augjul cfs'!C90*30)) * 1.983471 / 1000</f>
        <v>928.8594693</v>
      </c>
      <c r="D90" s="6">
        <f xml:space="preserve"> (('augjul cfs'!$B90*31) + ('augjul cfs'!$C90*30) + ('augjul cfs'!$D90*31)) * 1.983471 / 1000</f>
        <v>1565.1331644480001</v>
      </c>
      <c r="E90" s="6">
        <f xml:space="preserve"> (('augjul cfs'!$B90*31) + ('augjul cfs'!$C90*30) + ('augjul cfs'!$D90*31) + ('augjul cfs'!$E90*30)) * 1.983471 / 1000</f>
        <v>2210.0389253879998</v>
      </c>
      <c r="F90" s="6">
        <f xml:space="preserve"> (('augjul cfs'!$B90*31) + ('augjul cfs'!$C90*30) + ('augjul cfs'!$D90*31) + ('augjul cfs'!$E90*30) + ('augjul cfs'!$F90*31)) * 1.983471 / 1000</f>
        <v>2867.833280886</v>
      </c>
      <c r="G90" s="6">
        <f xml:space="preserve"> 'augjul cfs'!$G90*31*1.983471/1000</f>
        <v>626.68162939199999</v>
      </c>
      <c r="H90" s="6">
        <f xml:space="preserve"> ('augjul cfs'!$G90*31 + 'augjul cfs'!$H90*28)*1.983471/1000</f>
        <v>1350.3311890320001</v>
      </c>
      <c r="I90" s="6">
        <f xml:space="preserve"> ('augjul cfs'!$G90*31 + 'augjul cfs'!$H90*28 + 'augjul cfs'!$I90*31)*1.983471/1000</f>
        <v>2434.84949547</v>
      </c>
      <c r="J90" s="6">
        <f xml:space="preserve"> ('augjul cfs'!$G90*31 + 'augjul cfs'!$H90*28 + 'augjul cfs'!$I90*31 + 'augjul cfs'!$J90*30)*1.983471/1000</f>
        <v>3257.6726051099999</v>
      </c>
      <c r="K90" s="6">
        <f xml:space="preserve"> ('augjul cfs'!$G90*31 + 'augjul cfs'!$H90*28 + 'augjul cfs'!$I90*31 + 'augjul cfs'!$J90*30 + 'augjul cfs'!$K90*31)*1.983471/1000</f>
        <v>4323.375705642</v>
      </c>
      <c r="L90" s="6">
        <f xml:space="preserve"> ('augjul cfs'!$G90*31 + 'augjul cfs'!$H90*28 + 'augjul cfs'!$I90*31 + 'augjul cfs'!$J90*30 + 'augjul cfs'!$K90*31 + 'augjul cfs'!$L90*30)*1.983471/1000</f>
        <v>5011.8979938719995</v>
      </c>
      <c r="M90" s="6">
        <f xml:space="preserve"> ('augjul cfs'!$G90*31 + 'augjul cfs'!$H90*28 + 'augjul cfs'!$I90*31 + 'augjul cfs'!$J90*30 + 'augjul cfs'!$K90*31 + 'augjul cfs'!$L90*30 + 'augjul cfs'!$M90*31)*1.983471/1000</f>
        <v>5711.6268932520006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8666.6852948339983</v>
      </c>
      <c r="O90" s="22" t="s">
        <v>142</v>
      </c>
    </row>
    <row r="91" spans="1:15" x14ac:dyDescent="0.2">
      <c r="A91" t="s">
        <v>143</v>
      </c>
      <c r="B91" s="6">
        <f>'augjul cfs'!B91*31*1.983471/1000</f>
        <v>514.40526996599999</v>
      </c>
      <c r="C91" s="6">
        <f xml:space="preserve"> (('augjul cfs'!B91*31) + ('augjul cfs'!C91*30)) * 1.983471 / 1000</f>
        <v>1016.084589996</v>
      </c>
      <c r="D91" s="6">
        <f xml:space="preserve"> (('augjul cfs'!$B91*31) + ('augjul cfs'!$C91*30) + ('augjul cfs'!$D91*31)) * 1.983471 / 1000</f>
        <v>1672.6491934740002</v>
      </c>
      <c r="E91" s="6">
        <f xml:space="preserve"> (('augjul cfs'!$B91*31) + ('augjul cfs'!$C91*30) + ('augjul cfs'!$D91*31) + ('augjul cfs'!$E91*30)) * 1.983471 / 1000</f>
        <v>2326.4210697839999</v>
      </c>
      <c r="F91" s="6">
        <f xml:space="preserve"> (('augjul cfs'!$B91*31) + ('augjul cfs'!$C91*30) + ('augjul cfs'!$D91*31) + ('augjul cfs'!$E91*30) + ('augjul cfs'!$F91*31)) * 1.983471 / 1000</f>
        <v>3150.600873588</v>
      </c>
      <c r="G91" s="6">
        <f xml:space="preserve"> 'augjul cfs'!$G91*31*1.983471/1000</f>
        <v>847.05319137599997</v>
      </c>
      <c r="H91" s="6">
        <f xml:space="preserve"> ('augjul cfs'!$G91*31 + 'augjul cfs'!$H91*28)*1.983471/1000</f>
        <v>1896.539433012</v>
      </c>
      <c r="I91" s="6">
        <f xml:space="preserve"> ('augjul cfs'!$G91*31 + 'augjul cfs'!$H91*28 + 'augjul cfs'!$I91*31)*1.983471/1000</f>
        <v>2861.1569175</v>
      </c>
      <c r="J91" s="6">
        <f xml:space="preserve"> ('augjul cfs'!$G91*31 + 'augjul cfs'!$H91*28 + 'augjul cfs'!$I91*31 + 'augjul cfs'!$J91*30)*1.983471/1000</f>
        <v>3521.83127289</v>
      </c>
      <c r="K91" s="6">
        <f xml:space="preserve"> ('augjul cfs'!$G91*31 + 'augjul cfs'!$H91*28 + 'augjul cfs'!$I91*31 + 'augjul cfs'!$J91*30 + 'augjul cfs'!$K91*31)*1.983471/1000</f>
        <v>4139.1052993290004</v>
      </c>
      <c r="L91" s="6">
        <f xml:space="preserve"> ('augjul cfs'!$G91*31 + 'augjul cfs'!$H91*28 + 'augjul cfs'!$I91*31 + 'augjul cfs'!$J91*30 + 'augjul cfs'!$K91*31 + 'augjul cfs'!$L91*30)*1.983471/1000</f>
        <v>4680.6523864590008</v>
      </c>
      <c r="M91" s="6">
        <f xml:space="preserve"> ('augjul cfs'!$G91*31 + 'augjul cfs'!$H91*28 + 'augjul cfs'!$I91*31 + 'augjul cfs'!$J91*30 + 'augjul cfs'!$K91*31 + 'augjul cfs'!$L91*30 + 'augjul cfs'!$M91*31)*1.983471/1000</f>
        <v>5283.6612894660002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8308.1867958809999</v>
      </c>
      <c r="O91" s="22" t="s">
        <v>143</v>
      </c>
    </row>
    <row r="92" spans="1:15" x14ac:dyDescent="0.2">
      <c r="A92" t="s">
        <v>144</v>
      </c>
      <c r="B92" s="6">
        <f>'augjul cfs'!B92*31*1.983471/1000</f>
        <v>398.62411728299998</v>
      </c>
      <c r="C92" s="6">
        <f xml:space="preserve"> (('augjul cfs'!B92*31) + ('augjul cfs'!C92*30)) * 1.983471 / 1000</f>
        <v>890.00922282300007</v>
      </c>
      <c r="D92" s="6">
        <f xml:space="preserve"> (('augjul cfs'!$B92*31) + ('augjul cfs'!$C92*30) + ('augjul cfs'!$D92*31)) * 1.983471 / 1000</f>
        <v>1479.736804014</v>
      </c>
      <c r="E92" s="6">
        <f xml:space="preserve"> (('augjul cfs'!$B92*31) + ('augjul cfs'!$C92*30) + ('augjul cfs'!$D92*31) + ('augjul cfs'!$E92*30)) * 1.983471 / 1000</f>
        <v>2087.1549630539998</v>
      </c>
      <c r="F92" s="6">
        <f xml:space="preserve"> (('augjul cfs'!$B92*31) + ('augjul cfs'!$C92*30) + ('augjul cfs'!$D92*31) + ('augjul cfs'!$E92*30) + ('augjul cfs'!$F92*31)) * 1.983471 / 1000</f>
        <v>2842.7760917430001</v>
      </c>
      <c r="G92" s="6">
        <f xml:space="preserve"> 'augjul cfs'!$G92*31*1.983471/1000</f>
        <v>779.47831787699999</v>
      </c>
      <c r="H92" s="6">
        <f xml:space="preserve"> ('augjul cfs'!$G92*31 + 'augjul cfs'!$H92*29)*1.983471/1000</f>
        <v>1680.3668791350001</v>
      </c>
      <c r="I92" s="6">
        <f xml:space="preserve"> ('augjul cfs'!$G92*31 + 'augjul cfs'!$H92*29 + 'augjul cfs'!$I92*31)*1.983471/1000</f>
        <v>2855.2719590429997</v>
      </c>
      <c r="J92" s="6">
        <f xml:space="preserve"> ('augjul cfs'!$G92*31 + 'augjul cfs'!$H92*29 + 'augjul cfs'!$I92*31 + 'augjul cfs'!$J92*30)*1.983471/1000</f>
        <v>4014.4124114430001</v>
      </c>
      <c r="K92" s="6">
        <f xml:space="preserve"> ('augjul cfs'!$G92*31 + 'augjul cfs'!$H92*29 + 'augjul cfs'!$I92*31 + 'augjul cfs'!$J92*30 + 'augjul cfs'!$K92*31)*1.983471/1000</f>
        <v>5228.3006303850007</v>
      </c>
      <c r="L92" s="6">
        <f xml:space="preserve"> ('augjul cfs'!$G92*31 + 'augjul cfs'!$H92*29 + 'augjul cfs'!$I92*31 + 'augjul cfs'!$J92*30 + 'augjul cfs'!$K92*31 + 'augjul cfs'!$L92*30)*1.983471/1000</f>
        <v>5949.6691983749997</v>
      </c>
      <c r="M92" s="6">
        <f xml:space="preserve"> ('augjul cfs'!$G92*31 + 'augjul cfs'!$H92*29 + 'augjul cfs'!$I92*31 + 'augjul cfs'!$J92*30 + 'augjul cfs'!$K92*31 + 'augjul cfs'!$L92*30 + 'augjul cfs'!$M92*31)*1.983471/1000</f>
        <v>6647.8609077299998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9602.7507142769991</v>
      </c>
      <c r="O92" s="22" t="s">
        <v>144</v>
      </c>
    </row>
    <row r="93" spans="1:15" x14ac:dyDescent="0.2">
      <c r="A93" t="s">
        <v>145</v>
      </c>
      <c r="B93" s="6">
        <f>'augjul cfs'!B93*31*1.983471/1000</f>
        <v>439.45188434699998</v>
      </c>
      <c r="C93" s="6">
        <f xml:space="preserve"> (('augjul cfs'!B93*31) + ('augjul cfs'!C93*30)) * 1.983471 / 1000</f>
        <v>1002.1229376270001</v>
      </c>
      <c r="D93" s="6">
        <f xml:space="preserve"> (('augjul cfs'!$B93*31) + ('augjul cfs'!$C93*30) + ('augjul cfs'!$D93*31)) * 1.983471 / 1000</f>
        <v>1664.405887998</v>
      </c>
      <c r="E93" s="6">
        <f xml:space="preserve"> (('augjul cfs'!$B93*31) + ('augjul cfs'!$C93*30) + ('augjul cfs'!$D93*31) + ('augjul cfs'!$E93*30)) * 1.983471 / 1000</f>
        <v>2300.2075170479998</v>
      </c>
      <c r="F93" s="6">
        <f xml:space="preserve"> (('augjul cfs'!$B93*31) + ('augjul cfs'!$C93*30) + ('augjul cfs'!$D93*31) + ('augjul cfs'!$E93*30) + ('augjul cfs'!$F93*31)) * 1.983471 / 1000</f>
        <v>2942.384021892</v>
      </c>
      <c r="G93" s="6">
        <f xml:space="preserve"> 'augjul cfs'!$G93*31*1.983471/1000</f>
        <v>757.8346823249999</v>
      </c>
      <c r="H93" s="6">
        <f xml:space="preserve"> ('augjul cfs'!$G93*31 + 'augjul cfs'!$H93*28)*1.983471/1000</f>
        <v>2267.5576009169999</v>
      </c>
      <c r="I93" s="6">
        <f xml:space="preserve"> ('augjul cfs'!$G93*31 + 'augjul cfs'!$H93*28 + 'augjul cfs'!$I93*31)*1.983471/1000</f>
        <v>5245.2791421450002</v>
      </c>
      <c r="J93" s="6">
        <f xml:space="preserve"> ('augjul cfs'!$G93*31 + 'augjul cfs'!$H93*28 + 'augjul cfs'!$I93*31 + 'augjul cfs'!$J93*30)*1.983471/1000</f>
        <v>8977.6756963950011</v>
      </c>
      <c r="K93" s="6">
        <f xml:space="preserve"> ('augjul cfs'!$G93*31 + 'augjul cfs'!$H93*28 + 'augjul cfs'!$I93*31 + 'augjul cfs'!$J93*30 + 'augjul cfs'!$K93*31)*1.983471/1000</f>
        <v>12524.280522075</v>
      </c>
      <c r="L93" s="6">
        <f xml:space="preserve"> ('augjul cfs'!$G93*31 + 'augjul cfs'!$H93*28 + 'augjul cfs'!$I93*31 + 'augjul cfs'!$J93*30 + 'augjul cfs'!$K93*31 + 'augjul cfs'!$L93*30)*1.983471/1000</f>
        <v>14821.377956594999</v>
      </c>
      <c r="M93" s="6">
        <f xml:space="preserve"> ('augjul cfs'!$G93*31 + 'augjul cfs'!$H93*28 + 'augjul cfs'!$I93*31 + 'augjul cfs'!$J93*30 + 'augjul cfs'!$K93*31 + 'augjul cfs'!$L93*30 + 'augjul cfs'!$M93*31)*1.983471/1000</f>
        <v>15745.967012831999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19219.913328839997</v>
      </c>
      <c r="O93" s="22" t="s">
        <v>145</v>
      </c>
    </row>
    <row r="94" spans="1:15" x14ac:dyDescent="0.2">
      <c r="A94" t="s">
        <v>146</v>
      </c>
      <c r="B94" s="6">
        <f>'augjul cfs'!B94*31*1.983471/1000</f>
        <v>799.52327580299993</v>
      </c>
      <c r="C94" s="6">
        <f xml:space="preserve"> (('augjul cfs'!B94*31) + ('augjul cfs'!C94*30)) * 1.983471 / 1000</f>
        <v>1533.685231743</v>
      </c>
      <c r="D94" s="6">
        <f xml:space="preserve"> (('augjul cfs'!$B94*31) + ('augjul cfs'!$C94*30) + ('augjul cfs'!$D94*31)) * 1.983471 / 1000</f>
        <v>2301.7883434350001</v>
      </c>
      <c r="E94" s="6">
        <f xml:space="preserve"> (('augjul cfs'!$B94*31) + ('augjul cfs'!$C94*30) + ('augjul cfs'!$D94*31) + ('augjul cfs'!$E94*30)) * 1.983471 / 1000</f>
        <v>3054.5750920649998</v>
      </c>
      <c r="F94" s="6">
        <f xml:space="preserve"> (('augjul cfs'!$B94*31) + ('augjul cfs'!$C94*30) + ('augjul cfs'!$D94*31) + ('augjul cfs'!$E94*30) + ('augjul cfs'!$F94*31)) * 1.983471 / 1000</f>
        <v>3768.2001892709995</v>
      </c>
      <c r="G94" s="6">
        <f xml:space="preserve"> 'augjul cfs'!$G94*31*1.983471/1000</f>
        <v>1197.839955081</v>
      </c>
      <c r="H94" s="6">
        <f xml:space="preserve"> ('augjul cfs'!$G94*31 + 'augjul cfs'!$H94*28)*1.983471/1000</f>
        <v>2228.0547924810003</v>
      </c>
      <c r="I94" s="6">
        <f xml:space="preserve"> ('augjul cfs'!$G94*31 + 'augjul cfs'!$H94*28 + 'augjul cfs'!$I94*31)*1.983471/1000</f>
        <v>3875.4920860739999</v>
      </c>
      <c r="J94" s="6">
        <f xml:space="preserve"> ('augjul cfs'!$G94*31 + 'augjul cfs'!$H94*28 + 'augjul cfs'!$I94*31 + 'augjul cfs'!$J94*30)*1.983471/1000</f>
        <v>5740.1135037539998</v>
      </c>
      <c r="K94" s="6">
        <f xml:space="preserve"> ('augjul cfs'!$G94*31 + 'augjul cfs'!$H94*28 + 'augjul cfs'!$I94*31 + 'augjul cfs'!$J94*30 + 'augjul cfs'!$K94*31)*1.983471/1000</f>
        <v>7713.7425206520002</v>
      </c>
      <c r="L94" s="6">
        <f xml:space="preserve"> ('augjul cfs'!$G94*31 + 'augjul cfs'!$H94*28 + 'augjul cfs'!$I94*31 + 'augjul cfs'!$J94*30 + 'augjul cfs'!$K94*31 + 'augjul cfs'!$L94*30)*1.983471/1000</f>
        <v>8966.8399943219993</v>
      </c>
      <c r="M94" s="6">
        <f xml:space="preserve"> ('augjul cfs'!$G94*31 + 'augjul cfs'!$H94*28 + 'augjul cfs'!$I94*31 + 'augjul cfs'!$J94*30 + 'augjul cfs'!$K94*31 + 'augjul cfs'!$L94*30 + 'augjul cfs'!$M94*31)*1.983471/1000</f>
        <v>9705.7979831399989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13082.770418487</v>
      </c>
      <c r="O94" s="22" t="s">
        <v>146</v>
      </c>
    </row>
    <row r="96" spans="1:15" x14ac:dyDescent="0.2">
      <c r="A96" t="s">
        <v>114</v>
      </c>
      <c r="B96" s="10">
        <f>AVERAGE(B5:B94)</f>
        <v>606.27731059793336</v>
      </c>
      <c r="C96" s="10">
        <f t="shared" ref="C96:N96" si="0">AVERAGE(C5:C94)</f>
        <v>1231.2710061689338</v>
      </c>
      <c r="D96" s="10">
        <f t="shared" si="0"/>
        <v>1963.3895241690341</v>
      </c>
      <c r="E96" s="10">
        <f t="shared" si="0"/>
        <v>2734.9809001930334</v>
      </c>
      <c r="F96" s="10">
        <f t="shared" si="0"/>
        <v>3598.5312149173342</v>
      </c>
      <c r="G96" s="10">
        <f t="shared" si="0"/>
        <v>986.2488225198</v>
      </c>
      <c r="H96" s="10">
        <f t="shared" si="0"/>
        <v>1952.3439267871001</v>
      </c>
      <c r="I96" s="10">
        <f t="shared" si="0"/>
        <v>3298.0704438154685</v>
      </c>
      <c r="J96" s="10">
        <f t="shared" si="0"/>
        <v>4840.1927000354644</v>
      </c>
      <c r="K96" s="10">
        <f t="shared" si="0"/>
        <v>6505.0330342981679</v>
      </c>
      <c r="L96" s="10">
        <f t="shared" si="0"/>
        <v>7821.808522109166</v>
      </c>
      <c r="M96" s="10">
        <f t="shared" si="0"/>
        <v>8609.6559856778294</v>
      </c>
      <c r="N96" s="10">
        <f t="shared" si="0"/>
        <v>12208.788368616695</v>
      </c>
    </row>
    <row r="97" spans="1:14" x14ac:dyDescent="0.2">
      <c r="A97" t="s">
        <v>115</v>
      </c>
      <c r="B97" s="10">
        <f>MEDIAN(B5:B94)</f>
        <v>570.72791248199997</v>
      </c>
      <c r="C97" s="10">
        <f t="shared" ref="C97:N97" si="1">MEDIAN(C5:C94)</f>
        <v>1201.2376409039998</v>
      </c>
      <c r="D97" s="10">
        <f t="shared" si="1"/>
        <v>1968.4224055230002</v>
      </c>
      <c r="E97" s="10">
        <f t="shared" si="1"/>
        <v>2714.0041957455001</v>
      </c>
      <c r="F97" s="10">
        <f t="shared" si="1"/>
        <v>3554.7658171094999</v>
      </c>
      <c r="G97" s="10">
        <f t="shared" si="1"/>
        <v>821.78178736500001</v>
      </c>
      <c r="H97" s="10">
        <f t="shared" si="1"/>
        <v>1655.1886982609999</v>
      </c>
      <c r="I97" s="10">
        <f t="shared" si="1"/>
        <v>2851.5926203379995</v>
      </c>
      <c r="J97" s="10">
        <f t="shared" si="1"/>
        <v>4017.8884443705001</v>
      </c>
      <c r="K97" s="10">
        <f t="shared" si="1"/>
        <v>5451.9736798485001</v>
      </c>
      <c r="L97" s="10">
        <f t="shared" si="1"/>
        <v>6517.5409126169998</v>
      </c>
      <c r="M97" s="10">
        <f t="shared" si="1"/>
        <v>7191.6146063474998</v>
      </c>
      <c r="N97" s="10">
        <f t="shared" si="1"/>
        <v>10710.1751355585</v>
      </c>
    </row>
    <row r="98" spans="1:14" x14ac:dyDescent="0.2">
      <c r="A98" t="s">
        <v>116</v>
      </c>
      <c r="B98" s="10">
        <f>STDEV(B5:B94)</f>
        <v>178.62630110713138</v>
      </c>
      <c r="C98" s="10">
        <f t="shared" ref="C98:N98" si="2">STDEV(C5:C94)</f>
        <v>275.25857051234266</v>
      </c>
      <c r="D98" s="10">
        <f t="shared" si="2"/>
        <v>378.77140327762481</v>
      </c>
      <c r="E98" s="10">
        <f t="shared" si="2"/>
        <v>483.29752485889668</v>
      </c>
      <c r="F98" s="10">
        <f t="shared" si="2"/>
        <v>665.17561708001381</v>
      </c>
      <c r="G98" s="10">
        <f t="shared" si="2"/>
        <v>417.8952118976772</v>
      </c>
      <c r="H98" s="10">
        <f t="shared" si="2"/>
        <v>707.37729017402012</v>
      </c>
      <c r="I98" s="10">
        <f t="shared" si="2"/>
        <v>1332.2741578535354</v>
      </c>
      <c r="J98" s="10">
        <f t="shared" si="2"/>
        <v>2180.1253772844834</v>
      </c>
      <c r="K98" s="10">
        <f t="shared" si="2"/>
        <v>3045.840679881891</v>
      </c>
      <c r="L98" s="10">
        <f t="shared" si="2"/>
        <v>3641.4137345367917</v>
      </c>
      <c r="M98" s="10">
        <f t="shared" si="2"/>
        <v>3876.5120765960091</v>
      </c>
      <c r="N98" s="10">
        <f t="shared" si="2"/>
        <v>4376.3896828489023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1984-85</v>
      </c>
      <c r="C6" s="18">
        <f>LARGE('augdate &amp; jandate kaf'!$B$5:$B$94,'augdate &amp; jandate kaf rank'!$A6)</f>
        <v>1079.2303727519998</v>
      </c>
      <c r="D6" s="5" t="str">
        <f>VLOOKUP(E6,'augdate &amp; jandate kaf'!$C$5:$O$94,13,FALSE)</f>
        <v>1984-85</v>
      </c>
      <c r="E6" s="18">
        <f>LARGE('augdate &amp; jandate kaf'!$C$5:$C$94,'augdate &amp; jandate kaf rank'!$A6)</f>
        <v>1882.655136012</v>
      </c>
      <c r="F6" s="5" t="str">
        <f>VLOOKUP(G6,'augdate &amp; jandate kaf'!$D$5:$O$94,12,FALSE)</f>
        <v>1984-85</v>
      </c>
      <c r="G6" s="18">
        <f>LARGE('augdate &amp; jandate kaf'!$D$5:$D$94,'augdate &amp; jandate kaf rank'!$A6)</f>
        <v>2798.9433661139997</v>
      </c>
      <c r="H6" s="5" t="str">
        <f>VLOOKUP(I6,'augdate &amp; jandate kaf'!$E$5:$O$94,11,FALSE)</f>
        <v>1984-85</v>
      </c>
      <c r="I6" s="18">
        <f>LARGE('augdate &amp; jandate kaf'!$E$5:$E$94,'augdate &amp; jandate kaf rank'!$A6)</f>
        <v>4135.5846383039998</v>
      </c>
      <c r="J6" s="5" t="str">
        <f>VLOOKUP(K6,'augdate &amp; jandate kaf'!$F$5:$O$94,10,FALSE)</f>
        <v>1984-85</v>
      </c>
      <c r="K6" s="18">
        <f>LARGE('augdate &amp; jandate kaf'!$F$5:$F$94,'augdate &amp; jandate kaf rank'!$A6)</f>
        <v>5513.0913635070001</v>
      </c>
      <c r="L6" s="5" t="str">
        <f>VLOOKUP(M6,'augdate &amp; jandate kaf'!$G$5:$O$94,9,FALSE)</f>
        <v>1996-97</v>
      </c>
      <c r="M6" s="18">
        <f>LARGE('augdate &amp; jandate kaf'!$G$5:$G$94,'augdate &amp; jandate kaf rank'!$A6)</f>
        <v>2903.8749324269997</v>
      </c>
      <c r="N6" s="5" t="str">
        <f>VLOOKUP(O6,'augdate &amp; jandate kaf'!$H$5:$O$94,8,FALSE)</f>
        <v>1996-97</v>
      </c>
      <c r="O6" s="18">
        <f>LARGE('augdate &amp; jandate kaf'!$H$5:$H$94,'augdate &amp; jandate kaf rank'!$A6)</f>
        <v>4681.5647831189999</v>
      </c>
      <c r="P6" s="5" t="str">
        <f>VLOOKUP(Q6,'augdate &amp; jandate kaf'!$I$5:$O$94,7,FALSE)</f>
        <v>1996-97</v>
      </c>
      <c r="Q6" s="18">
        <f>LARGE('augdate &amp; jandate kaf'!$I$5:$I$94,'augdate &amp; jandate kaf rank'!$A6)</f>
        <v>7440.0215391809998</v>
      </c>
      <c r="R6" s="5" t="str">
        <f>VLOOKUP(S6,'augdate &amp; jandate kaf'!$J$5:$O$94,6,FALSE)</f>
        <v>1983-84</v>
      </c>
      <c r="S6" s="18">
        <f>LARGE('augdate &amp; jandate kaf'!$J$5:$J$94,'augdate &amp; jandate kaf rank'!$A6)</f>
        <v>10907.561243859</v>
      </c>
      <c r="T6" s="5" t="str">
        <f>VLOOKUP(U6,'augdate &amp; jandate kaf'!$K$5:$O$94,5,FALSE)</f>
        <v>1996-97</v>
      </c>
      <c r="U6" s="18">
        <f>LARGE('augdate &amp; jandate kaf'!$K$5:$K$94,'augdate &amp; jandate kaf rank'!$A6)</f>
        <v>14976.697620192001</v>
      </c>
      <c r="V6" s="5" t="str">
        <f>VLOOKUP(W6,'augdate &amp; jandate kaf'!$L$5:$O$94,4,FALSE)</f>
        <v>1996-97</v>
      </c>
      <c r="W6" s="18">
        <f>LARGE('augdate &amp; jandate kaf'!$L$5:$L$94,'augdate &amp; jandate kaf rank'!$A6)</f>
        <v>18273.583446972003</v>
      </c>
      <c r="X6" s="5" t="str">
        <f>VLOOKUP(Y6,'augdate &amp; jandate kaf'!$M$5:$O$94,3,FALSE)</f>
        <v>1983-84</v>
      </c>
      <c r="Y6" s="18">
        <f>LARGE('augdate &amp; jandate kaf'!$M$5:$M$94,'augdate &amp; jandate kaf rank'!$A6)</f>
        <v>19378.111008857999</v>
      </c>
      <c r="Z6" s="5" t="str">
        <f>VLOOKUP(AA6,'augdate &amp; jandate kaf'!$N$5:$O$94,2,FALSE)</f>
        <v>1983-84</v>
      </c>
      <c r="AA6" s="18">
        <f>LARGE('augdate &amp; jandate kaf'!$N$5:$N$94,'augdate &amp; jandate kaf rank'!$A6)</f>
        <v>24964.791129935998</v>
      </c>
    </row>
    <row r="7" spans="1:27" x14ac:dyDescent="0.2">
      <c r="A7" s="5">
        <v>2</v>
      </c>
      <c r="B7" s="5" t="str">
        <f>VLOOKUP(C7,'augdate &amp; jandate kaf'!$B$5:$O$94,14,FALSE)</f>
        <v>1965-66</v>
      </c>
      <c r="C7" s="18">
        <f>LARGE('augdate &amp; jandate kaf'!$B$5:$B$94,'augdate &amp; jandate kaf rank'!$A7)</f>
        <v>1068.65450538</v>
      </c>
      <c r="D7" s="5" t="str">
        <f>VLOOKUP(E7,'augdate &amp; jandate kaf'!$C$5:$O$94,13,FALSE)</f>
        <v>1965-66</v>
      </c>
      <c r="E7" s="18">
        <f>LARGE('augdate &amp; jandate kaf'!$C$5:$C$94,'augdate &amp; jandate kaf rank'!$A7)</f>
        <v>1814.3007584100001</v>
      </c>
      <c r="F7" s="5" t="str">
        <f>VLOOKUP(G7,'augdate &amp; jandate kaf'!$D$5:$O$94,12,FALSE)</f>
        <v>1986-87</v>
      </c>
      <c r="G7" s="18">
        <f>LARGE('augdate &amp; jandate kaf'!$D$5:$D$94,'augdate &amp; jandate kaf rank'!$A7)</f>
        <v>2680.908990375</v>
      </c>
      <c r="H7" s="5" t="str">
        <f>VLOOKUP(I7,'augdate &amp; jandate kaf'!$E$5:$O$94,11,FALSE)</f>
        <v>1986-87</v>
      </c>
      <c r="I7" s="18">
        <f>LARGE('augdate &amp; jandate kaf'!$E$5:$E$94,'augdate &amp; jandate kaf rank'!$A7)</f>
        <v>3844.8692773050002</v>
      </c>
      <c r="J7" s="5" t="str">
        <f>VLOOKUP(K7,'augdate &amp; jandate kaf'!$F$5:$O$94,10,FALSE)</f>
        <v>1983-84</v>
      </c>
      <c r="K7" s="18">
        <f>LARGE('augdate &amp; jandate kaf'!$F$5:$F$94,'augdate &amp; jandate kaf rank'!$A7)</f>
        <v>5382.0553353629994</v>
      </c>
      <c r="L7" s="5" t="str">
        <f>VLOOKUP(M7,'augdate &amp; jandate kaf'!$G$5:$O$94,9,FALSE)</f>
        <v>1970-71</v>
      </c>
      <c r="M7" s="18">
        <f>LARGE('augdate &amp; jandate kaf'!$G$5:$G$94,'augdate &amp; jandate kaf rank'!$A7)</f>
        <v>2469.3420561600001</v>
      </c>
      <c r="N7" s="5" t="str">
        <f>VLOOKUP(O7,'augdate &amp; jandate kaf'!$H$5:$O$94,8,FALSE)</f>
        <v>1970-71</v>
      </c>
      <c r="O7" s="18">
        <f>LARGE('augdate &amp; jandate kaf'!$H$5:$H$94,'augdate &amp; jandate kaf rank'!$A7)</f>
        <v>3952.851422016</v>
      </c>
      <c r="P7" s="5" t="str">
        <f>VLOOKUP(Q7,'augdate &amp; jandate kaf'!$I$5:$O$94,7,FALSE)</f>
        <v>1985-86</v>
      </c>
      <c r="Q7" s="18">
        <f>LARGE('augdate &amp; jandate kaf'!$I$5:$I$94,'augdate &amp; jandate kaf rank'!$A7)</f>
        <v>7176.5927887289999</v>
      </c>
      <c r="R7" s="5" t="str">
        <f>VLOOKUP(S7,'augdate &amp; jandate kaf'!$J$5:$O$94,6,FALSE)</f>
        <v>1996-97</v>
      </c>
      <c r="S7" s="18">
        <f>LARGE('augdate &amp; jandate kaf'!$J$5:$J$94,'augdate &amp; jandate kaf rank'!$A7)</f>
        <v>10818.844552971001</v>
      </c>
      <c r="T7" s="5" t="str">
        <f>VLOOKUP(U7,'augdate &amp; jandate kaf'!$K$5:$O$94,5,FALSE)</f>
        <v>1983-84</v>
      </c>
      <c r="U7" s="18">
        <f>LARGE('augdate &amp; jandate kaf'!$K$5:$K$94,'augdate &amp; jandate kaf rank'!$A7)</f>
        <v>14853.282087629999</v>
      </c>
      <c r="V7" s="5" t="str">
        <f>VLOOKUP(W7,'augdate &amp; jandate kaf'!$L$5:$O$94,4,FALSE)</f>
        <v>1983-84</v>
      </c>
      <c r="W7" s="18">
        <f>LARGE('augdate &amp; jandate kaf'!$L$5:$L$94,'augdate &amp; jandate kaf rank'!$A7)</f>
        <v>18036.574530239999</v>
      </c>
      <c r="X7" s="5" t="str">
        <f>VLOOKUP(Y7,'augdate &amp; jandate kaf'!$M$5:$O$94,3,FALSE)</f>
        <v>1996-97</v>
      </c>
      <c r="Y7" s="18">
        <f>LARGE('augdate &amp; jandate kaf'!$M$5:$M$94,'augdate &amp; jandate kaf rank'!$A7)</f>
        <v>19350.415803284999</v>
      </c>
      <c r="Z7" s="5" t="str">
        <f>VLOOKUP(AA7,'augdate &amp; jandate kaf'!$N$5:$O$94,2,FALSE)</f>
        <v>1996-97</v>
      </c>
      <c r="AA7" s="18">
        <f>LARGE('augdate &amp; jandate kaf'!$N$5:$N$94,'augdate &amp; jandate kaf rank'!$A7)</f>
        <v>23988.459265721998</v>
      </c>
    </row>
    <row r="8" spans="1:27" x14ac:dyDescent="0.2">
      <c r="A8" s="5">
        <v>3</v>
      </c>
      <c r="B8" s="5" t="str">
        <f>VLOOKUP(C8,'augdate &amp; jandate kaf'!$B$5:$O$94,14,FALSE)</f>
        <v>1997-98</v>
      </c>
      <c r="C8" s="18">
        <f>LARGE('augdate &amp; jandate kaf'!$B$5:$B$94,'augdate &amp; jandate kaf rank'!$A8)</f>
        <v>1030.347729957</v>
      </c>
      <c r="D8" s="5" t="str">
        <f>VLOOKUP(E8,'augdate &amp; jandate kaf'!$C$5:$O$94,13,FALSE)</f>
        <v>1997-98</v>
      </c>
      <c r="E8" s="18">
        <f>LARGE('augdate &amp; jandate kaf'!$C$5:$C$94,'augdate &amp; jandate kaf rank'!$A8)</f>
        <v>1788.906379197</v>
      </c>
      <c r="F8" s="5" t="str">
        <f>VLOOKUP(G8,'augdate &amp; jandate kaf'!$D$5:$O$94,12,FALSE)</f>
        <v>1997-98</v>
      </c>
      <c r="G8" s="18">
        <f>LARGE('augdate &amp; jandate kaf'!$D$5:$D$94,'augdate &amp; jandate kaf rank'!$A8)</f>
        <v>2644.5063471120002</v>
      </c>
      <c r="H8" s="5" t="str">
        <f>VLOOKUP(I8,'augdate &amp; jandate kaf'!$E$5:$O$94,11,FALSE)</f>
        <v>1983-84</v>
      </c>
      <c r="I8" s="18">
        <f>LARGE('augdate &amp; jandate kaf'!$E$5:$E$94,'augdate &amp; jandate kaf rank'!$A8)</f>
        <v>3709.2236625569999</v>
      </c>
      <c r="J8" s="5" t="str">
        <f>VLOOKUP(K8,'augdate &amp; jandate kaf'!$F$5:$O$94,10,FALSE)</f>
        <v>1982-83</v>
      </c>
      <c r="K8" s="18">
        <f>LARGE('augdate &amp; jandate kaf'!$F$5:$F$94,'augdate &amp; jandate kaf rank'!$A8)</f>
        <v>5168.1558392520001</v>
      </c>
      <c r="L8" s="5" t="str">
        <f>VLOOKUP(M8,'augdate &amp; jandate kaf'!$G$5:$O$94,9,FALSE)</f>
        <v>1983-84</v>
      </c>
      <c r="M8" s="18">
        <f>LARGE('augdate &amp; jandate kaf'!$G$5:$G$94,'augdate &amp; jandate kaf rank'!$A8)</f>
        <v>1931.2640598089999</v>
      </c>
      <c r="N8" s="5" t="str">
        <f>VLOOKUP(O8,'augdate &amp; jandate kaf'!$H$5:$O$94,8,FALSE)</f>
        <v>1982-83</v>
      </c>
      <c r="O8" s="18">
        <f>LARGE('augdate &amp; jandate kaf'!$H$5:$H$94,'augdate &amp; jandate kaf rank'!$A8)</f>
        <v>3515.341355778</v>
      </c>
      <c r="P8" s="5" t="str">
        <f>VLOOKUP(Q8,'augdate &amp; jandate kaf'!$I$5:$O$94,7,FALSE)</f>
        <v>1971-72</v>
      </c>
      <c r="Q8" s="18">
        <f>LARGE('augdate &amp; jandate kaf'!$I$5:$I$94,'augdate &amp; jandate kaf rank'!$A8)</f>
        <v>7018.5577533329997</v>
      </c>
      <c r="R8" s="5" t="str">
        <f>VLOOKUP(S8,'augdate &amp; jandate kaf'!$J$5:$O$94,6,FALSE)</f>
        <v>1985-86</v>
      </c>
      <c r="S8" s="18">
        <f>LARGE('augdate &amp; jandate kaf'!$J$5:$J$94,'augdate &amp; jandate kaf rank'!$A8)</f>
        <v>10427.481923018999</v>
      </c>
      <c r="T8" s="5" t="str">
        <f>VLOOKUP(U8,'augdate &amp; jandate kaf'!$K$5:$O$94,5,FALSE)</f>
        <v>1970-71</v>
      </c>
      <c r="U8" s="18">
        <f>LARGE('augdate &amp; jandate kaf'!$K$5:$K$94,'augdate &amp; jandate kaf rank'!$A8)</f>
        <v>13933.336337004001</v>
      </c>
      <c r="V8" s="5" t="str">
        <f>VLOOKUP(W8,'augdate &amp; jandate kaf'!$L$5:$O$94,4,FALSE)</f>
        <v>1970-71</v>
      </c>
      <c r="W8" s="18">
        <f>LARGE('augdate &amp; jandate kaf'!$L$5:$L$94,'augdate &amp; jandate kaf rank'!$A8)</f>
        <v>16571.273428164001</v>
      </c>
      <c r="X8" s="5" t="str">
        <f>VLOOKUP(Y8,'augdate &amp; jandate kaf'!$M$5:$O$94,3,FALSE)</f>
        <v>1970-71</v>
      </c>
      <c r="Y8" s="18">
        <f>LARGE('augdate &amp; jandate kaf'!$M$5:$M$94,'augdate &amp; jandate kaf rank'!$A8)</f>
        <v>17936.790071171999</v>
      </c>
      <c r="Z8" s="5" t="str">
        <f>VLOOKUP(AA8,'augdate &amp; jandate kaf'!$N$5:$O$94,2,FALSE)</f>
        <v>1982-83</v>
      </c>
      <c r="AA8" s="18">
        <f>LARGE('augdate &amp; jandate kaf'!$N$5:$N$94,'augdate &amp; jandate kaf rank'!$A8)</f>
        <v>22794.179641086001</v>
      </c>
    </row>
    <row r="9" spans="1:27" x14ac:dyDescent="0.2">
      <c r="A9" s="5">
        <v>4</v>
      </c>
      <c r="B9" s="5" t="str">
        <f>VLOOKUP(C9,'augdate &amp; jandate kaf'!$B$5:$O$94,14,FALSE)</f>
        <v>1983-84</v>
      </c>
      <c r="C9" s="18">
        <f>LARGE('augdate &amp; jandate kaf'!$B$5:$B$94,'augdate &amp; jandate kaf rank'!$A9)</f>
        <v>959.63698880699997</v>
      </c>
      <c r="D9" s="5" t="str">
        <f>VLOOKUP(E9,'augdate &amp; jandate kaf'!$C$5:$O$94,13,FALSE)</f>
        <v>1976-77</v>
      </c>
      <c r="E9" s="18">
        <f>LARGE('augdate &amp; jandate kaf'!$C$5:$C$94,'augdate &amp; jandate kaf rank'!$A9)</f>
        <v>1752.6286946070002</v>
      </c>
      <c r="F9" s="5" t="str">
        <f>VLOOKUP(G9,'augdate &amp; jandate kaf'!$D$5:$O$94,12,FALSE)</f>
        <v>1965-66</v>
      </c>
      <c r="G9" s="18">
        <f>LARGE('augdate &amp; jandate kaf'!$D$5:$D$94,'augdate &amp; jandate kaf rank'!$A9)</f>
        <v>2632.2703145130004</v>
      </c>
      <c r="H9" s="5" t="str">
        <f>VLOOKUP(I9,'augdate &amp; jandate kaf'!$E$5:$O$94,11,FALSE)</f>
        <v>1982-83</v>
      </c>
      <c r="I9" s="18">
        <f>LARGE('augdate &amp; jandate kaf'!$E$5:$E$94,'augdate &amp; jandate kaf rank'!$A9)</f>
        <v>3634.5935827110002</v>
      </c>
      <c r="J9" s="5" t="str">
        <f>VLOOKUP(K9,'augdate &amp; jandate kaf'!$F$5:$O$94,10,FALSE)</f>
        <v>1986-87</v>
      </c>
      <c r="K9" s="18">
        <f>LARGE('augdate &amp; jandate kaf'!$F$5:$F$94,'augdate &amp; jandate kaf rank'!$A9)</f>
        <v>5064.2298927359998</v>
      </c>
      <c r="L9" s="5" t="str">
        <f>VLOOKUP(M9,'augdate &amp; jandate kaf'!$G$5:$O$94,9,FALSE)</f>
        <v>1971-72</v>
      </c>
      <c r="M9" s="18">
        <f>LARGE('augdate &amp; jandate kaf'!$G$5:$G$94,'augdate &amp; jandate kaf rank'!$A9)</f>
        <v>1813.6997666970001</v>
      </c>
      <c r="N9" s="5" t="str">
        <f>VLOOKUP(O9,'augdate &amp; jandate kaf'!$H$5:$O$94,8,FALSE)</f>
        <v>1983-84</v>
      </c>
      <c r="O9" s="18">
        <f>LARGE('augdate &amp; jandate kaf'!$H$5:$H$94,'augdate &amp; jandate kaf rank'!$A9)</f>
        <v>3493.8127615439998</v>
      </c>
      <c r="P9" s="5" t="str">
        <f>VLOOKUP(Q9,'augdate &amp; jandate kaf'!$I$5:$O$94,7,FALSE)</f>
        <v>1982-83</v>
      </c>
      <c r="Q9" s="18">
        <f>LARGE('augdate &amp; jandate kaf'!$I$5:$I$94,'augdate &amp; jandate kaf rank'!$A9)</f>
        <v>6971.251969983</v>
      </c>
      <c r="R9" s="5" t="str">
        <f>VLOOKUP(S9,'augdate &amp; jandate kaf'!$J$5:$O$94,6,FALSE)</f>
        <v>1982-83</v>
      </c>
      <c r="S9" s="18">
        <f>LARGE('augdate &amp; jandate kaf'!$J$5:$J$94,'augdate &amp; jandate kaf rank'!$A9)</f>
        <v>10145.678297222999</v>
      </c>
      <c r="T9" s="5" t="str">
        <f>VLOOKUP(U9,'augdate &amp; jandate kaf'!$K$5:$O$94,5,FALSE)</f>
        <v>1982-83</v>
      </c>
      <c r="U9" s="18">
        <f>LARGE('augdate &amp; jandate kaf'!$K$5:$K$94,'augdate &amp; jandate kaf rank'!$A9)</f>
        <v>13673.283454193999</v>
      </c>
      <c r="V9" s="5" t="str">
        <f>VLOOKUP(W9,'augdate &amp; jandate kaf'!$L$5:$O$94,4,FALSE)</f>
        <v>1982-83</v>
      </c>
      <c r="W9" s="18">
        <f>LARGE('augdate &amp; jandate kaf'!$L$5:$L$94,'augdate &amp; jandate kaf rank'!$A9)</f>
        <v>16285.098232284001</v>
      </c>
      <c r="X9" s="5" t="str">
        <f>VLOOKUP(Y9,'augdate &amp; jandate kaf'!$M$5:$O$94,3,FALSE)</f>
        <v>1982-83</v>
      </c>
      <c r="Y9" s="18">
        <f>LARGE('augdate &amp; jandate kaf'!$M$5:$M$94,'augdate &amp; jandate kaf rank'!$A9)</f>
        <v>17682.588427811999</v>
      </c>
      <c r="Z9" s="5" t="str">
        <f>VLOOKUP(AA9,'augdate &amp; jandate kaf'!$N$5:$O$94,2,FALSE)</f>
        <v>1970-71</v>
      </c>
      <c r="AA9" s="18">
        <f>LARGE('augdate &amp; jandate kaf'!$N$5:$N$94,'augdate &amp; jandate kaf rank'!$A9)</f>
        <v>22234.398505052999</v>
      </c>
    </row>
    <row r="10" spans="1:27" x14ac:dyDescent="0.2">
      <c r="A10" s="5">
        <v>5</v>
      </c>
      <c r="B10" s="5" t="str">
        <f>VLOOKUP(C10,'augdate &amp; jandate kaf'!$B$5:$O$94,14,FALSE)</f>
        <v>1982-83</v>
      </c>
      <c r="C10" s="18">
        <f>LARGE('augdate &amp; jandate kaf'!$B$5:$B$94,'augdate &amp; jandate kaf rank'!$A10)</f>
        <v>951.52062547499997</v>
      </c>
      <c r="D10" s="5" t="str">
        <f>VLOOKUP(E10,'augdate &amp; jandate kaf'!$C$5:$O$94,13,FALSE)</f>
        <v>1982-83</v>
      </c>
      <c r="E10" s="18">
        <f>LARGE('augdate &amp; jandate kaf'!$C$5:$C$94,'augdate &amp; jandate kaf rank'!$A10)</f>
        <v>1734.5949762750001</v>
      </c>
      <c r="F10" s="5" t="str">
        <f>VLOOKUP(G10,'augdate &amp; jandate kaf'!$D$5:$O$94,12,FALSE)</f>
        <v>1982-83</v>
      </c>
      <c r="G10" s="18">
        <f>LARGE('augdate &amp; jandate kaf'!$D$5:$D$94,'augdate &amp; jandate kaf rank'!$A10)</f>
        <v>2598.8646959310004</v>
      </c>
      <c r="H10" s="5" t="str">
        <f>VLOOKUP(I10,'augdate &amp; jandate kaf'!$E$5:$O$94,11,FALSE)</f>
        <v>1997-98</v>
      </c>
      <c r="I10" s="18">
        <f>LARGE('augdate &amp; jandate kaf'!$E$5:$E$94,'augdate &amp; jandate kaf rank'!$A10)</f>
        <v>3622.6947401819998</v>
      </c>
      <c r="J10" s="5" t="str">
        <f>VLOOKUP(K10,'augdate &amp; jandate kaf'!$F$5:$O$94,10,FALSE)</f>
        <v>1997-98</v>
      </c>
      <c r="K10" s="18">
        <f>LARGE('augdate &amp; jandate kaf'!$F$5:$F$94,'augdate &amp; jandate kaf rank'!$A10)</f>
        <v>4810.7581667040004</v>
      </c>
      <c r="L10" s="5" t="str">
        <f>VLOOKUP(M10,'augdate &amp; jandate kaf'!$G$5:$O$94,9,FALSE)</f>
        <v>1982-83</v>
      </c>
      <c r="M10" s="18">
        <f>LARGE('augdate &amp; jandate kaf'!$G$5:$G$94,'augdate &amp; jandate kaf rank'!$A10)</f>
        <v>1770.4739831940001</v>
      </c>
      <c r="N10" s="5" t="str">
        <f>VLOOKUP(O10,'augdate &amp; jandate kaf'!$H$5:$O$94,8,FALSE)</f>
        <v>1971-72</v>
      </c>
      <c r="O10" s="18">
        <f>LARGE('augdate &amp; jandate kaf'!$H$5:$H$94,'augdate &amp; jandate kaf rank'!$A10)</f>
        <v>3394.5400379940002</v>
      </c>
      <c r="P10" s="5" t="str">
        <f>VLOOKUP(Q10,'augdate &amp; jandate kaf'!$I$5:$O$94,7,FALSE)</f>
        <v>1983-84</v>
      </c>
      <c r="Q10" s="18">
        <f>LARGE('augdate &amp; jandate kaf'!$I$5:$I$94,'augdate &amp; jandate kaf rank'!$A10)</f>
        <v>6847.6539580889994</v>
      </c>
      <c r="R10" s="5" t="str">
        <f>VLOOKUP(S10,'augdate &amp; jandate kaf'!$J$5:$O$94,6,FALSE)</f>
        <v>1970-71</v>
      </c>
      <c r="S10" s="18">
        <f>LARGE('augdate &amp; jandate kaf'!$J$5:$J$94,'augdate &amp; jandate kaf rank'!$A10)</f>
        <v>9829.8997966679999</v>
      </c>
      <c r="T10" s="5" t="str">
        <f>VLOOKUP(U10,'augdate &amp; jandate kaf'!$K$5:$O$94,5,FALSE)</f>
        <v>1985-86</v>
      </c>
      <c r="U10" s="18">
        <f>LARGE('augdate &amp; jandate kaf'!$K$5:$K$94,'augdate &amp; jandate kaf rank'!$A10)</f>
        <v>13128.017358939</v>
      </c>
      <c r="V10" s="5" t="str">
        <f>VLOOKUP(W10,'augdate &amp; jandate kaf'!$L$5:$O$94,4,FALSE)</f>
        <v>1985-86</v>
      </c>
      <c r="W10" s="18">
        <f>LARGE('augdate &amp; jandate kaf'!$L$5:$L$94,'augdate &amp; jandate kaf rank'!$A10)</f>
        <v>15364.718101508999</v>
      </c>
      <c r="X10" s="5" t="str">
        <f>VLOOKUP(Y10,'augdate &amp; jandate kaf'!$M$5:$O$94,3,FALSE)</f>
        <v>1985-86</v>
      </c>
      <c r="Y10" s="18">
        <f>LARGE('augdate &amp; jandate kaf'!$M$5:$M$94,'augdate &amp; jandate kaf rank'!$A10)</f>
        <v>16344.031122635999</v>
      </c>
      <c r="Z10" s="5" t="str">
        <f>VLOOKUP(AA10,'augdate &amp; jandate kaf'!$N$5:$O$94,2,FALSE)</f>
        <v>1985-86</v>
      </c>
      <c r="AA10" s="18">
        <f>LARGE('augdate &amp; jandate kaf'!$N$5:$N$94,'augdate &amp; jandate kaf rank'!$A10)</f>
        <v>20622.122201877002</v>
      </c>
    </row>
    <row r="11" spans="1:27" x14ac:dyDescent="0.2">
      <c r="A11" s="5">
        <v>6</v>
      </c>
      <c r="B11" s="5" t="str">
        <f>VLOOKUP(C11,'augdate &amp; jandate kaf'!$B$5:$O$94,14,FALSE)</f>
        <v>1976-77</v>
      </c>
      <c r="C11" s="18">
        <f>LARGE('augdate &amp; jandate kaf'!$B$5:$B$94,'augdate &amp; jandate kaf rank'!$A11)</f>
        <v>918.44029613700002</v>
      </c>
      <c r="D11" s="5" t="str">
        <f>VLOOKUP(E11,'augdate &amp; jandate kaf'!$C$5:$O$94,13,FALSE)</f>
        <v>1986-87</v>
      </c>
      <c r="E11" s="18">
        <f>LARGE('augdate &amp; jandate kaf'!$C$5:$C$94,'augdate &amp; jandate kaf rank'!$A11)</f>
        <v>1692.434316699</v>
      </c>
      <c r="F11" s="5" t="str">
        <f>VLOOKUP(G11,'augdate &amp; jandate kaf'!$D$5:$O$94,12,FALSE)</f>
        <v>1983-84</v>
      </c>
      <c r="G11" s="18">
        <f>LARGE('augdate &amp; jandate kaf'!$D$5:$D$94,'augdate &amp; jandate kaf rank'!$A11)</f>
        <v>2558.5327966169998</v>
      </c>
      <c r="H11" s="5" t="str">
        <f>VLOOKUP(I11,'augdate &amp; jandate kaf'!$E$5:$O$94,11,FALSE)</f>
        <v>1965-66</v>
      </c>
      <c r="I11" s="18">
        <f>LARGE('augdate &amp; jandate kaf'!$E$5:$E$94,'augdate &amp; jandate kaf rank'!$A11)</f>
        <v>3446.8223500829999</v>
      </c>
      <c r="J11" s="5" t="str">
        <f>VLOOKUP(K11,'augdate &amp; jandate kaf'!$F$5:$O$94,10,FALSE)</f>
        <v>1964-65</v>
      </c>
      <c r="K11" s="18">
        <f>LARGE('augdate &amp; jandate kaf'!$F$5:$F$94,'augdate &amp; jandate kaf rank'!$A11)</f>
        <v>4790.3720517659995</v>
      </c>
      <c r="L11" s="5" t="str">
        <f>VLOOKUP(M11,'augdate &amp; jandate kaf'!$G$5:$O$94,9,FALSE)</f>
        <v>1964-65</v>
      </c>
      <c r="M11" s="18">
        <f>LARGE('augdate &amp; jandate kaf'!$G$5:$G$94,'augdate &amp; jandate kaf rank'!$A11)</f>
        <v>1719.9311751719999</v>
      </c>
      <c r="N11" s="5" t="str">
        <f>VLOOKUP(O11,'augdate &amp; jandate kaf'!$H$5:$O$94,8,FALSE)</f>
        <v>1985-86</v>
      </c>
      <c r="O11" s="18">
        <f>LARGE('augdate &amp; jandate kaf'!$H$5:$H$94,'augdate &amp; jandate kaf rank'!$A11)</f>
        <v>3374.199542889</v>
      </c>
      <c r="P11" s="5" t="str">
        <f>VLOOKUP(Q11,'augdate &amp; jandate kaf'!$I$5:$O$94,7,FALSE)</f>
        <v>1970-71</v>
      </c>
      <c r="Q11" s="18">
        <f>LARGE('augdate &amp; jandate kaf'!$I$5:$I$94,'augdate &amp; jandate kaf rank'!$A11)</f>
        <v>6432.1544695380007</v>
      </c>
      <c r="R11" s="5" t="str">
        <f>VLOOKUP(S11,'augdate &amp; jandate kaf'!$J$5:$O$94,6,FALSE)</f>
        <v>1971-72</v>
      </c>
      <c r="S11" s="18">
        <f>LARGE('augdate &amp; jandate kaf'!$J$5:$J$94,'augdate &amp; jandate kaf rank'!$A11)</f>
        <v>9477.9229503630013</v>
      </c>
      <c r="T11" s="5" t="str">
        <f>VLOOKUP(U11,'augdate &amp; jandate kaf'!$K$5:$O$94,5,FALSE)</f>
        <v>2016-17</v>
      </c>
      <c r="U11" s="18">
        <f>LARGE('augdate &amp; jandate kaf'!$K$5:$K$94,'augdate &amp; jandate kaf rank'!$A11)</f>
        <v>12524.280522075</v>
      </c>
      <c r="V11" s="5" t="str">
        <f>VLOOKUP(W11,'augdate &amp; jandate kaf'!$L$5:$O$94,4,FALSE)</f>
        <v>2016-17</v>
      </c>
      <c r="W11" s="18">
        <f>LARGE('augdate &amp; jandate kaf'!$L$5:$L$94,'augdate &amp; jandate kaf rank'!$A11)</f>
        <v>14821.377956594999</v>
      </c>
      <c r="X11" s="5" t="str">
        <f>VLOOKUP(Y11,'augdate &amp; jandate kaf'!$M$5:$O$94,3,FALSE)</f>
        <v>2016-17</v>
      </c>
      <c r="Y11" s="18">
        <f>LARGE('augdate &amp; jandate kaf'!$M$5:$M$94,'augdate &amp; jandate kaf rank'!$A11)</f>
        <v>15745.967012831999</v>
      </c>
      <c r="Z11" s="5" t="str">
        <f>VLOOKUP(AA11,'augdate &amp; jandate kaf'!$N$5:$O$94,2,FALSE)</f>
        <v>1971-72</v>
      </c>
      <c r="AA11" s="18">
        <f>LARGE('augdate &amp; jandate kaf'!$N$5:$N$94,'augdate &amp; jandate kaf rank'!$A11)</f>
        <v>20302.775436993001</v>
      </c>
    </row>
    <row r="12" spans="1:27" x14ac:dyDescent="0.2">
      <c r="A12" s="5">
        <v>7</v>
      </c>
      <c r="B12" s="5" t="str">
        <f>VLOOKUP(C12,'augdate &amp; jandate kaf'!$B$5:$O$94,14,FALSE)</f>
        <v>2011-12</v>
      </c>
      <c r="C12" s="18">
        <f>LARGE('augdate &amp; jandate kaf'!$B$5:$B$94,'augdate &amp; jandate kaf rank'!$A12)</f>
        <v>884.25318998099999</v>
      </c>
      <c r="D12" s="5" t="str">
        <f>VLOOKUP(E12,'augdate &amp; jandate kaf'!$C$5:$O$94,13,FALSE)</f>
        <v>1983-84</v>
      </c>
      <c r="E12" s="18">
        <f>LARGE('augdate &amp; jandate kaf'!$C$5:$C$94,'augdate &amp; jandate kaf rank'!$A12)</f>
        <v>1678.030350297</v>
      </c>
      <c r="F12" s="5" t="str">
        <f>VLOOKUP(G12,'augdate &amp; jandate kaf'!$D$5:$O$94,12,FALSE)</f>
        <v>1976-77</v>
      </c>
      <c r="G12" s="18">
        <f>LARGE('augdate &amp; jandate kaf'!$D$5:$D$94,'augdate &amp; jandate kaf rank'!$A12)</f>
        <v>2554.9804000559998</v>
      </c>
      <c r="H12" s="5" t="str">
        <f>VLOOKUP(I12,'augdate &amp; jandate kaf'!$E$5:$O$94,11,FALSE)</f>
        <v>1976-77</v>
      </c>
      <c r="I12" s="18">
        <f>LARGE('augdate &amp; jandate kaf'!$E$5:$E$94,'augdate &amp; jandate kaf rank'!$A12)</f>
        <v>3420.8844998159998</v>
      </c>
      <c r="J12" s="5" t="str">
        <f>VLOOKUP(K12,'augdate &amp; jandate kaf'!$F$5:$O$94,10,FALSE)</f>
        <v>1975-76</v>
      </c>
      <c r="K12" s="18">
        <f>LARGE('augdate &amp; jandate kaf'!$F$5:$F$94,'augdate &amp; jandate kaf rank'!$A12)</f>
        <v>4697.79155937</v>
      </c>
      <c r="L12" s="5" t="str">
        <f>VLOOKUP(M12,'augdate &amp; jandate kaf'!$G$5:$O$94,9,FALSE)</f>
        <v>1969-70</v>
      </c>
      <c r="M12" s="18">
        <f>LARGE('augdate &amp; jandate kaf'!$G$5:$G$94,'augdate &amp; jandate kaf rank'!$A12)</f>
        <v>1591.360601481</v>
      </c>
      <c r="N12" s="5" t="str">
        <f>VLOOKUP(O12,'augdate &amp; jandate kaf'!$H$5:$O$94,8,FALSE)</f>
        <v>1964-65</v>
      </c>
      <c r="O12" s="18">
        <f>LARGE('augdate &amp; jandate kaf'!$H$5:$H$94,'augdate &amp; jandate kaf rank'!$A12)</f>
        <v>3195.387648768</v>
      </c>
      <c r="P12" s="5" t="str">
        <f>VLOOKUP(Q12,'augdate &amp; jandate kaf'!$I$5:$O$94,7,FALSE)</f>
        <v>1995-96</v>
      </c>
      <c r="Q12" s="18">
        <f>LARGE('augdate &amp; jandate kaf'!$I$5:$I$94,'augdate &amp; jandate kaf rank'!$A12)</f>
        <v>5832.6662275559993</v>
      </c>
      <c r="R12" s="5" t="str">
        <f>VLOOKUP(S12,'augdate &amp; jandate kaf'!$J$5:$O$94,6,FALSE)</f>
        <v>2016-17</v>
      </c>
      <c r="S12" s="18">
        <f>LARGE('augdate &amp; jandate kaf'!$J$5:$J$94,'augdate &amp; jandate kaf rank'!$A12)</f>
        <v>8977.6756963950011</v>
      </c>
      <c r="T12" s="5" t="str">
        <f>VLOOKUP(U12,'augdate &amp; jandate kaf'!$K$5:$O$94,5,FALSE)</f>
        <v>1971-72</v>
      </c>
      <c r="U12" s="18">
        <f>LARGE('augdate &amp; jandate kaf'!$K$5:$K$94,'augdate &amp; jandate kaf rank'!$A12)</f>
        <v>12140.090123259</v>
      </c>
      <c r="V12" s="5" t="str">
        <f>VLOOKUP(W12,'augdate &amp; jandate kaf'!$L$5:$O$94,4,FALSE)</f>
        <v>1971-72</v>
      </c>
      <c r="W12" s="18">
        <f>LARGE('augdate &amp; jandate kaf'!$L$5:$L$94,'augdate &amp; jandate kaf rank'!$A12)</f>
        <v>14585.233833218999</v>
      </c>
      <c r="X12" s="5" t="str">
        <f>VLOOKUP(Y12,'augdate &amp; jandate kaf'!$M$5:$O$94,3,FALSE)</f>
        <v>1971-72</v>
      </c>
      <c r="Y12" s="18">
        <f>LARGE('augdate &amp; jandate kaf'!$M$5:$M$94,'augdate &amp; jandate kaf rank'!$A12)</f>
        <v>15665.816933193</v>
      </c>
      <c r="Z12" s="5" t="str">
        <f>VLOOKUP(AA12,'augdate &amp; jandate kaf'!$N$5:$O$94,2,FALSE)</f>
        <v>1964-65</v>
      </c>
      <c r="AA12" s="18">
        <f>LARGE('augdate &amp; jandate kaf'!$N$5:$N$94,'augdate &amp; jandate kaf rank'!$A12)</f>
        <v>19405.524561549002</v>
      </c>
    </row>
    <row r="13" spans="1:27" x14ac:dyDescent="0.2">
      <c r="A13" s="5">
        <v>8</v>
      </c>
      <c r="B13" s="5" t="str">
        <f>VLOOKUP(C13,'augdate &amp; jandate kaf'!$B$5:$O$94,14,FALSE)</f>
        <v>1995-96</v>
      </c>
      <c r="C13" s="18">
        <f>LARGE('augdate &amp; jandate kaf'!$B$5:$B$94,'augdate &amp; jandate kaf rank'!$A13)</f>
        <v>870.60294255899998</v>
      </c>
      <c r="D13" s="5" t="str">
        <f>VLOOKUP(E13,'augdate &amp; jandate kaf'!$C$5:$O$94,13,FALSE)</f>
        <v>1998-99</v>
      </c>
      <c r="E13" s="18">
        <f>LARGE('augdate &amp; jandate kaf'!$C$5:$C$94,'augdate &amp; jandate kaf rank'!$A13)</f>
        <v>1664.8422516180001</v>
      </c>
      <c r="F13" s="5" t="str">
        <f>VLOOKUP(G13,'augdate &amp; jandate kaf'!$D$5:$O$94,12,FALSE)</f>
        <v>1998-99</v>
      </c>
      <c r="G13" s="18">
        <f>LARGE('augdate &amp; jandate kaf'!$D$5:$D$94,'augdate &amp; jandate kaf rank'!$A13)</f>
        <v>2500.7046996120002</v>
      </c>
      <c r="H13" s="5" t="str">
        <f>VLOOKUP(I13,'augdate &amp; jandate kaf'!$E$5:$O$94,11,FALSE)</f>
        <v>1975-76</v>
      </c>
      <c r="I13" s="18">
        <f>LARGE('augdate &amp; jandate kaf'!$E$5:$E$94,'augdate &amp; jandate kaf rank'!$A13)</f>
        <v>3322.4369002019998</v>
      </c>
      <c r="J13" s="5" t="str">
        <f>VLOOKUP(K13,'augdate &amp; jandate kaf'!$F$5:$O$94,10,FALSE)</f>
        <v>1971-72</v>
      </c>
      <c r="K13" s="18">
        <f>LARGE('augdate &amp; jandate kaf'!$F$5:$F$94,'augdate &amp; jandate kaf rank'!$A13)</f>
        <v>4606.0996619819998</v>
      </c>
      <c r="L13" s="5" t="str">
        <f>VLOOKUP(M13,'augdate &amp; jandate kaf'!$G$5:$O$94,9,FALSE)</f>
        <v>1998-99</v>
      </c>
      <c r="M13" s="18">
        <f>LARGE('augdate &amp; jandate kaf'!$G$5:$G$94,'augdate &amp; jandate kaf rank'!$A13)</f>
        <v>1547.9503551749999</v>
      </c>
      <c r="N13" s="5" t="str">
        <f>VLOOKUP(O13,'augdate &amp; jandate kaf'!$H$5:$O$94,8,FALSE)</f>
        <v>1995-96</v>
      </c>
      <c r="O13" s="18">
        <f>LARGE('augdate &amp; jandate kaf'!$H$5:$H$94,'augdate &amp; jandate kaf rank'!$A13)</f>
        <v>3181.1978972339998</v>
      </c>
      <c r="P13" s="5" t="str">
        <f>VLOOKUP(Q13,'augdate &amp; jandate kaf'!$I$5:$O$94,7,FALSE)</f>
        <v>1998-99</v>
      </c>
      <c r="Q13" s="18">
        <f>LARGE('augdate &amp; jandate kaf'!$I$5:$I$94,'augdate &amp; jandate kaf rank'!$A13)</f>
        <v>5375.3512033829993</v>
      </c>
      <c r="R13" s="5" t="str">
        <f>VLOOKUP(S13,'augdate &amp; jandate kaf'!$J$5:$O$94,6,FALSE)</f>
        <v>1995-96</v>
      </c>
      <c r="S13" s="18">
        <f>LARGE('augdate &amp; jandate kaf'!$J$5:$J$94,'augdate &amp; jandate kaf rank'!$A13)</f>
        <v>8876.4214853159992</v>
      </c>
      <c r="T13" s="5" t="str">
        <f>VLOOKUP(U13,'augdate &amp; jandate kaf'!$K$5:$O$94,5,FALSE)</f>
        <v>1995-96</v>
      </c>
      <c r="U13" s="18">
        <f>LARGE('augdate &amp; jandate kaf'!$K$5:$K$94,'augdate &amp; jandate kaf rank'!$A13)</f>
        <v>11840.246828718</v>
      </c>
      <c r="V13" s="5" t="str">
        <f>VLOOKUP(W13,'augdate &amp; jandate kaf'!$L$5:$O$94,4,FALSE)</f>
        <v>1995-96</v>
      </c>
      <c r="W13" s="18">
        <f>LARGE('augdate &amp; jandate kaf'!$L$5:$L$94,'augdate &amp; jandate kaf rank'!$A13)</f>
        <v>14057.489720778</v>
      </c>
      <c r="X13" s="5" t="str">
        <f>VLOOKUP(Y13,'augdate &amp; jandate kaf'!$M$5:$O$94,3,FALSE)</f>
        <v>1995-96</v>
      </c>
      <c r="Y13" s="18">
        <f>LARGE('augdate &amp; jandate kaf'!$M$5:$M$94,'augdate &amp; jandate kaf rank'!$A13)</f>
        <v>15174.780918548999</v>
      </c>
      <c r="Z13" s="5" t="str">
        <f>VLOOKUP(AA13,'augdate &amp; jandate kaf'!$N$5:$O$94,2,FALSE)</f>
        <v>1981-82</v>
      </c>
      <c r="AA13" s="18">
        <f>LARGE('augdate &amp; jandate kaf'!$N$5:$N$94,'augdate &amp; jandate kaf rank'!$A13)</f>
        <v>19289.997293154</v>
      </c>
    </row>
    <row r="14" spans="1:27" x14ac:dyDescent="0.2">
      <c r="A14" s="5">
        <v>9</v>
      </c>
      <c r="B14" s="5" t="str">
        <f>VLOOKUP(C14,'augdate &amp; jandate kaf'!$B$5:$O$94,14,FALSE)</f>
        <v>1998-99</v>
      </c>
      <c r="C14" s="18">
        <f>LARGE('augdate &amp; jandate kaf'!$B$5:$B$94,'augdate &amp; jandate kaf rank'!$A14)</f>
        <v>858.85881076800001</v>
      </c>
      <c r="D14" s="5" t="str">
        <f>VLOOKUP(E14,'augdate &amp; jandate kaf'!$C$5:$O$94,13,FALSE)</f>
        <v>1972-73</v>
      </c>
      <c r="E14" s="18">
        <f>LARGE('augdate &amp; jandate kaf'!$C$5:$C$94,'augdate &amp; jandate kaf rank'!$A14)</f>
        <v>1574.350354185</v>
      </c>
      <c r="F14" s="5" t="str">
        <f>VLOOKUP(G14,'augdate &amp; jandate kaf'!$D$5:$O$94,12,FALSE)</f>
        <v>1971-72</v>
      </c>
      <c r="G14" s="18">
        <f>LARGE('augdate &amp; jandate kaf'!$D$5:$D$94,'augdate &amp; jandate kaf rank'!$A14)</f>
        <v>2455.229659995</v>
      </c>
      <c r="H14" s="5" t="str">
        <f>VLOOKUP(I14,'augdate &amp; jandate kaf'!$E$5:$O$94,11,FALSE)</f>
        <v>1972-73</v>
      </c>
      <c r="I14" s="18">
        <f>LARGE('augdate &amp; jandate kaf'!$E$5:$E$94,'augdate &amp; jandate kaf rank'!$A14)</f>
        <v>3317.6666524470002</v>
      </c>
      <c r="J14" s="5" t="str">
        <f>VLOOKUP(K14,'augdate &amp; jandate kaf'!$F$5:$O$94,10,FALSE)</f>
        <v>1976-77</v>
      </c>
      <c r="K14" s="18">
        <f>LARGE('augdate &amp; jandate kaf'!$F$5:$F$94,'augdate &amp; jandate kaf rank'!$A14)</f>
        <v>4510.5677647379998</v>
      </c>
      <c r="L14" s="5" t="str">
        <f>VLOOKUP(M14,'augdate &amp; jandate kaf'!$G$5:$O$94,9,FALSE)</f>
        <v>1997-98</v>
      </c>
      <c r="M14" s="18">
        <f>LARGE('augdate &amp; jandate kaf'!$G$5:$G$94,'augdate &amp; jandate kaf rank'!$A14)</f>
        <v>1515.9153150539998</v>
      </c>
      <c r="N14" s="5" t="str">
        <f>VLOOKUP(O14,'augdate &amp; jandate kaf'!$H$5:$O$94,8,FALSE)</f>
        <v>1999-2000</v>
      </c>
      <c r="O14" s="18">
        <f>LARGE('augdate &amp; jandate kaf'!$H$5:$H$94,'augdate &amp; jandate kaf rank'!$A14)</f>
        <v>2949.0524513939999</v>
      </c>
      <c r="P14" s="5" t="str">
        <f>VLOOKUP(Q14,'augdate &amp; jandate kaf'!$I$5:$O$94,7,FALSE)</f>
        <v>2016-17</v>
      </c>
      <c r="Q14" s="18">
        <f>LARGE('augdate &amp; jandate kaf'!$I$5:$I$94,'augdate &amp; jandate kaf rank'!$A14)</f>
        <v>5245.2791421450002</v>
      </c>
      <c r="R14" s="5" t="str">
        <f>VLOOKUP(S14,'augdate &amp; jandate kaf'!$J$5:$O$94,6,FALSE)</f>
        <v>1973-74</v>
      </c>
      <c r="S14" s="18">
        <f>LARGE('augdate &amp; jandate kaf'!$J$5:$J$94,'augdate &amp; jandate kaf rank'!$A14)</f>
        <v>8213.4601878630001</v>
      </c>
      <c r="T14" s="5" t="str">
        <f>VLOOKUP(U14,'augdate &amp; jandate kaf'!$K$5:$O$94,5,FALSE)</f>
        <v>1951-52</v>
      </c>
      <c r="U14" s="18">
        <f>LARGE('augdate &amp; jandate kaf'!$K$5:$K$94,'augdate &amp; jandate kaf rank'!$A14)</f>
        <v>11771.077244534999</v>
      </c>
      <c r="V14" s="5" t="str">
        <f>VLOOKUP(W14,'augdate &amp; jandate kaf'!$L$5:$O$94,4,FALSE)</f>
        <v>1973-74</v>
      </c>
      <c r="W14" s="18">
        <f>LARGE('augdate &amp; jandate kaf'!$L$5:$L$94,'augdate &amp; jandate kaf rank'!$A14)</f>
        <v>13754.401467681</v>
      </c>
      <c r="X14" s="5" t="str">
        <f>VLOOKUP(Y14,'augdate &amp; jandate kaf'!$M$5:$O$94,3,FALSE)</f>
        <v>1981-82</v>
      </c>
      <c r="Y14" s="18">
        <f>LARGE('augdate &amp; jandate kaf'!$M$5:$M$94,'augdate &amp; jandate kaf rank'!$A14)</f>
        <v>15083.630508744</v>
      </c>
      <c r="Z14" s="5" t="str">
        <f>VLOOKUP(AA14,'augdate &amp; jandate kaf'!$N$5:$O$94,2,FALSE)</f>
        <v>1973-74</v>
      </c>
      <c r="AA14" s="18">
        <f>LARGE('augdate &amp; jandate kaf'!$N$5:$N$94,'augdate &amp; jandate kaf rank'!$A14)</f>
        <v>19257.250186944002</v>
      </c>
    </row>
    <row r="15" spans="1:27" x14ac:dyDescent="0.2">
      <c r="A15" s="5">
        <v>10</v>
      </c>
      <c r="B15" s="5" t="str">
        <f>VLOOKUP(C15,'augdate &amp; jandate kaf'!$B$5:$O$94,14,FALSE)</f>
        <v>1986-87</v>
      </c>
      <c r="C15" s="18">
        <f>LARGE('augdate &amp; jandate kaf'!$B$5:$B$94,'augdate &amp; jandate kaf rank'!$A15)</f>
        <v>849.08228220899991</v>
      </c>
      <c r="D15" s="5" t="str">
        <f>VLOOKUP(E15,'augdate &amp; jandate kaf'!$C$5:$O$94,13,FALSE)</f>
        <v>2011-12</v>
      </c>
      <c r="E15" s="18">
        <f>LARGE('augdate &amp; jandate kaf'!$C$5:$C$94,'augdate &amp; jandate kaf rank'!$A15)</f>
        <v>1550.4614294610001</v>
      </c>
      <c r="F15" s="5" t="str">
        <f>VLOOKUP(G15,'augdate &amp; jandate kaf'!$D$5:$O$94,12,FALSE)</f>
        <v>1972-73</v>
      </c>
      <c r="G15" s="18">
        <f>LARGE('augdate &amp; jandate kaf'!$D$5:$D$94,'augdate &amp; jandate kaf rank'!$A15)</f>
        <v>2449.4418916170002</v>
      </c>
      <c r="H15" s="5" t="str">
        <f>VLOOKUP(I15,'augdate &amp; jandate kaf'!$E$5:$O$94,11,FALSE)</f>
        <v>1971-72</v>
      </c>
      <c r="I15" s="18">
        <f>LARGE('augdate &amp; jandate kaf'!$E$5:$E$94,'augdate &amp; jandate kaf rank'!$A15)</f>
        <v>3306.4362396450001</v>
      </c>
      <c r="J15" s="5" t="str">
        <f>VLOOKUP(K15,'augdate &amp; jandate kaf'!$F$5:$O$94,10,FALSE)</f>
        <v>1972-73</v>
      </c>
      <c r="K15" s="18">
        <f>LARGE('augdate &amp; jandate kaf'!$F$5:$F$94,'augdate &amp; jandate kaf rank'!$A15)</f>
        <v>4462.3813202639994</v>
      </c>
      <c r="L15" s="5" t="str">
        <f>VLOOKUP(M15,'augdate &amp; jandate kaf'!$G$5:$O$94,9,FALSE)</f>
        <v>1984-85</v>
      </c>
      <c r="M15" s="18">
        <f>LARGE('augdate &amp; jandate kaf'!$G$5:$G$94,'augdate &amp; jandate kaf rank'!$A15)</f>
        <v>1490.828373846</v>
      </c>
      <c r="N15" s="5" t="str">
        <f>VLOOKUP(O15,'augdate &amp; jandate kaf'!$H$5:$O$94,8,FALSE)</f>
        <v>1998-99</v>
      </c>
      <c r="O15" s="18">
        <f>LARGE('augdate &amp; jandate kaf'!$H$5:$H$94,'augdate &amp; jandate kaf rank'!$A15)</f>
        <v>2944.3774102469997</v>
      </c>
      <c r="P15" s="5" t="str">
        <f>VLOOKUP(Q15,'augdate &amp; jandate kaf'!$I$5:$O$94,7,FALSE)</f>
        <v>1973-74</v>
      </c>
      <c r="Q15" s="18">
        <f>LARGE('augdate &amp; jandate kaf'!$I$5:$I$94,'augdate &amp; jandate kaf rank'!$A15)</f>
        <v>4971.9132019830004</v>
      </c>
      <c r="R15" s="5" t="str">
        <f>VLOOKUP(S15,'augdate &amp; jandate kaf'!$J$5:$O$94,6,FALSE)</f>
        <v>1951-52</v>
      </c>
      <c r="S15" s="18">
        <f>LARGE('augdate &amp; jandate kaf'!$J$5:$J$94,'augdate &amp; jandate kaf rank'!$A15)</f>
        <v>8097.1930847849999</v>
      </c>
      <c r="T15" s="5" t="str">
        <f>VLOOKUP(U15,'augdate &amp; jandate kaf'!$K$5:$O$94,5,FALSE)</f>
        <v>1981-82</v>
      </c>
      <c r="U15" s="18">
        <f>LARGE('augdate &amp; jandate kaf'!$K$5:$K$94,'augdate &amp; jandate kaf rank'!$A15)</f>
        <v>11134.585367576999</v>
      </c>
      <c r="V15" s="5" t="str">
        <f>VLOOKUP(W15,'augdate &amp; jandate kaf'!$L$5:$O$94,4,FALSE)</f>
        <v>1981-82</v>
      </c>
      <c r="W15" s="18">
        <f>LARGE('augdate &amp; jandate kaf'!$L$5:$L$94,'augdate &amp; jandate kaf rank'!$A15)</f>
        <v>13521.415030137001</v>
      </c>
      <c r="X15" s="5" t="str">
        <f>VLOOKUP(Y15,'augdate &amp; jandate kaf'!$M$5:$O$94,3,FALSE)</f>
        <v>1973-74</v>
      </c>
      <c r="Y15" s="18">
        <f>LARGE('augdate &amp; jandate kaf'!$M$5:$M$94,'augdate &amp; jandate kaf rank'!$A15)</f>
        <v>15069.067864662</v>
      </c>
      <c r="Z15" s="5" t="str">
        <f>VLOOKUP(AA15,'augdate &amp; jandate kaf'!$N$5:$O$94,2,FALSE)</f>
        <v>2016-17</v>
      </c>
      <c r="AA15" s="18">
        <f>LARGE('augdate &amp; jandate kaf'!$N$5:$N$94,'augdate &amp; jandate kaf rank'!$A15)</f>
        <v>19219.913328839997</v>
      </c>
    </row>
    <row r="16" spans="1:27" x14ac:dyDescent="0.2">
      <c r="A16" s="5">
        <v>11</v>
      </c>
      <c r="B16" s="5" t="str">
        <f>VLOOKUP(C16,'augdate &amp; jandate kaf'!$B$5:$O$94,14,FALSE)</f>
        <v>1975-76</v>
      </c>
      <c r="C16" s="18">
        <f>LARGE('augdate &amp; jandate kaf'!$B$5:$B$94,'augdate &amp; jandate kaf rank'!$A16)</f>
        <v>845.70046415400009</v>
      </c>
      <c r="D16" s="5" t="str">
        <f>VLOOKUP(E16,'augdate &amp; jandate kaf'!$C$5:$O$94,13,FALSE)</f>
        <v>1971-72</v>
      </c>
      <c r="E16" s="18">
        <f>LARGE('augdate &amp; jandate kaf'!$C$5:$C$94,'augdate &amp; jandate kaf rank'!$A16)</f>
        <v>1543.4915123669998</v>
      </c>
      <c r="F16" s="5" t="str">
        <f>VLOOKUP(G16,'augdate &amp; jandate kaf'!$D$5:$O$94,12,FALSE)</f>
        <v>2011-12</v>
      </c>
      <c r="G16" s="18">
        <f>LARGE('augdate &amp; jandate kaf'!$D$5:$D$94,'augdate &amp; jandate kaf rank'!$A16)</f>
        <v>2412.8865210870003</v>
      </c>
      <c r="H16" s="5" t="str">
        <f>VLOOKUP(I16,'augdate &amp; jandate kaf'!$E$5:$O$94,11,FALSE)</f>
        <v>1951-52</v>
      </c>
      <c r="I16" s="18">
        <f>LARGE('augdate &amp; jandate kaf'!$E$5:$E$94,'augdate &amp; jandate kaf rank'!$A16)</f>
        <v>3290.4633476819999</v>
      </c>
      <c r="J16" s="5" t="str">
        <f>VLOOKUP(K16,'augdate &amp; jandate kaf'!$F$5:$O$94,10,FALSE)</f>
        <v>1996-97</v>
      </c>
      <c r="K16" s="18">
        <f>LARGE('augdate &amp; jandate kaf'!$F$5:$F$94,'augdate &amp; jandate kaf rank'!$A16)</f>
        <v>4374.721819419</v>
      </c>
      <c r="L16" s="5" t="str">
        <f>VLOOKUP(M16,'augdate &amp; jandate kaf'!$G$5:$O$94,9,FALSE)</f>
        <v>1972-73</v>
      </c>
      <c r="M16" s="18">
        <f>LARGE('augdate &amp; jandate kaf'!$G$5:$G$94,'augdate &amp; jandate kaf rank'!$A16)</f>
        <v>1489.598621826</v>
      </c>
      <c r="N16" s="5" t="str">
        <f>VLOOKUP(O16,'augdate &amp; jandate kaf'!$H$5:$O$94,8,FALSE)</f>
        <v>1997-98</v>
      </c>
      <c r="O16" s="18">
        <f>LARGE('augdate &amp; jandate kaf'!$H$5:$H$94,'augdate &amp; jandate kaf rank'!$A16)</f>
        <v>2851.97344677</v>
      </c>
      <c r="P16" s="5" t="str">
        <f>VLOOKUP(Q16,'augdate &amp; jandate kaf'!$I$5:$O$94,7,FALSE)</f>
        <v>1981-82</v>
      </c>
      <c r="Q16" s="18">
        <f>LARGE('augdate &amp; jandate kaf'!$I$5:$I$94,'augdate &amp; jandate kaf rank'!$A16)</f>
        <v>4945.5984922259995</v>
      </c>
      <c r="R16" s="5" t="str">
        <f>VLOOKUP(S16,'augdate &amp; jandate kaf'!$J$5:$O$94,6,FALSE)</f>
        <v>1964-65</v>
      </c>
      <c r="S16" s="18">
        <f>LARGE('augdate &amp; jandate kaf'!$J$5:$J$94,'augdate &amp; jandate kaf rank'!$A16)</f>
        <v>8060.0466398970002</v>
      </c>
      <c r="T16" s="5" t="str">
        <f>VLOOKUP(U16,'augdate &amp; jandate kaf'!$K$5:$O$94,5,FALSE)</f>
        <v>1973-74</v>
      </c>
      <c r="U16" s="18">
        <f>LARGE('augdate &amp; jandate kaf'!$K$5:$K$94,'augdate &amp; jandate kaf rank'!$A16)</f>
        <v>11020.246198310999</v>
      </c>
      <c r="V16" s="5" t="str">
        <f>VLOOKUP(W16,'augdate &amp; jandate kaf'!$L$5:$O$94,4,FALSE)</f>
        <v>1951-52</v>
      </c>
      <c r="W16" s="18">
        <f>LARGE('augdate &amp; jandate kaf'!$L$5:$L$94,'augdate &amp; jandate kaf rank'!$A16)</f>
        <v>13400.002803284999</v>
      </c>
      <c r="X16" s="5" t="str">
        <f>VLOOKUP(Y16,'augdate &amp; jandate kaf'!$M$5:$O$94,3,FALSE)</f>
        <v>1951-52</v>
      </c>
      <c r="Y16" s="18">
        <f>LARGE('augdate &amp; jandate kaf'!$M$5:$M$94,'augdate &amp; jandate kaf rank'!$A16)</f>
        <v>14557.076478903</v>
      </c>
      <c r="Z16" s="5" t="str">
        <f>VLOOKUP(AA16,'augdate &amp; jandate kaf'!$N$5:$O$94,2,FALSE)</f>
        <v>1995-96</v>
      </c>
      <c r="AA16" s="18">
        <f>LARGE('augdate &amp; jandate kaf'!$N$5:$N$94,'augdate &amp; jandate kaf rank'!$A16)</f>
        <v>19068.487218816001</v>
      </c>
    </row>
    <row r="17" spans="1:27" x14ac:dyDescent="0.2">
      <c r="A17" s="5">
        <v>12</v>
      </c>
      <c r="B17" s="5" t="str">
        <f>VLOOKUP(C17,'augdate &amp; jandate kaf'!$B$5:$O$94,14,FALSE)</f>
        <v>1953-54</v>
      </c>
      <c r="C17" s="18">
        <f>LARGE('augdate &amp; jandate kaf'!$B$5:$B$94,'augdate &amp; jandate kaf rank'!$A17)</f>
        <v>831.558315924</v>
      </c>
      <c r="D17" s="5" t="str">
        <f>VLOOKUP(E17,'augdate &amp; jandate kaf'!$C$5:$O$94,13,FALSE)</f>
        <v>1978-79</v>
      </c>
      <c r="E17" s="18">
        <f>LARGE('augdate &amp; jandate kaf'!$C$5:$C$94,'augdate &amp; jandate kaf rank'!$A17)</f>
        <v>1541.4425868239998</v>
      </c>
      <c r="F17" s="5" t="str">
        <f>VLOOKUP(G17,'augdate &amp; jandate kaf'!$D$5:$O$94,12,FALSE)</f>
        <v>1975-76</v>
      </c>
      <c r="G17" s="18">
        <f>LARGE('augdate &amp; jandate kaf'!$D$5:$D$94,'augdate &amp; jandate kaf rank'!$A17)</f>
        <v>2412.1427194620001</v>
      </c>
      <c r="H17" s="5" t="str">
        <f>VLOOKUP(I17,'augdate &amp; jandate kaf'!$E$5:$O$94,11,FALSE)</f>
        <v>1970-71</v>
      </c>
      <c r="I17" s="18">
        <f>LARGE('augdate &amp; jandate kaf'!$E$5:$E$94,'augdate &amp; jandate kaf rank'!$A17)</f>
        <v>3268.50235677</v>
      </c>
      <c r="J17" s="5" t="str">
        <f>VLOOKUP(K17,'augdate &amp; jandate kaf'!$F$5:$O$94,10,FALSE)</f>
        <v>1951-52</v>
      </c>
      <c r="K17" s="18">
        <f>LARGE('augdate &amp; jandate kaf'!$F$5:$F$94,'augdate &amp; jandate kaf rank'!$A17)</f>
        <v>4317.7981851899995</v>
      </c>
      <c r="L17" s="5" t="str">
        <f>VLOOKUP(M17,'augdate &amp; jandate kaf'!$G$5:$O$94,9,FALSE)</f>
        <v>1975-76</v>
      </c>
      <c r="M17" s="18">
        <f>LARGE('augdate &amp; jandate kaf'!$G$5:$G$94,'augdate &amp; jandate kaf rank'!$A17)</f>
        <v>1454.0587884480001</v>
      </c>
      <c r="N17" s="5" t="str">
        <f>VLOOKUP(O17,'augdate &amp; jandate kaf'!$H$5:$O$94,8,FALSE)</f>
        <v>1984-85</v>
      </c>
      <c r="O17" s="18">
        <f>LARGE('augdate &amp; jandate kaf'!$H$5:$H$94,'augdate &amp; jandate kaf rank'!$A17)</f>
        <v>2739.2488228980001</v>
      </c>
      <c r="P17" s="5" t="str">
        <f>VLOOKUP(Q17,'augdate &amp; jandate kaf'!$I$5:$O$94,7,FALSE)</f>
        <v>1964-65</v>
      </c>
      <c r="Q17" s="18">
        <f>LARGE('augdate &amp; jandate kaf'!$I$5:$I$94,'augdate &amp; jandate kaf rank'!$A17)</f>
        <v>4929.891385377</v>
      </c>
      <c r="R17" s="5" t="str">
        <f>VLOOKUP(S17,'augdate &amp; jandate kaf'!$J$5:$O$94,6,FALSE)</f>
        <v>1998-99</v>
      </c>
      <c r="S17" s="18">
        <f>LARGE('augdate &amp; jandate kaf'!$J$5:$J$94,'augdate &amp; jandate kaf rank'!$A17)</f>
        <v>7862.2668126029994</v>
      </c>
      <c r="T17" s="5" t="str">
        <f>VLOOKUP(U17,'augdate &amp; jandate kaf'!$K$5:$O$94,5,FALSE)</f>
        <v>1964-65</v>
      </c>
      <c r="U17" s="18">
        <f>LARGE('augdate &amp; jandate kaf'!$K$5:$K$94,'augdate &amp; jandate kaf rank'!$A17)</f>
        <v>10909.628020640999</v>
      </c>
      <c r="V17" s="5" t="str">
        <f>VLOOKUP(W17,'augdate &amp; jandate kaf'!$L$5:$O$94,4,FALSE)</f>
        <v>1964-65</v>
      </c>
      <c r="W17" s="18">
        <f>LARGE('augdate &amp; jandate kaf'!$L$5:$L$94,'augdate &amp; jandate kaf rank'!$A17)</f>
        <v>13016.669263940999</v>
      </c>
      <c r="X17" s="5" t="str">
        <f>VLOOKUP(Y17,'augdate &amp; jandate kaf'!$M$5:$O$94,3,FALSE)</f>
        <v>1964-65</v>
      </c>
      <c r="Y17" s="18">
        <f>LARGE('augdate &amp; jandate kaf'!$M$5:$M$94,'augdate &amp; jandate kaf rank'!$A17)</f>
        <v>14197.661616347999</v>
      </c>
      <c r="Z17" s="5" t="str">
        <f>VLOOKUP(AA17,'augdate &amp; jandate kaf'!$N$5:$O$94,2,FALSE)</f>
        <v>1951-52</v>
      </c>
      <c r="AA17" s="18">
        <f>LARGE('augdate &amp; jandate kaf'!$N$5:$N$94,'augdate &amp; jandate kaf rank'!$A17)</f>
        <v>18863.723590131001</v>
      </c>
    </row>
    <row r="18" spans="1:27" x14ac:dyDescent="0.2">
      <c r="A18" s="5">
        <v>13</v>
      </c>
      <c r="B18" s="5" t="str">
        <f>VLOOKUP(C18,'augdate &amp; jandate kaf'!$B$5:$O$94,14,FALSE)</f>
        <v>1971-72</v>
      </c>
      <c r="C18" s="18">
        <f>LARGE('augdate &amp; jandate kaf'!$B$5:$B$94,'augdate &amp; jandate kaf rank'!$A18)</f>
        <v>824.97914261699998</v>
      </c>
      <c r="D18" s="5" t="str">
        <f>VLOOKUP(E18,'augdate &amp; jandate kaf'!$C$5:$O$94,13,FALSE)</f>
        <v>1995-96</v>
      </c>
      <c r="E18" s="18">
        <f>LARGE('augdate &amp; jandate kaf'!$C$5:$C$94,'augdate &amp; jandate kaf rank'!$A18)</f>
        <v>1538.239281159</v>
      </c>
      <c r="F18" s="5" t="str">
        <f>VLOOKUP(G18,'augdate &amp; jandate kaf'!$D$5:$O$94,12,FALSE)</f>
        <v>1951-52</v>
      </c>
      <c r="G18" s="18">
        <f>LARGE('augdate &amp; jandate kaf'!$D$5:$D$94,'augdate &amp; jandate kaf rank'!$A18)</f>
        <v>2410.0402402019999</v>
      </c>
      <c r="H18" s="5" t="str">
        <f>VLOOKUP(I18,'augdate &amp; jandate kaf'!$E$5:$O$94,11,FALSE)</f>
        <v>1998-99</v>
      </c>
      <c r="I18" s="18">
        <f>LARGE('augdate &amp; jandate kaf'!$E$5:$E$94,'augdate &amp; jandate kaf rank'!$A18)</f>
        <v>3253.015415202</v>
      </c>
      <c r="J18" s="5" t="str">
        <f>VLOOKUP(K18,'augdate &amp; jandate kaf'!$F$5:$O$94,10,FALSE)</f>
        <v>1998-99</v>
      </c>
      <c r="K18" s="18">
        <f>LARGE('augdate &amp; jandate kaf'!$F$5:$F$94,'augdate &amp; jandate kaf rank'!$A18)</f>
        <v>4298.7965330100005</v>
      </c>
      <c r="L18" s="5" t="str">
        <f>VLOOKUP(M18,'augdate &amp; jandate kaf'!$G$5:$O$94,9,FALSE)</f>
        <v>1999-2000</v>
      </c>
      <c r="M18" s="18">
        <f>LARGE('augdate &amp; jandate kaf'!$G$5:$G$94,'augdate &amp; jandate kaf rank'!$A18)</f>
        <v>1449.2012679689999</v>
      </c>
      <c r="N18" s="5" t="str">
        <f>VLOOKUP(O18,'augdate &amp; jandate kaf'!$H$5:$O$94,8,FALSE)</f>
        <v>1981-82</v>
      </c>
      <c r="O18" s="18">
        <f>LARGE('augdate &amp; jandate kaf'!$H$5:$H$94,'augdate &amp; jandate kaf rank'!$A18)</f>
        <v>2674.6154368920002</v>
      </c>
      <c r="P18" s="5" t="str">
        <f>VLOOKUP(Q18,'augdate &amp; jandate kaf'!$I$5:$O$94,7,FALSE)</f>
        <v>1997-98</v>
      </c>
      <c r="Q18" s="18">
        <f>LARGE('augdate &amp; jandate kaf'!$I$5:$I$94,'augdate &amp; jandate kaf rank'!$A18)</f>
        <v>4658.3561889479997</v>
      </c>
      <c r="R18" s="5" t="str">
        <f>VLOOKUP(S18,'augdate &amp; jandate kaf'!$J$5:$O$94,6,FALSE)</f>
        <v>1981-82</v>
      </c>
      <c r="S18" s="18">
        <f>LARGE('augdate &amp; jandate kaf'!$J$5:$J$94,'augdate &amp; jandate kaf rank'!$A18)</f>
        <v>7837.5587143559997</v>
      </c>
      <c r="T18" s="5" t="str">
        <f>VLOOKUP(U18,'augdate &amp; jandate kaf'!$K$5:$O$94,5,FALSE)</f>
        <v>1998-99</v>
      </c>
      <c r="U18" s="18">
        <f>LARGE('augdate &amp; jandate kaf'!$K$5:$K$94,'augdate &amp; jandate kaf rank'!$A18)</f>
        <v>10365.119611307999</v>
      </c>
      <c r="V18" s="5" t="str">
        <f>VLOOKUP(W18,'augdate &amp; jandate kaf'!$L$5:$O$94,4,FALSE)</f>
        <v>1998-99</v>
      </c>
      <c r="W18" s="18">
        <f>LARGE('augdate &amp; jandate kaf'!$L$5:$L$94,'augdate &amp; jandate kaf rank'!$A18)</f>
        <v>12716.722828907999</v>
      </c>
      <c r="X18" s="5" t="str">
        <f>VLOOKUP(Y18,'augdate &amp; jandate kaf'!$M$5:$O$94,3,FALSE)</f>
        <v>1998-99</v>
      </c>
      <c r="Y18" s="18">
        <f>LARGE('augdate &amp; jandate kaf'!$M$5:$M$94,'augdate &amp; jandate kaf rank'!$A18)</f>
        <v>13856.088075438</v>
      </c>
      <c r="Z18" s="5" t="str">
        <f>VLOOKUP(AA18,'augdate &amp; jandate kaf'!$N$5:$O$94,2,FALSE)</f>
        <v>1998-99</v>
      </c>
      <c r="AA18" s="18">
        <f>LARGE('augdate &amp; jandate kaf'!$N$5:$N$94,'augdate &amp; jandate kaf rank'!$A18)</f>
        <v>17989.560317127001</v>
      </c>
    </row>
    <row r="19" spans="1:27" x14ac:dyDescent="0.2">
      <c r="A19" s="5">
        <v>14</v>
      </c>
      <c r="B19" s="5" t="str">
        <f>VLOOKUP(C19,'augdate &amp; jandate kaf'!$B$5:$O$94,14,FALSE)</f>
        <v>1972-73</v>
      </c>
      <c r="C19" s="18">
        <f>LARGE('augdate &amp; jandate kaf'!$B$5:$B$94,'augdate &amp; jandate kaf rank'!$A19)</f>
        <v>813.17352322500005</v>
      </c>
      <c r="D19" s="5" t="str">
        <f>VLOOKUP(E19,'augdate &amp; jandate kaf'!$C$5:$O$94,13,FALSE)</f>
        <v>2017-18</v>
      </c>
      <c r="E19" s="18">
        <f>LARGE('augdate &amp; jandate kaf'!$C$5:$C$94,'augdate &amp; jandate kaf rank'!$A19)</f>
        <v>1533.685231743</v>
      </c>
      <c r="F19" s="5" t="str">
        <f>VLOOKUP(G19,'augdate &amp; jandate kaf'!$D$5:$O$94,12,FALSE)</f>
        <v>1956-57</v>
      </c>
      <c r="G19" s="18">
        <f>LARGE('augdate &amp; jandate kaf'!$D$5:$D$94,'augdate &amp; jandate kaf rank'!$A19)</f>
        <v>2362.6729692509998</v>
      </c>
      <c r="H19" s="5" t="str">
        <f>VLOOKUP(I19,'augdate &amp; jandate kaf'!$E$5:$O$94,11,FALSE)</f>
        <v>1956-57</v>
      </c>
      <c r="I19" s="18">
        <f>LARGE('augdate &amp; jandate kaf'!$E$5:$E$94,'augdate &amp; jandate kaf rank'!$A19)</f>
        <v>3233.1588870209998</v>
      </c>
      <c r="J19" s="5" t="str">
        <f>VLOOKUP(K19,'augdate &amp; jandate kaf'!$F$5:$O$94,10,FALSE)</f>
        <v>1970-71</v>
      </c>
      <c r="K19" s="18">
        <f>LARGE('augdate &amp; jandate kaf'!$F$5:$F$94,'augdate &amp; jandate kaf rank'!$A19)</f>
        <v>4262.3879393339994</v>
      </c>
      <c r="L19" s="5" t="str">
        <f>VLOOKUP(M19,'augdate &amp; jandate kaf'!$G$5:$O$94,9,FALSE)</f>
        <v>2011-12</v>
      </c>
      <c r="M19" s="18">
        <f>LARGE('augdate &amp; jandate kaf'!$G$5:$G$94,'augdate &amp; jandate kaf rank'!$A19)</f>
        <v>1431.369863679</v>
      </c>
      <c r="N19" s="5" t="str">
        <f>VLOOKUP(O19,'augdate &amp; jandate kaf'!$H$5:$O$94,8,FALSE)</f>
        <v>1975-76</v>
      </c>
      <c r="O19" s="18">
        <f>LARGE('augdate &amp; jandate kaf'!$H$5:$H$94,'augdate &amp; jandate kaf rank'!$A19)</f>
        <v>2669.4703131179999</v>
      </c>
      <c r="P19" s="5" t="str">
        <f>VLOOKUP(Q19,'augdate &amp; jandate kaf'!$I$5:$O$94,7,FALSE)</f>
        <v>1975-76</v>
      </c>
      <c r="Q19" s="18">
        <f>LARGE('augdate &amp; jandate kaf'!$I$5:$I$94,'augdate &amp; jandate kaf rank'!$A19)</f>
        <v>4656.1961890289995</v>
      </c>
      <c r="R19" s="5" t="str">
        <f>VLOOKUP(S19,'augdate &amp; jandate kaf'!$J$5:$O$94,6,FALSE)</f>
        <v>1975-76</v>
      </c>
      <c r="S19" s="18">
        <f>LARGE('augdate &amp; jandate kaf'!$J$5:$J$94,'augdate &amp; jandate kaf rank'!$A19)</f>
        <v>7439.3828615189996</v>
      </c>
      <c r="T19" s="5" t="str">
        <f>VLOOKUP(U19,'augdate &amp; jandate kaf'!$K$5:$O$94,5,FALSE)</f>
        <v>1975-76</v>
      </c>
      <c r="U19" s="18">
        <f>LARGE('augdate &amp; jandate kaf'!$K$5:$K$94,'augdate &amp; jandate kaf rank'!$A19)</f>
        <v>10255.576474919999</v>
      </c>
      <c r="V19" s="5" t="str">
        <f>VLOOKUP(W19,'augdate &amp; jandate kaf'!$L$5:$O$94,4,FALSE)</f>
        <v>2010-11</v>
      </c>
      <c r="W19" s="18">
        <f>LARGE('augdate &amp; jandate kaf'!$L$5:$L$94,'augdate &amp; jandate kaf rank'!$A19)</f>
        <v>11918.296412567999</v>
      </c>
      <c r="X19" s="5" t="str">
        <f>VLOOKUP(Y19,'augdate &amp; jandate kaf'!$M$5:$O$94,3,FALSE)</f>
        <v>2010-11</v>
      </c>
      <c r="Y19" s="18">
        <f>LARGE('augdate &amp; jandate kaf'!$M$5:$M$94,'augdate &amp; jandate kaf rank'!$A19)</f>
        <v>13478.298337539001</v>
      </c>
      <c r="Z19" s="5" t="str">
        <f>VLOOKUP(AA19,'augdate &amp; jandate kaf'!$N$5:$O$94,2,FALSE)</f>
        <v>1997-98</v>
      </c>
      <c r="AA19" s="18">
        <f>LARGE('augdate &amp; jandate kaf'!$N$5:$N$94,'augdate &amp; jandate kaf rank'!$A19)</f>
        <v>17563.352068647</v>
      </c>
    </row>
    <row r="20" spans="1:27" x14ac:dyDescent="0.2">
      <c r="A20" s="5">
        <v>15</v>
      </c>
      <c r="B20" s="5" t="str">
        <f>VLOOKUP(C20,'augdate &amp; jandate kaf'!$B$5:$O$94,14,FALSE)</f>
        <v>1978-79</v>
      </c>
      <c r="C20" s="18">
        <f>LARGE('augdate &amp; jandate kaf'!$B$5:$B$94,'augdate &amp; jandate kaf rank'!$A20)</f>
        <v>805.733523504</v>
      </c>
      <c r="D20" s="5" t="str">
        <f>VLOOKUP(E20,'augdate &amp; jandate kaf'!$C$5:$O$94,13,FALSE)</f>
        <v>1975-76</v>
      </c>
      <c r="E20" s="18">
        <f>LARGE('augdate &amp; jandate kaf'!$C$5:$C$94,'augdate &amp; jandate kaf rank'!$A20)</f>
        <v>1530.533496324</v>
      </c>
      <c r="F20" s="5" t="str">
        <f>VLOOKUP(G20,'augdate &amp; jandate kaf'!$D$5:$O$94,12,FALSE)</f>
        <v>1970-71</v>
      </c>
      <c r="G20" s="18">
        <f>LARGE('augdate &amp; jandate kaf'!$D$5:$D$94,'augdate &amp; jandate kaf rank'!$A20)</f>
        <v>2352.49577955</v>
      </c>
      <c r="H20" s="5" t="str">
        <f>VLOOKUP(I20,'augdate &amp; jandate kaf'!$E$5:$O$94,11,FALSE)</f>
        <v>1953-54</v>
      </c>
      <c r="I20" s="18">
        <f>LARGE('augdate &amp; jandate kaf'!$E$5:$E$94,'augdate &amp; jandate kaf rank'!$A20)</f>
        <v>3180.6921121290002</v>
      </c>
      <c r="J20" s="5" t="str">
        <f>VLOOKUP(K20,'augdate &amp; jandate kaf'!$F$5:$O$94,10,FALSE)</f>
        <v>1965-66</v>
      </c>
      <c r="K20" s="18">
        <f>LARGE('augdate &amp; jandate kaf'!$F$5:$F$94,'augdate &amp; jandate kaf rank'!$A20)</f>
        <v>4245.6077746740002</v>
      </c>
      <c r="L20" s="5" t="str">
        <f>VLOOKUP(M20,'augdate &amp; jandate kaf'!$G$5:$O$94,9,FALSE)</f>
        <v>1973-74</v>
      </c>
      <c r="M20" s="18">
        <f>LARGE('augdate &amp; jandate kaf'!$G$5:$G$94,'augdate &amp; jandate kaf rank'!$A20)</f>
        <v>1412.2472197680001</v>
      </c>
      <c r="N20" s="5" t="str">
        <f>VLOOKUP(O20,'augdate &amp; jandate kaf'!$H$5:$O$94,8,FALSE)</f>
        <v>1969-70</v>
      </c>
      <c r="O20" s="18">
        <f>LARGE('augdate &amp; jandate kaf'!$H$5:$H$94,'augdate &amp; jandate kaf rank'!$A20)</f>
        <v>2648.1777519329999</v>
      </c>
      <c r="P20" s="5" t="str">
        <f>VLOOKUP(Q20,'augdate &amp; jandate kaf'!$I$5:$O$94,7,FALSE)</f>
        <v>1999-2000</v>
      </c>
      <c r="Q20" s="18">
        <f>LARGE('augdate &amp; jandate kaf'!$I$5:$I$94,'augdate &amp; jandate kaf rank'!$A20)</f>
        <v>4411.8424791839998</v>
      </c>
      <c r="R20" s="5" t="str">
        <f>VLOOKUP(S20,'augdate &amp; jandate kaf'!$J$5:$O$94,6,FALSE)</f>
        <v>1942-43</v>
      </c>
      <c r="S20" s="18">
        <f>LARGE('augdate &amp; jandate kaf'!$J$5:$J$94,'augdate &amp; jandate kaf rank'!$A20)</f>
        <v>7372.5617070000008</v>
      </c>
      <c r="T20" s="5" t="str">
        <f>VLOOKUP(U20,'augdate &amp; jandate kaf'!$K$5:$O$94,5,FALSE)</f>
        <v>1997-98</v>
      </c>
      <c r="U20" s="18">
        <f>LARGE('augdate &amp; jandate kaf'!$K$5:$K$94,'augdate &amp; jandate kaf rank'!$A20)</f>
        <v>9790.9245915179999</v>
      </c>
      <c r="V20" s="5" t="str">
        <f>VLOOKUP(W20,'augdate &amp; jandate kaf'!$L$5:$O$94,4,FALSE)</f>
        <v>1975-76</v>
      </c>
      <c r="W20" s="18">
        <f>LARGE('augdate &amp; jandate kaf'!$L$5:$L$94,'augdate &amp; jandate kaf rank'!$A20)</f>
        <v>11765.13674889</v>
      </c>
      <c r="X20" s="5" t="str">
        <f>VLOOKUP(Y20,'augdate &amp; jandate kaf'!$M$5:$O$94,3,FALSE)</f>
        <v>1997-98</v>
      </c>
      <c r="Y20" s="18">
        <f>LARGE('augdate &amp; jandate kaf'!$M$5:$M$94,'augdate &amp; jandate kaf rank'!$A20)</f>
        <v>12876.658029521999</v>
      </c>
      <c r="Z20" s="5" t="str">
        <f>VLOOKUP(AA20,'augdate &amp; jandate kaf'!$N$5:$O$94,2,FALSE)</f>
        <v>1975-76</v>
      </c>
      <c r="AA20" s="18">
        <f>LARGE('augdate &amp; jandate kaf'!$N$5:$N$94,'augdate &amp; jandate kaf rank'!$A20)</f>
        <v>17528.080003854</v>
      </c>
    </row>
    <row r="21" spans="1:27" x14ac:dyDescent="0.2">
      <c r="A21" s="5">
        <v>16</v>
      </c>
      <c r="B21" s="5" t="str">
        <f>VLOOKUP(C21,'augdate &amp; jandate kaf'!$B$5:$O$94,14,FALSE)</f>
        <v>2017-18</v>
      </c>
      <c r="C21" s="18">
        <f>LARGE('augdate &amp; jandate kaf'!$B$5:$B$94,'augdate &amp; jandate kaf rank'!$A21)</f>
        <v>799.52327580299993</v>
      </c>
      <c r="D21" s="5" t="str">
        <f>VLOOKUP(E21,'augdate &amp; jandate kaf'!$C$5:$O$94,13,FALSE)</f>
        <v>1953-54</v>
      </c>
      <c r="E21" s="18">
        <f>LARGE('augdate &amp; jandate kaf'!$C$5:$C$94,'augdate &amp; jandate kaf rank'!$A21)</f>
        <v>1529.303744304</v>
      </c>
      <c r="F21" s="5" t="str">
        <f>VLOOKUP(G21,'augdate &amp; jandate kaf'!$D$5:$O$94,12,FALSE)</f>
        <v>1953-54</v>
      </c>
      <c r="G21" s="18">
        <f>LARGE('augdate &amp; jandate kaf'!$D$5:$D$94,'augdate &amp; jandate kaf rank'!$A21)</f>
        <v>2340.0177634890001</v>
      </c>
      <c r="H21" s="5" t="str">
        <f>VLOOKUP(I21,'augdate &amp; jandate kaf'!$E$5:$O$94,11,FALSE)</f>
        <v>1985-86</v>
      </c>
      <c r="I21" s="18">
        <f>LARGE('augdate &amp; jandate kaf'!$E$5:$E$94,'augdate &amp; jandate kaf rank'!$A21)</f>
        <v>3163.303021872</v>
      </c>
      <c r="J21" s="5" t="str">
        <f>VLOOKUP(K21,'augdate &amp; jandate kaf'!$F$5:$O$94,10,FALSE)</f>
        <v>1956-57</v>
      </c>
      <c r="K21" s="18">
        <f>LARGE('augdate &amp; jandate kaf'!$F$5:$F$94,'augdate &amp; jandate kaf rank'!$A21)</f>
        <v>4123.1919114960001</v>
      </c>
      <c r="L21" s="5" t="str">
        <f>VLOOKUP(M21,'augdate &amp; jandate kaf'!$G$5:$O$94,9,FALSE)</f>
        <v>1968-69</v>
      </c>
      <c r="M21" s="18">
        <f>LARGE('augdate &amp; jandate kaf'!$G$5:$G$94,'augdate &amp; jandate kaf rank'!$A21)</f>
        <v>1376.0310227790001</v>
      </c>
      <c r="N21" s="5" t="str">
        <f>VLOOKUP(O21,'augdate &amp; jandate kaf'!$H$5:$O$94,8,FALSE)</f>
        <v>1950-51</v>
      </c>
      <c r="O21" s="18">
        <f>LARGE('augdate &amp; jandate kaf'!$H$5:$H$94,'augdate &amp; jandate kaf rank'!$A21)</f>
        <v>2622.0812239859997</v>
      </c>
      <c r="P21" s="5" t="str">
        <f>VLOOKUP(Q21,'augdate &amp; jandate kaf'!$I$5:$O$94,7,FALSE)</f>
        <v>1950-51</v>
      </c>
      <c r="Q21" s="18">
        <f>LARGE('augdate &amp; jandate kaf'!$I$5:$I$94,'augdate &amp; jandate kaf rank'!$A21)</f>
        <v>4264.415046696</v>
      </c>
      <c r="R21" s="5" t="str">
        <f>VLOOKUP(S21,'augdate &amp; jandate kaf'!$J$5:$O$94,6,FALSE)</f>
        <v>2005-06</v>
      </c>
      <c r="S21" s="18">
        <f>LARGE('augdate &amp; jandate kaf'!$J$5:$J$94,'augdate &amp; jandate kaf rank'!$A21)</f>
        <v>7079.30551965</v>
      </c>
      <c r="T21" s="5" t="str">
        <f>VLOOKUP(U21,'augdate &amp; jandate kaf'!$K$5:$O$94,5,FALSE)</f>
        <v>2005-06</v>
      </c>
      <c r="U21" s="18">
        <f>LARGE('augdate &amp; jandate kaf'!$K$5:$K$94,'augdate &amp; jandate kaf rank'!$A21)</f>
        <v>9702.7355039159993</v>
      </c>
      <c r="V21" s="5" t="str">
        <f>VLOOKUP(W21,'augdate &amp; jandate kaf'!$L$5:$O$94,4,FALSE)</f>
        <v>1997-98</v>
      </c>
      <c r="W21" s="18">
        <f>LARGE('augdate &amp; jandate kaf'!$L$5:$L$94,'augdate &amp; jandate kaf rank'!$A21)</f>
        <v>11732.127824507999</v>
      </c>
      <c r="X21" s="5" t="str">
        <f>VLOOKUP(Y21,'augdate &amp; jandate kaf'!$M$5:$O$94,3,FALSE)</f>
        <v>1942-43</v>
      </c>
      <c r="Y21" s="18">
        <f>LARGE('augdate &amp; jandate kaf'!$M$5:$M$94,'augdate &amp; jandate kaf rank'!$A21)</f>
        <v>12698.661341981999</v>
      </c>
      <c r="Z21" s="5" t="str">
        <f>VLOOKUP(AA21,'augdate &amp; jandate kaf'!$N$5:$O$94,2,FALSE)</f>
        <v>2010-11</v>
      </c>
      <c r="AA21" s="18">
        <f>LARGE('augdate &amp; jandate kaf'!$N$5:$N$94,'augdate &amp; jandate kaf rank'!$A21)</f>
        <v>17231.203981929</v>
      </c>
    </row>
    <row r="22" spans="1:27" x14ac:dyDescent="0.2">
      <c r="A22" s="5">
        <v>17</v>
      </c>
      <c r="B22" s="5" t="str">
        <f>VLOOKUP(C22,'augdate &amp; jandate kaf'!$B$5:$O$94,14,FALSE)</f>
        <v>1951-52</v>
      </c>
      <c r="C22" s="18">
        <f>LARGE('augdate &amp; jandate kaf'!$B$5:$B$94,'augdate &amp; jandate kaf rank'!$A22)</f>
        <v>799.33881299999996</v>
      </c>
      <c r="D22" s="5" t="str">
        <f>VLOOKUP(E22,'augdate &amp; jandate kaf'!$C$5:$O$94,13,FALSE)</f>
        <v>1996-97</v>
      </c>
      <c r="E22" s="18">
        <f>LARGE('augdate &amp; jandate kaf'!$C$5:$C$94,'augdate &amp; jandate kaf rank'!$A22)</f>
        <v>1525.5847361789999</v>
      </c>
      <c r="F22" s="5" t="str">
        <f>VLOOKUP(G22,'augdate &amp; jandate kaf'!$D$5:$O$94,12,FALSE)</f>
        <v>1985-86</v>
      </c>
      <c r="G22" s="18">
        <f>LARGE('augdate &amp; jandate kaf'!$D$5:$D$94,'augdate &amp; jandate kaf rank'!$A22)</f>
        <v>2334.4699951019998</v>
      </c>
      <c r="H22" s="5" t="str">
        <f>VLOOKUP(I22,'augdate &amp; jandate kaf'!$E$5:$O$94,11,FALSE)</f>
        <v>2011-12</v>
      </c>
      <c r="I22" s="18">
        <f>LARGE('augdate &amp; jandate kaf'!$E$5:$E$94,'augdate &amp; jandate kaf rank'!$A22)</f>
        <v>3134.374097337</v>
      </c>
      <c r="J22" s="5" t="str">
        <f>VLOOKUP(K22,'augdate &amp; jandate kaf'!$F$5:$O$94,10,FALSE)</f>
        <v>2011-12</v>
      </c>
      <c r="K22" s="18">
        <f>LARGE('augdate &amp; jandate kaf'!$F$5:$F$94,'augdate &amp; jandate kaf rank'!$A22)</f>
        <v>4116.638523312</v>
      </c>
      <c r="L22" s="5" t="str">
        <f>VLOOKUP(M22,'augdate &amp; jandate kaf'!$G$5:$O$94,9,FALSE)</f>
        <v>2005-06</v>
      </c>
      <c r="M22" s="18">
        <f>LARGE('augdate &amp; jandate kaf'!$G$5:$G$94,'augdate &amp; jandate kaf rank'!$A22)</f>
        <v>1320.569206677</v>
      </c>
      <c r="N22" s="5" t="str">
        <f>VLOOKUP(O22,'augdate &amp; jandate kaf'!$H$5:$O$94,8,FALSE)</f>
        <v>1972-73</v>
      </c>
      <c r="O22" s="18">
        <f>LARGE('augdate &amp; jandate kaf'!$H$5:$H$94,'augdate &amp; jandate kaf rank'!$A22)</f>
        <v>2616.5037035340001</v>
      </c>
      <c r="P22" s="5" t="str">
        <f>VLOOKUP(Q22,'augdate &amp; jandate kaf'!$I$5:$O$94,7,FALSE)</f>
        <v>1984-85</v>
      </c>
      <c r="Q22" s="18">
        <f>LARGE('augdate &amp; jandate kaf'!$I$5:$I$94,'augdate &amp; jandate kaf rank'!$A22)</f>
        <v>4238.1935600759998</v>
      </c>
      <c r="R22" s="5" t="str">
        <f>VLOOKUP(S22,'augdate &amp; jandate kaf'!$J$5:$O$94,6,FALSE)</f>
        <v>1950-51</v>
      </c>
      <c r="S22" s="18">
        <f>LARGE('augdate &amp; jandate kaf'!$J$5:$J$94,'augdate &amp; jandate kaf rank'!$A22)</f>
        <v>7041.5918020559993</v>
      </c>
      <c r="T22" s="5" t="str">
        <f>VLOOKUP(U22,'augdate &amp; jandate kaf'!$K$5:$O$94,5,FALSE)</f>
        <v>1950-51</v>
      </c>
      <c r="U22" s="18">
        <f>LARGE('augdate &amp; jandate kaf'!$K$5:$K$94,'augdate &amp; jandate kaf rank'!$A22)</f>
        <v>9605.071375346999</v>
      </c>
      <c r="V22" s="5" t="str">
        <f>VLOOKUP(W22,'augdate &amp; jandate kaf'!$L$5:$O$94,4,FALSE)</f>
        <v>1942-43</v>
      </c>
      <c r="W22" s="18">
        <f>LARGE('augdate &amp; jandate kaf'!$L$5:$L$94,'augdate &amp; jandate kaf rank'!$A22)</f>
        <v>11482.006180995</v>
      </c>
      <c r="X22" s="5" t="str">
        <f>VLOOKUP(Y22,'augdate &amp; jandate kaf'!$M$5:$O$94,3,FALSE)</f>
        <v>1975-76</v>
      </c>
      <c r="Y22" s="18">
        <f>LARGE('augdate &amp; jandate kaf'!$M$5:$M$94,'augdate &amp; jandate kaf rank'!$A22)</f>
        <v>12608.193246200999</v>
      </c>
      <c r="Z22" s="5" t="str">
        <f>VLOOKUP(AA22,'augdate &amp; jandate kaf'!$N$5:$O$94,2,FALSE)</f>
        <v>1942-43</v>
      </c>
      <c r="AA22" s="18">
        <f>LARGE('augdate &amp; jandate kaf'!$N$5:$N$94,'augdate &amp; jandate kaf rank'!$A22)</f>
        <v>16545.601363010999</v>
      </c>
    </row>
    <row r="23" spans="1:27" x14ac:dyDescent="0.2">
      <c r="A23" s="5">
        <v>18</v>
      </c>
      <c r="B23" s="5" t="str">
        <f>VLOOKUP(C23,'augdate &amp; jandate kaf'!$B$5:$O$94,14,FALSE)</f>
        <v>1999-2000</v>
      </c>
      <c r="C23" s="18">
        <f>LARGE('augdate &amp; jandate kaf'!$B$5:$B$94,'augdate &amp; jandate kaf rank'!$A23)</f>
        <v>797.3097221669999</v>
      </c>
      <c r="D23" s="5" t="str">
        <f>VLOOKUP(E23,'augdate &amp; jandate kaf'!$C$5:$O$94,13,FALSE)</f>
        <v>1970-71</v>
      </c>
      <c r="E23" s="18">
        <f>LARGE('augdate &amp; jandate kaf'!$C$5:$C$94,'augdate &amp; jandate kaf rank'!$A23)</f>
        <v>1508.27101782</v>
      </c>
      <c r="F23" s="5" t="str">
        <f>VLOOKUP(G23,'augdate &amp; jandate kaf'!$D$5:$O$94,12,FALSE)</f>
        <v>1999-2000</v>
      </c>
      <c r="G23" s="18">
        <f>LARGE('augdate &amp; jandate kaf'!$D$5:$D$94,'augdate &amp; jandate kaf rank'!$A23)</f>
        <v>2323.0214004899999</v>
      </c>
      <c r="H23" s="5" t="str">
        <f>VLOOKUP(I23,'augdate &amp; jandate kaf'!$E$5:$O$94,11,FALSE)</f>
        <v>1974-75</v>
      </c>
      <c r="I23" s="18">
        <f>LARGE('augdate &amp; jandate kaf'!$E$5:$E$94,'augdate &amp; jandate kaf rank'!$A23)</f>
        <v>3128.7390562260002</v>
      </c>
      <c r="J23" s="5" t="str">
        <f>VLOOKUP(K23,'augdate &amp; jandate kaf'!$F$5:$O$94,10,FALSE)</f>
        <v>1946-47</v>
      </c>
      <c r="K23" s="18">
        <f>LARGE('augdate &amp; jandate kaf'!$F$5:$F$94,'augdate &amp; jandate kaf rank'!$A23)</f>
        <v>4074.3489381209997</v>
      </c>
      <c r="L23" s="5" t="str">
        <f>VLOOKUP(M23,'augdate &amp; jandate kaf'!$G$5:$O$94,9,FALSE)</f>
        <v>1995-96</v>
      </c>
      <c r="M23" s="18">
        <f>LARGE('augdate &amp; jandate kaf'!$G$5:$G$94,'augdate &amp; jandate kaf rank'!$A23)</f>
        <v>1317.1259010209999</v>
      </c>
      <c r="N23" s="5" t="str">
        <f>VLOOKUP(O23,'augdate &amp; jandate kaf'!$H$5:$O$94,8,FALSE)</f>
        <v>2011-12</v>
      </c>
      <c r="O23" s="18">
        <f>LARGE('augdate &amp; jandate kaf'!$H$5:$H$94,'augdate &amp; jandate kaf rank'!$A23)</f>
        <v>2576.261060415</v>
      </c>
      <c r="P23" s="5" t="str">
        <f>VLOOKUP(Q23,'augdate &amp; jandate kaf'!$I$5:$O$94,7,FALSE)</f>
        <v>1942-43</v>
      </c>
      <c r="Q23" s="18">
        <f>LARGE('augdate &amp; jandate kaf'!$I$5:$I$94,'augdate &amp; jandate kaf rank'!$A23)</f>
        <v>4152.0791831400002</v>
      </c>
      <c r="R23" s="5" t="str">
        <f>VLOOKUP(S23,'augdate &amp; jandate kaf'!$J$5:$O$94,6,FALSE)</f>
        <v>1997-98</v>
      </c>
      <c r="S23" s="18">
        <f>LARGE('augdate &amp; jandate kaf'!$J$5:$J$94,'augdate &amp; jandate kaf rank'!$A23)</f>
        <v>6605.8668597179994</v>
      </c>
      <c r="T23" s="5" t="str">
        <f>VLOOKUP(U23,'augdate &amp; jandate kaf'!$K$5:$O$94,5,FALSE)</f>
        <v>1942-43</v>
      </c>
      <c r="U23" s="18">
        <f>LARGE('augdate &amp; jandate kaf'!$K$5:$K$94,'augdate &amp; jandate kaf rank'!$A23)</f>
        <v>9575.9698888349994</v>
      </c>
      <c r="V23" s="5" t="str">
        <f>VLOOKUP(W23,'augdate &amp; jandate kaf'!$L$5:$O$94,4,FALSE)</f>
        <v>2005-06</v>
      </c>
      <c r="W23" s="18">
        <f>LARGE('augdate &amp; jandate kaf'!$L$5:$L$94,'augdate &amp; jandate kaf rank'!$A23)</f>
        <v>11254.127181275999</v>
      </c>
      <c r="X23" s="5" t="str">
        <f>VLOOKUP(Y23,'augdate &amp; jandate kaf'!$M$5:$O$94,3,FALSE)</f>
        <v>2005-06</v>
      </c>
      <c r="Y23" s="18">
        <f>LARGE('augdate &amp; jandate kaf'!$M$5:$M$94,'augdate &amp; jandate kaf rank'!$A23)</f>
        <v>12004.644839082001</v>
      </c>
      <c r="Z23" s="5" t="str">
        <f>VLOOKUP(AA23,'augdate &amp; jandate kaf'!$N$5:$O$94,2,FALSE)</f>
        <v>1950-51</v>
      </c>
      <c r="AA23" s="18">
        <f>LARGE('augdate &amp; jandate kaf'!$N$5:$N$94,'augdate &amp; jandate kaf rank'!$A23)</f>
        <v>16109.582866965</v>
      </c>
    </row>
    <row r="24" spans="1:27" x14ac:dyDescent="0.2">
      <c r="A24" s="5">
        <v>19</v>
      </c>
      <c r="B24" s="5" t="str">
        <f>VLOOKUP(C24,'augdate &amp; jandate kaf'!$B$5:$O$94,14,FALSE)</f>
        <v>1996-97</v>
      </c>
      <c r="C24" s="18">
        <f>LARGE('augdate &amp; jandate kaf'!$B$5:$B$94,'augdate &amp; jandate kaf rank'!$A24)</f>
        <v>786.36492918900001</v>
      </c>
      <c r="D24" s="5" t="str">
        <f>VLOOKUP(E24,'augdate &amp; jandate kaf'!$C$5:$O$94,13,FALSE)</f>
        <v>1999-2000</v>
      </c>
      <c r="E24" s="18">
        <f>LARGE('augdate &amp; jandate kaf'!$C$5:$C$94,'augdate &amp; jandate kaf rank'!$A24)</f>
        <v>1499.5179602969999</v>
      </c>
      <c r="F24" s="5" t="str">
        <f>VLOOKUP(G24,'augdate &amp; jandate kaf'!$D$5:$O$94,12,FALSE)</f>
        <v>1996-97</v>
      </c>
      <c r="G24" s="18">
        <f>LARGE('augdate &amp; jandate kaf'!$D$5:$D$94,'augdate &amp; jandate kaf rank'!$A24)</f>
        <v>2307.3995828939996</v>
      </c>
      <c r="H24" s="5" t="str">
        <f>VLOOKUP(I24,'augdate &amp; jandate kaf'!$E$5:$O$94,11,FALSE)</f>
        <v>1996-97</v>
      </c>
      <c r="I24" s="18">
        <f>LARGE('augdate &amp; jandate kaf'!$E$5:$E$94,'augdate &amp; jandate kaf rank'!$A24)</f>
        <v>3106.5400487940001</v>
      </c>
      <c r="J24" s="5" t="str">
        <f>VLOOKUP(K24,'augdate &amp; jandate kaf'!$F$5:$O$94,10,FALSE)</f>
        <v>1999-2000</v>
      </c>
      <c r="K24" s="18">
        <f>LARGE('augdate &amp; jandate kaf'!$F$5:$F$94,'augdate &amp; jandate kaf rank'!$A24)</f>
        <v>4067.8451367119997</v>
      </c>
      <c r="L24" s="5" t="str">
        <f>VLOOKUP(M24,'augdate &amp; jandate kaf'!$G$5:$O$94,9,FALSE)</f>
        <v>1950-51</v>
      </c>
      <c r="M24" s="18">
        <f>LARGE('augdate &amp; jandate kaf'!$G$5:$G$94,'augdate &amp; jandate kaf rank'!$A24)</f>
        <v>1200.6068971259999</v>
      </c>
      <c r="N24" s="5" t="str">
        <f>VLOOKUP(O24,'augdate &amp; jandate kaf'!$H$5:$O$94,8,FALSE)</f>
        <v>1973-74</v>
      </c>
      <c r="O24" s="18">
        <f>LARGE('augdate &amp; jandate kaf'!$H$5:$H$94,'augdate &amp; jandate kaf rank'!$A24)</f>
        <v>2431.7989170719998</v>
      </c>
      <c r="P24" s="5" t="str">
        <f>VLOOKUP(Q24,'augdate &amp; jandate kaf'!$I$5:$O$94,7,FALSE)</f>
        <v>2011-12</v>
      </c>
      <c r="Q24" s="18">
        <f>LARGE('augdate &amp; jandate kaf'!$I$5:$I$94,'augdate &amp; jandate kaf rank'!$A24)</f>
        <v>4070.594227518</v>
      </c>
      <c r="R24" s="5" t="str">
        <f>VLOOKUP(S24,'augdate &amp; jandate kaf'!$J$5:$O$94,6,FALSE)</f>
        <v>1968-69</v>
      </c>
      <c r="S24" s="18">
        <f>LARGE('augdate &amp; jandate kaf'!$J$5:$J$94,'augdate &amp; jandate kaf rank'!$A24)</f>
        <v>6425.7617425050003</v>
      </c>
      <c r="T24" s="5" t="str">
        <f>VLOOKUP(U24,'augdate &amp; jandate kaf'!$K$5:$O$94,5,FALSE)</f>
        <v>2010-11</v>
      </c>
      <c r="U24" s="18">
        <f>LARGE('augdate &amp; jandate kaf'!$K$5:$K$94,'augdate &amp; jandate kaf rank'!$A24)</f>
        <v>8948.207267748001</v>
      </c>
      <c r="V24" s="5" t="str">
        <f>VLOOKUP(W24,'augdate &amp; jandate kaf'!$L$5:$O$94,4,FALSE)</f>
        <v>1950-51</v>
      </c>
      <c r="W24" s="18">
        <f>LARGE('augdate &amp; jandate kaf'!$L$5:$L$94,'augdate &amp; jandate kaf rank'!$A24)</f>
        <v>10927.253143947</v>
      </c>
      <c r="X24" s="5" t="str">
        <f>VLOOKUP(Y24,'augdate &amp; jandate kaf'!$M$5:$O$94,3,FALSE)</f>
        <v>1950-51</v>
      </c>
      <c r="Y24" s="18">
        <f>LARGE('augdate &amp; jandate kaf'!$M$5:$M$94,'augdate &amp; jandate kaf rank'!$A24)</f>
        <v>11836.777737939001</v>
      </c>
      <c r="Z24" s="5" t="str">
        <f>VLOOKUP(AA24,'augdate &amp; jandate kaf'!$N$5:$O$94,2,FALSE)</f>
        <v>1974-75</v>
      </c>
      <c r="AA24" s="18">
        <f>LARGE('augdate &amp; jandate kaf'!$N$5:$N$94,'augdate &amp; jandate kaf rank'!$A24)</f>
        <v>15800.86552317</v>
      </c>
    </row>
    <row r="25" spans="1:27" x14ac:dyDescent="0.2">
      <c r="A25" s="5">
        <v>20</v>
      </c>
      <c r="B25" s="5" t="str">
        <f>VLOOKUP(C25,'augdate &amp; jandate kaf'!$B$5:$O$94,14,FALSE)</f>
        <v>1956-57</v>
      </c>
      <c r="C25" s="18">
        <f>LARGE('augdate &amp; jandate kaf'!$B$5:$B$94,'augdate &amp; jandate kaf rank'!$A25)</f>
        <v>786.24195398699999</v>
      </c>
      <c r="D25" s="5" t="str">
        <f>VLOOKUP(E25,'augdate &amp; jandate kaf'!$C$5:$O$94,13,FALSE)</f>
        <v>1951-52</v>
      </c>
      <c r="E25" s="18">
        <f>LARGE('augdate &amp; jandate kaf'!$C$5:$C$94,'augdate &amp; jandate kaf rank'!$A25)</f>
        <v>1493.7520101</v>
      </c>
      <c r="F25" s="5" t="str">
        <f>VLOOKUP(G25,'augdate &amp; jandate kaf'!$D$5:$O$94,12,FALSE)</f>
        <v>2017-18</v>
      </c>
      <c r="G25" s="18">
        <f>LARGE('augdate &amp; jandate kaf'!$D$5:$D$94,'augdate &amp; jandate kaf rank'!$A25)</f>
        <v>2301.7883434350001</v>
      </c>
      <c r="H25" s="5" t="str">
        <f>VLOOKUP(I25,'augdate &amp; jandate kaf'!$E$5:$O$94,11,FALSE)</f>
        <v>1957-58</v>
      </c>
      <c r="I25" s="18">
        <f>LARGE('augdate &amp; jandate kaf'!$E$5:$E$94,'augdate &amp; jandate kaf rank'!$A25)</f>
        <v>3070.2008766029999</v>
      </c>
      <c r="J25" s="5" t="str">
        <f>VLOOKUP(K25,'augdate &amp; jandate kaf'!$F$5:$O$94,10,FALSE)</f>
        <v>1950-51</v>
      </c>
      <c r="K25" s="18">
        <f>LARGE('augdate &amp; jandate kaf'!$F$5:$F$94,'augdate &amp; jandate kaf rank'!$A25)</f>
        <v>4064.3224922159998</v>
      </c>
      <c r="L25" s="5" t="str">
        <f>VLOOKUP(M25,'augdate &amp; jandate kaf'!$G$5:$O$94,9,FALSE)</f>
        <v>2017-18</v>
      </c>
      <c r="M25" s="18">
        <f>LARGE('augdate &amp; jandate kaf'!$G$5:$G$94,'augdate &amp; jandate kaf rank'!$A25)</f>
        <v>1197.839955081</v>
      </c>
      <c r="N25" s="5" t="str">
        <f>VLOOKUP(O25,'augdate &amp; jandate kaf'!$H$5:$O$94,8,FALSE)</f>
        <v>1942-43</v>
      </c>
      <c r="O25" s="18">
        <f>LARGE('augdate &amp; jandate kaf'!$H$5:$H$94,'augdate &amp; jandate kaf rank'!$A25)</f>
        <v>2392.1195797169999</v>
      </c>
      <c r="P25" s="5" t="str">
        <f>VLOOKUP(Q25,'augdate &amp; jandate kaf'!$I$5:$O$94,7,FALSE)</f>
        <v>2005-06</v>
      </c>
      <c r="Q25" s="18">
        <f>LARGE('augdate &amp; jandate kaf'!$I$5:$I$94,'augdate &amp; jandate kaf rank'!$A25)</f>
        <v>3938.0824969499999</v>
      </c>
      <c r="R25" s="5" t="str">
        <f>VLOOKUP(S25,'augdate &amp; jandate kaf'!$J$5:$O$94,6,FALSE)</f>
        <v>1984-85</v>
      </c>
      <c r="S25" s="18">
        <f>LARGE('augdate &amp; jandate kaf'!$J$5:$J$94,'augdate &amp; jandate kaf rank'!$A25)</f>
        <v>6229.7372870460003</v>
      </c>
      <c r="T25" s="5" t="str">
        <f>VLOOKUP(U25,'augdate &amp; jandate kaf'!$K$5:$O$94,5,FALSE)</f>
        <v>1968-69</v>
      </c>
      <c r="U25" s="18">
        <f>LARGE('augdate &amp; jandate kaf'!$K$5:$K$94,'augdate &amp; jandate kaf rank'!$A25)</f>
        <v>8797.1540502719999</v>
      </c>
      <c r="V25" s="5" t="str">
        <f>VLOOKUP(W25,'augdate &amp; jandate kaf'!$L$5:$O$94,4,FALSE)</f>
        <v>1955-56</v>
      </c>
      <c r="W25" s="18">
        <f>LARGE('augdate &amp; jandate kaf'!$L$5:$L$94,'augdate &amp; jandate kaf rank'!$A25)</f>
        <v>10590.455801205</v>
      </c>
      <c r="X25" s="5" t="str">
        <f>VLOOKUP(Y25,'augdate &amp; jandate kaf'!$M$5:$O$94,3,FALSE)</f>
        <v>1974-75</v>
      </c>
      <c r="Y25" s="18">
        <f>LARGE('augdate &amp; jandate kaf'!$M$5:$M$94,'augdate &amp; jandate kaf rank'!$A25)</f>
        <v>11692.148983031999</v>
      </c>
      <c r="Z25" s="5" t="str">
        <f>VLOOKUP(AA25,'augdate &amp; jandate kaf'!$N$5:$O$94,2,FALSE)</f>
        <v>1955-56</v>
      </c>
      <c r="AA25" s="18">
        <f>LARGE('augdate &amp; jandate kaf'!$N$5:$N$94,'augdate &amp; jandate kaf rank'!$A25)</f>
        <v>15744.029161664999</v>
      </c>
    </row>
    <row r="26" spans="1:27" x14ac:dyDescent="0.2">
      <c r="A26" s="5">
        <v>21</v>
      </c>
      <c r="B26" s="5" t="str">
        <f>VLOOKUP(C26,'augdate &amp; jandate kaf'!$B$5:$O$94,14,FALSE)</f>
        <v>1957-58</v>
      </c>
      <c r="C26" s="18">
        <f>LARGE('augdate &amp; jandate kaf'!$B$5:$B$94,'augdate &amp; jandate kaf rank'!$A26)</f>
        <v>761.89286399100001</v>
      </c>
      <c r="D26" s="5" t="str">
        <f>VLOOKUP(E26,'augdate &amp; jandate kaf'!$C$5:$O$94,13,FALSE)</f>
        <v>1952-53</v>
      </c>
      <c r="E26" s="18">
        <f>LARGE('augdate &amp; jandate kaf'!$C$5:$C$94,'augdate &amp; jandate kaf rank'!$A26)</f>
        <v>1482.600936138</v>
      </c>
      <c r="F26" s="5" t="str">
        <f>VLOOKUP(G26,'augdate &amp; jandate kaf'!$D$5:$O$94,12,FALSE)</f>
        <v>1959-60</v>
      </c>
      <c r="G26" s="18">
        <f>LARGE('augdate &amp; jandate kaf'!$D$5:$D$94,'augdate &amp; jandate kaf rank'!$A26)</f>
        <v>2292.0673520639998</v>
      </c>
      <c r="H26" s="5" t="str">
        <f>VLOOKUP(I26,'augdate &amp; jandate kaf'!$E$5:$O$94,11,FALSE)</f>
        <v>1959-60</v>
      </c>
      <c r="I26" s="18">
        <f>LARGE('augdate &amp; jandate kaf'!$E$5:$E$94,'augdate &amp; jandate kaf rank'!$A26)</f>
        <v>3069.4888105139999</v>
      </c>
      <c r="J26" s="5" t="str">
        <f>VLOOKUP(K26,'augdate &amp; jandate kaf'!$F$5:$O$94,10,FALSE)</f>
        <v>1973-74</v>
      </c>
      <c r="K26" s="18">
        <f>LARGE('augdate &amp; jandate kaf'!$F$5:$F$94,'augdate &amp; jandate kaf rank'!$A26)</f>
        <v>4039.447782405</v>
      </c>
      <c r="L26" s="5" t="str">
        <f>VLOOKUP(M26,'augdate &amp; jandate kaf'!$G$5:$O$94,9,FALSE)</f>
        <v>1942-43</v>
      </c>
      <c r="M26" s="18">
        <f>LARGE('augdate &amp; jandate kaf'!$G$5:$G$94,'augdate &amp; jandate kaf rank'!$A26)</f>
        <v>1193.904748617</v>
      </c>
      <c r="N26" s="5" t="str">
        <f>VLOOKUP(O26,'augdate &amp; jandate kaf'!$H$5:$O$94,8,FALSE)</f>
        <v>1968-69</v>
      </c>
      <c r="O26" s="18">
        <f>LARGE('augdate &amp; jandate kaf'!$H$5:$H$94,'augdate &amp; jandate kaf rank'!$A26)</f>
        <v>2388.3628856429996</v>
      </c>
      <c r="P26" s="5" t="str">
        <f>VLOOKUP(Q26,'augdate &amp; jandate kaf'!$I$5:$O$94,7,FALSE)</f>
        <v>1972-73</v>
      </c>
      <c r="Q26" s="18">
        <f>LARGE('augdate &amp; jandate kaf'!$I$5:$I$94,'augdate &amp; jandate kaf rank'!$A26)</f>
        <v>3893.662663905</v>
      </c>
      <c r="R26" s="5" t="str">
        <f>VLOOKUP(S26,'augdate &amp; jandate kaf'!$J$5:$O$94,6,FALSE)</f>
        <v>2011-12</v>
      </c>
      <c r="S26" s="18">
        <f>LARGE('augdate &amp; jandate kaf'!$J$5:$J$94,'augdate &amp; jandate kaf rank'!$A26)</f>
        <v>6091.8305153580004</v>
      </c>
      <c r="T26" s="5" t="str">
        <f>VLOOKUP(U26,'augdate &amp; jandate kaf'!$K$5:$O$94,5,FALSE)</f>
        <v>1955-56</v>
      </c>
      <c r="U26" s="18">
        <f>LARGE('augdate &amp; jandate kaf'!$K$5:$K$94,'augdate &amp; jandate kaf rank'!$A26)</f>
        <v>8584.9881078149992</v>
      </c>
      <c r="V26" s="5" t="str">
        <f>VLOOKUP(W26,'augdate &amp; jandate kaf'!$L$5:$O$94,4,FALSE)</f>
        <v>1974-75</v>
      </c>
      <c r="W26" s="18">
        <f>LARGE('augdate &amp; jandate kaf'!$L$5:$L$94,'augdate &amp; jandate kaf rank'!$A26)</f>
        <v>10270.186722306</v>
      </c>
      <c r="X26" s="5" t="str">
        <f>VLOOKUP(Y26,'augdate &amp; jandate kaf'!$M$5:$O$94,3,FALSE)</f>
        <v>1955-56</v>
      </c>
      <c r="Y26" s="18">
        <f>LARGE('augdate &amp; jandate kaf'!$M$5:$M$94,'augdate &amp; jandate kaf rank'!$A26)</f>
        <v>11537.918245014002</v>
      </c>
      <c r="Z26" s="5" t="str">
        <f>VLOOKUP(AA26,'augdate &amp; jandate kaf'!$N$5:$O$94,2,FALSE)</f>
        <v>2005-06</v>
      </c>
      <c r="AA26" s="18">
        <f>LARGE('augdate &amp; jandate kaf'!$N$5:$N$94,'augdate &amp; jandate kaf rank'!$A26)</f>
        <v>15423.896942265001</v>
      </c>
    </row>
    <row r="27" spans="1:27" x14ac:dyDescent="0.2">
      <c r="A27" s="5">
        <v>22</v>
      </c>
      <c r="B27" s="5" t="str">
        <f>VLOOKUP(C27,'augdate &amp; jandate kaf'!$B$5:$O$94,14,FALSE)</f>
        <v>1952-53</v>
      </c>
      <c r="C27" s="18">
        <f>LARGE('augdate &amp; jandate kaf'!$B$5:$B$94,'augdate &amp; jandate kaf rank'!$A27)</f>
        <v>741.41749285799995</v>
      </c>
      <c r="D27" s="5" t="str">
        <f>VLOOKUP(E27,'augdate &amp; jandate kaf'!$C$5:$O$94,13,FALSE)</f>
        <v>1956-57</v>
      </c>
      <c r="E27" s="18">
        <f>LARGE('augdate &amp; jandate kaf'!$C$5:$C$94,'augdate &amp; jandate kaf rank'!$A27)</f>
        <v>1472.0865563670002</v>
      </c>
      <c r="F27" s="5" t="str">
        <f>VLOOKUP(G27,'augdate &amp; jandate kaf'!$D$5:$O$94,12,FALSE)</f>
        <v>1957-58</v>
      </c>
      <c r="G27" s="18">
        <f>LARGE('augdate &amp; jandate kaf'!$D$5:$D$94,'augdate &amp; jandate kaf rank'!$A27)</f>
        <v>2289.4471868730002</v>
      </c>
      <c r="H27" s="5" t="str">
        <f>VLOOKUP(I27,'augdate &amp; jandate kaf'!$E$5:$O$94,11,FALSE)</f>
        <v>1952-53</v>
      </c>
      <c r="I27" s="18">
        <f>LARGE('augdate &amp; jandate kaf'!$E$5:$E$94,'augdate &amp; jandate kaf rank'!$A27)</f>
        <v>3069.0048435900003</v>
      </c>
      <c r="J27" s="5" t="str">
        <f>VLOOKUP(K27,'augdate &amp; jandate kaf'!$F$5:$O$94,10,FALSE)</f>
        <v>1985-86</v>
      </c>
      <c r="K27" s="18">
        <f>LARGE('augdate &amp; jandate kaf'!$F$5:$F$94,'augdate &amp; jandate kaf rank'!$A27)</f>
        <v>4034.520840441</v>
      </c>
      <c r="L27" s="5" t="str">
        <f>VLOOKUP(M27,'augdate &amp; jandate kaf'!$G$5:$O$94,9,FALSE)</f>
        <v>1986-87</v>
      </c>
      <c r="M27" s="18">
        <f>LARGE('augdate &amp; jandate kaf'!$G$5:$G$94,'augdate &amp; jandate kaf rank'!$A27)</f>
        <v>1185.9728480879999</v>
      </c>
      <c r="N27" s="5" t="str">
        <f>VLOOKUP(O27,'augdate &amp; jandate kaf'!$H$5:$O$94,8,FALSE)</f>
        <v>2005-06</v>
      </c>
      <c r="O27" s="18">
        <f>LARGE('augdate &amp; jandate kaf'!$H$5:$H$94,'augdate &amp; jandate kaf rank'!$A27)</f>
        <v>2313.5185909290003</v>
      </c>
      <c r="P27" s="5" t="str">
        <f>VLOOKUP(Q27,'augdate &amp; jandate kaf'!$I$5:$O$94,7,FALSE)</f>
        <v>2017-18</v>
      </c>
      <c r="Q27" s="18">
        <f>LARGE('augdate &amp; jandate kaf'!$I$5:$I$94,'augdate &amp; jandate kaf rank'!$A27)</f>
        <v>3875.4920860739999</v>
      </c>
      <c r="R27" s="5" t="str">
        <f>VLOOKUP(S27,'augdate &amp; jandate kaf'!$J$5:$O$94,6,FALSE)</f>
        <v>2010-11</v>
      </c>
      <c r="S27" s="18">
        <f>LARGE('augdate &amp; jandate kaf'!$J$5:$J$94,'augdate &amp; jandate kaf rank'!$A27)</f>
        <v>6005.6566342919996</v>
      </c>
      <c r="T27" s="5" t="str">
        <f>VLOOKUP(U27,'augdate &amp; jandate kaf'!$K$5:$O$94,5,FALSE)</f>
        <v>1956-57</v>
      </c>
      <c r="U27" s="18">
        <f>LARGE('augdate &amp; jandate kaf'!$K$5:$K$94,'augdate &amp; jandate kaf rank'!$A27)</f>
        <v>8388.9398507039987</v>
      </c>
      <c r="V27" s="5" t="str">
        <f>VLOOKUP(W27,'augdate &amp; jandate kaf'!$L$5:$O$94,4,FALSE)</f>
        <v>1956-57</v>
      </c>
      <c r="W27" s="18">
        <f>LARGE('augdate &amp; jandate kaf'!$L$5:$L$94,'augdate &amp; jandate kaf rank'!$A27)</f>
        <v>10045.296813384</v>
      </c>
      <c r="X27" s="5" t="str">
        <f>VLOOKUP(Y27,'augdate &amp; jandate kaf'!$M$5:$O$94,3,FALSE)</f>
        <v>1968-69</v>
      </c>
      <c r="Y27" s="18">
        <f>LARGE('augdate &amp; jandate kaf'!$M$5:$M$94,'augdate &amp; jandate kaf rank'!$A27)</f>
        <v>11032.079586296999</v>
      </c>
      <c r="Z27" s="5" t="str">
        <f>VLOOKUP(AA27,'augdate &amp; jandate kaf'!$N$5:$O$94,2,FALSE)</f>
        <v>1956-57</v>
      </c>
      <c r="AA27" s="18">
        <f>LARGE('augdate &amp; jandate kaf'!$N$5:$N$94,'augdate &amp; jandate kaf rank'!$A27)</f>
        <v>15024.156130809</v>
      </c>
    </row>
    <row r="28" spans="1:27" x14ac:dyDescent="0.2">
      <c r="A28" s="5">
        <v>23</v>
      </c>
      <c r="B28" s="5" t="str">
        <f>VLOOKUP(C28,'augdate &amp; jandate kaf'!$B$5:$O$94,14,FALSE)</f>
        <v>1974-75</v>
      </c>
      <c r="C28" s="18">
        <f>LARGE('augdate &amp; jandate kaf'!$B$5:$B$94,'augdate &amp; jandate kaf rank'!$A28)</f>
        <v>736.31402197500006</v>
      </c>
      <c r="D28" s="5" t="str">
        <f>VLOOKUP(E28,'augdate &amp; jandate kaf'!$C$5:$O$94,13,FALSE)</f>
        <v>1957-58</v>
      </c>
      <c r="E28" s="18">
        <f>LARGE('augdate &amp; jandate kaf'!$C$5:$C$94,'augdate &amp; jandate kaf rank'!$A28)</f>
        <v>1460.4713501909998</v>
      </c>
      <c r="F28" s="5" t="str">
        <f>VLOOKUP(G28,'augdate &amp; jandate kaf'!$D$5:$O$94,12,FALSE)</f>
        <v>1995-96</v>
      </c>
      <c r="G28" s="18">
        <f>LARGE('augdate &amp; jandate kaf'!$D$5:$D$94,'augdate &amp; jandate kaf rank'!$A28)</f>
        <v>2285.5595837130004</v>
      </c>
      <c r="H28" s="5" t="str">
        <f>VLOOKUP(I28,'augdate &amp; jandate kaf'!$E$5:$O$94,11,FALSE)</f>
        <v>1946-47</v>
      </c>
      <c r="I28" s="18">
        <f>LARGE('augdate &amp; jandate kaf'!$E$5:$E$94,'augdate &amp; jandate kaf rank'!$A28)</f>
        <v>3064.722529701</v>
      </c>
      <c r="J28" s="5" t="str">
        <f>VLOOKUP(K28,'augdate &amp; jandate kaf'!$F$5:$O$94,10,FALSE)</f>
        <v>1953-54</v>
      </c>
      <c r="K28" s="18">
        <f>LARGE('augdate &amp; jandate kaf'!$F$5:$F$94,'augdate &amp; jandate kaf rank'!$A28)</f>
        <v>4003.3962135090001</v>
      </c>
      <c r="L28" s="5" t="str">
        <f>VLOOKUP(M28,'augdate &amp; jandate kaf'!$G$5:$O$94,9,FALSE)</f>
        <v>1965-66</v>
      </c>
      <c r="M28" s="18">
        <f>LARGE('augdate &amp; jandate kaf'!$G$5:$G$94,'augdate &amp; jandate kaf rank'!$A28)</f>
        <v>1164.0217745310001</v>
      </c>
      <c r="N28" s="5" t="str">
        <f>VLOOKUP(O28,'augdate &amp; jandate kaf'!$H$5:$O$94,8,FALSE)</f>
        <v>1974-75</v>
      </c>
      <c r="O28" s="18">
        <f>LARGE('augdate &amp; jandate kaf'!$H$5:$H$94,'augdate &amp; jandate kaf rank'!$A28)</f>
        <v>2289.6534678570001</v>
      </c>
      <c r="P28" s="5" t="str">
        <f>VLOOKUP(Q28,'augdate &amp; jandate kaf'!$I$5:$O$94,7,FALSE)</f>
        <v>1974-75</v>
      </c>
      <c r="Q28" s="18">
        <f>LARGE('augdate &amp; jandate kaf'!$I$5:$I$94,'augdate &amp; jandate kaf rank'!$A28)</f>
        <v>3869.2699375470002</v>
      </c>
      <c r="R28" s="5" t="str">
        <f>VLOOKUP(S28,'augdate &amp; jandate kaf'!$J$5:$O$94,6,FALSE)</f>
        <v>1999-2000</v>
      </c>
      <c r="S28" s="18">
        <f>LARGE('augdate &amp; jandate kaf'!$J$5:$J$94,'augdate &amp; jandate kaf rank'!$A28)</f>
        <v>5896.5895309440002</v>
      </c>
      <c r="T28" s="5" t="str">
        <f>VLOOKUP(U28,'augdate &amp; jandate kaf'!$K$5:$O$94,5,FALSE)</f>
        <v>1974-75</v>
      </c>
      <c r="U28" s="18">
        <f>LARGE('augdate &amp; jandate kaf'!$K$5:$K$94,'augdate &amp; jandate kaf rank'!$A28)</f>
        <v>8095.6677955860005</v>
      </c>
      <c r="V28" s="5" t="str">
        <f>VLOOKUP(W28,'augdate &amp; jandate kaf'!$L$5:$O$94,4,FALSE)</f>
        <v>1968-69</v>
      </c>
      <c r="W28" s="18">
        <f>LARGE('augdate &amp; jandate kaf'!$L$5:$L$94,'augdate &amp; jandate kaf rank'!$A28)</f>
        <v>10043.051524211998</v>
      </c>
      <c r="X28" s="5" t="str">
        <f>VLOOKUP(Y28,'augdate &amp; jandate kaf'!$M$5:$O$94,3,FALSE)</f>
        <v>1956-57</v>
      </c>
      <c r="Y28" s="18">
        <f>LARGE('augdate &amp; jandate kaf'!$M$5:$M$94,'augdate &amp; jandate kaf rank'!$A28)</f>
        <v>10912.579425488999</v>
      </c>
      <c r="Z28" s="5" t="str">
        <f>VLOOKUP(AA28,'augdate &amp; jandate kaf'!$N$5:$O$94,2,FALSE)</f>
        <v>1968-69</v>
      </c>
      <c r="AA28" s="18">
        <f>LARGE('augdate &amp; jandate kaf'!$N$5:$N$94,'augdate &amp; jandate kaf rank'!$A28)</f>
        <v>14785.014982752</v>
      </c>
    </row>
    <row r="29" spans="1:27" x14ac:dyDescent="0.2">
      <c r="A29" s="5">
        <v>24</v>
      </c>
      <c r="B29" s="5" t="str">
        <f>VLOOKUP(C29,'augdate &amp; jandate kaf'!$B$5:$O$94,14,FALSE)</f>
        <v>1970-71</v>
      </c>
      <c r="C29" s="18">
        <f>LARGE('augdate &amp; jandate kaf'!$B$5:$B$94,'augdate &amp; jandate kaf rank'!$A29)</f>
        <v>731.08757588999993</v>
      </c>
      <c r="D29" s="5" t="str">
        <f>VLOOKUP(E29,'augdate &amp; jandate kaf'!$C$5:$O$94,13,FALSE)</f>
        <v>1985-86</v>
      </c>
      <c r="E29" s="18">
        <f>LARGE('augdate &amp; jandate kaf'!$C$5:$C$94,'augdate &amp; jandate kaf rank'!$A29)</f>
        <v>1448.864077899</v>
      </c>
      <c r="F29" s="5" t="str">
        <f>VLOOKUP(G29,'augdate &amp; jandate kaf'!$D$5:$O$94,12,FALSE)</f>
        <v>1952-53</v>
      </c>
      <c r="G29" s="18">
        <f>LARGE('augdate &amp; jandate kaf'!$D$5:$D$94,'augdate &amp; jandate kaf rank'!$A29)</f>
        <v>2283.9073523699999</v>
      </c>
      <c r="H29" s="5" t="str">
        <f>VLOOKUP(I29,'augdate &amp; jandate kaf'!$E$5:$O$94,11,FALSE)</f>
        <v>1999-2000</v>
      </c>
      <c r="I29" s="18">
        <f>LARGE('augdate &amp; jandate kaf'!$E$5:$E$94,'augdate &amp; jandate kaf rank'!$A29)</f>
        <v>3057.48087708</v>
      </c>
      <c r="J29" s="5" t="str">
        <f>VLOOKUP(K29,'augdate &amp; jandate kaf'!$F$5:$O$94,10,FALSE)</f>
        <v>1974-75</v>
      </c>
      <c r="K29" s="18">
        <f>LARGE('augdate &amp; jandate kaf'!$F$5:$F$94,'augdate &amp; jandate kaf rank'!$A29)</f>
        <v>3980.5267928789999</v>
      </c>
      <c r="L29" s="5" t="str">
        <f>VLOOKUP(M29,'augdate &amp; jandate kaf'!$G$5:$O$94,9,FALSE)</f>
        <v>1974-75</v>
      </c>
      <c r="M29" s="18">
        <f>LARGE('augdate &amp; jandate kaf'!$G$5:$G$94,'augdate &amp; jandate kaf rank'!$A29)</f>
        <v>1156.028386401</v>
      </c>
      <c r="N29" s="5" t="str">
        <f>VLOOKUP(O29,'augdate &amp; jandate kaf'!$H$5:$O$94,8,FALSE)</f>
        <v>2016-17</v>
      </c>
      <c r="O29" s="18">
        <f>LARGE('augdate &amp; jandate kaf'!$H$5:$H$94,'augdate &amp; jandate kaf rank'!$A29)</f>
        <v>2267.5576009169999</v>
      </c>
      <c r="P29" s="5" t="str">
        <f>VLOOKUP(Q29,'augdate &amp; jandate kaf'!$I$5:$O$94,7,FALSE)</f>
        <v>2010-11</v>
      </c>
      <c r="Q29" s="18">
        <f>LARGE('augdate &amp; jandate kaf'!$I$5:$I$94,'augdate &amp; jandate kaf rank'!$A29)</f>
        <v>3756.1029996420002</v>
      </c>
      <c r="R29" s="5" t="str">
        <f>VLOOKUP(S29,'augdate &amp; jandate kaf'!$J$5:$O$94,6,FALSE)</f>
        <v>1955-56</v>
      </c>
      <c r="S29" s="18">
        <f>LARGE('augdate &amp; jandate kaf'!$J$5:$J$94,'augdate &amp; jandate kaf rank'!$A29)</f>
        <v>5775.1277173170001</v>
      </c>
      <c r="T29" s="5" t="str">
        <f>VLOOKUP(U29,'augdate &amp; jandate kaf'!$K$5:$O$94,5,FALSE)</f>
        <v>2011-12</v>
      </c>
      <c r="U29" s="18">
        <f>LARGE('augdate &amp; jandate kaf'!$K$5:$K$94,'augdate &amp; jandate kaf rank'!$A29)</f>
        <v>7742.8340898089991</v>
      </c>
      <c r="V29" s="5" t="str">
        <f>VLOOKUP(W29,'augdate &amp; jandate kaf'!$L$5:$O$94,4,FALSE)</f>
        <v>1957-58</v>
      </c>
      <c r="W29" s="18">
        <f>LARGE('augdate &amp; jandate kaf'!$L$5:$L$94,'augdate &amp; jandate kaf rank'!$A29)</f>
        <v>9169.2869288790007</v>
      </c>
      <c r="X29" s="5" t="str">
        <f>VLOOKUP(Y29,'augdate &amp; jandate kaf'!$M$5:$O$94,3,FALSE)</f>
        <v>1957-58</v>
      </c>
      <c r="Y29" s="18">
        <f>LARGE('augdate &amp; jandate kaf'!$M$5:$M$94,'augdate &amp; jandate kaf rank'!$A29)</f>
        <v>10153.027057277999</v>
      </c>
      <c r="Z29" s="5" t="str">
        <f>VLOOKUP(AA29,'augdate &amp; jandate kaf'!$N$5:$O$94,2,FALSE)</f>
        <v>1984-85</v>
      </c>
      <c r="AA29" s="18">
        <f>LARGE('augdate &amp; jandate kaf'!$N$5:$N$94,'augdate &amp; jandate kaf rank'!$A29)</f>
        <v>14490.747225191999</v>
      </c>
    </row>
    <row r="30" spans="1:27" x14ac:dyDescent="0.2">
      <c r="A30" s="5">
        <v>25</v>
      </c>
      <c r="B30" s="5" t="str">
        <f>VLOOKUP(C30,'augdate &amp; jandate kaf'!$B$5:$O$94,14,FALSE)</f>
        <v>1964-65</v>
      </c>
      <c r="C30" s="18">
        <f>LARGE('augdate &amp; jandate kaf'!$B$5:$B$94,'augdate &amp; jandate kaf rank'!$A30)</f>
        <v>730.78013788499993</v>
      </c>
      <c r="D30" s="5" t="str">
        <f>VLOOKUP(E30,'augdate &amp; jandate kaf'!$C$5:$O$94,13,FALSE)</f>
        <v>1959-60</v>
      </c>
      <c r="E30" s="18">
        <f>LARGE('augdate &amp; jandate kaf'!$C$5:$C$94,'augdate &amp; jandate kaf rank'!$A30)</f>
        <v>1431.6098636699999</v>
      </c>
      <c r="F30" s="5" t="str">
        <f>VLOOKUP(G30,'augdate &amp; jandate kaf'!$D$5:$O$94,12,FALSE)</f>
        <v>1974-75</v>
      </c>
      <c r="G30" s="18">
        <f>LARGE('augdate &amp; jandate kaf'!$D$5:$D$94,'augdate &amp; jandate kaf rank'!$A30)</f>
        <v>2271.2250387960003</v>
      </c>
      <c r="H30" s="5" t="str">
        <f>VLOOKUP(I30,'augdate &amp; jandate kaf'!$E$5:$O$94,11,FALSE)</f>
        <v>2017-18</v>
      </c>
      <c r="I30" s="18">
        <f>LARGE('augdate &amp; jandate kaf'!$E$5:$E$94,'augdate &amp; jandate kaf rank'!$A30)</f>
        <v>3054.5750920649998</v>
      </c>
      <c r="J30" s="5" t="str">
        <f>VLOOKUP(K30,'augdate &amp; jandate kaf'!$F$5:$O$94,10,FALSE)</f>
        <v>1957-58</v>
      </c>
      <c r="K30" s="18">
        <f>LARGE('augdate &amp; jandate kaf'!$F$5:$F$94,'augdate &amp; jandate kaf rank'!$A30)</f>
        <v>3918.0534067919998</v>
      </c>
      <c r="L30" s="5" t="str">
        <f>VLOOKUP(M30,'augdate &amp; jandate kaf'!$G$5:$O$94,9,FALSE)</f>
        <v>1952-53</v>
      </c>
      <c r="M30" s="18">
        <f>LARGE('augdate &amp; jandate kaf'!$G$5:$G$94,'augdate &amp; jandate kaf rank'!$A30)</f>
        <v>1145.3295438270002</v>
      </c>
      <c r="N30" s="5" t="str">
        <f>VLOOKUP(O30,'augdate &amp; jandate kaf'!$H$5:$O$94,8,FALSE)</f>
        <v>2017-18</v>
      </c>
      <c r="O30" s="18">
        <f>LARGE('augdate &amp; jandate kaf'!$H$5:$H$94,'augdate &amp; jandate kaf rank'!$A30)</f>
        <v>2228.0547924810003</v>
      </c>
      <c r="P30" s="5" t="str">
        <f>VLOOKUP(Q30,'augdate &amp; jandate kaf'!$I$5:$O$94,7,FALSE)</f>
        <v>1968-69</v>
      </c>
      <c r="Q30" s="18">
        <f>LARGE('augdate &amp; jandate kaf'!$I$5:$I$94,'augdate &amp; jandate kaf rank'!$A30)</f>
        <v>3686.489117955</v>
      </c>
      <c r="R30" s="5" t="str">
        <f>VLOOKUP(S30,'augdate &amp; jandate kaf'!$J$5:$O$94,6,FALSE)</f>
        <v>2017-18</v>
      </c>
      <c r="S30" s="18">
        <f>LARGE('augdate &amp; jandate kaf'!$J$5:$J$94,'augdate &amp; jandate kaf rank'!$A30)</f>
        <v>5740.1135037539998</v>
      </c>
      <c r="T30" s="5" t="str">
        <f>VLOOKUP(U30,'augdate &amp; jandate kaf'!$K$5:$O$94,5,FALSE)</f>
        <v>2017-18</v>
      </c>
      <c r="U30" s="18">
        <f>LARGE('augdate &amp; jandate kaf'!$K$5:$K$94,'augdate &amp; jandate kaf rank'!$A30)</f>
        <v>7713.7425206520002</v>
      </c>
      <c r="V30" s="5" t="str">
        <f>VLOOKUP(W30,'augdate &amp; jandate kaf'!$L$5:$O$94,4,FALSE)</f>
        <v>2017-18</v>
      </c>
      <c r="W30" s="18">
        <f>LARGE('augdate &amp; jandate kaf'!$L$5:$L$94,'augdate &amp; jandate kaf rank'!$A30)</f>
        <v>8966.8399943219993</v>
      </c>
      <c r="X30" s="5" t="str">
        <f>VLOOKUP(Y30,'augdate &amp; jandate kaf'!$M$5:$O$94,3,FALSE)</f>
        <v>2017-18</v>
      </c>
      <c r="Y30" s="18">
        <f>LARGE('augdate &amp; jandate kaf'!$M$5:$M$94,'augdate &amp; jandate kaf rank'!$A30)</f>
        <v>9705.7979831399989</v>
      </c>
      <c r="Z30" s="5" t="str">
        <f>VLOOKUP(AA30,'augdate &amp; jandate kaf'!$N$5:$O$94,2,FALSE)</f>
        <v>1957-58</v>
      </c>
      <c r="AA30" s="18">
        <f>LARGE('augdate &amp; jandate kaf'!$N$5:$N$94,'augdate &amp; jandate kaf rank'!$A30)</f>
        <v>14007.395177201999</v>
      </c>
    </row>
    <row r="31" spans="1:27" x14ac:dyDescent="0.2">
      <c r="A31" s="5">
        <v>26</v>
      </c>
      <c r="B31" s="5" t="str">
        <f>VLOOKUP(C31,'augdate &amp; jandate kaf'!$B$5:$O$94,14,FALSE)</f>
        <v>1968-69</v>
      </c>
      <c r="C31" s="18">
        <f>LARGE('augdate &amp; jandate kaf'!$B$5:$B$94,'augdate &amp; jandate kaf rank'!$A31)</f>
        <v>720.01980771000001</v>
      </c>
      <c r="D31" s="5" t="str">
        <f>VLOOKUP(E31,'augdate &amp; jandate kaf'!$C$5:$O$94,13,FALSE)</f>
        <v>1974-75</v>
      </c>
      <c r="E31" s="18">
        <f>LARGE('augdate &amp; jandate kaf'!$C$5:$C$94,'augdate &amp; jandate kaf rank'!$A31)</f>
        <v>1402.3437490650001</v>
      </c>
      <c r="F31" s="5" t="str">
        <f>VLOOKUP(G31,'augdate &amp; jandate kaf'!$D$5:$O$94,12,FALSE)</f>
        <v>1978-79</v>
      </c>
      <c r="G31" s="18">
        <f>LARGE('augdate &amp; jandate kaf'!$D$5:$D$94,'augdate &amp; jandate kaf rank'!$A31)</f>
        <v>2233.8544616849999</v>
      </c>
      <c r="H31" s="5" t="str">
        <f>VLOOKUP(I31,'augdate &amp; jandate kaf'!$E$5:$O$94,11,FALSE)</f>
        <v>1973-74</v>
      </c>
      <c r="I31" s="18">
        <f>LARGE('augdate &amp; jandate kaf'!$E$5:$E$94,'augdate &amp; jandate kaf rank'!$A31)</f>
        <v>3042.8567453969999</v>
      </c>
      <c r="J31" s="5" t="str">
        <f>VLOOKUP(K31,'augdate &amp; jandate kaf'!$F$5:$O$94,10,FALSE)</f>
        <v>1995-96</v>
      </c>
      <c r="K31" s="18">
        <f>LARGE('augdate &amp; jandate kaf'!$F$5:$F$94,'augdate &amp; jandate kaf rank'!$A31)</f>
        <v>3906.3608452469998</v>
      </c>
      <c r="L31" s="5" t="str">
        <f>VLOOKUP(M31,'augdate &amp; jandate kaf'!$G$5:$O$94,9,FALSE)</f>
        <v>1976-77</v>
      </c>
      <c r="M31" s="18">
        <f>LARGE('augdate &amp; jandate kaf'!$G$5:$G$94,'augdate &amp; jandate kaf rank'!$A31)</f>
        <v>1139.4882217319998</v>
      </c>
      <c r="N31" s="5" t="str">
        <f>VLOOKUP(O31,'augdate &amp; jandate kaf'!$H$5:$O$94,8,FALSE)</f>
        <v>1980-81</v>
      </c>
      <c r="O31" s="18">
        <f>LARGE('augdate &amp; jandate kaf'!$H$5:$H$94,'augdate &amp; jandate kaf rank'!$A31)</f>
        <v>2199.0147935700002</v>
      </c>
      <c r="P31" s="5" t="str">
        <f>VLOOKUP(Q31,'augdate &amp; jandate kaf'!$I$5:$O$94,7,FALSE)</f>
        <v>1956-57</v>
      </c>
      <c r="Q31" s="18">
        <f>LARGE('augdate &amp; jandate kaf'!$I$5:$I$94,'augdate &amp; jandate kaf rank'!$A31)</f>
        <v>3654.5770530360001</v>
      </c>
      <c r="R31" s="5" t="str">
        <f>VLOOKUP(S31,'augdate &amp; jandate kaf'!$J$5:$O$94,6,FALSE)</f>
        <v>1974-75</v>
      </c>
      <c r="S31" s="18">
        <f>LARGE('augdate &amp; jandate kaf'!$J$5:$J$94,'augdate &amp; jandate kaf rank'!$A31)</f>
        <v>5734.6054047870002</v>
      </c>
      <c r="T31" s="5" t="str">
        <f>VLOOKUP(U31,'augdate &amp; jandate kaf'!$K$5:$O$94,5,FALSE)</f>
        <v>1984-85</v>
      </c>
      <c r="U31" s="18">
        <f>LARGE('augdate &amp; jandate kaf'!$K$5:$K$94,'augdate &amp; jandate kaf rank'!$A31)</f>
        <v>7670.6992164809999</v>
      </c>
      <c r="V31" s="5" t="str">
        <f>VLOOKUP(W31,'augdate &amp; jandate kaf'!$L$5:$O$94,4,FALSE)</f>
        <v>2011-12</v>
      </c>
      <c r="W31" s="18">
        <f>LARGE('augdate &amp; jandate kaf'!$L$5:$L$94,'augdate &amp; jandate kaf rank'!$A31)</f>
        <v>8670.027443469</v>
      </c>
      <c r="X31" s="5" t="str">
        <f>VLOOKUP(Y31,'augdate &amp; jandate kaf'!$M$5:$O$94,3,FALSE)</f>
        <v>1937-38</v>
      </c>
      <c r="Y31" s="18">
        <f>LARGE('augdate &amp; jandate kaf'!$M$5:$M$94,'augdate &amp; jandate kaf rank'!$A31)</f>
        <v>9638.7784815209998</v>
      </c>
      <c r="Z31" s="5" t="str">
        <f>VLOOKUP(AA31,'augdate &amp; jandate kaf'!$N$5:$O$94,2,FALSE)</f>
        <v>1969-70</v>
      </c>
      <c r="AA31" s="18">
        <f>LARGE('augdate &amp; jandate kaf'!$N$5:$N$94,'augdate &amp; jandate kaf rank'!$A31)</f>
        <v>13413.194868906001</v>
      </c>
    </row>
    <row r="32" spans="1:27" x14ac:dyDescent="0.2">
      <c r="A32" s="5">
        <v>27</v>
      </c>
      <c r="B32" s="5" t="str">
        <f>VLOOKUP(C32,'augdate &amp; jandate kaf'!$B$5:$O$94,14,FALSE)</f>
        <v>1958-59</v>
      </c>
      <c r="C32" s="18">
        <f>LARGE('augdate &amp; jandate kaf'!$B$5:$B$94,'augdate &amp; jandate kaf rank'!$A32)</f>
        <v>700.52823819299999</v>
      </c>
      <c r="D32" s="5" t="str">
        <f>VLOOKUP(E32,'augdate &amp; jandate kaf'!$C$5:$O$94,13,FALSE)</f>
        <v>1964-65</v>
      </c>
      <c r="E32" s="18">
        <f>LARGE('augdate &amp; jandate kaf'!$C$5:$C$94,'augdate &amp; jandate kaf rank'!$A32)</f>
        <v>1396.809864975</v>
      </c>
      <c r="F32" s="5" t="str">
        <f>VLOOKUP(G32,'augdate &amp; jandate kaf'!$D$5:$O$94,12,FALSE)</f>
        <v>1958-59</v>
      </c>
      <c r="G32" s="18">
        <f>LARGE('augdate &amp; jandate kaf'!$D$5:$D$94,'augdate &amp; jandate kaf rank'!$A32)</f>
        <v>2199.199256373</v>
      </c>
      <c r="H32" s="5" t="str">
        <f>VLOOKUP(I32,'augdate &amp; jandate kaf'!$E$5:$O$94,11,FALSE)</f>
        <v>1964-65</v>
      </c>
      <c r="I32" s="18">
        <f>LARGE('augdate &amp; jandate kaf'!$E$5:$E$94,'augdate &amp; jandate kaf rank'!$A32)</f>
        <v>3027.3380682930001</v>
      </c>
      <c r="J32" s="5" t="str">
        <f>VLOOKUP(K32,'augdate &amp; jandate kaf'!$F$5:$O$94,10,FALSE)</f>
        <v>1955-56</v>
      </c>
      <c r="K32" s="18">
        <f>LARGE('augdate &amp; jandate kaf'!$F$5:$F$94,'augdate &amp; jandate kaf rank'!$A32)</f>
        <v>3862.1651444250001</v>
      </c>
      <c r="L32" s="5" t="str">
        <f>VLOOKUP(M32,'augdate &amp; jandate kaf'!$G$5:$O$94,9,FALSE)</f>
        <v>1955-56</v>
      </c>
      <c r="M32" s="18">
        <f>LARGE('augdate &amp; jandate kaf'!$G$5:$G$94,'augdate &amp; jandate kaf rank'!$A32)</f>
        <v>1111.2654128729998</v>
      </c>
      <c r="N32" s="5" t="str">
        <f>VLOOKUP(O32,'augdate &amp; jandate kaf'!$H$5:$O$94,8,FALSE)</f>
        <v>1986-87</v>
      </c>
      <c r="O32" s="18">
        <f>LARGE('augdate &amp; jandate kaf'!$H$5:$H$94,'augdate &amp; jandate kaf rank'!$A32)</f>
        <v>2165.31562128</v>
      </c>
      <c r="P32" s="5" t="str">
        <f>VLOOKUP(Q32,'augdate &amp; jandate kaf'!$I$5:$O$94,7,FALSE)</f>
        <v>1969-70</v>
      </c>
      <c r="Q32" s="18">
        <f>LARGE('augdate &amp; jandate kaf'!$I$5:$I$94,'augdate &amp; jandate kaf rank'!$A32)</f>
        <v>3647.2897805819998</v>
      </c>
      <c r="R32" s="5" t="str">
        <f>VLOOKUP(S32,'augdate &amp; jandate kaf'!$J$5:$O$94,6,FALSE)</f>
        <v>1956-57</v>
      </c>
      <c r="S32" s="18">
        <f>LARGE('augdate &amp; jandate kaf'!$J$5:$J$94,'augdate &amp; jandate kaf rank'!$A32)</f>
        <v>5512.0579751159994</v>
      </c>
      <c r="T32" s="5" t="str">
        <f>VLOOKUP(U32,'augdate &amp; jandate kaf'!$K$5:$O$94,5,FALSE)</f>
        <v>1957-58</v>
      </c>
      <c r="U32" s="18">
        <f>LARGE('augdate &amp; jandate kaf'!$K$5:$K$94,'augdate &amp; jandate kaf rank'!$A32)</f>
        <v>7570.1729392590005</v>
      </c>
      <c r="V32" s="5" t="str">
        <f>VLOOKUP(W32,'augdate &amp; jandate kaf'!$L$5:$O$94,4,FALSE)</f>
        <v>1937-38</v>
      </c>
      <c r="W32" s="18">
        <f>LARGE('augdate &amp; jandate kaf'!$L$5:$L$94,'augdate &amp; jandate kaf rank'!$A32)</f>
        <v>8668.3196749380004</v>
      </c>
      <c r="X32" s="5" t="str">
        <f>VLOOKUP(Y32,'augdate &amp; jandate kaf'!$M$5:$O$94,3,FALSE)</f>
        <v>1969-70</v>
      </c>
      <c r="Y32" s="18">
        <f>LARGE('augdate &amp; jandate kaf'!$M$5:$M$94,'augdate &amp; jandate kaf rank'!$A32)</f>
        <v>9619.9989780930009</v>
      </c>
      <c r="Z32" s="5" t="str">
        <f>VLOOKUP(AA32,'augdate &amp; jandate kaf'!$N$5:$O$94,2,FALSE)</f>
        <v>2011-12</v>
      </c>
      <c r="AA32" s="18">
        <f>LARGE('augdate &amp; jandate kaf'!$N$5:$N$94,'augdate &amp; jandate kaf rank'!$A32)</f>
        <v>13220.546281089</v>
      </c>
    </row>
    <row r="33" spans="1:27" x14ac:dyDescent="0.2">
      <c r="A33" s="5">
        <v>28</v>
      </c>
      <c r="B33" s="5" t="str">
        <f>VLOOKUP(C33,'augdate &amp; jandate kaf'!$B$5:$O$94,14,FALSE)</f>
        <v>1993-94</v>
      </c>
      <c r="C33" s="18">
        <f>LARGE('augdate &amp; jandate kaf'!$B$5:$B$94,'augdate &amp; jandate kaf rank'!$A33)</f>
        <v>666.77154524399998</v>
      </c>
      <c r="D33" s="5" t="str">
        <f>VLOOKUP(E33,'augdate &amp; jandate kaf'!$C$5:$O$94,13,FALSE)</f>
        <v>1958-59</v>
      </c>
      <c r="E33" s="18">
        <f>LARGE('augdate &amp; jandate kaf'!$C$5:$C$94,'augdate &amp; jandate kaf rank'!$A33)</f>
        <v>1396.786063323</v>
      </c>
      <c r="F33" s="5" t="str">
        <f>VLOOKUP(G33,'augdate &amp; jandate kaf'!$D$5:$O$94,12,FALSE)</f>
        <v>1964-65</v>
      </c>
      <c r="G33" s="18">
        <f>LARGE('augdate &amp; jandate kaf'!$D$5:$D$94,'augdate &amp; jandate kaf rank'!$A33)</f>
        <v>2188.0323146429996</v>
      </c>
      <c r="H33" s="5" t="str">
        <f>VLOOKUP(I33,'augdate &amp; jandate kaf'!$E$5:$O$94,11,FALSE)</f>
        <v>1958-59</v>
      </c>
      <c r="I33" s="18">
        <f>LARGE('augdate &amp; jandate kaf'!$E$5:$E$94,'augdate &amp; jandate kaf rank'!$A33)</f>
        <v>3022.0818701429998</v>
      </c>
      <c r="J33" s="5" t="str">
        <f>VLOOKUP(K33,'augdate &amp; jandate kaf'!$F$5:$O$94,10,FALSE)</f>
        <v>1958-59</v>
      </c>
      <c r="K33" s="18">
        <f>LARGE('augdate &amp; jandate kaf'!$F$5:$F$94,'augdate &amp; jandate kaf rank'!$A33)</f>
        <v>3844.1096079119998</v>
      </c>
      <c r="L33" s="5" t="str">
        <f>VLOOKUP(M33,'augdate &amp; jandate kaf'!$G$5:$O$94,9,FALSE)</f>
        <v>1951-52</v>
      </c>
      <c r="M33" s="18">
        <f>LARGE('augdate &amp; jandate kaf'!$G$5:$G$94,'augdate &amp; jandate kaf rank'!$A33)</f>
        <v>1067.9166541679999</v>
      </c>
      <c r="N33" s="5" t="str">
        <f>VLOOKUP(O33,'augdate &amp; jandate kaf'!$H$5:$O$94,8,FALSE)</f>
        <v>1957-58</v>
      </c>
      <c r="O33" s="18">
        <f>LARGE('augdate &amp; jandate kaf'!$H$5:$H$94,'augdate &amp; jandate kaf rank'!$A33)</f>
        <v>2151.6316548509999</v>
      </c>
      <c r="P33" s="5" t="str">
        <f>VLOOKUP(Q33,'augdate &amp; jandate kaf'!$I$5:$O$94,7,FALSE)</f>
        <v>1951-52</v>
      </c>
      <c r="Q33" s="18">
        <f>LARGE('augdate &amp; jandate kaf'!$I$5:$I$94,'augdate &amp; jandate kaf rank'!$A33)</f>
        <v>3565.5370563750002</v>
      </c>
      <c r="R33" s="5" t="str">
        <f>VLOOKUP(S33,'augdate &amp; jandate kaf'!$J$5:$O$94,6,FALSE)</f>
        <v>1945-46</v>
      </c>
      <c r="S33" s="18">
        <f>LARGE('augdate &amp; jandate kaf'!$J$5:$J$94,'augdate &amp; jandate kaf rank'!$A33)</f>
        <v>5332.7799653100001</v>
      </c>
      <c r="T33" s="5" t="str">
        <f>VLOOKUP(U33,'augdate &amp; jandate kaf'!$K$5:$O$94,5,FALSE)</f>
        <v>1945-46</v>
      </c>
      <c r="U33" s="18">
        <f>LARGE('augdate &amp; jandate kaf'!$K$5:$K$94,'augdate &amp; jandate kaf rank'!$A33)</f>
        <v>7305.5481557940002</v>
      </c>
      <c r="V33" s="5" t="str">
        <f>VLOOKUP(W33,'augdate &amp; jandate kaf'!$L$5:$O$94,4,FALSE)</f>
        <v>1969-70</v>
      </c>
      <c r="W33" s="18">
        <f>LARGE('augdate &amp; jandate kaf'!$L$5:$L$94,'augdate &amp; jandate kaf rank'!$A33)</f>
        <v>8608.8968672490009</v>
      </c>
      <c r="X33" s="5" t="str">
        <f>VLOOKUP(Y33,'augdate &amp; jandate kaf'!$M$5:$O$94,3,FALSE)</f>
        <v>2011-12</v>
      </c>
      <c r="Y33" s="18">
        <f>LARGE('augdate &amp; jandate kaf'!$M$5:$M$94,'augdate &amp; jandate kaf rank'!$A33)</f>
        <v>9550.2839393850008</v>
      </c>
      <c r="Z33" s="5" t="str">
        <f>VLOOKUP(AA33,'augdate &amp; jandate kaf'!$N$5:$O$94,2,FALSE)</f>
        <v>2017-18</v>
      </c>
      <c r="AA33" s="18">
        <f>LARGE('augdate &amp; jandate kaf'!$N$5:$N$94,'augdate &amp; jandate kaf rank'!$A33)</f>
        <v>13082.770418487</v>
      </c>
    </row>
    <row r="34" spans="1:27" x14ac:dyDescent="0.2">
      <c r="A34" s="5">
        <v>29</v>
      </c>
      <c r="B34" s="5" t="str">
        <f>VLOOKUP(C34,'augdate &amp; jandate kaf'!$B$5:$O$94,14,FALSE)</f>
        <v>2009-10</v>
      </c>
      <c r="C34" s="18">
        <f>LARGE('augdate &amp; jandate kaf'!$B$5:$B$94,'augdate &amp; jandate kaf rank'!$A34)</f>
        <v>656.31865307400005</v>
      </c>
      <c r="D34" s="5" t="str">
        <f>VLOOKUP(E34,'augdate &amp; jandate kaf'!$C$5:$O$94,13,FALSE)</f>
        <v>1968-69</v>
      </c>
      <c r="E34" s="18">
        <f>LARGE('augdate &amp; jandate kaf'!$C$5:$C$94,'augdate &amp; jandate kaf rank'!$A34)</f>
        <v>1357.90408131</v>
      </c>
      <c r="F34" s="5" t="str">
        <f>VLOOKUP(G34,'augdate &amp; jandate kaf'!$D$5:$O$94,12,FALSE)</f>
        <v>1946-47</v>
      </c>
      <c r="G34" s="18">
        <f>LARGE('augdate &amp; jandate kaf'!$D$5:$D$94,'augdate &amp; jandate kaf rank'!$A34)</f>
        <v>2159.843224791</v>
      </c>
      <c r="H34" s="5" t="str">
        <f>VLOOKUP(I34,'augdate &amp; jandate kaf'!$E$5:$O$94,11,FALSE)</f>
        <v>1968-69</v>
      </c>
      <c r="I34" s="18">
        <f>LARGE('augdate &amp; jandate kaf'!$E$5:$E$94,'augdate &amp; jandate kaf rank'!$A34)</f>
        <v>3002.2412097299998</v>
      </c>
      <c r="J34" s="5" t="str">
        <f>VLOOKUP(K34,'augdate &amp; jandate kaf'!$F$5:$O$94,10,FALSE)</f>
        <v>1959-60</v>
      </c>
      <c r="K34" s="18">
        <f>LARGE('augdate &amp; jandate kaf'!$F$5:$F$94,'augdate &amp; jandate kaf rank'!$A34)</f>
        <v>3835.6243189739998</v>
      </c>
      <c r="L34" s="5" t="str">
        <f>VLOOKUP(M34,'augdate &amp; jandate kaf'!$G$5:$O$94,9,FALSE)</f>
        <v>2010-11</v>
      </c>
      <c r="M34" s="18">
        <f>LARGE('augdate &amp; jandate kaf'!$G$5:$G$94,'augdate &amp; jandate kaf rank'!$A34)</f>
        <v>1049.7163242720001</v>
      </c>
      <c r="N34" s="5" t="str">
        <f>VLOOKUP(O34,'augdate &amp; jandate kaf'!$H$5:$O$94,8,FALSE)</f>
        <v>1965-66</v>
      </c>
      <c r="O34" s="18">
        <f>LARGE('augdate &amp; jandate kaf'!$H$5:$H$94,'augdate &amp; jandate kaf rank'!$A34)</f>
        <v>2137.7552917349999</v>
      </c>
      <c r="P34" s="5" t="str">
        <f>VLOOKUP(Q34,'augdate &amp; jandate kaf'!$I$5:$O$94,7,FALSE)</f>
        <v>1978-79</v>
      </c>
      <c r="Q34" s="18">
        <f>LARGE('augdate &amp; jandate kaf'!$I$5:$I$94,'augdate &amp; jandate kaf rank'!$A34)</f>
        <v>3478.9863158190001</v>
      </c>
      <c r="R34" s="5" t="str">
        <f>VLOOKUP(S34,'augdate &amp; jandate kaf'!$J$5:$O$94,6,FALSE)</f>
        <v>1957-58</v>
      </c>
      <c r="S34" s="18">
        <f>LARGE('augdate &amp; jandate kaf'!$J$5:$J$94,'augdate &amp; jandate kaf rank'!$A34)</f>
        <v>4930.3257655260004</v>
      </c>
      <c r="T34" s="5" t="str">
        <f>VLOOKUP(U34,'augdate &amp; jandate kaf'!$K$5:$O$94,5,FALSE)</f>
        <v>1999-2000</v>
      </c>
      <c r="U34" s="18">
        <f>LARGE('augdate &amp; jandate kaf'!$K$5:$K$94,'augdate &amp; jandate kaf rank'!$A34)</f>
        <v>7202.5246885829993</v>
      </c>
      <c r="V34" s="5" t="str">
        <f>VLOOKUP(W34,'augdate &amp; jandate kaf'!$L$5:$O$94,4,FALSE)</f>
        <v>1984-85</v>
      </c>
      <c r="W34" s="18">
        <f>LARGE('augdate &amp; jandate kaf'!$L$5:$L$94,'augdate &amp; jandate kaf rank'!$A34)</f>
        <v>8599.3801733909986</v>
      </c>
      <c r="X34" s="5" t="str">
        <f>VLOOKUP(Y34,'augdate &amp; jandate kaf'!$M$5:$O$94,3,FALSE)</f>
        <v>1984-85</v>
      </c>
      <c r="Y34" s="18">
        <f>LARGE('augdate &amp; jandate kaf'!$M$5:$M$94,'augdate &amp; jandate kaf rank'!$A34)</f>
        <v>9411.4469197979997</v>
      </c>
      <c r="Z34" s="5" t="str">
        <f>VLOOKUP(AA34,'augdate &amp; jandate kaf'!$N$5:$O$94,2,FALSE)</f>
        <v>1945-46</v>
      </c>
      <c r="AA34" s="18">
        <f>LARGE('augdate &amp; jandate kaf'!$N$5:$N$94,'augdate &amp; jandate kaf rank'!$A34)</f>
        <v>13005.879181701001</v>
      </c>
    </row>
    <row r="35" spans="1:27" x14ac:dyDescent="0.2">
      <c r="A35" s="5">
        <v>30</v>
      </c>
      <c r="B35" s="5" t="str">
        <f>VLOOKUP(C35,'augdate &amp; jandate kaf'!$B$5:$O$94,14,FALSE)</f>
        <v>1943-44</v>
      </c>
      <c r="C35" s="18">
        <f>LARGE('augdate &amp; jandate kaf'!$B$5:$B$94,'augdate &amp; jandate kaf rank'!$A35)</f>
        <v>645.37386009600004</v>
      </c>
      <c r="D35" s="5" t="str">
        <f>VLOOKUP(E35,'augdate &amp; jandate kaf'!$C$5:$O$94,13,FALSE)</f>
        <v>1943-44</v>
      </c>
      <c r="E35" s="18">
        <f>LARGE('augdate &amp; jandate kaf'!$C$5:$C$94,'augdate &amp; jandate kaf rank'!$A35)</f>
        <v>1323.423421446</v>
      </c>
      <c r="F35" s="5" t="str">
        <f>VLOOKUP(G35,'augdate &amp; jandate kaf'!$D$5:$O$94,12,FALSE)</f>
        <v>1968-69</v>
      </c>
      <c r="G35" s="18">
        <f>LARGE('augdate &amp; jandate kaf'!$D$5:$D$94,'augdate &amp; jandate kaf rank'!$A35)</f>
        <v>2156.6280182999999</v>
      </c>
      <c r="H35" s="5" t="str">
        <f>VLOOKUP(I35,'augdate &amp; jandate kaf'!$E$5:$O$94,11,FALSE)</f>
        <v>1995-96</v>
      </c>
      <c r="I35" s="18">
        <f>LARGE('augdate &amp; jandate kaf'!$E$5:$E$94,'augdate &amp; jandate kaf rank'!$A35)</f>
        <v>3001.6322841329998</v>
      </c>
      <c r="J35" s="5" t="str">
        <f>VLOOKUP(K35,'augdate &amp; jandate kaf'!$F$5:$O$94,10,FALSE)</f>
        <v>1952-53</v>
      </c>
      <c r="K35" s="18">
        <f>LARGE('augdate &amp; jandate kaf'!$F$5:$F$94,'augdate &amp; jandate kaf rank'!$A35)</f>
        <v>3833.4801868230002</v>
      </c>
      <c r="L35" s="5" t="str">
        <f>VLOOKUP(M35,'augdate &amp; jandate kaf'!$G$5:$O$94,9,FALSE)</f>
        <v>1979-80</v>
      </c>
      <c r="M35" s="18">
        <f>LARGE('augdate &amp; jandate kaf'!$G$5:$G$94,'augdate &amp; jandate kaf rank'!$A35)</f>
        <v>1037.3573164709999</v>
      </c>
      <c r="N35" s="5" t="str">
        <f>VLOOKUP(O35,'augdate &amp; jandate kaf'!$H$5:$O$94,8,FALSE)</f>
        <v>1979-80</v>
      </c>
      <c r="O35" s="18">
        <f>LARGE('augdate &amp; jandate kaf'!$H$5:$H$94,'augdate &amp; jandate kaf rank'!$A35)</f>
        <v>2115.9847140389998</v>
      </c>
      <c r="P35" s="5" t="str">
        <f>VLOOKUP(Q35,'augdate &amp; jandate kaf'!$I$5:$O$94,7,FALSE)</f>
        <v>1955-56</v>
      </c>
      <c r="Q35" s="18">
        <f>LARGE('augdate &amp; jandate kaf'!$I$5:$I$94,'augdate &amp; jandate kaf rank'!$A35)</f>
        <v>3428.1063177269998</v>
      </c>
      <c r="R35" s="5" t="str">
        <f>VLOOKUP(S35,'augdate &amp; jandate kaf'!$J$5:$O$94,6,FALSE)</f>
        <v>1972-73</v>
      </c>
      <c r="S35" s="18">
        <f>LARGE('augdate &amp; jandate kaf'!$J$5:$J$94,'augdate &amp; jandate kaf rank'!$A35)</f>
        <v>4879.9436186550001</v>
      </c>
      <c r="T35" s="5" t="str">
        <f>VLOOKUP(U35,'augdate &amp; jandate kaf'!$K$5:$O$94,5,FALSE)</f>
        <v>1937-38</v>
      </c>
      <c r="U35" s="18">
        <f>LARGE('augdate &amp; jandate kaf'!$K$5:$K$94,'augdate &amp; jandate kaf rank'!$A35)</f>
        <v>6975.0106475279999</v>
      </c>
      <c r="V35" s="5" t="str">
        <f>VLOOKUP(W35,'augdate &amp; jandate kaf'!$L$5:$O$94,4,FALSE)</f>
        <v>1945-46</v>
      </c>
      <c r="W35" s="18">
        <f>LARGE('augdate &amp; jandate kaf'!$L$5:$L$94,'augdate &amp; jandate kaf rank'!$A35)</f>
        <v>8484.8010041339985</v>
      </c>
      <c r="X35" s="5" t="str">
        <f>VLOOKUP(Y35,'augdate &amp; jandate kaf'!$M$5:$O$94,3,FALSE)</f>
        <v>1945-46</v>
      </c>
      <c r="Y35" s="18">
        <f>LARGE('augdate &amp; jandate kaf'!$M$5:$M$94,'augdate &amp; jandate kaf rank'!$A35)</f>
        <v>9203.7755226270001</v>
      </c>
      <c r="Z35" s="5" t="str">
        <f>VLOOKUP(AA35,'augdate &amp; jandate kaf'!$N$5:$O$94,2,FALSE)</f>
        <v>1937-38</v>
      </c>
      <c r="AA35" s="18">
        <f>LARGE('augdate &amp; jandate kaf'!$N$5:$N$94,'augdate &amp; jandate kaf rank'!$A35)</f>
        <v>12999.520173675</v>
      </c>
    </row>
    <row r="36" spans="1:27" x14ac:dyDescent="0.2">
      <c r="A36" s="5">
        <v>31</v>
      </c>
      <c r="B36" s="5" t="str">
        <f>VLOOKUP(C36,'augdate &amp; jandate kaf'!$B$5:$O$94,14,FALSE)</f>
        <v>1954-55</v>
      </c>
      <c r="C36" s="18">
        <f>LARGE('augdate &amp; jandate kaf'!$B$5:$B$94,'augdate &amp; jandate kaf rank'!$A36)</f>
        <v>643.52923206599996</v>
      </c>
      <c r="D36" s="5" t="str">
        <f>VLOOKUP(E36,'augdate &amp; jandate kaf'!$C$5:$O$94,13,FALSE)</f>
        <v>1993-94</v>
      </c>
      <c r="E36" s="18">
        <f>LARGE('augdate &amp; jandate kaf'!$C$5:$C$94,'augdate &amp; jandate kaf rank'!$A36)</f>
        <v>1313.0459011739999</v>
      </c>
      <c r="F36" s="5" t="str">
        <f>VLOOKUP(G36,'augdate &amp; jandate kaf'!$D$5:$O$94,12,FALSE)</f>
        <v>1943-44</v>
      </c>
      <c r="G36" s="18">
        <f>LARGE('augdate &amp; jandate kaf'!$D$5:$D$94,'augdate &amp; jandate kaf rank'!$A36)</f>
        <v>2133.9529778280003</v>
      </c>
      <c r="H36" s="5" t="str">
        <f>VLOOKUP(I36,'augdate &amp; jandate kaf'!$E$5:$O$94,11,FALSE)</f>
        <v>1950-51</v>
      </c>
      <c r="I36" s="18">
        <f>LARGE('augdate &amp; jandate kaf'!$E$5:$E$94,'augdate &amp; jandate kaf rank'!$A36)</f>
        <v>2993.3929455990001</v>
      </c>
      <c r="J36" s="5" t="str">
        <f>VLOOKUP(K36,'augdate &amp; jandate kaf'!$F$5:$O$94,10,FALSE)</f>
        <v>1968-69</v>
      </c>
      <c r="K36" s="18">
        <f>LARGE('augdate &amp; jandate kaf'!$F$5:$F$94,'augdate &amp; jandate kaf rank'!$A36)</f>
        <v>3815.1072949499999</v>
      </c>
      <c r="L36" s="5" t="str">
        <f>VLOOKUP(M36,'augdate &amp; jandate kaf'!$G$5:$O$94,9,FALSE)</f>
        <v>1985-86</v>
      </c>
      <c r="M36" s="18">
        <f>LARGE('augdate &amp; jandate kaf'!$G$5:$G$94,'augdate &amp; jandate kaf rank'!$A36)</f>
        <v>1031.0855811690001</v>
      </c>
      <c r="N36" s="5" t="str">
        <f>VLOOKUP(O36,'augdate &amp; jandate kaf'!$H$5:$O$94,8,FALSE)</f>
        <v>1978-79</v>
      </c>
      <c r="O36" s="18">
        <f>LARGE('augdate &amp; jandate kaf'!$H$5:$H$94,'augdate &amp; jandate kaf rank'!$A36)</f>
        <v>2100.6802518029999</v>
      </c>
      <c r="P36" s="5" t="str">
        <f>VLOOKUP(Q36,'augdate &amp; jandate kaf'!$I$5:$O$94,7,FALSE)</f>
        <v>1980-81</v>
      </c>
      <c r="Q36" s="18">
        <f>LARGE('augdate &amp; jandate kaf'!$I$5:$I$94,'augdate &amp; jandate kaf rank'!$A36)</f>
        <v>3346.9268166390002</v>
      </c>
      <c r="R36" s="5" t="str">
        <f>VLOOKUP(S36,'augdate &amp; jandate kaf'!$J$5:$O$94,6,FALSE)</f>
        <v>1969-70</v>
      </c>
      <c r="S36" s="18">
        <f>LARGE('augdate &amp; jandate kaf'!$J$5:$J$94,'augdate &amp; jandate kaf rank'!$A36)</f>
        <v>4713.4252777920001</v>
      </c>
      <c r="T36" s="5" t="str">
        <f>VLOOKUP(U36,'augdate &amp; jandate kaf'!$K$5:$O$94,5,FALSE)</f>
        <v>1969-70</v>
      </c>
      <c r="U36" s="18">
        <f>LARGE('augdate &amp; jandate kaf'!$K$5:$K$94,'augdate &amp; jandate kaf rank'!$A36)</f>
        <v>6520.3614083789998</v>
      </c>
      <c r="V36" s="5" t="str">
        <f>VLOOKUP(W36,'augdate &amp; jandate kaf'!$L$5:$O$94,4,FALSE)</f>
        <v>1999-2000</v>
      </c>
      <c r="W36" s="18">
        <f>LARGE('augdate &amp; jandate kaf'!$L$5:$L$94,'augdate &amp; jandate kaf rank'!$A36)</f>
        <v>8264.6734090829996</v>
      </c>
      <c r="X36" s="5" t="str">
        <f>VLOOKUP(Y36,'augdate &amp; jandate kaf'!$M$5:$O$94,3,FALSE)</f>
        <v>1999-2000</v>
      </c>
      <c r="Y36" s="18">
        <f>LARGE('augdate &amp; jandate kaf'!$M$5:$M$94,'augdate &amp; jandate kaf rank'!$A36)</f>
        <v>9081.167262762001</v>
      </c>
      <c r="Z36" s="5" t="str">
        <f>VLOOKUP(AA36,'augdate &amp; jandate kaf'!$N$5:$O$94,2,FALSE)</f>
        <v>1999-2000</v>
      </c>
      <c r="AA36" s="18">
        <f>LARGE('augdate &amp; jandate kaf'!$N$5:$N$94,'augdate &amp; jandate kaf rank'!$A36)</f>
        <v>12846.130427361</v>
      </c>
    </row>
    <row r="37" spans="1:27" x14ac:dyDescent="0.2">
      <c r="A37" s="5">
        <v>32</v>
      </c>
      <c r="B37" s="5" t="str">
        <f>VLOOKUP(C37,'augdate &amp; jandate kaf'!$B$5:$O$94,14,FALSE)</f>
        <v>1959-60</v>
      </c>
      <c r="C37" s="18">
        <f>LARGE('augdate &amp; jandate kaf'!$B$5:$B$94,'augdate &amp; jandate kaf rank'!$A37)</f>
        <v>638.2412983800001</v>
      </c>
      <c r="D37" s="5" t="str">
        <f>VLOOKUP(E37,'augdate &amp; jandate kaf'!$C$5:$O$94,13,FALSE)</f>
        <v>1954-55</v>
      </c>
      <c r="E37" s="18">
        <f>LARGE('augdate &amp; jandate kaf'!$C$5:$C$94,'augdate &amp; jandate kaf rank'!$A37)</f>
        <v>1303.787058546</v>
      </c>
      <c r="F37" s="5" t="str">
        <f>VLOOKUP(G37,'augdate &amp; jandate kaf'!$D$5:$O$94,12,FALSE)</f>
        <v>1950-51</v>
      </c>
      <c r="G37" s="18">
        <f>LARGE('augdate &amp; jandate kaf'!$D$5:$D$94,'augdate &amp; jandate kaf rank'!$A37)</f>
        <v>2131.8921514590002</v>
      </c>
      <c r="H37" s="5" t="str">
        <f>VLOOKUP(I37,'augdate &amp; jandate kaf'!$E$5:$O$94,11,FALSE)</f>
        <v>1943-44</v>
      </c>
      <c r="I37" s="18">
        <f>LARGE('augdate &amp; jandate kaf'!$E$5:$E$94,'augdate &amp; jandate kaf rank'!$A37)</f>
        <v>2976.1744338480003</v>
      </c>
      <c r="J37" s="5" t="str">
        <f>VLOOKUP(K37,'augdate &amp; jandate kaf'!$F$5:$O$94,10,FALSE)</f>
        <v>2017-18</v>
      </c>
      <c r="K37" s="18">
        <f>LARGE('augdate &amp; jandate kaf'!$F$5:$F$94,'augdate &amp; jandate kaf rank'!$A37)</f>
        <v>3768.2001892709995</v>
      </c>
      <c r="L37" s="5" t="str">
        <f>VLOOKUP(M37,'augdate &amp; jandate kaf'!$G$5:$O$94,9,FALSE)</f>
        <v>1980-81</v>
      </c>
      <c r="M37" s="18">
        <f>LARGE('augdate &amp; jandate kaf'!$G$5:$G$94,'augdate &amp; jandate kaf rank'!$A37)</f>
        <v>1029.1794655379999</v>
      </c>
      <c r="N37" s="5" t="str">
        <f>VLOOKUP(O37,'augdate &amp; jandate kaf'!$H$5:$O$94,8,FALSE)</f>
        <v>1951-52</v>
      </c>
      <c r="O37" s="18">
        <f>LARGE('augdate &amp; jandate kaf'!$H$5:$H$94,'augdate &amp; jandate kaf rank'!$A37)</f>
        <v>2074.5857073269999</v>
      </c>
      <c r="P37" s="5" t="str">
        <f>VLOOKUP(Q37,'augdate &amp; jandate kaf'!$I$5:$O$94,7,FALSE)</f>
        <v>1986-87</v>
      </c>
      <c r="Q37" s="18">
        <f>LARGE('augdate &amp; jandate kaf'!$I$5:$I$94,'augdate &amp; jandate kaf rank'!$A37)</f>
        <v>3292.4448352109998</v>
      </c>
      <c r="R37" s="5" t="str">
        <f>VLOOKUP(S37,'augdate &amp; jandate kaf'!$J$5:$O$94,6,FALSE)</f>
        <v>1979-80</v>
      </c>
      <c r="S37" s="18">
        <f>LARGE('augdate &amp; jandate kaf'!$J$5:$J$94,'augdate &amp; jandate kaf rank'!$A37)</f>
        <v>4568.895696435</v>
      </c>
      <c r="T37" s="5" t="str">
        <f>VLOOKUP(U37,'augdate &amp; jandate kaf'!$K$5:$O$94,5,FALSE)</f>
        <v>1979-80</v>
      </c>
      <c r="U37" s="18">
        <f>LARGE('augdate &amp; jandate kaf'!$K$5:$K$94,'augdate &amp; jandate kaf rank'!$A37)</f>
        <v>6440.7012460770002</v>
      </c>
      <c r="V37" s="5" t="str">
        <f>VLOOKUP(W37,'augdate &amp; jandate kaf'!$L$5:$O$94,4,FALSE)</f>
        <v>1979-80</v>
      </c>
      <c r="W37" s="18">
        <f>LARGE('augdate &amp; jandate kaf'!$L$5:$L$94,'augdate &amp; jandate kaf rank'!$A37)</f>
        <v>8041.5408554670003</v>
      </c>
      <c r="X37" s="5" t="str">
        <f>VLOOKUP(Y37,'augdate &amp; jandate kaf'!$M$5:$O$94,3,FALSE)</f>
        <v>1979-80</v>
      </c>
      <c r="Y37" s="18">
        <f>LARGE('augdate &amp; jandate kaf'!$M$5:$M$94,'augdate &amp; jandate kaf rank'!$A37)</f>
        <v>8863.6300808369997</v>
      </c>
      <c r="Z37" s="5" t="str">
        <f>VLOOKUP(AA37,'augdate &amp; jandate kaf'!$N$5:$O$94,2,FALSE)</f>
        <v>1952-53</v>
      </c>
      <c r="AA37" s="18">
        <f>LARGE('augdate &amp; jandate kaf'!$N$5:$N$94,'augdate &amp; jandate kaf rank'!$A37)</f>
        <v>12407.533419014999</v>
      </c>
    </row>
    <row r="38" spans="1:27" x14ac:dyDescent="0.2">
      <c r="A38" s="5">
        <v>33</v>
      </c>
      <c r="B38" s="5" t="str">
        <f>VLOOKUP(C38,'augdate &amp; jandate kaf'!$B$5:$O$94,14,FALSE)</f>
        <v>1969-70</v>
      </c>
      <c r="C38" s="18">
        <f>LARGE('augdate &amp; jandate kaf'!$B$5:$B$94,'augdate &amp; jandate kaf rank'!$A38)</f>
        <v>626.25121618499998</v>
      </c>
      <c r="D38" s="5" t="str">
        <f>VLOOKUP(E38,'augdate &amp; jandate kaf'!$C$5:$O$94,13,FALSE)</f>
        <v>1946-47</v>
      </c>
      <c r="E38" s="18">
        <f>LARGE('augdate &amp; jandate kaf'!$C$5:$C$94,'augdate &amp; jandate kaf rank'!$A38)</f>
        <v>1302.460116447</v>
      </c>
      <c r="F38" s="5" t="str">
        <f>VLOOKUP(G38,'augdate &amp; jandate kaf'!$D$5:$O$94,12,FALSE)</f>
        <v>1969-70</v>
      </c>
      <c r="G38" s="18">
        <f>LARGE('augdate &amp; jandate kaf'!$D$5:$D$94,'augdate &amp; jandate kaf rank'!$A38)</f>
        <v>2123.416779876</v>
      </c>
      <c r="H38" s="5" t="str">
        <f>VLOOKUP(I38,'augdate &amp; jandate kaf'!$E$5:$O$94,11,FALSE)</f>
        <v>1978-79</v>
      </c>
      <c r="I38" s="18">
        <f>LARGE('augdate &amp; jandate kaf'!$E$5:$E$94,'augdate &amp; jandate kaf rank'!$A38)</f>
        <v>2960.8164178950001</v>
      </c>
      <c r="J38" s="5" t="str">
        <f>VLOOKUP(K38,'augdate &amp; jandate kaf'!$F$5:$O$94,10,FALSE)</f>
        <v>1943-44</v>
      </c>
      <c r="K38" s="18">
        <f>LARGE('augdate &amp; jandate kaf'!$F$5:$F$94,'augdate &amp; jandate kaf rank'!$A38)</f>
        <v>3764.3225034659999</v>
      </c>
      <c r="L38" s="5" t="str">
        <f>VLOOKUP(M38,'augdate &amp; jandate kaf'!$G$5:$O$94,9,FALSE)</f>
        <v>1978-79</v>
      </c>
      <c r="M38" s="18">
        <f>LARGE('augdate &amp; jandate kaf'!$G$5:$G$94,'augdate &amp; jandate kaf rank'!$A38)</f>
        <v>1026.5354986949999</v>
      </c>
      <c r="N38" s="5" t="str">
        <f>VLOOKUP(O38,'augdate &amp; jandate kaf'!$H$5:$O$94,8,FALSE)</f>
        <v>1952-53</v>
      </c>
      <c r="O38" s="18">
        <f>LARGE('augdate &amp; jandate kaf'!$H$5:$H$94,'augdate &amp; jandate kaf rank'!$A38)</f>
        <v>2064.8032283550001</v>
      </c>
      <c r="P38" s="5" t="str">
        <f>VLOOKUP(Q38,'augdate &amp; jandate kaf'!$I$5:$O$94,7,FALSE)</f>
        <v>1957-58</v>
      </c>
      <c r="Q38" s="18">
        <f>LARGE('augdate &amp; jandate kaf'!$I$5:$I$94,'augdate &amp; jandate kaf rank'!$A38)</f>
        <v>3288.8448353459999</v>
      </c>
      <c r="R38" s="5" t="str">
        <f>VLOOKUP(S38,'augdate &amp; jandate kaf'!$J$5:$O$94,6,FALSE)</f>
        <v>1937-38</v>
      </c>
      <c r="S38" s="18">
        <f>LARGE('augdate &amp; jandate kaf'!$J$5:$J$94,'augdate &amp; jandate kaf rank'!$A38)</f>
        <v>4559.2857794399997</v>
      </c>
      <c r="T38" s="5" t="str">
        <f>VLOOKUP(U38,'augdate &amp; jandate kaf'!$K$5:$O$94,5,FALSE)</f>
        <v>1992-93</v>
      </c>
      <c r="U38" s="18">
        <f>LARGE('augdate &amp; jandate kaf'!$K$5:$K$94,'augdate &amp; jandate kaf rank'!$A38)</f>
        <v>6138.6126623639993</v>
      </c>
      <c r="V38" s="5" t="str">
        <f>VLOOKUP(W38,'augdate &amp; jandate kaf'!$L$5:$O$94,4,FALSE)</f>
        <v>1949-50</v>
      </c>
      <c r="W38" s="18">
        <f>LARGE('augdate &amp; jandate kaf'!$L$5:$L$94,'augdate &amp; jandate kaf rank'!$A38)</f>
        <v>7665.8694645959995</v>
      </c>
      <c r="X38" s="5" t="str">
        <f>VLOOKUP(Y38,'augdate &amp; jandate kaf'!$M$5:$O$94,3,FALSE)</f>
        <v>1949-50</v>
      </c>
      <c r="Y38" s="18">
        <f>LARGE('augdate &amp; jandate kaf'!$M$5:$M$94,'augdate &amp; jandate kaf rank'!$A38)</f>
        <v>8549.9381917739993</v>
      </c>
      <c r="Z38" s="5" t="str">
        <f>VLOOKUP(AA38,'augdate &amp; jandate kaf'!$N$5:$O$94,2,FALSE)</f>
        <v>1979-80</v>
      </c>
      <c r="AA38" s="18">
        <f>LARGE('augdate &amp; jandate kaf'!$N$5:$N$94,'augdate &amp; jandate kaf rank'!$A38)</f>
        <v>12273.014415795</v>
      </c>
    </row>
    <row r="39" spans="1:27" x14ac:dyDescent="0.2">
      <c r="A39" s="5">
        <v>34</v>
      </c>
      <c r="B39" s="5" t="str">
        <f>VLOOKUP(C39,'augdate &amp; jandate kaf'!$B$5:$O$94,14,FALSE)</f>
        <v>2006-07</v>
      </c>
      <c r="C39" s="18">
        <f>LARGE('augdate &amp; jandate kaf'!$B$5:$B$94,'augdate &amp; jandate kaf rank'!$A39)</f>
        <v>604.85353103700004</v>
      </c>
      <c r="D39" s="5" t="str">
        <f>VLOOKUP(E39,'augdate &amp; jandate kaf'!$C$5:$O$94,13,FALSE)</f>
        <v>1980-81</v>
      </c>
      <c r="E39" s="18">
        <f>LARGE('augdate &amp; jandate kaf'!$C$5:$C$94,'augdate &amp; jandate kaf rank'!$A39)</f>
        <v>1300.877306589</v>
      </c>
      <c r="F39" s="5" t="str">
        <f>VLOOKUP(G39,'augdate &amp; jandate kaf'!$D$5:$O$94,12,FALSE)</f>
        <v>1954-55</v>
      </c>
      <c r="G39" s="18">
        <f>LARGE('augdate &amp; jandate kaf'!$D$5:$D$94,'augdate &amp; jandate kaf rank'!$A39)</f>
        <v>2108.4752928329999</v>
      </c>
      <c r="H39" s="5" t="str">
        <f>VLOOKUP(I39,'augdate &amp; jandate kaf'!$E$5:$O$94,11,FALSE)</f>
        <v>1954-55</v>
      </c>
      <c r="I39" s="18">
        <f>LARGE('augdate &amp; jandate kaf'!$E$5:$E$94,'augdate &amp; jandate kaf rank'!$A39)</f>
        <v>2912.1975767430004</v>
      </c>
      <c r="J39" s="5" t="str">
        <f>VLOOKUP(K39,'augdate &amp; jandate kaf'!$F$5:$O$94,10,FALSE)</f>
        <v>1962-63</v>
      </c>
      <c r="K39" s="18">
        <f>LARGE('augdate &amp; jandate kaf'!$F$5:$F$94,'augdate &amp; jandate kaf rank'!$A39)</f>
        <v>3760.3416771689999</v>
      </c>
      <c r="L39" s="5" t="str">
        <f>VLOOKUP(M39,'augdate &amp; jandate kaf'!$G$5:$O$94,9,FALSE)</f>
        <v>2009-10</v>
      </c>
      <c r="M39" s="18">
        <f>LARGE('augdate &amp; jandate kaf'!$G$5:$G$94,'augdate &amp; jandate kaf rank'!$A39)</f>
        <v>957.60789797399991</v>
      </c>
      <c r="N39" s="5" t="str">
        <f>VLOOKUP(O39,'augdate &amp; jandate kaf'!$H$5:$O$94,8,FALSE)</f>
        <v>1955-56</v>
      </c>
      <c r="O39" s="18">
        <f>LARGE('augdate &amp; jandate kaf'!$H$5:$H$94,'augdate &amp; jandate kaf rank'!$A39)</f>
        <v>1986.9599254889999</v>
      </c>
      <c r="P39" s="5" t="str">
        <f>VLOOKUP(Q39,'augdate &amp; jandate kaf'!$I$5:$O$94,7,FALSE)</f>
        <v>1965-66</v>
      </c>
      <c r="Q39" s="18">
        <f>LARGE('augdate &amp; jandate kaf'!$I$5:$I$94,'augdate &amp; jandate kaf rank'!$A39)</f>
        <v>3231.0663251159999</v>
      </c>
      <c r="R39" s="5" t="str">
        <f>VLOOKUP(S39,'augdate &amp; jandate kaf'!$J$5:$O$94,6,FALSE)</f>
        <v>1949-50</v>
      </c>
      <c r="S39" s="18">
        <f>LARGE('augdate &amp; jandate kaf'!$J$5:$J$94,'augdate &amp; jandate kaf rank'!$A39)</f>
        <v>4538.3145405569994</v>
      </c>
      <c r="T39" s="5" t="str">
        <f>VLOOKUP(U39,'augdate &amp; jandate kaf'!$K$5:$O$94,5,FALSE)</f>
        <v>1949-50</v>
      </c>
      <c r="U39" s="18">
        <f>LARGE('augdate &amp; jandate kaf'!$K$5:$K$94,'augdate &amp; jandate kaf rank'!$A39)</f>
        <v>6125.2480347659994</v>
      </c>
      <c r="V39" s="5" t="str">
        <f>VLOOKUP(W39,'augdate &amp; jandate kaf'!$L$5:$O$94,4,FALSE)</f>
        <v>1952-53</v>
      </c>
      <c r="W39" s="18">
        <f>LARGE('augdate &amp; jandate kaf'!$L$5:$L$94,'augdate &amp; jandate kaf rank'!$A39)</f>
        <v>7636.7025235410001</v>
      </c>
      <c r="X39" s="5" t="str">
        <f>VLOOKUP(Y39,'augdate &amp; jandate kaf'!$M$5:$O$94,3,FALSE)</f>
        <v>1952-53</v>
      </c>
      <c r="Y39" s="18">
        <f>LARGE('augdate &amp; jandate kaf'!$M$5:$M$94,'augdate &amp; jandate kaf rank'!$A39)</f>
        <v>8527.350424025999</v>
      </c>
      <c r="Z39" s="5" t="str">
        <f>VLOOKUP(AA39,'augdate &amp; jandate kaf'!$N$5:$O$94,2,FALSE)</f>
        <v>1949-50</v>
      </c>
      <c r="AA39" s="18">
        <f>LARGE('augdate &amp; jandate kaf'!$N$5:$N$94,'augdate &amp; jandate kaf rank'!$A39)</f>
        <v>12138.489462161999</v>
      </c>
    </row>
    <row r="40" spans="1:27" x14ac:dyDescent="0.2">
      <c r="A40" s="5">
        <v>35</v>
      </c>
      <c r="B40" s="5" t="str">
        <f>VLOOKUP(C40,'augdate &amp; jandate kaf'!$B$5:$O$94,14,FALSE)</f>
        <v>1963-64</v>
      </c>
      <c r="C40" s="18">
        <f>LARGE('augdate &amp; jandate kaf'!$B$5:$B$94,'augdate &amp; jandate kaf rank'!$A40)</f>
        <v>601.34873777999996</v>
      </c>
      <c r="D40" s="5" t="str">
        <f>VLOOKUP(E40,'augdate &amp; jandate kaf'!$C$5:$O$94,13,FALSE)</f>
        <v>1969-70</v>
      </c>
      <c r="E40" s="18">
        <f>LARGE('augdate &amp; jandate kaf'!$C$5:$C$94,'augdate &amp; jandate kaf rank'!$A40)</f>
        <v>1295.732182815</v>
      </c>
      <c r="F40" s="5" t="str">
        <f>VLOOKUP(G40,'augdate &amp; jandate kaf'!$D$5:$O$94,12,FALSE)</f>
        <v>1973-74</v>
      </c>
      <c r="G40" s="18">
        <f>LARGE('augdate &amp; jandate kaf'!$D$5:$D$94,'augdate &amp; jandate kaf rank'!$A40)</f>
        <v>2082.4005830669998</v>
      </c>
      <c r="H40" s="5" t="str">
        <f>VLOOKUP(I40,'augdate &amp; jandate kaf'!$E$5:$O$94,11,FALSE)</f>
        <v>1969-70</v>
      </c>
      <c r="I40" s="18">
        <f>LARGE('augdate &amp; jandate kaf'!$E$5:$E$94,'augdate &amp; jandate kaf rank'!$A40)</f>
        <v>2893.1027014259998</v>
      </c>
      <c r="J40" s="5" t="str">
        <f>VLOOKUP(K40,'augdate &amp; jandate kaf'!$F$5:$O$94,10,FALSE)</f>
        <v>1945-46</v>
      </c>
      <c r="K40" s="18">
        <f>LARGE('augdate &amp; jandate kaf'!$F$5:$F$94,'augdate &amp; jandate kaf rank'!$A40)</f>
        <v>3731.9919261659998</v>
      </c>
      <c r="L40" s="5" t="str">
        <f>VLOOKUP(M40,'augdate &amp; jandate kaf'!$G$5:$O$94,9,FALSE)</f>
        <v>1977-78</v>
      </c>
      <c r="M40" s="18">
        <f>LARGE('augdate &amp; jandate kaf'!$G$5:$G$94,'augdate &amp; jandate kaf rank'!$A40)</f>
        <v>887.51203283399991</v>
      </c>
      <c r="N40" s="5" t="str">
        <f>VLOOKUP(O40,'augdate &amp; jandate kaf'!$H$5:$O$94,8,FALSE)</f>
        <v>1967-68</v>
      </c>
      <c r="O40" s="18">
        <f>LARGE('augdate &amp; jandate kaf'!$H$5:$H$94,'augdate &amp; jandate kaf rank'!$A40)</f>
        <v>1971.792322752</v>
      </c>
      <c r="P40" s="5" t="str">
        <f>VLOOKUP(Q40,'augdate &amp; jandate kaf'!$I$5:$O$94,7,FALSE)</f>
        <v>1945-46</v>
      </c>
      <c r="Q40" s="18">
        <f>LARGE('augdate &amp; jandate kaf'!$I$5:$I$94,'augdate &amp; jandate kaf rank'!$A40)</f>
        <v>3184.4428557900001</v>
      </c>
      <c r="R40" s="5" t="str">
        <f>VLOOKUP(S40,'augdate &amp; jandate kaf'!$J$5:$O$94,6,FALSE)</f>
        <v>1988-89</v>
      </c>
      <c r="S40" s="18">
        <f>LARGE('augdate &amp; jandate kaf'!$J$5:$J$94,'augdate &amp; jandate kaf rank'!$A40)</f>
        <v>4501.2097485600007</v>
      </c>
      <c r="T40" s="5" t="str">
        <f>VLOOKUP(U40,'augdate &amp; jandate kaf'!$K$5:$O$94,5,FALSE)</f>
        <v>1994-95</v>
      </c>
      <c r="U40" s="18">
        <f>LARGE('augdate &amp; jandate kaf'!$K$5:$K$94,'augdate &amp; jandate kaf rank'!$A40)</f>
        <v>5976.0553130879998</v>
      </c>
      <c r="V40" s="5" t="str">
        <f>VLOOKUP(W40,'augdate &amp; jandate kaf'!$L$5:$O$94,4,FALSE)</f>
        <v>1994-95</v>
      </c>
      <c r="W40" s="18">
        <f>LARGE('augdate &amp; jandate kaf'!$L$5:$L$94,'augdate &amp; jandate kaf rank'!$A40)</f>
        <v>7615.8701276279999</v>
      </c>
      <c r="X40" s="5" t="str">
        <f>VLOOKUP(Y40,'augdate &amp; jandate kaf'!$M$5:$O$94,3,FALSE)</f>
        <v>1994-95</v>
      </c>
      <c r="Y40" s="18">
        <f>LARGE('augdate &amp; jandate kaf'!$M$5:$M$94,'augdate &amp; jandate kaf rank'!$A40)</f>
        <v>8462.0010049890006</v>
      </c>
      <c r="Z40" s="5" t="str">
        <f>VLOOKUP(AA40,'augdate &amp; jandate kaf'!$N$5:$O$94,2,FALSE)</f>
        <v>1994-95</v>
      </c>
      <c r="AA40" s="18">
        <f>LARGE('augdate &amp; jandate kaf'!$N$5:$N$94,'augdate &amp; jandate kaf rank'!$A40)</f>
        <v>11911.733107029</v>
      </c>
    </row>
    <row r="41" spans="1:27" x14ac:dyDescent="0.2">
      <c r="A41" s="5">
        <v>36</v>
      </c>
      <c r="B41" s="5" t="str">
        <f>VLOOKUP(C41,'augdate &amp; jandate kaf'!$B$5:$O$94,14,FALSE)</f>
        <v>1950-51</v>
      </c>
      <c r="C41" s="18">
        <f>LARGE('augdate &amp; jandate kaf'!$B$5:$B$94,'augdate &amp; jandate kaf rank'!$A41)</f>
        <v>600.73386176999998</v>
      </c>
      <c r="D41" s="5" t="str">
        <f>VLOOKUP(E41,'augdate &amp; jandate kaf'!$C$5:$O$94,13,FALSE)</f>
        <v>1950-51</v>
      </c>
      <c r="E41" s="18">
        <f>LARGE('augdate &amp; jandate kaf'!$C$5:$C$94,'augdate &amp; jandate kaf rank'!$A41)</f>
        <v>1285.26937329</v>
      </c>
      <c r="F41" s="5" t="str">
        <f>VLOOKUP(G41,'augdate &amp; jandate kaf'!$D$5:$O$94,12,FALSE)</f>
        <v>1993-94</v>
      </c>
      <c r="G41" s="18">
        <f>LARGE('augdate &amp; jandate kaf'!$D$5:$D$94,'augdate &amp; jandate kaf rank'!$A41)</f>
        <v>2069.527856277</v>
      </c>
      <c r="H41" s="5" t="str">
        <f>VLOOKUP(I41,'augdate &amp; jandate kaf'!$E$5:$O$94,11,FALSE)</f>
        <v>1947-48</v>
      </c>
      <c r="I41" s="18">
        <f>LARGE('augdate &amp; jandate kaf'!$E$5:$E$94,'augdate &amp; jandate kaf rank'!$A41)</f>
        <v>2881.3764208739999</v>
      </c>
      <c r="J41" s="5" t="str">
        <f>VLOOKUP(K41,'augdate &amp; jandate kaf'!$F$5:$O$94,10,FALSE)</f>
        <v>1980-81</v>
      </c>
      <c r="K41" s="18">
        <f>LARGE('augdate &amp; jandate kaf'!$F$5:$F$94,'augdate &amp; jandate kaf rank'!$A41)</f>
        <v>3729.7545708779999</v>
      </c>
      <c r="L41" s="5" t="str">
        <f>VLOOKUP(M41,'augdate &amp; jandate kaf'!$G$5:$O$94,9,FALSE)</f>
        <v>1945-46</v>
      </c>
      <c r="M41" s="18">
        <f>LARGE('augdate &amp; jandate kaf'!$G$5:$G$94,'augdate &amp; jandate kaf rank'!$A41)</f>
        <v>883.39236356700007</v>
      </c>
      <c r="N41" s="5" t="str">
        <f>VLOOKUP(O41,'augdate &amp; jandate kaf'!$H$5:$O$94,8,FALSE)</f>
        <v>1976-77</v>
      </c>
      <c r="O41" s="18">
        <f>LARGE('augdate &amp; jandate kaf'!$H$5:$H$94,'augdate &amp; jandate kaf rank'!$A41)</f>
        <v>1933.4478613799999</v>
      </c>
      <c r="P41" s="5" t="str">
        <f>VLOOKUP(Q41,'augdate &amp; jandate kaf'!$I$5:$O$94,7,FALSE)</f>
        <v>1979-80</v>
      </c>
      <c r="Q41" s="18">
        <f>LARGE('augdate &amp; jandate kaf'!$I$5:$I$94,'augdate &amp; jandate kaf rank'!$A41)</f>
        <v>3172.0957488150002</v>
      </c>
      <c r="R41" s="5" t="str">
        <f>VLOOKUP(S41,'augdate &amp; jandate kaf'!$J$5:$O$94,6,FALSE)</f>
        <v>1978-79</v>
      </c>
      <c r="S41" s="18">
        <f>LARGE('augdate &amp; jandate kaf'!$J$5:$J$94,'augdate &amp; jandate kaf rank'!$A41)</f>
        <v>4440.870577269</v>
      </c>
      <c r="T41" s="5" t="str">
        <f>VLOOKUP(U41,'augdate &amp; jandate kaf'!$K$5:$O$94,5,FALSE)</f>
        <v>1977-78</v>
      </c>
      <c r="U41" s="18">
        <f>LARGE('augdate &amp; jandate kaf'!$K$5:$K$94,'augdate &amp; jandate kaf rank'!$A41)</f>
        <v>5902.9624232670003</v>
      </c>
      <c r="V41" s="5" t="str">
        <f>VLOOKUP(W41,'augdate &amp; jandate kaf'!$L$5:$O$94,4,FALSE)</f>
        <v>1992-93</v>
      </c>
      <c r="W41" s="18">
        <f>LARGE('augdate &amp; jandate kaf'!$L$5:$L$94,'augdate &amp; jandate kaf rank'!$A41)</f>
        <v>7541.8985601540007</v>
      </c>
      <c r="X41" s="5" t="str">
        <f>VLOOKUP(Y41,'augdate &amp; jandate kaf'!$M$5:$O$94,3,FALSE)</f>
        <v>1992-93</v>
      </c>
      <c r="Y41" s="18">
        <f>LARGE('augdate &amp; jandate kaf'!$M$5:$M$94,'augdate &amp; jandate kaf rank'!$A41)</f>
        <v>8321.1309276270003</v>
      </c>
      <c r="Z41" s="5" t="str">
        <f>VLOOKUP(AA41,'augdate &amp; jandate kaf'!$N$5:$O$94,2,FALSE)</f>
        <v>1977-78</v>
      </c>
      <c r="AA41" s="18">
        <f>LARGE('augdate &amp; jandate kaf'!$N$5:$N$94,'augdate &amp; jandate kaf rank'!$A41)</f>
        <v>11486.623701483</v>
      </c>
    </row>
    <row r="42" spans="1:27" x14ac:dyDescent="0.2">
      <c r="A42" s="5">
        <v>37</v>
      </c>
      <c r="B42" s="5" t="str">
        <f>VLOOKUP(C42,'augdate &amp; jandate kaf'!$B$5:$O$94,14,FALSE)</f>
        <v>1985-86</v>
      </c>
      <c r="C42" s="18">
        <f>LARGE('augdate &amp; jandate kaf'!$B$5:$B$94,'augdate &amp; jandate kaf rank'!$A42)</f>
        <v>592.06411002899995</v>
      </c>
      <c r="D42" s="5" t="str">
        <f>VLOOKUP(E42,'augdate &amp; jandate kaf'!$C$5:$O$94,13,FALSE)</f>
        <v>1963-64</v>
      </c>
      <c r="E42" s="18">
        <f>LARGE('augdate &amp; jandate kaf'!$C$5:$C$94,'augdate &amp; jandate kaf rank'!$A42)</f>
        <v>1269.1635887699999</v>
      </c>
      <c r="F42" s="5" t="str">
        <f>VLOOKUP(G42,'augdate &amp; jandate kaf'!$D$5:$O$94,12,FALSE)</f>
        <v>1947-48</v>
      </c>
      <c r="G42" s="18">
        <f>LARGE('augdate &amp; jandate kaf'!$D$5:$D$94,'augdate &amp; jandate kaf rank'!$A42)</f>
        <v>2062.659096204</v>
      </c>
      <c r="H42" s="5" t="str">
        <f>VLOOKUP(I42,'augdate &amp; jandate kaf'!$E$5:$O$94,11,FALSE)</f>
        <v>1962-63</v>
      </c>
      <c r="I42" s="18">
        <f>LARGE('augdate &amp; jandate kaf'!$E$5:$E$94,'augdate &amp; jandate kaf rank'!$A42)</f>
        <v>2880.3311316570002</v>
      </c>
      <c r="J42" s="5" t="str">
        <f>VLOOKUP(K42,'augdate &amp; jandate kaf'!$F$5:$O$94,10,FALSE)</f>
        <v>1947-48</v>
      </c>
      <c r="K42" s="18">
        <f>LARGE('augdate &amp; jandate kaf'!$F$5:$F$94,'augdate &amp; jandate kaf rank'!$A42)</f>
        <v>3703.773084249</v>
      </c>
      <c r="L42" s="5" t="str">
        <f>VLOOKUP(M42,'augdate &amp; jandate kaf'!$G$5:$O$94,9,FALSE)</f>
        <v>1981-82</v>
      </c>
      <c r="M42" s="18">
        <f>LARGE('augdate &amp; jandate kaf'!$G$5:$G$94,'augdate &amp; jandate kaf rank'!$A42)</f>
        <v>881.48624793600004</v>
      </c>
      <c r="N42" s="5" t="str">
        <f>VLOOKUP(O42,'augdate &amp; jandate kaf'!$H$5:$O$94,8,FALSE)</f>
        <v>1956-57</v>
      </c>
      <c r="O42" s="18">
        <f>LARGE('augdate &amp; jandate kaf'!$H$5:$H$94,'augdate &amp; jandate kaf rank'!$A42)</f>
        <v>1904.3324905709999</v>
      </c>
      <c r="P42" s="5" t="str">
        <f>VLOOKUP(Q42,'augdate &amp; jandate kaf'!$I$5:$O$94,7,FALSE)</f>
        <v>1952-53</v>
      </c>
      <c r="Q42" s="18">
        <f>LARGE('augdate &amp; jandate kaf'!$I$5:$I$94,'augdate &amp; jandate kaf rank'!$A42)</f>
        <v>3006.916250877</v>
      </c>
      <c r="R42" s="5" t="str">
        <f>VLOOKUP(S42,'augdate &amp; jandate kaf'!$J$5:$O$94,6,FALSE)</f>
        <v>1980-81</v>
      </c>
      <c r="S42" s="18">
        <f>LARGE('augdate &amp; jandate kaf'!$J$5:$J$94,'augdate &amp; jandate kaf rank'!$A42)</f>
        <v>4408.5399999689998</v>
      </c>
      <c r="T42" s="5" t="str">
        <f>VLOOKUP(U42,'augdate &amp; jandate kaf'!$K$5:$O$94,5,FALSE)</f>
        <v>1972-73</v>
      </c>
      <c r="U42" s="18">
        <f>LARGE('augdate &amp; jandate kaf'!$K$5:$K$94,'augdate &amp; jandate kaf rank'!$A42)</f>
        <v>5810.5584597899997</v>
      </c>
      <c r="V42" s="5" t="str">
        <f>VLOOKUP(W42,'augdate &amp; jandate kaf'!$L$5:$O$94,4,FALSE)</f>
        <v>1977-78</v>
      </c>
      <c r="W42" s="18">
        <f>LARGE('augdate &amp; jandate kaf'!$L$5:$L$94,'augdate &amp; jandate kaf rank'!$A42)</f>
        <v>7096.4962628069998</v>
      </c>
      <c r="X42" s="5" t="str">
        <f>VLOOKUP(Y42,'augdate &amp; jandate kaf'!$M$5:$O$94,3,FALSE)</f>
        <v>1977-78</v>
      </c>
      <c r="Y42" s="18">
        <f>LARGE('augdate &amp; jandate kaf'!$M$5:$M$94,'augdate &amp; jandate kaf rank'!$A42)</f>
        <v>7853.7775567229992</v>
      </c>
      <c r="Z42" s="5" t="str">
        <f>VLOOKUP(AA42,'augdate &amp; jandate kaf'!$N$5:$O$94,2,FALSE)</f>
        <v>1972-73</v>
      </c>
      <c r="AA42" s="18">
        <f>LARGE('augdate &amp; jandate kaf'!$N$5:$N$94,'augdate &amp; jandate kaf rank'!$A42)</f>
        <v>11472.404197884001</v>
      </c>
    </row>
    <row r="43" spans="1:27" x14ac:dyDescent="0.2">
      <c r="A43" s="5">
        <v>38</v>
      </c>
      <c r="B43" s="5" t="str">
        <f>VLOOKUP(C43,'augdate &amp; jandate kaf'!$B$5:$O$94,14,FALSE)</f>
        <v>1967-68</v>
      </c>
      <c r="C43" s="18">
        <f>LARGE('augdate &amp; jandate kaf'!$B$5:$B$94,'augdate &amp; jandate kaf rank'!$A43)</f>
        <v>591.75667202399995</v>
      </c>
      <c r="D43" s="5" t="str">
        <f>VLOOKUP(E43,'augdate &amp; jandate kaf'!$C$5:$O$94,13,FALSE)</f>
        <v>1947-48</v>
      </c>
      <c r="E43" s="18">
        <f>LARGE('augdate &amp; jandate kaf'!$C$5:$C$94,'augdate &amp; jandate kaf rank'!$A43)</f>
        <v>1261.4756551739999</v>
      </c>
      <c r="F43" s="5" t="str">
        <f>VLOOKUP(G43,'augdate &amp; jandate kaf'!$D$5:$O$94,12,FALSE)</f>
        <v>1948-49</v>
      </c>
      <c r="G43" s="18">
        <f>LARGE('augdate &amp; jandate kaf'!$D$5:$D$94,'augdate &amp; jandate kaf rank'!$A43)</f>
        <v>2050.5638900459999</v>
      </c>
      <c r="H43" s="5" t="str">
        <f>VLOOKUP(I43,'augdate &amp; jandate kaf'!$E$5:$O$94,11,FALSE)</f>
        <v>1963-64</v>
      </c>
      <c r="I43" s="18">
        <f>LARGE('augdate &amp; jandate kaf'!$E$5:$E$94,'augdate &amp; jandate kaf rank'!$A43)</f>
        <v>2854.6709673299997</v>
      </c>
      <c r="J43" s="5" t="str">
        <f>VLOOKUP(K43,'augdate &amp; jandate kaf'!$F$5:$O$94,10,FALSE)</f>
        <v>1954-55</v>
      </c>
      <c r="K43" s="18">
        <f>LARGE('augdate &amp; jandate kaf'!$F$5:$F$94,'augdate &amp; jandate kaf rank'!$A43)</f>
        <v>3703.6044892139998</v>
      </c>
      <c r="L43" s="5" t="str">
        <f>VLOOKUP(M43,'augdate &amp; jandate kaf'!$G$5:$O$94,9,FALSE)</f>
        <v>1967-68</v>
      </c>
      <c r="M43" s="18">
        <f>LARGE('augdate &amp; jandate kaf'!$G$5:$G$94,'augdate &amp; jandate kaf rank'!$A43)</f>
        <v>878.842281093</v>
      </c>
      <c r="N43" s="5" t="str">
        <f>VLOOKUP(O43,'augdate &amp; jandate kaf'!$H$5:$O$94,8,FALSE)</f>
        <v>2014-15</v>
      </c>
      <c r="O43" s="18">
        <f>LARGE('augdate &amp; jandate kaf'!$H$5:$H$94,'augdate &amp; jandate kaf rank'!$A43)</f>
        <v>1896.539433012</v>
      </c>
      <c r="P43" s="5" t="str">
        <f>VLOOKUP(Q43,'augdate &amp; jandate kaf'!$I$5:$O$94,7,FALSE)</f>
        <v>2009-10</v>
      </c>
      <c r="Q43" s="18">
        <f>LARGE('augdate &amp; jandate kaf'!$I$5:$I$94,'augdate &amp; jandate kaf rank'!$A43)</f>
        <v>3003.1159204409996</v>
      </c>
      <c r="R43" s="5" t="str">
        <f>VLOOKUP(S43,'augdate &amp; jandate kaf'!$J$5:$O$94,6,FALSE)</f>
        <v>1977-78</v>
      </c>
      <c r="S43" s="18">
        <f>LARGE('augdate &amp; jandate kaf'!$J$5:$J$94,'augdate &amp; jandate kaf rank'!$A43)</f>
        <v>4322.8540527689993</v>
      </c>
      <c r="T43" s="5" t="str">
        <f>VLOOKUP(U43,'augdate &amp; jandate kaf'!$K$5:$O$94,5,FALSE)</f>
        <v>1931-32</v>
      </c>
      <c r="U43" s="18">
        <f>LARGE('augdate &amp; jandate kaf'!$K$5:$K$94,'augdate &amp; jandate kaf rank'!$A43)</f>
        <v>5703.4411084350004</v>
      </c>
      <c r="V43" s="5" t="str">
        <f>VLOOKUP(W43,'augdate &amp; jandate kaf'!$L$5:$O$94,4,FALSE)</f>
        <v>1931-32</v>
      </c>
      <c r="W43" s="18">
        <f>LARGE('augdate &amp; jandate kaf'!$L$5:$L$94,'augdate &amp; jandate kaf rank'!$A43)</f>
        <v>7037.4046947750003</v>
      </c>
      <c r="X43" s="5" t="str">
        <f>VLOOKUP(Y43,'augdate &amp; jandate kaf'!$M$5:$O$94,3,FALSE)</f>
        <v>1931-32</v>
      </c>
      <c r="Y43" s="18">
        <f>LARGE('augdate &amp; jandate kaf'!$M$5:$M$94,'augdate &amp; jandate kaf rank'!$A43)</f>
        <v>7647.8535975029999</v>
      </c>
      <c r="Z43" s="5" t="str">
        <f>VLOOKUP(AA43,'augdate &amp; jandate kaf'!$N$5:$O$94,2,FALSE)</f>
        <v>1992-93</v>
      </c>
      <c r="AA43" s="18">
        <f>LARGE('augdate &amp; jandate kaf'!$N$5:$N$94,'augdate &amp; jandate kaf rank'!$A43)</f>
        <v>11261.515610750999</v>
      </c>
    </row>
    <row r="44" spans="1:27" x14ac:dyDescent="0.2">
      <c r="A44" s="5">
        <v>39</v>
      </c>
      <c r="B44" s="5" t="str">
        <f>VLOOKUP(C44,'augdate &amp; jandate kaf'!$B$5:$O$94,14,FALSE)</f>
        <v>1960-61</v>
      </c>
      <c r="C44" s="18">
        <f>LARGE('augdate &amp; jandate kaf'!$B$5:$B$94,'augdate &amp; jandate kaf rank'!$A44)</f>
        <v>591.26477121599999</v>
      </c>
      <c r="D44" s="5" t="str">
        <f>VLOOKUP(E44,'augdate &amp; jandate kaf'!$C$5:$O$94,13,FALSE)</f>
        <v>1948-49</v>
      </c>
      <c r="E44" s="18">
        <f>LARGE('augdate &amp; jandate kaf'!$C$5:$C$94,'augdate &amp; jandate kaf rank'!$A44)</f>
        <v>1257.4353247469999</v>
      </c>
      <c r="F44" s="5" t="str">
        <f>VLOOKUP(G44,'augdate &amp; jandate kaf'!$D$5:$O$94,12,FALSE)</f>
        <v>1980-81</v>
      </c>
      <c r="G44" s="18">
        <f>LARGE('augdate &amp; jandate kaf'!$D$5:$D$94,'augdate &amp; jandate kaf rank'!$A44)</f>
        <v>2044.0164522750001</v>
      </c>
      <c r="H44" s="5" t="str">
        <f>VLOOKUP(I44,'augdate &amp; jandate kaf'!$E$5:$O$94,11,FALSE)</f>
        <v>1980-81</v>
      </c>
      <c r="I44" s="18">
        <f>LARGE('augdate &amp; jandate kaf'!$E$5:$E$94,'augdate &amp; jandate kaf rank'!$A44)</f>
        <v>2824.4726213549998</v>
      </c>
      <c r="J44" s="5" t="str">
        <f>VLOOKUP(K44,'augdate &amp; jandate kaf'!$F$5:$O$94,10,FALSE)</f>
        <v>1978-79</v>
      </c>
      <c r="K44" s="18">
        <f>LARGE('augdate &amp; jandate kaf'!$F$5:$F$94,'augdate &amp; jandate kaf rank'!$A44)</f>
        <v>3679.8524239889998</v>
      </c>
      <c r="L44" s="5" t="str">
        <f>VLOOKUP(M44,'augdate &amp; jandate kaf'!$G$5:$O$94,9,FALSE)</f>
        <v>1957-58</v>
      </c>
      <c r="M44" s="18">
        <f>LARGE('augdate &amp; jandate kaf'!$G$5:$G$94,'augdate &amp; jandate kaf rank'!$A44)</f>
        <v>875.27600023500008</v>
      </c>
      <c r="N44" s="5" t="str">
        <f>VLOOKUP(O44,'augdate &amp; jandate kaf'!$H$5:$O$94,8,FALSE)</f>
        <v>2009-10</v>
      </c>
      <c r="O44" s="18">
        <f>LARGE('augdate &amp; jandate kaf'!$H$5:$H$94,'augdate &amp; jandate kaf rank'!$A44)</f>
        <v>1882.1354666100001</v>
      </c>
      <c r="P44" s="5" t="str">
        <f>VLOOKUP(Q44,'augdate &amp; jandate kaf'!$I$5:$O$94,7,FALSE)</f>
        <v>1967-68</v>
      </c>
      <c r="Q44" s="18">
        <f>LARGE('augdate &amp; jandate kaf'!$I$5:$I$94,'augdate &amp; jandate kaf rank'!$A44)</f>
        <v>2962.1116244580003</v>
      </c>
      <c r="R44" s="5" t="str">
        <f>VLOOKUP(S44,'augdate &amp; jandate kaf'!$J$5:$O$94,6,FALSE)</f>
        <v>1992-93</v>
      </c>
      <c r="S44" s="18">
        <f>LARGE('augdate &amp; jandate kaf'!$J$5:$J$94,'augdate &amp; jandate kaf rank'!$A44)</f>
        <v>4283.1628145880004</v>
      </c>
      <c r="T44" s="5" t="str">
        <f>VLOOKUP(U44,'augdate &amp; jandate kaf'!$K$5:$O$94,5,FALSE)</f>
        <v>1988-89</v>
      </c>
      <c r="U44" s="18">
        <f>LARGE('augdate &amp; jandate kaf'!$K$5:$K$94,'augdate &amp; jandate kaf rank'!$A44)</f>
        <v>5666.4612751109998</v>
      </c>
      <c r="V44" s="5" t="str">
        <f>VLOOKUP(W44,'augdate &amp; jandate kaf'!$L$5:$O$94,4,FALSE)</f>
        <v>1941-42</v>
      </c>
      <c r="W44" s="18">
        <f>LARGE('augdate &amp; jandate kaf'!$L$5:$L$94,'augdate &amp; jandate kaf rank'!$A44)</f>
        <v>6868.3653622709999</v>
      </c>
      <c r="X44" s="5" t="str">
        <f>VLOOKUP(Y44,'augdate &amp; jandate kaf'!$M$5:$O$94,3,FALSE)</f>
        <v>1941-42</v>
      </c>
      <c r="Y44" s="18">
        <f>LARGE('augdate &amp; jandate kaf'!$M$5:$M$94,'augdate &amp; jandate kaf rank'!$A44)</f>
        <v>7506.2377350449997</v>
      </c>
      <c r="Z44" s="5" t="str">
        <f>VLOOKUP(AA44,'augdate &amp; jandate kaf'!$N$5:$O$94,2,FALSE)</f>
        <v>1953-54</v>
      </c>
      <c r="AA44" s="18">
        <f>LARGE('augdate &amp; jandate kaf'!$N$5:$N$94,'augdate &amp; jandate kaf rank'!$A44)</f>
        <v>11246.544371643</v>
      </c>
    </row>
    <row r="45" spans="1:27" x14ac:dyDescent="0.2">
      <c r="A45" s="5">
        <v>40</v>
      </c>
      <c r="B45" s="5" t="str">
        <f>VLOOKUP(C45,'augdate &amp; jandate kaf'!$B$5:$O$94,14,FALSE)</f>
        <v>1962-63</v>
      </c>
      <c r="C45" s="18">
        <f>LARGE('augdate &amp; jandate kaf'!$B$5:$B$94,'augdate &amp; jandate kaf rank'!$A45)</f>
        <v>589.11270518099991</v>
      </c>
      <c r="D45" s="5" t="str">
        <f>VLOOKUP(E45,'augdate &amp; jandate kaf'!$C$5:$O$94,13,FALSE)</f>
        <v>2009-10</v>
      </c>
      <c r="E45" s="18">
        <f>LARGE('augdate &amp; jandate kaf'!$C$5:$C$94,'augdate &amp; jandate kaf rank'!$A45)</f>
        <v>1254.0971430540001</v>
      </c>
      <c r="F45" s="5" t="str">
        <f>VLOOKUP(G45,'augdate &amp; jandate kaf'!$D$5:$O$94,12,FALSE)</f>
        <v>1962-63</v>
      </c>
      <c r="G45" s="18">
        <f>LARGE('augdate &amp; jandate kaf'!$D$5:$D$94,'augdate &amp; jandate kaf rank'!$A45)</f>
        <v>2038.050171507</v>
      </c>
      <c r="H45" s="5" t="str">
        <f>VLOOKUP(I45,'augdate &amp; jandate kaf'!$E$5:$O$94,11,FALSE)</f>
        <v>1967-68</v>
      </c>
      <c r="I45" s="18">
        <f>LARGE('augdate &amp; jandate kaf'!$E$5:$E$94,'augdate &amp; jandate kaf rank'!$A45)</f>
        <v>2823.3817123049998</v>
      </c>
      <c r="J45" s="5" t="str">
        <f>VLOOKUP(K45,'augdate &amp; jandate kaf'!$F$5:$O$94,10,FALSE)</f>
        <v>1941-42</v>
      </c>
      <c r="K45" s="18">
        <f>LARGE('augdate &amp; jandate kaf'!$F$5:$F$94,'augdate &amp; jandate kaf rank'!$A45)</f>
        <v>3661.2454825379996</v>
      </c>
      <c r="L45" s="5" t="str">
        <f>VLOOKUP(M45,'augdate &amp; jandate kaf'!$G$5:$O$94,9,FALSE)</f>
        <v>1994-95</v>
      </c>
      <c r="M45" s="18">
        <f>LARGE('augdate &amp; jandate kaf'!$G$5:$G$94,'augdate &amp; jandate kaf rank'!$A45)</f>
        <v>871.21781856899997</v>
      </c>
      <c r="N45" s="5" t="str">
        <f>VLOOKUP(O45,'augdate &amp; jandate kaf'!$H$5:$O$94,8,FALSE)</f>
        <v>1962-63</v>
      </c>
      <c r="O45" s="18">
        <f>LARGE('augdate &amp; jandate kaf'!$H$5:$H$94,'augdate &amp; jandate kaf rank'!$A45)</f>
        <v>1857.867698925</v>
      </c>
      <c r="P45" s="5" t="str">
        <f>VLOOKUP(Q45,'augdate &amp; jandate kaf'!$I$5:$O$94,7,FALSE)</f>
        <v>1988-89</v>
      </c>
      <c r="Q45" s="18">
        <f>LARGE('augdate &amp; jandate kaf'!$I$5:$I$94,'augdate &amp; jandate kaf rank'!$A45)</f>
        <v>2913.8775766799999</v>
      </c>
      <c r="R45" s="5" t="str">
        <f>VLOOKUP(S45,'augdate &amp; jandate kaf'!$J$5:$O$94,6,FALSE)</f>
        <v>1939-40</v>
      </c>
      <c r="S45" s="18">
        <f>LARGE('augdate &amp; jandate kaf'!$J$5:$J$94,'augdate &amp; jandate kaf rank'!$A45)</f>
        <v>4280.9512444230004</v>
      </c>
      <c r="T45" s="5" t="str">
        <f>VLOOKUP(U45,'augdate &amp; jandate kaf'!$K$5:$O$94,5,FALSE)</f>
        <v>1941-42</v>
      </c>
      <c r="U45" s="18">
        <f>LARGE('augdate &amp; jandate kaf'!$K$5:$K$94,'augdate &amp; jandate kaf rank'!$A45)</f>
        <v>5636.3918547510002</v>
      </c>
      <c r="V45" s="5" t="str">
        <f>VLOOKUP(W45,'augdate &amp; jandate kaf'!$L$5:$O$94,4,FALSE)</f>
        <v>1935-36</v>
      </c>
      <c r="W45" s="18">
        <f>LARGE('augdate &amp; jandate kaf'!$L$5:$L$94,'augdate &amp; jandate kaf rank'!$A45)</f>
        <v>6619.6242145739998</v>
      </c>
      <c r="X45" s="5" t="str">
        <f>VLOOKUP(Y45,'augdate &amp; jandate kaf'!$M$5:$O$94,3,FALSE)</f>
        <v>1953-54</v>
      </c>
      <c r="Y45" s="18">
        <f>LARGE('augdate &amp; jandate kaf'!$M$5:$M$94,'augdate &amp; jandate kaf rank'!$A45)</f>
        <v>7468.6648438920001</v>
      </c>
      <c r="Z45" s="5" t="str">
        <f>VLOOKUP(AA45,'augdate &amp; jandate kaf'!$N$5:$O$94,2,FALSE)</f>
        <v>1941-42</v>
      </c>
      <c r="AA45" s="18">
        <f>LARGE('augdate &amp; jandate kaf'!$N$5:$N$94,'augdate &amp; jandate kaf rank'!$A45)</f>
        <v>11108.445203267998</v>
      </c>
    </row>
    <row r="46" spans="1:27" x14ac:dyDescent="0.2">
      <c r="A46" s="5">
        <v>41</v>
      </c>
      <c r="B46" s="5" t="str">
        <f>VLOOKUP(C46,'augdate &amp; jandate kaf'!$B$5:$O$94,14,FALSE)</f>
        <v>2008-09</v>
      </c>
      <c r="C46" s="18">
        <f>LARGE('augdate &amp; jandate kaf'!$B$5:$B$94,'augdate &amp; jandate kaf rank'!$A46)</f>
        <v>584.87006071200005</v>
      </c>
      <c r="D46" s="5" t="str">
        <f>VLOOKUP(E46,'augdate &amp; jandate kaf'!$C$5:$O$94,13,FALSE)</f>
        <v>1973-74</v>
      </c>
      <c r="E46" s="18">
        <f>LARGE('augdate &amp; jandate kaf'!$C$5:$C$94,'augdate &amp; jandate kaf rank'!$A46)</f>
        <v>1253.609209188</v>
      </c>
      <c r="F46" s="5" t="str">
        <f>VLOOKUP(G46,'augdate &amp; jandate kaf'!$D$5:$O$94,12,FALSE)</f>
        <v>1963-64</v>
      </c>
      <c r="G46" s="18">
        <f>LARGE('augdate &amp; jandate kaf'!$D$5:$D$94,'augdate &amp; jandate kaf rank'!$A46)</f>
        <v>2020.54207299</v>
      </c>
      <c r="H46" s="5" t="str">
        <f>VLOOKUP(I46,'augdate &amp; jandate kaf'!$E$5:$O$94,11,FALSE)</f>
        <v>1948-49</v>
      </c>
      <c r="I46" s="18">
        <f>LARGE('augdate &amp; jandate kaf'!$E$5:$E$94,'augdate &amp; jandate kaf rank'!$A46)</f>
        <v>2822.5109685359998</v>
      </c>
      <c r="J46" s="5" t="str">
        <f>VLOOKUP(K46,'augdate &amp; jandate kaf'!$F$5:$O$94,10,FALSE)</f>
        <v>1942-43</v>
      </c>
      <c r="K46" s="18">
        <f>LARGE('augdate &amp; jandate kaf'!$F$5:$F$94,'augdate &amp; jandate kaf rank'!$A46)</f>
        <v>3653.4603588629998</v>
      </c>
      <c r="L46" s="5" t="str">
        <f>VLOOKUP(M46,'augdate &amp; jandate kaf'!$G$5:$O$94,9,FALSE)</f>
        <v>2014-15</v>
      </c>
      <c r="M46" s="18">
        <f>LARGE('augdate &amp; jandate kaf'!$G$5:$G$94,'augdate &amp; jandate kaf rank'!$A46)</f>
        <v>847.05319137599997</v>
      </c>
      <c r="N46" s="5" t="str">
        <f>VLOOKUP(O46,'augdate &amp; jandate kaf'!$H$5:$O$94,8,FALSE)</f>
        <v>2010-11</v>
      </c>
      <c r="O46" s="18">
        <f>LARGE('augdate &amp; jandate kaf'!$H$5:$H$94,'augdate &amp; jandate kaf rank'!$A46)</f>
        <v>1835.8452204120001</v>
      </c>
      <c r="P46" s="5" t="str">
        <f>VLOOKUP(Q46,'augdate &amp; jandate kaf'!$I$5:$O$94,7,FALSE)</f>
        <v>1977-78</v>
      </c>
      <c r="Q46" s="18">
        <f>LARGE('augdate &amp; jandate kaf'!$I$5:$I$94,'augdate &amp; jandate kaf rank'!$A46)</f>
        <v>2904.037577049</v>
      </c>
      <c r="R46" s="5" t="str">
        <f>VLOOKUP(S46,'augdate &amp; jandate kaf'!$J$5:$O$94,6,FALSE)</f>
        <v>1941-42</v>
      </c>
      <c r="S46" s="18">
        <f>LARGE('augdate &amp; jandate kaf'!$J$5:$J$94,'augdate &amp; jandate kaf rank'!$A46)</f>
        <v>4124.8421593679996</v>
      </c>
      <c r="T46" s="5" t="str">
        <f>VLOOKUP(U46,'augdate &amp; jandate kaf'!$K$5:$O$94,5,FALSE)</f>
        <v>1948-49</v>
      </c>
      <c r="U46" s="18">
        <f>LARGE('augdate &amp; jandate kaf'!$K$5:$K$94,'augdate &amp; jandate kaf rank'!$A46)</f>
        <v>5588.0824350749999</v>
      </c>
      <c r="V46" s="5" t="str">
        <f>VLOOKUP(W46,'augdate &amp; jandate kaf'!$L$5:$O$94,4,FALSE)</f>
        <v>1948-49</v>
      </c>
      <c r="W46" s="18">
        <f>LARGE('augdate &amp; jandate kaf'!$L$5:$L$94,'augdate &amp; jandate kaf rank'!$A46)</f>
        <v>6613.1600825849991</v>
      </c>
      <c r="X46" s="5" t="str">
        <f>VLOOKUP(Y46,'augdate &amp; jandate kaf'!$M$5:$O$94,3,FALSE)</f>
        <v>2009-10</v>
      </c>
      <c r="Y46" s="18">
        <f>LARGE('augdate &amp; jandate kaf'!$M$5:$M$94,'augdate &amp; jandate kaf rank'!$A46)</f>
        <v>7406.0843503710003</v>
      </c>
      <c r="Z46" s="5" t="str">
        <f>VLOOKUP(AA46,'augdate &amp; jandate kaf'!$N$5:$O$94,2,FALSE)</f>
        <v>1946-47</v>
      </c>
      <c r="AA46" s="18">
        <f>LARGE('augdate &amp; jandate kaf'!$N$5:$N$94,'augdate &amp; jandate kaf rank'!$A46)</f>
        <v>11064.679915653</v>
      </c>
    </row>
    <row r="47" spans="1:27" x14ac:dyDescent="0.2">
      <c r="A47" s="5">
        <v>42</v>
      </c>
      <c r="B47" s="5" t="str">
        <f>VLOOKUP(C47,'augdate &amp; jandate kaf'!$B$5:$O$94,14,FALSE)</f>
        <v>1946-47</v>
      </c>
      <c r="C47" s="18">
        <f>LARGE('augdate &amp; jandate kaf'!$B$5:$B$94,'augdate &amp; jandate kaf rank'!$A47)</f>
        <v>582.10311866699999</v>
      </c>
      <c r="D47" s="5" t="str">
        <f>VLOOKUP(E47,'augdate &amp; jandate kaf'!$C$5:$O$94,13,FALSE)</f>
        <v>2006-07</v>
      </c>
      <c r="E47" s="18">
        <f>LARGE('augdate &amp; jandate kaf'!$C$5:$C$94,'augdate &amp; jandate kaf rank'!$A47)</f>
        <v>1238.3940031469999</v>
      </c>
      <c r="F47" s="5" t="str">
        <f>VLOOKUP(G47,'augdate &amp; jandate kaf'!$D$5:$O$94,12,FALSE)</f>
        <v>1967-68</v>
      </c>
      <c r="G47" s="18">
        <f>LARGE('augdate &amp; jandate kaf'!$D$5:$D$94,'augdate &amp; jandate kaf rank'!$A47)</f>
        <v>2007.699098265</v>
      </c>
      <c r="H47" s="5" t="str">
        <f>VLOOKUP(I47,'augdate &amp; jandate kaf'!$E$5:$O$94,11,FALSE)</f>
        <v>1945-46</v>
      </c>
      <c r="I47" s="18">
        <f>LARGE('augdate &amp; jandate kaf'!$E$5:$E$94,'augdate &amp; jandate kaf rank'!$A47)</f>
        <v>2804.4514650809997</v>
      </c>
      <c r="J47" s="5" t="str">
        <f>VLOOKUP(K47,'augdate &amp; jandate kaf'!$F$5:$O$94,10,FALSE)</f>
        <v>1963-64</v>
      </c>
      <c r="K47" s="18">
        <f>LARGE('augdate &amp; jandate kaf'!$F$5:$F$94,'augdate &amp; jandate kaf rank'!$A47)</f>
        <v>3653.456391921</v>
      </c>
      <c r="L47" s="5" t="str">
        <f>VLOOKUP(M47,'augdate &amp; jandate kaf'!$G$5:$O$94,9,FALSE)</f>
        <v>1947-48</v>
      </c>
      <c r="M47" s="18">
        <f>LARGE('augdate &amp; jandate kaf'!$G$5:$G$94,'augdate &amp; jandate kaf rank'!$A47)</f>
        <v>834.38674557000002</v>
      </c>
      <c r="N47" s="5" t="str">
        <f>VLOOKUP(O47,'augdate &amp; jandate kaf'!$H$5:$O$94,8,FALSE)</f>
        <v>1977-78</v>
      </c>
      <c r="O47" s="18">
        <f>LARGE('augdate &amp; jandate kaf'!$H$5:$H$94,'augdate &amp; jandate kaf rank'!$A47)</f>
        <v>1762.8891900899998</v>
      </c>
      <c r="P47" s="5" t="str">
        <f>VLOOKUP(Q47,'augdate &amp; jandate kaf'!$I$5:$O$94,7,FALSE)</f>
        <v>1949-50</v>
      </c>
      <c r="Q47" s="18">
        <f>LARGE('augdate &amp; jandate kaf'!$I$5:$I$94,'augdate &amp; jandate kaf rank'!$A47)</f>
        <v>2899.4517920969997</v>
      </c>
      <c r="R47" s="5" t="str">
        <f>VLOOKUP(S47,'augdate &amp; jandate kaf'!$J$5:$O$94,6,FALSE)</f>
        <v>1965-66</v>
      </c>
      <c r="S47" s="18">
        <f>LARGE('augdate &amp; jandate kaf'!$J$5:$J$94,'augdate &amp; jandate kaf rank'!$A47)</f>
        <v>4104.8844741659996</v>
      </c>
      <c r="T47" s="5" t="str">
        <f>VLOOKUP(U47,'augdate &amp; jandate kaf'!$K$5:$O$94,5,FALSE)</f>
        <v>1952-53</v>
      </c>
      <c r="U47" s="18">
        <f>LARGE('augdate &amp; jandate kaf'!$K$5:$K$94,'augdate &amp; jandate kaf rank'!$A47)</f>
        <v>5534.3621065109992</v>
      </c>
      <c r="V47" s="5" t="str">
        <f>VLOOKUP(W47,'augdate &amp; jandate kaf'!$L$5:$O$94,4,FALSE)</f>
        <v>1980-81</v>
      </c>
      <c r="W47" s="18">
        <f>LARGE('augdate &amp; jandate kaf'!$L$5:$L$94,'augdate &amp; jandate kaf rank'!$A47)</f>
        <v>6601.0410747750002</v>
      </c>
      <c r="X47" s="5" t="str">
        <f>VLOOKUP(Y47,'augdate &amp; jandate kaf'!$M$5:$O$94,3,FALSE)</f>
        <v>1972-73</v>
      </c>
      <c r="Y47" s="18">
        <f>LARGE('augdate &amp; jandate kaf'!$M$5:$M$94,'augdate &amp; jandate kaf rank'!$A47)</f>
        <v>7330.7640226170006</v>
      </c>
      <c r="Z47" s="5" t="str">
        <f>VLOOKUP(AA47,'augdate &amp; jandate kaf'!$N$5:$O$94,2,FALSE)</f>
        <v>1980-81</v>
      </c>
      <c r="AA47" s="18">
        <f>LARGE('augdate &amp; jandate kaf'!$N$5:$N$94,'augdate &amp; jandate kaf rank'!$A47)</f>
        <v>10777.895794176</v>
      </c>
    </row>
    <row r="48" spans="1:27" x14ac:dyDescent="0.2">
      <c r="A48" s="5">
        <v>43</v>
      </c>
      <c r="B48" s="5" t="str">
        <f>VLOOKUP(C48,'augdate &amp; jandate kaf'!$B$5:$O$94,14,FALSE)</f>
        <v>1948-49</v>
      </c>
      <c r="C48" s="18">
        <f>LARGE('augdate &amp; jandate kaf'!$B$5:$B$94,'augdate &amp; jandate kaf rank'!$A48)</f>
        <v>573.49485452700003</v>
      </c>
      <c r="D48" s="5" t="str">
        <f>VLOOKUP(E48,'augdate &amp; jandate kaf'!$C$5:$O$94,13,FALSE)</f>
        <v>1945-46</v>
      </c>
      <c r="E48" s="18">
        <f>LARGE('augdate &amp; jandate kaf'!$C$5:$C$94,'augdate &amp; jandate kaf rank'!$A48)</f>
        <v>1232.348383539</v>
      </c>
      <c r="F48" s="5" t="str">
        <f>VLOOKUP(G48,'augdate &amp; jandate kaf'!$D$5:$O$94,12,FALSE)</f>
        <v>2006-07</v>
      </c>
      <c r="G48" s="18">
        <f>LARGE('augdate &amp; jandate kaf'!$D$5:$D$94,'augdate &amp; jandate kaf rank'!$A48)</f>
        <v>1975.5073639350001</v>
      </c>
      <c r="H48" s="5" t="str">
        <f>VLOOKUP(I48,'augdate &amp; jandate kaf'!$E$5:$O$94,11,FALSE)</f>
        <v>1993-94</v>
      </c>
      <c r="I48" s="18">
        <f>LARGE('augdate &amp; jandate kaf'!$E$5:$E$94,'augdate &amp; jandate kaf rank'!$A48)</f>
        <v>2744.126178087</v>
      </c>
      <c r="J48" s="5" t="str">
        <f>VLOOKUP(K48,'augdate &amp; jandate kaf'!$F$5:$O$94,10,FALSE)</f>
        <v>1967-68</v>
      </c>
      <c r="K48" s="18">
        <f>LARGE('augdate &amp; jandate kaf'!$F$5:$F$94,'augdate &amp; jandate kaf rank'!$A48)</f>
        <v>3605.0120962169999</v>
      </c>
      <c r="L48" s="5" t="str">
        <f>VLOOKUP(M48,'augdate &amp; jandate kaf'!$G$5:$O$94,9,FALSE)</f>
        <v>1933-34</v>
      </c>
      <c r="M48" s="18">
        <f>LARGE('augdate &amp; jandate kaf'!$G$5:$G$94,'augdate &amp; jandate kaf rank'!$A48)</f>
        <v>833.03401834800002</v>
      </c>
      <c r="N48" s="5" t="str">
        <f>VLOOKUP(O48,'augdate &amp; jandate kaf'!$H$5:$O$94,8,FALSE)</f>
        <v>1994-95</v>
      </c>
      <c r="O48" s="18">
        <f>LARGE('augdate &amp; jandate kaf'!$H$5:$H$94,'augdate &amp; jandate kaf rank'!$A48)</f>
        <v>1755.480925905</v>
      </c>
      <c r="P48" s="5" t="str">
        <f>VLOOKUP(Q48,'augdate &amp; jandate kaf'!$I$5:$O$94,7,FALSE)</f>
        <v>1994-95</v>
      </c>
      <c r="Q48" s="18">
        <f>LARGE('augdate &amp; jandate kaf'!$I$5:$I$94,'augdate &amp; jandate kaf rank'!$A48)</f>
        <v>2885.192619078</v>
      </c>
      <c r="R48" s="5" t="str">
        <f>VLOOKUP(S48,'augdate &amp; jandate kaf'!$J$5:$O$94,6,FALSE)</f>
        <v>1952-53</v>
      </c>
      <c r="S48" s="18">
        <f>LARGE('augdate &amp; jandate kaf'!$J$5:$J$94,'augdate &amp; jandate kaf rank'!$A48)</f>
        <v>4078.7046404369999</v>
      </c>
      <c r="T48" s="5" t="str">
        <f>VLOOKUP(U48,'augdate &amp; jandate kaf'!$K$5:$O$94,5,FALSE)</f>
        <v>1939-40</v>
      </c>
      <c r="U48" s="18">
        <f>LARGE('augdate &amp; jandate kaf'!$K$5:$K$94,'augdate &amp; jandate kaf rank'!$A48)</f>
        <v>5522.1399582089998</v>
      </c>
      <c r="V48" s="5" t="str">
        <f>VLOOKUP(W48,'augdate &amp; jandate kaf'!$L$5:$O$94,4,FALSE)</f>
        <v>1972-73</v>
      </c>
      <c r="W48" s="18">
        <f>LARGE('augdate &amp; jandate kaf'!$L$5:$L$94,'augdate &amp; jandate kaf rank'!$A48)</f>
        <v>6534.0691764599997</v>
      </c>
      <c r="X48" s="5" t="str">
        <f>VLOOKUP(Y48,'augdate &amp; jandate kaf'!$M$5:$O$94,3,FALSE)</f>
        <v>1980-81</v>
      </c>
      <c r="Y48" s="18">
        <f>LARGE('augdate &amp; jandate kaf'!$M$5:$M$94,'augdate &amp; jandate kaf rank'!$A48)</f>
        <v>7291.9157596109999</v>
      </c>
      <c r="Z48" s="5" t="str">
        <f>VLOOKUP(AA48,'augdate &amp; jandate kaf'!$N$5:$O$94,2,FALSE)</f>
        <v>1947-48</v>
      </c>
      <c r="AA48" s="18">
        <f>LARGE('augdate &amp; jandate kaf'!$N$5:$N$94,'augdate &amp; jandate kaf rank'!$A48)</f>
        <v>10733.610837159</v>
      </c>
    </row>
    <row r="49" spans="1:27" x14ac:dyDescent="0.2">
      <c r="A49" s="5">
        <v>44</v>
      </c>
      <c r="B49" s="5" t="str">
        <f>VLOOKUP(C49,'augdate &amp; jandate kaf'!$B$5:$O$94,14,FALSE)</f>
        <v>1947-48</v>
      </c>
      <c r="C49" s="18">
        <f>LARGE('augdate &amp; jandate kaf'!$B$5:$B$94,'augdate &amp; jandate kaf rank'!$A49)</f>
        <v>573.31039172399994</v>
      </c>
      <c r="D49" s="5" t="str">
        <f>VLOOKUP(E49,'augdate &amp; jandate kaf'!$C$5:$O$94,13,FALSE)</f>
        <v>1960-61</v>
      </c>
      <c r="E49" s="18">
        <f>LARGE('augdate &amp; jandate kaf'!$C$5:$C$94,'augdate &amp; jandate kaf rank'!$A49)</f>
        <v>1209.3936736560001</v>
      </c>
      <c r="F49" s="5" t="str">
        <f>VLOOKUP(G49,'augdate &amp; jandate kaf'!$D$5:$O$94,12,FALSE)</f>
        <v>2009-10</v>
      </c>
      <c r="G49" s="18">
        <f>LARGE('augdate &amp; jandate kaf'!$D$5:$D$94,'augdate &amp; jandate kaf rank'!$A49)</f>
        <v>1973.0101739459999</v>
      </c>
      <c r="H49" s="5" t="str">
        <f>VLOOKUP(I49,'augdate &amp; jandate kaf'!$E$5:$O$94,11,FALSE)</f>
        <v>1949-50</v>
      </c>
      <c r="I49" s="18">
        <f>LARGE('augdate &amp; jandate kaf'!$E$5:$E$94,'augdate &amp; jandate kaf rank'!$A49)</f>
        <v>2741.5040294249998</v>
      </c>
      <c r="J49" s="5" t="str">
        <f>VLOOKUP(K49,'augdate &amp; jandate kaf'!$F$5:$O$94,10,FALSE)</f>
        <v>1948-49</v>
      </c>
      <c r="K49" s="18">
        <f>LARGE('augdate &amp; jandate kaf'!$F$5:$F$94,'augdate &amp; jandate kaf rank'!$A49)</f>
        <v>3589.3228406070002</v>
      </c>
      <c r="L49" s="5" t="str">
        <f>VLOOKUP(M49,'augdate &amp; jandate kaf'!$G$5:$O$94,9,FALSE)</f>
        <v>1958-59</v>
      </c>
      <c r="M49" s="18">
        <f>LARGE('augdate &amp; jandate kaf'!$G$5:$G$94,'augdate &amp; jandate kaf rank'!$A49)</f>
        <v>829.160299485</v>
      </c>
      <c r="N49" s="5" t="str">
        <f>VLOOKUP(O49,'augdate &amp; jandate kaf'!$H$5:$O$94,8,FALSE)</f>
        <v>2015-16</v>
      </c>
      <c r="O49" s="18">
        <f>LARGE('augdate &amp; jandate kaf'!$H$5:$H$94,'augdate &amp; jandate kaf rank'!$A49)</f>
        <v>1680.3668791350001</v>
      </c>
      <c r="P49" s="5" t="str">
        <f>VLOOKUP(Q49,'augdate &amp; jandate kaf'!$I$5:$O$94,7,FALSE)</f>
        <v>2014-15</v>
      </c>
      <c r="Q49" s="18">
        <f>LARGE('augdate &amp; jandate kaf'!$I$5:$I$94,'augdate &amp; jandate kaf rank'!$A49)</f>
        <v>2861.1569175</v>
      </c>
      <c r="R49" s="5" t="str">
        <f>VLOOKUP(S49,'augdate &amp; jandate kaf'!$J$5:$O$94,6,FALSE)</f>
        <v>1986-87</v>
      </c>
      <c r="S49" s="18">
        <f>LARGE('augdate &amp; jandate kaf'!$J$5:$J$94,'augdate &amp; jandate kaf rank'!$A49)</f>
        <v>4023.8696011709999</v>
      </c>
      <c r="T49" s="5" t="str">
        <f>VLOOKUP(U49,'augdate &amp; jandate kaf'!$K$5:$O$94,5,FALSE)</f>
        <v>1980-81</v>
      </c>
      <c r="U49" s="18">
        <f>LARGE('augdate &amp; jandate kaf'!$K$5:$K$94,'augdate &amp; jandate kaf rank'!$A49)</f>
        <v>5517.5303716049993</v>
      </c>
      <c r="V49" s="5" t="str">
        <f>VLOOKUP(W49,'augdate &amp; jandate kaf'!$L$5:$O$94,4,FALSE)</f>
        <v>1953-54</v>
      </c>
      <c r="W49" s="18">
        <f>LARGE('augdate &amp; jandate kaf'!$L$5:$L$94,'augdate &amp; jandate kaf rank'!$A49)</f>
        <v>6531.0404162429995</v>
      </c>
      <c r="X49" s="5" t="str">
        <f>VLOOKUP(Y49,'augdate &amp; jandate kaf'!$M$5:$O$94,3,FALSE)</f>
        <v>1944-45</v>
      </c>
      <c r="Y49" s="18">
        <f>LARGE('augdate &amp; jandate kaf'!$M$5:$M$94,'augdate &amp; jandate kaf rank'!$A49)</f>
        <v>7238.457249219</v>
      </c>
      <c r="Z49" s="5" t="str">
        <f>VLOOKUP(AA49,'augdate &amp; jandate kaf'!$N$5:$O$94,2,FALSE)</f>
        <v>1944-45</v>
      </c>
      <c r="AA49" s="18">
        <f>LARGE('augdate &amp; jandate kaf'!$N$5:$N$94,'augdate &amp; jandate kaf rank'!$A49)</f>
        <v>10729.558605906001</v>
      </c>
    </row>
    <row r="50" spans="1:27" x14ac:dyDescent="0.2">
      <c r="A50" s="5">
        <v>45</v>
      </c>
      <c r="B50" s="5" t="str">
        <f>VLOOKUP(C50,'augdate &amp; jandate kaf'!$B$5:$O$94,14,FALSE)</f>
        <v>1941-42</v>
      </c>
      <c r="C50" s="18">
        <f>LARGE('augdate &amp; jandate kaf'!$B$5:$B$94,'augdate &amp; jandate kaf rank'!$A50)</f>
        <v>572.75700331500002</v>
      </c>
      <c r="D50" s="5" t="str">
        <f>VLOOKUP(E50,'augdate &amp; jandate kaf'!$C$5:$O$94,13,FALSE)</f>
        <v>1967-68</v>
      </c>
      <c r="E50" s="18">
        <f>LARGE('augdate &amp; jandate kaf'!$C$5:$C$94,'augdate &amp; jandate kaf rank'!$A50)</f>
        <v>1205.839293624</v>
      </c>
      <c r="F50" s="5" t="str">
        <f>VLOOKUP(G50,'augdate &amp; jandate kaf'!$D$5:$O$94,12,FALSE)</f>
        <v>1945-46</v>
      </c>
      <c r="G50" s="18">
        <f>LARGE('augdate &amp; jandate kaf'!$D$5:$D$94,'augdate &amp; jandate kaf rank'!$A50)</f>
        <v>1968.4779427110002</v>
      </c>
      <c r="H50" s="5" t="str">
        <f>VLOOKUP(I50,'augdate &amp; jandate kaf'!$E$5:$O$94,11,FALSE)</f>
        <v>1941-42</v>
      </c>
      <c r="I50" s="18">
        <f>LARGE('augdate &amp; jandate kaf'!$E$5:$E$94,'augdate &amp; jandate kaf rank'!$A50)</f>
        <v>2732.5982446349999</v>
      </c>
      <c r="J50" s="5" t="str">
        <f>VLOOKUP(K50,'augdate &amp; jandate kaf'!$F$5:$O$94,10,FALSE)</f>
        <v>1969-70</v>
      </c>
      <c r="K50" s="18">
        <f>LARGE('augdate &amp; jandate kaf'!$F$5:$F$94,'augdate &amp; jandate kaf rank'!$A50)</f>
        <v>3580.6570558079998</v>
      </c>
      <c r="L50" s="5" t="str">
        <f>VLOOKUP(M50,'augdate &amp; jandate kaf'!$G$5:$O$94,9,FALSE)</f>
        <v>2006-07</v>
      </c>
      <c r="M50" s="18">
        <f>LARGE('augdate &amp; jandate kaf'!$G$5:$G$94,'augdate &amp; jandate kaf rank'!$A50)</f>
        <v>823.99534100100004</v>
      </c>
      <c r="N50" s="5" t="str">
        <f>VLOOKUP(O50,'augdate &amp; jandate kaf'!$H$5:$O$94,8,FALSE)</f>
        <v>1944-45</v>
      </c>
      <c r="O50" s="18">
        <f>LARGE('augdate &amp; jandate kaf'!$H$5:$H$94,'augdate &amp; jandate kaf rank'!$A50)</f>
        <v>1655.553656925</v>
      </c>
      <c r="P50" s="5" t="str">
        <f>VLOOKUP(Q50,'augdate &amp; jandate kaf'!$I$5:$O$94,7,FALSE)</f>
        <v>2015-16</v>
      </c>
      <c r="Q50" s="18">
        <f>LARGE('augdate &amp; jandate kaf'!$I$5:$I$94,'augdate &amp; jandate kaf rank'!$A50)</f>
        <v>2855.2719590429997</v>
      </c>
      <c r="R50" s="5" t="str">
        <f>VLOOKUP(S50,'augdate &amp; jandate kaf'!$J$5:$O$94,6,FALSE)</f>
        <v>1994-95</v>
      </c>
      <c r="S50" s="18">
        <f>LARGE('augdate &amp; jandate kaf'!$J$5:$J$94,'augdate &amp; jandate kaf rank'!$A50)</f>
        <v>4021.3644772980001</v>
      </c>
      <c r="T50" s="5" t="str">
        <f>VLOOKUP(U50,'augdate &amp; jandate kaf'!$K$5:$O$94,5,FALSE)</f>
        <v>1935-36</v>
      </c>
      <c r="U50" s="18">
        <f>LARGE('augdate &amp; jandate kaf'!$K$5:$K$94,'augdate &amp; jandate kaf rank'!$A50)</f>
        <v>5505.4688844539996</v>
      </c>
      <c r="V50" s="5" t="str">
        <f>VLOOKUP(W50,'augdate &amp; jandate kaf'!$L$5:$O$94,4,FALSE)</f>
        <v>1988-89</v>
      </c>
      <c r="W50" s="18">
        <f>LARGE('augdate &amp; jandate kaf'!$L$5:$L$94,'augdate &amp; jandate kaf rank'!$A50)</f>
        <v>6522.547193421</v>
      </c>
      <c r="X50" s="5" t="str">
        <f>VLOOKUP(Y50,'augdate &amp; jandate kaf'!$M$5:$O$94,3,FALSE)</f>
        <v>1948-49</v>
      </c>
      <c r="Y50" s="18">
        <f>LARGE('augdate &amp; jandate kaf'!$M$5:$M$94,'augdate &amp; jandate kaf rank'!$A50)</f>
        <v>7195.570639257</v>
      </c>
      <c r="Z50" s="5" t="str">
        <f>VLOOKUP(AA50,'augdate &amp; jandate kaf'!$N$5:$O$94,2,FALSE)</f>
        <v>1962-63</v>
      </c>
      <c r="AA50" s="18">
        <f>LARGE('augdate &amp; jandate kaf'!$N$5:$N$94,'augdate &amp; jandate kaf rank'!$A50)</f>
        <v>10715.650507254</v>
      </c>
    </row>
    <row r="51" spans="1:27" x14ac:dyDescent="0.2">
      <c r="A51" s="5">
        <v>46</v>
      </c>
      <c r="B51" s="5" t="str">
        <f>VLOOKUP(C51,'augdate &amp; jandate kaf'!$B$5:$O$94,14,FALSE)</f>
        <v>1945-46</v>
      </c>
      <c r="C51" s="18">
        <f>LARGE('augdate &amp; jandate kaf'!$B$5:$B$94,'augdate &amp; jandate kaf rank'!$A51)</f>
        <v>568.69882164900002</v>
      </c>
      <c r="D51" s="5" t="str">
        <f>VLOOKUP(E51,'augdate &amp; jandate kaf'!$C$5:$O$94,13,FALSE)</f>
        <v>2000-01</v>
      </c>
      <c r="E51" s="18">
        <f>LARGE('augdate &amp; jandate kaf'!$C$5:$C$94,'augdate &amp; jandate kaf rank'!$A51)</f>
        <v>1196.6359881839999</v>
      </c>
      <c r="F51" s="5" t="str">
        <f>VLOOKUP(G51,'augdate &amp; jandate kaf'!$D$5:$O$94,12,FALSE)</f>
        <v>2000-01</v>
      </c>
      <c r="G51" s="18">
        <f>LARGE('augdate &amp; jandate kaf'!$D$5:$D$94,'augdate &amp; jandate kaf rank'!$A51)</f>
        <v>1968.3668683349999</v>
      </c>
      <c r="H51" s="5" t="str">
        <f>VLOOKUP(I51,'augdate &amp; jandate kaf'!$E$5:$O$94,11,FALSE)</f>
        <v>1960-61</v>
      </c>
      <c r="I51" s="18">
        <f>LARGE('augdate &amp; jandate kaf'!$E$5:$E$94,'augdate &amp; jandate kaf rank'!$A51)</f>
        <v>2695.4101468560002</v>
      </c>
      <c r="J51" s="5" t="str">
        <f>VLOOKUP(K51,'augdate &amp; jandate kaf'!$F$5:$O$94,10,FALSE)</f>
        <v>1981-82</v>
      </c>
      <c r="K51" s="18">
        <f>LARGE('augdate &amp; jandate kaf'!$F$5:$F$94,'augdate &amp; jandate kaf rank'!$A51)</f>
        <v>3528.8745784109997</v>
      </c>
      <c r="L51" s="5" t="str">
        <f>VLOOKUP(M51,'augdate &amp; jandate kaf'!$G$5:$O$94,9,FALSE)</f>
        <v>1966-67</v>
      </c>
      <c r="M51" s="18">
        <f>LARGE('augdate &amp; jandate kaf'!$G$5:$G$94,'augdate &amp; jandate kaf rank'!$A51)</f>
        <v>819.56823372899999</v>
      </c>
      <c r="N51" s="5" t="str">
        <f>VLOOKUP(O51,'augdate &amp; jandate kaf'!$H$5:$O$94,8,FALSE)</f>
        <v>1953-54</v>
      </c>
      <c r="O51" s="18">
        <f>LARGE('augdate &amp; jandate kaf'!$H$5:$H$94,'augdate &amp; jandate kaf rank'!$A51)</f>
        <v>1654.823739597</v>
      </c>
      <c r="P51" s="5" t="str">
        <f>VLOOKUP(Q51,'augdate &amp; jandate kaf'!$I$5:$O$94,7,FALSE)</f>
        <v>1939-40</v>
      </c>
      <c r="Q51" s="18">
        <f>LARGE('augdate &amp; jandate kaf'!$I$5:$I$94,'augdate &amp; jandate kaf rank'!$A51)</f>
        <v>2847.9132816329998</v>
      </c>
      <c r="R51" s="5" t="str">
        <f>VLOOKUP(S51,'augdate &amp; jandate kaf'!$J$5:$O$94,6,FALSE)</f>
        <v>2015-16</v>
      </c>
      <c r="S51" s="18">
        <f>LARGE('augdate &amp; jandate kaf'!$J$5:$J$94,'augdate &amp; jandate kaf rank'!$A51)</f>
        <v>4014.4124114430001</v>
      </c>
      <c r="T51" s="5" t="str">
        <f>VLOOKUP(U51,'augdate &amp; jandate kaf'!$K$5:$O$94,5,FALSE)</f>
        <v>1978-79</v>
      </c>
      <c r="U51" s="18">
        <f>LARGE('augdate &amp; jandate kaf'!$K$5:$K$94,'augdate &amp; jandate kaf rank'!$A51)</f>
        <v>5398.4784752430005</v>
      </c>
      <c r="V51" s="5" t="str">
        <f>VLOOKUP(W51,'augdate &amp; jandate kaf'!$L$5:$O$94,4,FALSE)</f>
        <v>1944-45</v>
      </c>
      <c r="W51" s="18">
        <f>LARGE('augdate &amp; jandate kaf'!$L$5:$L$94,'augdate &amp; jandate kaf rank'!$A51)</f>
        <v>6512.5346318129996</v>
      </c>
      <c r="X51" s="5" t="str">
        <f>VLOOKUP(Y51,'augdate &amp; jandate kaf'!$M$5:$O$94,3,FALSE)</f>
        <v>1988-89</v>
      </c>
      <c r="Y51" s="18">
        <f>LARGE('augdate &amp; jandate kaf'!$M$5:$M$94,'augdate &amp; jandate kaf rank'!$A51)</f>
        <v>7187.6585734379996</v>
      </c>
      <c r="Z51" s="5" t="str">
        <f>VLOOKUP(AA51,'augdate &amp; jandate kaf'!$N$5:$O$94,2,FALSE)</f>
        <v>1948-49</v>
      </c>
      <c r="AA51" s="18">
        <f>LARGE('augdate &amp; jandate kaf'!$N$5:$N$94,'augdate &amp; jandate kaf rank'!$A51)</f>
        <v>10704.699763863</v>
      </c>
    </row>
    <row r="52" spans="1:27" x14ac:dyDescent="0.2">
      <c r="A52" s="5">
        <v>47</v>
      </c>
      <c r="B52" s="5" t="str">
        <f>VLOOKUP(C52,'augdate &amp; jandate kaf'!$B$5:$O$94,14,FALSE)</f>
        <v>1980-81</v>
      </c>
      <c r="C52" s="18">
        <f>LARGE('augdate &amp; jandate kaf'!$B$5:$B$94,'augdate &amp; jandate kaf rank'!$A52)</f>
        <v>557.01617745900001</v>
      </c>
      <c r="D52" s="5" t="str">
        <f>VLOOKUP(E52,'augdate &amp; jandate kaf'!$C$5:$O$94,13,FALSE)</f>
        <v>1989-90</v>
      </c>
      <c r="E52" s="18">
        <f>LARGE('augdate &amp; jandate kaf'!$C$5:$C$94,'augdate &amp; jandate kaf rank'!$A52)</f>
        <v>1189.8644181899999</v>
      </c>
      <c r="F52" s="5" t="str">
        <f>VLOOKUP(G52,'augdate &amp; jandate kaf'!$D$5:$O$94,12,FALSE)</f>
        <v>1989-90</v>
      </c>
      <c r="G52" s="18">
        <f>LARGE('augdate &amp; jandate kaf'!$D$5:$D$94,'augdate &amp; jandate kaf rank'!$A52)</f>
        <v>1945.731497283</v>
      </c>
      <c r="H52" s="5" t="str">
        <f>VLOOKUP(I52,'augdate &amp; jandate kaf'!$E$5:$O$94,11,FALSE)</f>
        <v>2000-01</v>
      </c>
      <c r="I52" s="18">
        <f>LARGE('augdate &amp; jandate kaf'!$E$5:$E$94,'augdate &amp; jandate kaf rank'!$A52)</f>
        <v>2686.5222133049997</v>
      </c>
      <c r="J52" s="5" t="str">
        <f>VLOOKUP(K52,'augdate &amp; jandate kaf'!$F$5:$O$94,10,FALSE)</f>
        <v>1949-50</v>
      </c>
      <c r="K52" s="18">
        <f>LARGE('augdate &amp; jandate kaf'!$F$5:$F$94,'augdate &amp; jandate kaf rank'!$A52)</f>
        <v>3480.5235058439998</v>
      </c>
      <c r="L52" s="5" t="str">
        <f>VLOOKUP(M52,'augdate &amp; jandate kaf'!$G$5:$O$94,9,FALSE)</f>
        <v>1953-54</v>
      </c>
      <c r="M52" s="18">
        <f>LARGE('augdate &amp; jandate kaf'!$G$5:$G$94,'augdate &amp; jandate kaf rank'!$A52)</f>
        <v>819.32228332499994</v>
      </c>
      <c r="N52" s="5" t="str">
        <f>VLOOKUP(O52,'augdate &amp; jandate kaf'!$H$5:$O$94,8,FALSE)</f>
        <v>2006-07</v>
      </c>
      <c r="O52" s="18">
        <f>LARGE('augdate &amp; jandate kaf'!$H$5:$H$94,'augdate &amp; jandate kaf rank'!$A52)</f>
        <v>1649.1113431170002</v>
      </c>
      <c r="P52" s="5" t="str">
        <f>VLOOKUP(Q52,'augdate &amp; jandate kaf'!$I$5:$O$94,7,FALSE)</f>
        <v>1937-38</v>
      </c>
      <c r="Q52" s="18">
        <f>LARGE('augdate &amp; jandate kaf'!$I$5:$I$94,'augdate &amp; jandate kaf rank'!$A52)</f>
        <v>2802.9618783599999</v>
      </c>
      <c r="R52" s="5" t="str">
        <f>VLOOKUP(S52,'augdate &amp; jandate kaf'!$J$5:$O$94,6,FALSE)</f>
        <v>1931-32</v>
      </c>
      <c r="S52" s="18">
        <f>LARGE('augdate &amp; jandate kaf'!$J$5:$J$94,'augdate &amp; jandate kaf rank'!$A52)</f>
        <v>4014.3152213640001</v>
      </c>
      <c r="T52" s="5" t="str">
        <f>VLOOKUP(U52,'augdate &amp; jandate kaf'!$K$5:$O$94,5,FALSE)</f>
        <v>1953-54</v>
      </c>
      <c r="U52" s="18">
        <f>LARGE('augdate &amp; jandate kaf'!$K$5:$K$94,'augdate &amp; jandate kaf rank'!$A52)</f>
        <v>5340.8983121130004</v>
      </c>
      <c r="V52" s="5" t="str">
        <f>VLOOKUP(W52,'augdate &amp; jandate kaf'!$L$5:$O$94,4,FALSE)</f>
        <v>2009-10</v>
      </c>
      <c r="W52" s="18">
        <f>LARGE('augdate &amp; jandate kaf'!$L$5:$L$94,'augdate &amp; jandate kaf rank'!$A52)</f>
        <v>6503.6308304939994</v>
      </c>
      <c r="X52" s="5" t="str">
        <f>VLOOKUP(Y52,'augdate &amp; jandate kaf'!$M$5:$O$94,3,FALSE)</f>
        <v>1935-36</v>
      </c>
      <c r="Y52" s="18">
        <f>LARGE('augdate &amp; jandate kaf'!$M$5:$M$94,'augdate &amp; jandate kaf rank'!$A52)</f>
        <v>7154.1974176679996</v>
      </c>
      <c r="Z52" s="5" t="str">
        <f>VLOOKUP(AA52,'augdate &amp; jandate kaf'!$N$5:$O$94,2,FALSE)</f>
        <v>1963-64</v>
      </c>
      <c r="AA52" s="18">
        <f>LARGE('augdate &amp; jandate kaf'!$N$5:$N$94,'augdate &amp; jandate kaf rank'!$A52)</f>
        <v>10672.523897301</v>
      </c>
    </row>
    <row r="53" spans="1:27" x14ac:dyDescent="0.2">
      <c r="A53" s="5">
        <v>48</v>
      </c>
      <c r="B53" s="5" t="str">
        <f>VLOOKUP(C53,'augdate &amp; jandate kaf'!$B$5:$O$94,14,FALSE)</f>
        <v>1989-90</v>
      </c>
      <c r="C53" s="18">
        <f>LARGE('augdate &amp; jandate kaf'!$B$5:$B$94,'augdate &amp; jandate kaf rank'!$A53)</f>
        <v>552.15865697999993</v>
      </c>
      <c r="D53" s="5" t="str">
        <f>VLOOKUP(E53,'augdate &amp; jandate kaf'!$C$5:$O$94,13,FALSE)</f>
        <v>1941-42</v>
      </c>
      <c r="E53" s="18">
        <f>LARGE('augdate &amp; jandate kaf'!$C$5:$C$94,'augdate &amp; jandate kaf rank'!$A53)</f>
        <v>1188.9817735949998</v>
      </c>
      <c r="F53" s="5" t="str">
        <f>VLOOKUP(G53,'augdate &amp; jandate kaf'!$D$5:$O$94,12,FALSE)</f>
        <v>1949-50</v>
      </c>
      <c r="G53" s="18">
        <f>LARGE('augdate &amp; jandate kaf'!$D$5:$D$94,'augdate &amp; jandate kaf rank'!$A53)</f>
        <v>1941.4710015749999</v>
      </c>
      <c r="H53" s="5" t="str">
        <f>VLOOKUP(I53,'augdate &amp; jandate kaf'!$E$5:$O$94,11,FALSE)</f>
        <v>1944-45</v>
      </c>
      <c r="I53" s="18">
        <f>LARGE('augdate &amp; jandate kaf'!$E$5:$E$94,'augdate &amp; jandate kaf rank'!$A53)</f>
        <v>2675.2600649669998</v>
      </c>
      <c r="J53" s="5" t="str">
        <f>VLOOKUP(K53,'augdate &amp; jandate kaf'!$F$5:$O$94,10,FALSE)</f>
        <v>1960-61</v>
      </c>
      <c r="K53" s="18">
        <f>LARGE('augdate &amp; jandate kaf'!$F$5:$F$94,'augdate &amp; jandate kaf rank'!$A53)</f>
        <v>3455.3968952159998</v>
      </c>
      <c r="L53" s="5" t="str">
        <f>VLOOKUP(M53,'augdate &amp; jandate kaf'!$G$5:$O$94,9,FALSE)</f>
        <v>2002-03</v>
      </c>
      <c r="M53" s="18">
        <f>LARGE('augdate &amp; jandate kaf'!$G$5:$G$94,'augdate &amp; jandate kaf rank'!$A53)</f>
        <v>809.17682916000001</v>
      </c>
      <c r="N53" s="5" t="str">
        <f>VLOOKUP(O53,'augdate &amp; jandate kaf'!$H$5:$O$94,8,FALSE)</f>
        <v>1939-40</v>
      </c>
      <c r="O53" s="18">
        <f>LARGE('augdate &amp; jandate kaf'!$H$5:$H$94,'augdate &amp; jandate kaf rank'!$A53)</f>
        <v>1624.555972137</v>
      </c>
      <c r="P53" s="5" t="str">
        <f>VLOOKUP(Q53,'augdate &amp; jandate kaf'!$I$5:$O$94,7,FALSE)</f>
        <v>1992-93</v>
      </c>
      <c r="Q53" s="18">
        <f>LARGE('augdate &amp; jandate kaf'!$I$5:$I$94,'augdate &amp; jandate kaf rank'!$A53)</f>
        <v>2724.9281622779999</v>
      </c>
      <c r="R53" s="5" t="str">
        <f>VLOOKUP(S53,'augdate &amp; jandate kaf'!$J$5:$O$94,6,FALSE)</f>
        <v>2009-10</v>
      </c>
      <c r="S53" s="18">
        <f>LARGE('augdate &amp; jandate kaf'!$J$5:$J$94,'augdate &amp; jandate kaf rank'!$A53)</f>
        <v>4012.7224941509999</v>
      </c>
      <c r="T53" s="5" t="str">
        <f>VLOOKUP(U53,'augdate &amp; jandate kaf'!$K$5:$O$94,5,FALSE)</f>
        <v>2015-16</v>
      </c>
      <c r="U53" s="18">
        <f>LARGE('augdate &amp; jandate kaf'!$K$5:$K$94,'augdate &amp; jandate kaf rank'!$A53)</f>
        <v>5228.3006303850007</v>
      </c>
      <c r="V53" s="5" t="str">
        <f>VLOOKUP(W53,'augdate &amp; jandate kaf'!$L$5:$O$94,4,FALSE)</f>
        <v>1946-47</v>
      </c>
      <c r="W53" s="18">
        <f>LARGE('augdate &amp; jandate kaf'!$L$5:$L$94,'augdate &amp; jandate kaf rank'!$A53)</f>
        <v>6409.7987678969994</v>
      </c>
      <c r="X53" s="5" t="str">
        <f>VLOOKUP(Y53,'augdate &amp; jandate kaf'!$M$5:$O$94,3,FALSE)</f>
        <v>2008-09</v>
      </c>
      <c r="Y53" s="18">
        <f>LARGE('augdate &amp; jandate kaf'!$M$5:$M$94,'augdate &amp; jandate kaf rank'!$A53)</f>
        <v>7067.3154374550004</v>
      </c>
      <c r="Z53" s="5" t="str">
        <f>VLOOKUP(AA53,'augdate &amp; jandate kaf'!$N$5:$O$94,2,FALSE)</f>
        <v>2009-10</v>
      </c>
      <c r="AA53" s="18">
        <f>LARGE('augdate &amp; jandate kaf'!$N$5:$N$94,'augdate &amp; jandate kaf rank'!$A53)</f>
        <v>10580.213156960999</v>
      </c>
    </row>
    <row r="54" spans="1:27" x14ac:dyDescent="0.2">
      <c r="A54" s="5">
        <v>49</v>
      </c>
      <c r="B54" s="5" t="str">
        <f>VLOOKUP(C54,'augdate &amp; jandate kaf'!$B$5:$O$94,14,FALSE)</f>
        <v>1944-45</v>
      </c>
      <c r="C54" s="18">
        <f>LARGE('augdate &amp; jandate kaf'!$B$5:$B$94,'augdate &amp; jandate kaf rank'!$A54)</f>
        <v>548.77683892499999</v>
      </c>
      <c r="D54" s="5" t="str">
        <f>VLOOKUP(E54,'augdate &amp; jandate kaf'!$C$5:$O$94,13,FALSE)</f>
        <v>1962-63</v>
      </c>
      <c r="E54" s="18">
        <f>LARGE('augdate &amp; jandate kaf'!$C$5:$C$94,'augdate &amp; jandate kaf rank'!$A54)</f>
        <v>1185.463096041</v>
      </c>
      <c r="F54" s="5" t="str">
        <f>VLOOKUP(G54,'augdate &amp; jandate kaf'!$D$5:$O$94,12,FALSE)</f>
        <v>1960-61</v>
      </c>
      <c r="G54" s="18">
        <f>LARGE('augdate &amp; jandate kaf'!$D$5:$D$94,'augdate &amp; jandate kaf rank'!$A54)</f>
        <v>1905.433316976</v>
      </c>
      <c r="H54" s="5" t="str">
        <f>VLOOKUP(I54,'augdate &amp; jandate kaf'!$E$5:$O$94,11,FALSE)</f>
        <v>1989-90</v>
      </c>
      <c r="I54" s="18">
        <f>LARGE('augdate &amp; jandate kaf'!$E$5:$E$94,'augdate &amp; jandate kaf rank'!$A54)</f>
        <v>2667.7546107029998</v>
      </c>
      <c r="J54" s="5" t="str">
        <f>VLOOKUP(K54,'augdate &amp; jandate kaf'!$F$5:$O$94,10,FALSE)</f>
        <v>1993-94</v>
      </c>
      <c r="K54" s="18">
        <f>LARGE('augdate &amp; jandate kaf'!$F$5:$F$94,'augdate &amp; jandate kaf rank'!$A54)</f>
        <v>3443.3016890579997</v>
      </c>
      <c r="L54" s="5" t="str">
        <f>VLOOKUP(M54,'augdate &amp; jandate kaf'!$G$5:$O$94,9,FALSE)</f>
        <v>1941-42</v>
      </c>
      <c r="M54" s="18">
        <f>LARGE('augdate &amp; jandate kaf'!$G$5:$G$94,'augdate &amp; jandate kaf rank'!$A54)</f>
        <v>786.5493919920001</v>
      </c>
      <c r="N54" s="5" t="str">
        <f>VLOOKUP(O54,'augdate &amp; jandate kaf'!$H$5:$O$94,8,FALSE)</f>
        <v>1941-42</v>
      </c>
      <c r="O54" s="18">
        <f>LARGE('augdate &amp; jandate kaf'!$H$5:$H$94,'augdate &amp; jandate kaf rank'!$A54)</f>
        <v>1613.8313444399998</v>
      </c>
      <c r="P54" s="5" t="str">
        <f>VLOOKUP(Q54,'augdate &amp; jandate kaf'!$I$5:$O$94,7,FALSE)</f>
        <v>1948-49</v>
      </c>
      <c r="Q54" s="18">
        <f>LARGE('augdate &amp; jandate kaf'!$I$5:$I$94,'augdate &amp; jandate kaf rank'!$A54)</f>
        <v>2717.4504766079999</v>
      </c>
      <c r="R54" s="5" t="str">
        <f>VLOOKUP(S54,'augdate &amp; jandate kaf'!$J$5:$O$94,6,FALSE)</f>
        <v>1935-36</v>
      </c>
      <c r="S54" s="18">
        <f>LARGE('augdate &amp; jandate kaf'!$J$5:$J$94,'augdate &amp; jandate kaf rank'!$A54)</f>
        <v>3881.458366842</v>
      </c>
      <c r="T54" s="5" t="str">
        <f>VLOOKUP(U54,'augdate &amp; jandate kaf'!$K$5:$O$94,5,FALSE)</f>
        <v>1946-47</v>
      </c>
      <c r="U54" s="18">
        <f>LARGE('augdate &amp; jandate kaf'!$K$5:$K$94,'augdate &amp; jandate kaf rank'!$A54)</f>
        <v>5191.3922020170003</v>
      </c>
      <c r="V54" s="5" t="str">
        <f>VLOOKUP(W54,'augdate &amp; jandate kaf'!$L$5:$O$94,4,FALSE)</f>
        <v>1947-48</v>
      </c>
      <c r="W54" s="18">
        <f>LARGE('augdate &amp; jandate kaf'!$L$5:$L$94,'augdate &amp; jandate kaf rank'!$A54)</f>
        <v>6347.6764561769996</v>
      </c>
      <c r="X54" s="5" t="str">
        <f>VLOOKUP(Y54,'augdate &amp; jandate kaf'!$M$5:$O$94,3,FALSE)</f>
        <v>1947-48</v>
      </c>
      <c r="Y54" s="18">
        <f>LARGE('augdate &amp; jandate kaf'!$M$5:$M$94,'augdate &amp; jandate kaf rank'!$A54)</f>
        <v>7033.8780833369992</v>
      </c>
      <c r="Z54" s="5" t="str">
        <f>VLOOKUP(AA54,'augdate &amp; jandate kaf'!$N$5:$O$94,2,FALSE)</f>
        <v>1986-87</v>
      </c>
      <c r="AA54" s="18">
        <f>LARGE('augdate &amp; jandate kaf'!$N$5:$N$94,'augdate &amp; jandate kaf rank'!$A54)</f>
        <v>10448.359938765001</v>
      </c>
    </row>
    <row r="55" spans="1:27" x14ac:dyDescent="0.2">
      <c r="A55" s="5">
        <v>50</v>
      </c>
      <c r="B55" s="5" t="str">
        <f>VLOOKUP(C55,'augdate &amp; jandate kaf'!$B$5:$O$94,14,FALSE)</f>
        <v>1973-74</v>
      </c>
      <c r="C55" s="18">
        <f>LARGE('augdate &amp; jandate kaf'!$B$5:$B$94,'augdate &amp; jandate kaf rank'!$A55)</f>
        <v>545.27204566800003</v>
      </c>
      <c r="D55" s="5" t="str">
        <f>VLOOKUP(E55,'augdate &amp; jandate kaf'!$C$5:$O$94,13,FALSE)</f>
        <v>2008-09</v>
      </c>
      <c r="E55" s="18">
        <f>LARGE('augdate &amp; jandate kaf'!$C$5:$C$94,'augdate &amp; jandate kaf rank'!$A55)</f>
        <v>1180.684914402</v>
      </c>
      <c r="F55" s="5" t="str">
        <f>VLOOKUP(G55,'augdate &amp; jandate kaf'!$D$5:$O$94,12,FALSE)</f>
        <v>1941-42</v>
      </c>
      <c r="G55" s="18">
        <f>LARGE('augdate &amp; jandate kaf'!$D$5:$D$94,'augdate &amp; jandate kaf rank'!$A55)</f>
        <v>1890.555301005</v>
      </c>
      <c r="H55" s="5" t="str">
        <f>VLOOKUP(I55,'augdate &amp; jandate kaf'!$E$5:$O$94,11,FALSE)</f>
        <v>2006-07</v>
      </c>
      <c r="I55" s="18">
        <f>LARGE('augdate &amp; jandate kaf'!$E$5:$E$94,'augdate &amp; jandate kaf rank'!$A55)</f>
        <v>2667.4213875750002</v>
      </c>
      <c r="J55" s="5" t="str">
        <f>VLOOKUP(K55,'augdate &amp; jandate kaf'!$F$5:$O$94,10,FALSE)</f>
        <v>2006-07</v>
      </c>
      <c r="K55" s="18">
        <f>LARGE('augdate &amp; jandate kaf'!$F$5:$F$94,'augdate &amp; jandate kaf rank'!$A55)</f>
        <v>3429.3142515659997</v>
      </c>
      <c r="L55" s="5" t="str">
        <f>VLOOKUP(M55,'augdate &amp; jandate kaf'!$G$5:$O$94,9,FALSE)</f>
        <v>2015-16</v>
      </c>
      <c r="M55" s="18">
        <f>LARGE('augdate &amp; jandate kaf'!$G$5:$G$94,'augdate &amp; jandate kaf rank'!$A55)</f>
        <v>779.47831787699999</v>
      </c>
      <c r="N55" s="5" t="str">
        <f>VLOOKUP(O55,'augdate &amp; jandate kaf'!$H$5:$O$94,8,FALSE)</f>
        <v>1945-46</v>
      </c>
      <c r="O55" s="18">
        <f>LARGE('augdate &amp; jandate kaf'!$H$5:$H$94,'augdate &amp; jandate kaf rank'!$A55)</f>
        <v>1613.3731626389999</v>
      </c>
      <c r="P55" s="5" t="str">
        <f>VLOOKUP(Q55,'augdate &amp; jandate kaf'!$I$5:$O$94,7,FALSE)</f>
        <v>2006-07</v>
      </c>
      <c r="Q55" s="18">
        <f>LARGE('augdate &amp; jandate kaf'!$I$5:$I$94,'augdate &amp; jandate kaf rank'!$A55)</f>
        <v>2710.879237185</v>
      </c>
      <c r="R55" s="5" t="str">
        <f>VLOOKUP(S55,'augdate &amp; jandate kaf'!$J$5:$O$94,6,FALSE)</f>
        <v>1948-49</v>
      </c>
      <c r="S55" s="18">
        <f>LARGE('augdate &amp; jandate kaf'!$J$5:$J$94,'augdate &amp; jandate kaf rank'!$A55)</f>
        <v>3862.3099378080001</v>
      </c>
      <c r="T55" s="5" t="str">
        <f>VLOOKUP(U55,'augdate &amp; jandate kaf'!$K$5:$O$94,5,FALSE)</f>
        <v>1944-45</v>
      </c>
      <c r="U55" s="18">
        <f>LARGE('augdate &amp; jandate kaf'!$K$5:$K$94,'augdate &amp; jandate kaf rank'!$A55)</f>
        <v>5056.4685707130002</v>
      </c>
      <c r="V55" s="5" t="str">
        <f>VLOOKUP(W55,'augdate &amp; jandate kaf'!$L$5:$O$94,4,FALSE)</f>
        <v>1939-40</v>
      </c>
      <c r="W55" s="18">
        <f>LARGE('augdate &amp; jandate kaf'!$L$5:$L$94,'augdate &amp; jandate kaf rank'!$A55)</f>
        <v>6298.1928216690003</v>
      </c>
      <c r="X55" s="5" t="str">
        <f>VLOOKUP(Y55,'augdate &amp; jandate kaf'!$M$5:$O$94,3,FALSE)</f>
        <v>1946-47</v>
      </c>
      <c r="Y55" s="18">
        <f>LARGE('augdate &amp; jandate kaf'!$M$5:$M$94,'augdate &amp; jandate kaf rank'!$A55)</f>
        <v>7031.3154388049998</v>
      </c>
      <c r="Z55" s="5" t="str">
        <f>VLOOKUP(AA55,'augdate &amp; jandate kaf'!$N$5:$O$94,2,FALSE)</f>
        <v>1931-32</v>
      </c>
      <c r="AA55" s="18">
        <f>LARGE('augdate &amp; jandate kaf'!$N$5:$N$94,'augdate &amp; jandate kaf rank'!$A55)</f>
        <v>10369.405892139001</v>
      </c>
    </row>
    <row r="56" spans="1:27" x14ac:dyDescent="0.2">
      <c r="A56" s="5">
        <v>51</v>
      </c>
      <c r="B56" s="5" t="str">
        <f>VLOOKUP(C56,'augdate &amp; jandate kaf'!$B$5:$O$94,14,FALSE)</f>
        <v>1955-56</v>
      </c>
      <c r="C56" s="18">
        <f>LARGE('augdate &amp; jandate kaf'!$B$5:$B$94,'augdate &amp; jandate kaf rank'!$A56)</f>
        <v>544.22675645100003</v>
      </c>
      <c r="D56" s="5" t="str">
        <f>VLOOKUP(E56,'augdate &amp; jandate kaf'!$C$5:$O$94,13,FALSE)</f>
        <v>1949-50</v>
      </c>
      <c r="E56" s="18">
        <f>LARGE('augdate &amp; jandate kaf'!$C$5:$C$94,'augdate &amp; jandate kaf rank'!$A56)</f>
        <v>1177.2416087460001</v>
      </c>
      <c r="F56" s="5" t="str">
        <f>VLOOKUP(G56,'augdate &amp; jandate kaf'!$D$5:$O$94,12,FALSE)</f>
        <v>2008-09</v>
      </c>
      <c r="G56" s="18">
        <f>LARGE('augdate &amp; jandate kaf'!$D$5:$D$94,'augdate &amp; jandate kaf rank'!$A56)</f>
        <v>1858.4012526239999</v>
      </c>
      <c r="H56" s="5" t="str">
        <f>VLOOKUP(I56,'augdate &amp; jandate kaf'!$E$5:$O$94,11,FALSE)</f>
        <v>1942-43</v>
      </c>
      <c r="I56" s="18">
        <f>LARGE('augdate &amp; jandate kaf'!$E$5:$E$94,'augdate &amp; jandate kaf rank'!$A56)</f>
        <v>2658.345024279</v>
      </c>
      <c r="J56" s="5" t="str">
        <f>VLOOKUP(K56,'augdate &amp; jandate kaf'!$F$5:$O$94,10,FALSE)</f>
        <v>1944-45</v>
      </c>
      <c r="K56" s="18">
        <f>LARGE('augdate &amp; jandate kaf'!$F$5:$F$94,'augdate &amp; jandate kaf rank'!$A56)</f>
        <v>3407.3314424729997</v>
      </c>
      <c r="L56" s="5" t="str">
        <f>VLOOKUP(M56,'augdate &amp; jandate kaf'!$G$5:$O$94,9,FALSE)</f>
        <v>2001-02</v>
      </c>
      <c r="M56" s="18">
        <f>LARGE('augdate &amp; jandate kaf'!$G$5:$G$94,'augdate &amp; jandate kaf rank'!$A56)</f>
        <v>759.92526075899991</v>
      </c>
      <c r="N56" s="5" t="str">
        <f>VLOOKUP(O56,'augdate &amp; jandate kaf'!$H$5:$O$94,8,FALSE)</f>
        <v>1961-62</v>
      </c>
      <c r="O56" s="18">
        <f>LARGE('augdate &amp; jandate kaf'!$H$5:$H$94,'augdate &amp; jandate kaf rank'!$A56)</f>
        <v>1600.230683793</v>
      </c>
      <c r="P56" s="5" t="str">
        <f>VLOOKUP(Q56,'augdate &amp; jandate kaf'!$I$5:$O$94,7,FALSE)</f>
        <v>1976-77</v>
      </c>
      <c r="Q56" s="18">
        <f>LARGE('augdate &amp; jandate kaf'!$I$5:$I$94,'augdate &amp; jandate kaf rank'!$A56)</f>
        <v>2676.2795690610001</v>
      </c>
      <c r="R56" s="5" t="str">
        <f>VLOOKUP(S56,'augdate &amp; jandate kaf'!$J$5:$O$94,6,FALSE)</f>
        <v>1953-54</v>
      </c>
      <c r="S56" s="18">
        <f>LARGE('augdate &amp; jandate kaf'!$J$5:$J$94,'augdate &amp; jandate kaf rank'!$A56)</f>
        <v>3730.2920915190002</v>
      </c>
      <c r="T56" s="5" t="str">
        <f>VLOOKUP(U56,'augdate &amp; jandate kaf'!$K$5:$O$94,5,FALSE)</f>
        <v>2009-10</v>
      </c>
      <c r="U56" s="18">
        <f>LARGE('augdate &amp; jandate kaf'!$K$5:$K$94,'augdate &amp; jandate kaf rank'!$A56)</f>
        <v>4994.2490689139995</v>
      </c>
      <c r="V56" s="5" t="str">
        <f>VLOOKUP(W56,'augdate &amp; jandate kaf'!$L$5:$O$94,4,FALSE)</f>
        <v>2008-09</v>
      </c>
      <c r="W56" s="18">
        <f>LARGE('augdate &amp; jandate kaf'!$L$5:$L$94,'augdate &amp; jandate kaf rank'!$A56)</f>
        <v>6263.1805915770001</v>
      </c>
      <c r="X56" s="5" t="str">
        <f>VLOOKUP(Y56,'augdate &amp; jandate kaf'!$M$5:$O$94,3,FALSE)</f>
        <v>1963-64</v>
      </c>
      <c r="Y56" s="18">
        <f>LARGE('augdate &amp; jandate kaf'!$M$5:$M$94,'augdate &amp; jandate kaf rank'!$A56)</f>
        <v>6891.4212291749991</v>
      </c>
      <c r="Z56" s="5" t="str">
        <f>VLOOKUP(AA56,'augdate &amp; jandate kaf'!$N$5:$O$94,2,FALSE)</f>
        <v>2008-09</v>
      </c>
      <c r="AA56" s="18">
        <f>LARGE('augdate &amp; jandate kaf'!$N$5:$N$94,'augdate &amp; jandate kaf rank'!$A56)</f>
        <v>10323.51035667</v>
      </c>
    </row>
    <row r="57" spans="1:27" x14ac:dyDescent="0.2">
      <c r="A57" s="5">
        <v>52</v>
      </c>
      <c r="B57" s="5" t="str">
        <f>VLOOKUP(C57,'augdate &amp; jandate kaf'!$B$5:$O$94,14,FALSE)</f>
        <v>1949-50</v>
      </c>
      <c r="C57" s="18">
        <f>LARGE('augdate &amp; jandate kaf'!$B$5:$B$94,'augdate &amp; jandate kaf rank'!$A57)</f>
        <v>542.68956642599994</v>
      </c>
      <c r="D57" s="5" t="str">
        <f>VLOOKUP(E57,'augdate &amp; jandate kaf'!$C$5:$O$94,13,FALSE)</f>
        <v>1944-45</v>
      </c>
      <c r="E57" s="18">
        <f>LARGE('augdate &amp; jandate kaf'!$C$5:$C$94,'augdate &amp; jandate kaf rank'!$A57)</f>
        <v>1148.578469325</v>
      </c>
      <c r="F57" s="5" t="str">
        <f>VLOOKUP(G57,'augdate &amp; jandate kaf'!$D$5:$O$94,12,FALSE)</f>
        <v>1944-45</v>
      </c>
      <c r="G57" s="18">
        <f>LARGE('augdate &amp; jandate kaf'!$D$5:$D$94,'augdate &amp; jandate kaf rank'!$A57)</f>
        <v>1849.0452199169999</v>
      </c>
      <c r="H57" s="5" t="str">
        <f>VLOOKUP(I57,'augdate &amp; jandate kaf'!$E$5:$O$94,11,FALSE)</f>
        <v>2009-10</v>
      </c>
      <c r="I57" s="18">
        <f>LARGE('augdate &amp; jandate kaf'!$E$5:$E$94,'augdate &amp; jandate kaf rank'!$A57)</f>
        <v>2623.8663478859999</v>
      </c>
      <c r="J57" s="5" t="str">
        <f>VLOOKUP(K57,'augdate &amp; jandate kaf'!$F$5:$O$94,10,FALSE)</f>
        <v>2000-01</v>
      </c>
      <c r="K57" s="18">
        <f>LARGE('augdate &amp; jandate kaf'!$F$5:$F$94,'augdate &amp; jandate kaf rank'!$A57)</f>
        <v>3399.7783849049997</v>
      </c>
      <c r="L57" s="5" t="str">
        <f>VLOOKUP(M57,'augdate &amp; jandate kaf'!$G$5:$O$94,9,FALSE)</f>
        <v>2016-17</v>
      </c>
      <c r="M57" s="18">
        <f>LARGE('augdate &amp; jandate kaf'!$G$5:$G$94,'augdate &amp; jandate kaf rank'!$A57)</f>
        <v>757.8346823249999</v>
      </c>
      <c r="N57" s="5" t="str">
        <f>VLOOKUP(O57,'augdate &amp; jandate kaf'!$H$5:$O$94,8,FALSE)</f>
        <v>2002-03</v>
      </c>
      <c r="O57" s="18">
        <f>LARGE('augdate &amp; jandate kaf'!$H$5:$H$94,'augdate &amp; jandate kaf rank'!$A57)</f>
        <v>1584.4204364519999</v>
      </c>
      <c r="P57" s="5" t="str">
        <f>VLOOKUP(Q57,'augdate &amp; jandate kaf'!$I$5:$O$94,7,FALSE)</f>
        <v>2003-04</v>
      </c>
      <c r="Q57" s="18">
        <f>LARGE('augdate &amp; jandate kaf'!$I$5:$I$94,'augdate &amp; jandate kaf rank'!$A57)</f>
        <v>2672.1321312</v>
      </c>
      <c r="R57" s="5" t="str">
        <f>VLOOKUP(S57,'augdate &amp; jandate kaf'!$J$5:$O$94,6,FALSE)</f>
        <v>1967-68</v>
      </c>
      <c r="S57" s="18">
        <f>LARGE('augdate &amp; jandate kaf'!$J$5:$J$94,'augdate &amp; jandate kaf rank'!$A57)</f>
        <v>3712.280191368</v>
      </c>
      <c r="T57" s="5" t="str">
        <f>VLOOKUP(U57,'augdate &amp; jandate kaf'!$K$5:$O$94,5,FALSE)</f>
        <v>1947-48</v>
      </c>
      <c r="U57" s="18">
        <f>LARGE('augdate &amp; jandate kaf'!$K$5:$K$94,'augdate &amp; jandate kaf rank'!$A57)</f>
        <v>4966.6451030070002</v>
      </c>
      <c r="V57" s="5" t="str">
        <f>VLOOKUP(W57,'augdate &amp; jandate kaf'!$L$5:$O$94,4,FALSE)</f>
        <v>1978-79</v>
      </c>
      <c r="W57" s="18">
        <f>LARGE('augdate &amp; jandate kaf'!$L$5:$L$94,'augdate &amp; jandate kaf rank'!$A57)</f>
        <v>6207.3776184630005</v>
      </c>
      <c r="X57" s="5" t="str">
        <f>VLOOKUP(Y57,'augdate &amp; jandate kaf'!$M$5:$O$94,3,FALSE)</f>
        <v>1962-63</v>
      </c>
      <c r="Y57" s="18">
        <f>LARGE('augdate &amp; jandate kaf'!$M$5:$M$94,'augdate &amp; jandate kaf rank'!$A57)</f>
        <v>6871.6083373560004</v>
      </c>
      <c r="Z57" s="5" t="str">
        <f>VLOOKUP(AA57,'augdate &amp; jandate kaf'!$N$5:$O$94,2,FALSE)</f>
        <v>1988-89</v>
      </c>
      <c r="AA57" s="18">
        <f>LARGE('augdate &amp; jandate kaf'!$N$5:$N$94,'augdate &amp; jandate kaf rank'!$A57)</f>
        <v>10321.318621215001</v>
      </c>
    </row>
    <row r="58" spans="1:27" x14ac:dyDescent="0.2">
      <c r="A58" s="5">
        <v>53</v>
      </c>
      <c r="B58" s="5" t="str">
        <f>VLOOKUP(C58,'augdate &amp; jandate kaf'!$B$5:$O$94,14,FALSE)</f>
        <v>2010-11</v>
      </c>
      <c r="C58" s="18">
        <f>LARGE('augdate &amp; jandate kaf'!$B$5:$B$94,'augdate &amp; jandate kaf rank'!$A58)</f>
        <v>531.92923625100002</v>
      </c>
      <c r="D58" s="5" t="str">
        <f>VLOOKUP(E58,'augdate &amp; jandate kaf'!$C$5:$O$94,13,FALSE)</f>
        <v>2010-11</v>
      </c>
      <c r="E58" s="18">
        <f>LARGE('augdate &amp; jandate kaf'!$C$5:$C$94,'augdate &amp; jandate kaf rank'!$A58)</f>
        <v>1142.3226017909999</v>
      </c>
      <c r="F58" s="5" t="str">
        <f>VLOOKUP(G58,'augdate &amp; jandate kaf'!$D$5:$O$94,12,FALSE)</f>
        <v>2010-11</v>
      </c>
      <c r="G58" s="18">
        <f>LARGE('augdate &amp; jandate kaf'!$D$5:$D$94,'augdate &amp; jandate kaf rank'!$A58)</f>
        <v>1843.8346415999999</v>
      </c>
      <c r="H58" s="5" t="str">
        <f>VLOOKUP(I58,'augdate &amp; jandate kaf'!$E$5:$O$94,11,FALSE)</f>
        <v>1955-56</v>
      </c>
      <c r="I58" s="18">
        <f>LARGE('augdate &amp; jandate kaf'!$E$5:$E$94,'augdate &amp; jandate kaf rank'!$A58)</f>
        <v>2620.4845298310001</v>
      </c>
      <c r="J58" s="5" t="str">
        <f>VLOOKUP(K58,'augdate &amp; jandate kaf'!$F$5:$O$94,10,FALSE)</f>
        <v>1989-90</v>
      </c>
      <c r="K58" s="18">
        <f>LARGE('augdate &amp; jandate kaf'!$F$5:$F$94,'augdate &amp; jandate kaf rank'!$A58)</f>
        <v>3367.1145844769999</v>
      </c>
      <c r="L58" s="5" t="str">
        <f>VLOOKUP(M58,'augdate &amp; jandate kaf'!$G$5:$O$94,9,FALSE)</f>
        <v>1956-57</v>
      </c>
      <c r="M58" s="18">
        <f>LARGE('augdate &amp; jandate kaf'!$G$5:$G$94,'augdate &amp; jandate kaf rank'!$A58)</f>
        <v>757.711707123</v>
      </c>
      <c r="N58" s="5" t="str">
        <f>VLOOKUP(O58,'augdate &amp; jandate kaf'!$H$5:$O$94,8,FALSE)</f>
        <v>1946-47</v>
      </c>
      <c r="O58" s="18">
        <f>LARGE('augdate &amp; jandate kaf'!$H$5:$H$94,'augdate &amp; jandate kaf rank'!$A58)</f>
        <v>1582.936800144</v>
      </c>
      <c r="P58" s="5" t="str">
        <f>VLOOKUP(Q58,'augdate &amp; jandate kaf'!$I$5:$O$94,7,FALSE)</f>
        <v>1959-60</v>
      </c>
      <c r="Q58" s="18">
        <f>LARGE('augdate &amp; jandate kaf'!$I$5:$I$94,'augdate &amp; jandate kaf rank'!$A58)</f>
        <v>2664.2994042210003</v>
      </c>
      <c r="R58" s="5" t="str">
        <f>VLOOKUP(S58,'augdate &amp; jandate kaf'!$J$5:$O$94,6,FALSE)</f>
        <v>1959-60</v>
      </c>
      <c r="S58" s="18">
        <f>LARGE('augdate &amp; jandate kaf'!$J$5:$J$94,'augdate &amp; jandate kaf rank'!$A58)</f>
        <v>3613.8068066309997</v>
      </c>
      <c r="T58" s="5" t="str">
        <f>VLOOKUP(U58,'augdate &amp; jandate kaf'!$K$5:$O$94,5,FALSE)</f>
        <v>2008-09</v>
      </c>
      <c r="U58" s="18">
        <f>LARGE('augdate &amp; jandate kaf'!$K$5:$K$94,'augdate &amp; jandate kaf rank'!$A58)</f>
        <v>4935.3459306269997</v>
      </c>
      <c r="V58" s="5" t="str">
        <f>VLOOKUP(W58,'augdate &amp; jandate kaf'!$L$5:$O$94,4,FALSE)</f>
        <v>1963-64</v>
      </c>
      <c r="W58" s="18">
        <f>LARGE('augdate &amp; jandate kaf'!$L$5:$L$94,'augdate &amp; jandate kaf rank'!$A58)</f>
        <v>6117.2308449839993</v>
      </c>
      <c r="X58" s="5" t="str">
        <f>VLOOKUP(Y58,'augdate &amp; jandate kaf'!$M$5:$O$94,3,FALSE)</f>
        <v>1978-79</v>
      </c>
      <c r="Y58" s="18">
        <f>LARGE('augdate &amp; jandate kaf'!$M$5:$M$94,'augdate &amp; jandate kaf rank'!$A58)</f>
        <v>6862.5280071179996</v>
      </c>
      <c r="Z58" s="5" t="str">
        <f>VLOOKUP(AA58,'augdate &amp; jandate kaf'!$N$5:$O$94,2,FALSE)</f>
        <v>1978-79</v>
      </c>
      <c r="AA58" s="18">
        <f>LARGE('augdate &amp; jandate kaf'!$N$5:$N$94,'augdate &amp; jandate kaf rank'!$A58)</f>
        <v>10111.564579493999</v>
      </c>
    </row>
    <row r="59" spans="1:27" x14ac:dyDescent="0.2">
      <c r="A59" s="5">
        <v>54</v>
      </c>
      <c r="B59" s="5" t="str">
        <f>VLOOKUP(C59,'augdate &amp; jandate kaf'!$B$5:$O$94,14,FALSE)</f>
        <v>1987-88</v>
      </c>
      <c r="C59" s="18">
        <f>LARGE('augdate &amp; jandate kaf'!$B$5:$B$94,'augdate &amp; jandate kaf rank'!$A59)</f>
        <v>527.31766617599999</v>
      </c>
      <c r="D59" s="5" t="str">
        <f>VLOOKUP(E59,'augdate &amp; jandate kaf'!$C$5:$O$94,13,FALSE)</f>
        <v>1942-43</v>
      </c>
      <c r="E59" s="18">
        <f>LARGE('augdate &amp; jandate kaf'!$C$5:$C$94,'augdate &amp; jandate kaf rank'!$A59)</f>
        <v>1129.94375928</v>
      </c>
      <c r="F59" s="5" t="str">
        <f>VLOOKUP(G59,'augdate &amp; jandate kaf'!$D$5:$O$94,12,FALSE)</f>
        <v>1955-56</v>
      </c>
      <c r="G59" s="18">
        <f>LARGE('augdate &amp; jandate kaf'!$D$5:$D$94,'augdate &amp; jandate kaf rank'!$A59)</f>
        <v>1828.4845595310001</v>
      </c>
      <c r="H59" s="5" t="str">
        <f>VLOOKUP(I59,'augdate &amp; jandate kaf'!$E$5:$O$94,11,FALSE)</f>
        <v>1938-39</v>
      </c>
      <c r="I59" s="18">
        <f>LARGE('augdate &amp; jandate kaf'!$E$5:$E$94,'augdate &amp; jandate kaf rank'!$A59)</f>
        <v>2587.2871757040002</v>
      </c>
      <c r="J59" s="5" t="str">
        <f>VLOOKUP(K59,'augdate &amp; jandate kaf'!$F$5:$O$94,10,FALSE)</f>
        <v>1966-67</v>
      </c>
      <c r="K59" s="18">
        <f>LARGE('augdate &amp; jandate kaf'!$F$5:$F$94,'augdate &amp; jandate kaf rank'!$A59)</f>
        <v>3365.0735928179997</v>
      </c>
      <c r="L59" s="5" t="str">
        <f>VLOOKUP(M59,'augdate &amp; jandate kaf'!$G$5:$O$94,9,FALSE)</f>
        <v>1944-45</v>
      </c>
      <c r="M59" s="18">
        <f>LARGE('augdate &amp; jandate kaf'!$G$5:$G$94,'augdate &amp; jandate kaf rank'!$A59)</f>
        <v>755.12922788100002</v>
      </c>
      <c r="N59" s="5" t="str">
        <f>VLOOKUP(O59,'augdate &amp; jandate kaf'!$H$5:$O$94,8,FALSE)</f>
        <v>1947-48</v>
      </c>
      <c r="O59" s="18">
        <f>LARGE('augdate &amp; jandate kaf'!$H$5:$H$94,'augdate &amp; jandate kaf rank'!$A59)</f>
        <v>1582.6729985009999</v>
      </c>
      <c r="P59" s="5" t="str">
        <f>VLOOKUP(Q59,'augdate &amp; jandate kaf'!$I$5:$O$94,7,FALSE)</f>
        <v>1940-41</v>
      </c>
      <c r="Q59" s="18">
        <f>LARGE('augdate &amp; jandate kaf'!$I$5:$I$94,'augdate &amp; jandate kaf rank'!$A59)</f>
        <v>2650.2405617729996</v>
      </c>
      <c r="R59" s="5" t="str">
        <f>VLOOKUP(S59,'augdate &amp; jandate kaf'!$J$5:$O$94,6,FALSE)</f>
        <v>1940-41</v>
      </c>
      <c r="S59" s="18">
        <f>LARGE('augdate &amp; jandate kaf'!$J$5:$J$94,'augdate &amp; jandate kaf rank'!$A59)</f>
        <v>3578.4454856429998</v>
      </c>
      <c r="T59" s="5" t="str">
        <f>VLOOKUP(U59,'augdate &amp; jandate kaf'!$K$5:$O$94,5,FALSE)</f>
        <v>1965-66</v>
      </c>
      <c r="U59" s="18">
        <f>LARGE('augdate &amp; jandate kaf'!$K$5:$K$94,'augdate &amp; jandate kaf rank'!$A59)</f>
        <v>4889.0973373199995</v>
      </c>
      <c r="V59" s="5" t="str">
        <f>VLOOKUP(W59,'augdate &amp; jandate kaf'!$L$5:$O$94,4,FALSE)</f>
        <v>1962-63</v>
      </c>
      <c r="W59" s="18">
        <f>LARGE('augdate &amp; jandate kaf'!$L$5:$L$94,'augdate &amp; jandate kaf rank'!$A59)</f>
        <v>6017.9144850720004</v>
      </c>
      <c r="X59" s="5" t="str">
        <f>VLOOKUP(Y59,'augdate &amp; jandate kaf'!$M$5:$O$94,3,FALSE)</f>
        <v>1939-40</v>
      </c>
      <c r="Y59" s="18">
        <f>LARGE('augdate &amp; jandate kaf'!$M$5:$M$94,'augdate &amp; jandate kaf rank'!$A59)</f>
        <v>6795.0126377489996</v>
      </c>
      <c r="Z59" s="5" t="str">
        <f>VLOOKUP(AA59,'augdate &amp; jandate kaf'!$N$5:$O$94,2,FALSE)</f>
        <v>1959-60</v>
      </c>
      <c r="AA59" s="18">
        <f>LARGE('augdate &amp; jandate kaf'!$N$5:$N$94,'augdate &amp; jandate kaf rank'!$A59)</f>
        <v>9949.6578087060007</v>
      </c>
    </row>
    <row r="60" spans="1:27" x14ac:dyDescent="0.2">
      <c r="A60" s="5">
        <v>55</v>
      </c>
      <c r="B60" s="5" t="str">
        <f>VLOOKUP(C60,'augdate &amp; jandate kaf'!$B$5:$O$94,14,FALSE)</f>
        <v>1979-80</v>
      </c>
      <c r="C60" s="18">
        <f>LARGE('augdate &amp; jandate kaf'!$B$5:$B$94,'augdate &amp; jandate kaf rank'!$A60)</f>
        <v>527.01022817099999</v>
      </c>
      <c r="D60" s="5" t="str">
        <f>VLOOKUP(E60,'augdate &amp; jandate kaf'!$C$5:$O$94,13,FALSE)</f>
        <v>1955-56</v>
      </c>
      <c r="E60" s="18">
        <f>LARGE('augdate &amp; jandate kaf'!$C$5:$C$94,'augdate &amp; jandate kaf rank'!$A60)</f>
        <v>1128.1407841409998</v>
      </c>
      <c r="F60" s="5" t="str">
        <f>VLOOKUP(G60,'augdate &amp; jandate kaf'!$D$5:$O$94,12,FALSE)</f>
        <v>1966-67</v>
      </c>
      <c r="G60" s="18">
        <f>LARGE('augdate &amp; jandate kaf'!$D$5:$D$94,'augdate &amp; jandate kaf rank'!$A60)</f>
        <v>1822.9526589120001</v>
      </c>
      <c r="H60" s="5" t="str">
        <f>VLOOKUP(I60,'augdate &amp; jandate kaf'!$E$5:$O$94,11,FALSE)</f>
        <v>1966-67</v>
      </c>
      <c r="I60" s="18">
        <f>LARGE('augdate &amp; jandate kaf'!$E$5:$E$94,'augdate &amp; jandate kaf rank'!$A60)</f>
        <v>2575.203870372</v>
      </c>
      <c r="J60" s="5" t="str">
        <f>VLOOKUP(K60,'augdate &amp; jandate kaf'!$F$5:$O$94,10,FALSE)</f>
        <v>2010-11</v>
      </c>
      <c r="K60" s="18">
        <f>LARGE('augdate &amp; jandate kaf'!$F$5:$F$94,'augdate &amp; jandate kaf rank'!$A60)</f>
        <v>3344.76681672</v>
      </c>
      <c r="L60" s="5" t="str">
        <f>VLOOKUP(M60,'augdate &amp; jandate kaf'!$G$5:$O$94,9,FALSE)</f>
        <v>1940-41</v>
      </c>
      <c r="M60" s="18">
        <f>LARGE('augdate &amp; jandate kaf'!$G$5:$G$94,'augdate &amp; jandate kaf rank'!$A60)</f>
        <v>751.56294702299999</v>
      </c>
      <c r="N60" s="5" t="str">
        <f>VLOOKUP(O60,'augdate &amp; jandate kaf'!$H$5:$O$94,8,FALSE)</f>
        <v>1940-41</v>
      </c>
      <c r="O60" s="18">
        <f>LARGE('augdate &amp; jandate kaf'!$H$5:$H$94,'augdate &amp; jandate kaf rank'!$A60)</f>
        <v>1573.3467178589999</v>
      </c>
      <c r="P60" s="5" t="str">
        <f>VLOOKUP(Q60,'augdate &amp; jandate kaf'!$I$5:$O$94,7,FALSE)</f>
        <v>1962-63</v>
      </c>
      <c r="Q60" s="18">
        <f>LARGE('augdate &amp; jandate kaf'!$I$5:$I$94,'augdate &amp; jandate kaf rank'!$A60)</f>
        <v>2617.3625464769998</v>
      </c>
      <c r="R60" s="5" t="str">
        <f>VLOOKUP(S60,'augdate &amp; jandate kaf'!$J$5:$O$94,6,FALSE)</f>
        <v>2008-09</v>
      </c>
      <c r="S60" s="18">
        <f>LARGE('augdate &amp; jandate kaf'!$J$5:$J$94,'augdate &amp; jandate kaf rank'!$A60)</f>
        <v>3560.7906102719999</v>
      </c>
      <c r="T60" s="5" t="str">
        <f>VLOOKUP(U60,'augdate &amp; jandate kaf'!$K$5:$O$94,5,FALSE)</f>
        <v>2007-08</v>
      </c>
      <c r="U60" s="18">
        <f>LARGE('augdate &amp; jandate kaf'!$K$5:$K$94,'augdate &amp; jandate kaf rank'!$A60)</f>
        <v>4716.8388313830001</v>
      </c>
      <c r="V60" s="5" t="str">
        <f>VLOOKUP(W60,'augdate &amp; jandate kaf'!$L$5:$O$94,4,FALSE)</f>
        <v>2007-08</v>
      </c>
      <c r="W60" s="18">
        <f>LARGE('augdate &amp; jandate kaf'!$L$5:$L$94,'augdate &amp; jandate kaf rank'!$A60)</f>
        <v>5958.3925038329999</v>
      </c>
      <c r="X60" s="5" t="str">
        <f>VLOOKUP(Y60,'augdate &amp; jandate kaf'!$M$5:$O$94,3,FALSE)</f>
        <v>2007-08</v>
      </c>
      <c r="Y60" s="18">
        <f>LARGE('augdate &amp; jandate kaf'!$M$5:$M$94,'augdate &amp; jandate kaf rank'!$A60)</f>
        <v>6682.8394188149996</v>
      </c>
      <c r="Z60" s="5" t="str">
        <f>VLOOKUP(AA60,'augdate &amp; jandate kaf'!$N$5:$O$94,2,FALSE)</f>
        <v>1935-36</v>
      </c>
      <c r="AA60" s="18">
        <f>LARGE('augdate &amp; jandate kaf'!$N$5:$N$94,'augdate &amp; jandate kaf rank'!$A60)</f>
        <v>9942.1860734490001</v>
      </c>
    </row>
    <row r="61" spans="1:27" x14ac:dyDescent="0.2">
      <c r="A61" s="5">
        <v>56</v>
      </c>
      <c r="B61" s="5" t="str">
        <f>VLOOKUP(C61,'augdate &amp; jandate kaf'!$B$5:$O$94,14,FALSE)</f>
        <v>1966-67</v>
      </c>
      <c r="C61" s="18">
        <f>LARGE('augdate &amp; jandate kaf'!$B$5:$B$94,'augdate &amp; jandate kaf rank'!$A61)</f>
        <v>524.61221173199999</v>
      </c>
      <c r="D61" s="5" t="str">
        <f>VLOOKUP(E61,'augdate &amp; jandate kaf'!$C$5:$O$94,13,FALSE)</f>
        <v>1979-80</v>
      </c>
      <c r="E61" s="18">
        <f>LARGE('augdate &amp; jandate kaf'!$C$5:$C$94,'augdate &amp; jandate kaf rank'!$A61)</f>
        <v>1110.6267352110001</v>
      </c>
      <c r="F61" s="5" t="str">
        <f>VLOOKUP(G61,'augdate &amp; jandate kaf'!$D$5:$O$94,12,FALSE)</f>
        <v>1938-39</v>
      </c>
      <c r="G61" s="18">
        <f>LARGE('augdate &amp; jandate kaf'!$D$5:$D$94,'augdate &amp; jandate kaf rank'!$A61)</f>
        <v>1816.2326591640001</v>
      </c>
      <c r="H61" s="5" t="str">
        <f>VLOOKUP(I61,'augdate &amp; jandate kaf'!$E$5:$O$94,11,FALSE)</f>
        <v>1928-29</v>
      </c>
      <c r="I61" s="18">
        <f>LARGE('augdate &amp; jandate kaf'!$E$5:$E$94,'augdate &amp; jandate kaf rank'!$A61)</f>
        <v>2571.2270110169998</v>
      </c>
      <c r="J61" s="5" t="str">
        <f>VLOOKUP(K61,'augdate &amp; jandate kaf'!$F$5:$O$94,10,FALSE)</f>
        <v>1938-39</v>
      </c>
      <c r="K61" s="18">
        <f>LARGE('augdate &amp; jandate kaf'!$F$5:$F$94,'augdate &amp; jandate kaf rank'!$A61)</f>
        <v>3333.8081394450001</v>
      </c>
      <c r="L61" s="5" t="str">
        <f>VLOOKUP(M61,'augdate &amp; jandate kaf'!$G$5:$O$94,9,FALSE)</f>
        <v>1937-38</v>
      </c>
      <c r="M61" s="18">
        <f>LARGE('augdate &amp; jandate kaf'!$G$5:$G$94,'augdate &amp; jandate kaf rank'!$A61)</f>
        <v>751.07104621500002</v>
      </c>
      <c r="N61" s="5" t="str">
        <f>VLOOKUP(O61,'augdate &amp; jandate kaf'!$H$5:$O$94,8,FALSE)</f>
        <v>1958-59</v>
      </c>
      <c r="O61" s="18">
        <f>LARGE('augdate &amp; jandate kaf'!$H$5:$H$94,'augdate &amp; jandate kaf rank'!$A61)</f>
        <v>1564.916966109</v>
      </c>
      <c r="P61" s="5" t="str">
        <f>VLOOKUP(Q61,'augdate &amp; jandate kaf'!$I$5:$O$94,7,FALSE)</f>
        <v>1953-54</v>
      </c>
      <c r="Q61" s="18">
        <f>LARGE('augdate &amp; jandate kaf'!$I$5:$I$94,'augdate &amp; jandate kaf rank'!$A61)</f>
        <v>2587.0987459590001</v>
      </c>
      <c r="R61" s="5" t="str">
        <f>VLOOKUP(S61,'augdate &amp; jandate kaf'!$J$5:$O$94,6,FALSE)</f>
        <v>1946-47</v>
      </c>
      <c r="S61" s="18">
        <f>LARGE('augdate &amp; jandate kaf'!$J$5:$J$94,'augdate &amp; jandate kaf rank'!$A61)</f>
        <v>3556.3754038260004</v>
      </c>
      <c r="T61" s="5" t="str">
        <f>VLOOKUP(U61,'augdate &amp; jandate kaf'!$K$5:$O$94,5,FALSE)</f>
        <v>1962-63</v>
      </c>
      <c r="U61" s="18">
        <f>LARGE('augdate &amp; jandate kaf'!$K$5:$K$94,'augdate &amp; jandate kaf rank'!$A61)</f>
        <v>4708.407096162</v>
      </c>
      <c r="V61" s="5" t="str">
        <f>VLOOKUP(W61,'augdate &amp; jandate kaf'!$L$5:$O$94,4,FALSE)</f>
        <v>2015-16</v>
      </c>
      <c r="W61" s="18">
        <f>LARGE('augdate &amp; jandate kaf'!$L$5:$L$94,'augdate &amp; jandate kaf rank'!$A61)</f>
        <v>5949.6691983749997</v>
      </c>
      <c r="X61" s="5" t="str">
        <f>VLOOKUP(Y61,'augdate &amp; jandate kaf'!$M$5:$O$94,3,FALSE)</f>
        <v>2015-16</v>
      </c>
      <c r="Y61" s="18">
        <f>LARGE('augdate &amp; jandate kaf'!$M$5:$M$94,'augdate &amp; jandate kaf rank'!$A61)</f>
        <v>6647.8609077299998</v>
      </c>
      <c r="Z61" s="5" t="str">
        <f>VLOOKUP(AA61,'augdate &amp; jandate kaf'!$N$5:$O$94,2,FALSE)</f>
        <v>1939-40</v>
      </c>
      <c r="AA61" s="18">
        <f>LARGE('augdate &amp; jandate kaf'!$N$5:$N$94,'augdate &amp; jandate kaf rank'!$A61)</f>
        <v>9897.7702073460005</v>
      </c>
    </row>
    <row r="62" spans="1:27" x14ac:dyDescent="0.2">
      <c r="A62" s="5">
        <v>57</v>
      </c>
      <c r="B62" s="5" t="str">
        <f>VLOOKUP(C62,'augdate &amp; jandate kaf'!$B$5:$O$94,14,FALSE)</f>
        <v>1942-43</v>
      </c>
      <c r="C62" s="18">
        <f>LARGE('augdate &amp; jandate kaf'!$B$5:$B$94,'augdate &amp; jandate kaf rank'!$A62)</f>
        <v>517.11072440999999</v>
      </c>
      <c r="D62" s="5" t="str">
        <f>VLOOKUP(E62,'augdate &amp; jandate kaf'!$C$5:$O$94,13,FALSE)</f>
        <v>1987-88</v>
      </c>
      <c r="E62" s="18">
        <f>LARGE('augdate &amp; jandate kaf'!$C$5:$C$94,'augdate &amp; jandate kaf rank'!$A62)</f>
        <v>1107.1854130259999</v>
      </c>
      <c r="F62" s="5" t="str">
        <f>VLOOKUP(G62,'augdate &amp; jandate kaf'!$D$5:$O$94,12,FALSE)</f>
        <v>1942-43</v>
      </c>
      <c r="G62" s="18">
        <f>LARGE('augdate &amp; jandate kaf'!$D$5:$D$94,'augdate &amp; jandate kaf rank'!$A62)</f>
        <v>1815.4690228289999</v>
      </c>
      <c r="H62" s="5" t="str">
        <f>VLOOKUP(I62,'augdate &amp; jandate kaf'!$E$5:$O$94,11,FALSE)</f>
        <v>1981-82</v>
      </c>
      <c r="I62" s="18">
        <f>LARGE('augdate &amp; jandate kaf'!$E$5:$E$94,'augdate &amp; jandate kaf rank'!$A62)</f>
        <v>2556.2022181920001</v>
      </c>
      <c r="J62" s="5" t="str">
        <f>VLOOKUP(K62,'augdate &amp; jandate kaf'!$F$5:$O$94,10,FALSE)</f>
        <v>1928-29</v>
      </c>
      <c r="K62" s="18">
        <f>LARGE('augdate &amp; jandate kaf'!$F$5:$F$94,'augdate &amp; jandate kaf rank'!$A62)</f>
        <v>3319.2236771820003</v>
      </c>
      <c r="L62" s="5" t="str">
        <f>VLOOKUP(M62,'augdate &amp; jandate kaf'!$G$5:$O$94,9,FALSE)</f>
        <v>2008-09</v>
      </c>
      <c r="M62" s="18">
        <f>LARGE('augdate &amp; jandate kaf'!$G$5:$G$94,'augdate &amp; jandate kaf rank'!$A62)</f>
        <v>749.65683139199996</v>
      </c>
      <c r="N62" s="5" t="str">
        <f>VLOOKUP(O62,'augdate &amp; jandate kaf'!$H$5:$O$94,8,FALSE)</f>
        <v>2003-04</v>
      </c>
      <c r="O62" s="18">
        <f>LARGE('augdate &amp; jandate kaf'!$H$5:$H$94,'augdate &amp; jandate kaf rank'!$A62)</f>
        <v>1544.7569668650001</v>
      </c>
      <c r="P62" s="5" t="str">
        <f>VLOOKUP(Q62,'augdate &amp; jandate kaf'!$I$5:$O$94,7,FALSE)</f>
        <v>1931-32</v>
      </c>
      <c r="Q62" s="18">
        <f>LARGE('augdate &amp; jandate kaf'!$I$5:$I$94,'augdate &amp; jandate kaf rank'!$A62)</f>
        <v>2584.0739526840002</v>
      </c>
      <c r="R62" s="5" t="str">
        <f>VLOOKUP(S62,'augdate &amp; jandate kaf'!$J$5:$O$94,6,FALSE)</f>
        <v>2014-15</v>
      </c>
      <c r="S62" s="18">
        <f>LARGE('augdate &amp; jandate kaf'!$J$5:$J$94,'augdate &amp; jandate kaf rank'!$A62)</f>
        <v>3521.83127289</v>
      </c>
      <c r="T62" s="5" t="str">
        <f>VLOOKUP(U62,'augdate &amp; jandate kaf'!$K$5:$O$94,5,FALSE)</f>
        <v>1986-87</v>
      </c>
      <c r="U62" s="18">
        <f>LARGE('augdate &amp; jandate kaf'!$K$5:$K$94,'augdate &amp; jandate kaf rank'!$A62)</f>
        <v>4686.2140391429994</v>
      </c>
      <c r="V62" s="5" t="str">
        <f>VLOOKUP(W62,'augdate &amp; jandate kaf'!$L$5:$O$94,4,FALSE)</f>
        <v>1959-60</v>
      </c>
      <c r="W62" s="18">
        <f>LARGE('augdate &amp; jandate kaf'!$L$5:$L$94,'augdate &amp; jandate kaf rank'!$A62)</f>
        <v>5608.8513599159996</v>
      </c>
      <c r="X62" s="5" t="str">
        <f>VLOOKUP(Y62,'augdate &amp; jandate kaf'!$M$5:$O$94,3,FALSE)</f>
        <v>1966-67</v>
      </c>
      <c r="Y62" s="18">
        <f>LARGE('augdate &amp; jandate kaf'!$M$5:$M$94,'augdate &amp; jandate kaf rank'!$A62)</f>
        <v>6404.2371152129999</v>
      </c>
      <c r="Z62" s="5" t="str">
        <f>VLOOKUP(AA62,'augdate &amp; jandate kaf'!$N$5:$O$94,2,FALSE)</f>
        <v>2007-08</v>
      </c>
      <c r="AA62" s="18">
        <f>LARGE('augdate &amp; jandate kaf'!$N$5:$N$94,'augdate &amp; jandate kaf rank'!$A62)</f>
        <v>9883.5645880440006</v>
      </c>
    </row>
    <row r="63" spans="1:27" x14ac:dyDescent="0.2">
      <c r="A63" s="5">
        <v>58</v>
      </c>
      <c r="B63" s="5" t="str">
        <f>VLOOKUP(C63,'augdate &amp; jandate kaf'!$B$5:$O$94,14,FALSE)</f>
        <v>2014-15</v>
      </c>
      <c r="C63" s="18">
        <f>LARGE('augdate &amp; jandate kaf'!$B$5:$B$94,'augdate &amp; jandate kaf rank'!$A63)</f>
        <v>514.40526996599999</v>
      </c>
      <c r="D63" s="5" t="str">
        <f>VLOOKUP(E63,'augdate &amp; jandate kaf'!$C$5:$O$94,13,FALSE)</f>
        <v>1966-67</v>
      </c>
      <c r="E63" s="18">
        <f>LARGE('augdate &amp; jandate kaf'!$C$5:$C$94,'augdate &amp; jandate kaf rank'!$A63)</f>
        <v>1104.7774792319999</v>
      </c>
      <c r="F63" s="5" t="str">
        <f>VLOOKUP(G63,'augdate &amp; jandate kaf'!$D$5:$O$94,12,FALSE)</f>
        <v>1928-29</v>
      </c>
      <c r="G63" s="18">
        <f>LARGE('augdate &amp; jandate kaf'!$D$5:$D$94,'augdate &amp; jandate kaf rank'!$A63)</f>
        <v>1790.2948088969999</v>
      </c>
      <c r="H63" s="5" t="str">
        <f>VLOOKUP(I63,'augdate &amp; jandate kaf'!$E$5:$O$94,11,FALSE)</f>
        <v>2008-09</v>
      </c>
      <c r="I63" s="18">
        <f>LARGE('augdate &amp; jandate kaf'!$E$5:$E$94,'augdate &amp; jandate kaf rank'!$A63)</f>
        <v>2524.3119714540003</v>
      </c>
      <c r="J63" s="5" t="str">
        <f>VLOOKUP(K63,'augdate &amp; jandate kaf'!$F$5:$O$94,10,FALSE)</f>
        <v>2012-13</v>
      </c>
      <c r="K63" s="18">
        <f>LARGE('augdate &amp; jandate kaf'!$F$5:$F$94,'augdate &amp; jandate kaf rank'!$A63)</f>
        <v>3311.728140273</v>
      </c>
      <c r="L63" s="5" t="str">
        <f>VLOOKUP(M63,'augdate &amp; jandate kaf'!$G$5:$O$94,9,FALSE)</f>
        <v>1949-50</v>
      </c>
      <c r="M63" s="18">
        <f>LARGE('augdate &amp; jandate kaf'!$G$5:$G$94,'augdate &amp; jandate kaf rank'!$A63)</f>
        <v>747.50476535699988</v>
      </c>
      <c r="N63" s="5" t="str">
        <f>VLOOKUP(O63,'augdate &amp; jandate kaf'!$H$5:$O$94,8,FALSE)</f>
        <v>1949-50</v>
      </c>
      <c r="O63" s="18">
        <f>LARGE('augdate &amp; jandate kaf'!$H$5:$H$94,'augdate &amp; jandate kaf rank'!$A63)</f>
        <v>1531.967545857</v>
      </c>
      <c r="P63" s="5" t="str">
        <f>VLOOKUP(Q63,'augdate &amp; jandate kaf'!$I$5:$O$94,7,FALSE)</f>
        <v>1944-45</v>
      </c>
      <c r="Q63" s="18">
        <f>LARGE('augdate &amp; jandate kaf'!$I$5:$I$94,'augdate &amp; jandate kaf rank'!$A63)</f>
        <v>2545.5866814000001</v>
      </c>
      <c r="R63" s="5" t="str">
        <f>VLOOKUP(S63,'augdate &amp; jandate kaf'!$J$5:$O$94,6,FALSE)</f>
        <v>1944-45</v>
      </c>
      <c r="S63" s="18">
        <f>LARGE('augdate &amp; jandate kaf'!$J$5:$J$94,'augdate &amp; jandate kaf rank'!$A63)</f>
        <v>3520.32383493</v>
      </c>
      <c r="T63" s="5" t="str">
        <f>VLOOKUP(U63,'augdate &amp; jandate kaf'!$K$5:$O$94,5,FALSE)</f>
        <v>1959-60</v>
      </c>
      <c r="U63" s="18">
        <f>LARGE('augdate &amp; jandate kaf'!$K$5:$K$94,'augdate &amp; jandate kaf rank'!$A63)</f>
        <v>4637.2679252759999</v>
      </c>
      <c r="V63" s="5" t="str">
        <f>VLOOKUP(W63,'augdate &amp; jandate kaf'!$L$5:$O$94,4,FALSE)</f>
        <v>1940-41</v>
      </c>
      <c r="W63" s="18">
        <f>LARGE('augdate &amp; jandate kaf'!$L$5:$L$94,'augdate &amp; jandate kaf rank'!$A63)</f>
        <v>5578.6688817089998</v>
      </c>
      <c r="X63" s="5" t="str">
        <f>VLOOKUP(Y63,'augdate &amp; jandate kaf'!$M$5:$O$94,3,FALSE)</f>
        <v>1959-60</v>
      </c>
      <c r="Y63" s="18">
        <f>LARGE('augdate &amp; jandate kaf'!$M$5:$M$94,'augdate &amp; jandate kaf rank'!$A63)</f>
        <v>6336.2496797459999</v>
      </c>
      <c r="Z63" s="5" t="str">
        <f>VLOOKUP(AA63,'augdate &amp; jandate kaf'!$N$5:$O$94,2,FALSE)</f>
        <v>1966-67</v>
      </c>
      <c r="AA63" s="18">
        <f>LARGE('augdate &amp; jandate kaf'!$N$5:$N$94,'augdate &amp; jandate kaf rank'!$A63)</f>
        <v>9870.3725224229984</v>
      </c>
    </row>
    <row r="64" spans="1:27" x14ac:dyDescent="0.2">
      <c r="A64" s="5">
        <v>59</v>
      </c>
      <c r="B64" s="5" t="str">
        <f>VLOOKUP(C64,'augdate &amp; jandate kaf'!$B$5:$O$94,14,FALSE)</f>
        <v>1938-39</v>
      </c>
      <c r="C64" s="18">
        <f>LARGE('augdate &amp; jandate kaf'!$B$5:$B$94,'augdate &amp; jandate kaf rank'!$A64)</f>
        <v>509.363286684</v>
      </c>
      <c r="D64" s="5" t="str">
        <f>VLOOKUP(E64,'augdate &amp; jandate kaf'!$C$5:$O$94,13,FALSE)</f>
        <v>2012-13</v>
      </c>
      <c r="E64" s="18">
        <f>LARGE('augdate &amp; jandate kaf'!$C$5:$C$94,'augdate &amp; jandate kaf rank'!$A64)</f>
        <v>1104.0852478530001</v>
      </c>
      <c r="F64" s="5" t="str">
        <f>VLOOKUP(G64,'augdate &amp; jandate kaf'!$D$5:$O$94,12,FALSE)</f>
        <v>1987-88</v>
      </c>
      <c r="G64" s="18">
        <f>LARGE('augdate &amp; jandate kaf'!$D$5:$D$94,'augdate &amp; jandate kaf rank'!$A64)</f>
        <v>1788.1605941009998</v>
      </c>
      <c r="H64" s="5" t="str">
        <f>VLOOKUP(I64,'augdate &amp; jandate kaf'!$E$5:$O$94,11,FALSE)</f>
        <v>2010-11</v>
      </c>
      <c r="I64" s="18">
        <f>LARGE('augdate &amp; jandate kaf'!$E$5:$E$94,'augdate &amp; jandate kaf rank'!$A64)</f>
        <v>2523.90734337</v>
      </c>
      <c r="J64" s="5" t="str">
        <f>VLOOKUP(K64,'augdate &amp; jandate kaf'!$F$5:$O$94,10,FALSE)</f>
        <v>1940-41</v>
      </c>
      <c r="K64" s="18">
        <f>LARGE('augdate &amp; jandate kaf'!$F$5:$F$94,'augdate &amp; jandate kaf rank'!$A64)</f>
        <v>3298.4349176309997</v>
      </c>
      <c r="L64" s="5" t="str">
        <f>VLOOKUP(M64,'augdate &amp; jandate kaf'!$G$5:$O$94,9,FALSE)</f>
        <v>1946-47</v>
      </c>
      <c r="M64" s="18">
        <f>LARGE('augdate &amp; jandate kaf'!$G$5:$G$94,'augdate &amp; jandate kaf rank'!$A64)</f>
        <v>746.21352573600007</v>
      </c>
      <c r="N64" s="5" t="str">
        <f>VLOOKUP(O64,'augdate &amp; jandate kaf'!$H$5:$O$94,8,FALSE)</f>
        <v>1966-67</v>
      </c>
      <c r="O64" s="18">
        <f>LARGE('augdate &amp; jandate kaf'!$H$5:$H$94,'augdate &amp; jandate kaf rank'!$A64)</f>
        <v>1522.613496621</v>
      </c>
      <c r="P64" s="5" t="str">
        <f>VLOOKUP(Q64,'augdate &amp; jandate kaf'!$I$5:$O$94,7,FALSE)</f>
        <v>1941-42</v>
      </c>
      <c r="Q64" s="18">
        <f>LARGE('augdate &amp; jandate kaf'!$I$5:$I$94,'augdate &amp; jandate kaf rank'!$A64)</f>
        <v>2530.4885001480002</v>
      </c>
      <c r="R64" s="5" t="str">
        <f>VLOOKUP(S64,'augdate &amp; jandate kaf'!$J$5:$O$94,6,FALSE)</f>
        <v>2003-04</v>
      </c>
      <c r="S64" s="18">
        <f>LARGE('augdate &amp; jandate kaf'!$J$5:$J$94,'augdate &amp; jandate kaf rank'!$A64)</f>
        <v>3508.4626783500003</v>
      </c>
      <c r="T64" s="5" t="str">
        <f>VLOOKUP(U64,'augdate &amp; jandate kaf'!$K$5:$O$94,5,FALSE)</f>
        <v>1940-41</v>
      </c>
      <c r="U64" s="18">
        <f>LARGE('augdate &amp; jandate kaf'!$K$5:$K$94,'augdate &amp; jandate kaf rank'!$A64)</f>
        <v>4631.4821403690003</v>
      </c>
      <c r="V64" s="5" t="str">
        <f>VLOOKUP(W64,'augdate &amp; jandate kaf'!$L$5:$O$94,4,FALSE)</f>
        <v>1965-66</v>
      </c>
      <c r="W64" s="18">
        <f>LARGE('augdate &amp; jandate kaf'!$L$5:$L$94,'augdate &amp; jandate kaf rank'!$A64)</f>
        <v>5536.6212799800005</v>
      </c>
      <c r="X64" s="5" t="str">
        <f>VLOOKUP(Y64,'augdate &amp; jandate kaf'!$M$5:$O$94,3,FALSE)</f>
        <v>1965-66</v>
      </c>
      <c r="Y64" s="18">
        <f>LARGE('augdate &amp; jandate kaf'!$M$5:$M$94,'augdate &amp; jandate kaf rank'!$A64)</f>
        <v>6317.5138126799993</v>
      </c>
      <c r="Z64" s="5" t="str">
        <f>VLOOKUP(AA64,'augdate &amp; jandate kaf'!$N$5:$O$94,2,FALSE)</f>
        <v>1965-66</v>
      </c>
      <c r="AA64" s="18">
        <f>LARGE('augdate &amp; jandate kaf'!$N$5:$N$94,'augdate &amp; jandate kaf rank'!$A64)</f>
        <v>9853.5983081760005</v>
      </c>
    </row>
    <row r="65" spans="1:27" x14ac:dyDescent="0.2">
      <c r="A65" s="5">
        <v>60</v>
      </c>
      <c r="B65" s="5" t="str">
        <f>VLOOKUP(C65,'augdate &amp; jandate kaf'!$B$5:$O$94,14,FALSE)</f>
        <v>2000-01</v>
      </c>
      <c r="C65" s="18">
        <f>LARGE('augdate &amp; jandate kaf'!$B$5:$B$94,'augdate &amp; jandate kaf rank'!$A65)</f>
        <v>507.51865865399998</v>
      </c>
      <c r="D65" s="5" t="str">
        <f>VLOOKUP(E65,'augdate &amp; jandate kaf'!$C$5:$O$94,13,FALSE)</f>
        <v>1938-39</v>
      </c>
      <c r="E65" s="18">
        <f>LARGE('augdate &amp; jandate kaf'!$C$5:$C$94,'augdate &amp; jandate kaf rank'!$A65)</f>
        <v>1091.9087193840001</v>
      </c>
      <c r="F65" s="5" t="str">
        <f>VLOOKUP(G65,'augdate &amp; jandate kaf'!$D$5:$O$94,12,FALSE)</f>
        <v>1979-80</v>
      </c>
      <c r="G65" s="18">
        <f>LARGE('augdate &amp; jandate kaf'!$D$5:$D$94,'augdate &amp; jandate kaf rank'!$A65)</f>
        <v>1787.5437346199999</v>
      </c>
      <c r="H65" s="5" t="str">
        <f>VLOOKUP(I65,'augdate &amp; jandate kaf'!$E$5:$O$94,11,FALSE)</f>
        <v>1940-41</v>
      </c>
      <c r="I65" s="18">
        <f>LARGE('augdate &amp; jandate kaf'!$E$5:$E$94,'augdate &amp; jandate kaf rank'!$A65)</f>
        <v>2522.0924674049998</v>
      </c>
      <c r="J65" s="5" t="str">
        <f>VLOOKUP(K65,'augdate &amp; jandate kaf'!$F$5:$O$94,10,FALSE)</f>
        <v>2009-10</v>
      </c>
      <c r="K65" s="18">
        <f>LARGE('augdate &amp; jandate kaf'!$F$5:$F$94,'augdate &amp; jandate kaf rank'!$A65)</f>
        <v>3285.903347853</v>
      </c>
      <c r="L65" s="5" t="str">
        <f>VLOOKUP(M65,'augdate &amp; jandate kaf'!$G$5:$O$94,9,FALSE)</f>
        <v>1963-64</v>
      </c>
      <c r="M65" s="18">
        <f>LARGE('augdate &amp; jandate kaf'!$G$5:$G$94,'augdate &amp; jandate kaf rank'!$A65)</f>
        <v>733.42410472799997</v>
      </c>
      <c r="N65" s="5" t="str">
        <f>VLOOKUP(O65,'augdate &amp; jandate kaf'!$H$5:$O$94,8,FALSE)</f>
        <v>1959-60</v>
      </c>
      <c r="O65" s="18">
        <f>LARGE('augdate &amp; jandate kaf'!$H$5:$H$94,'augdate &amp; jandate kaf rank'!$A65)</f>
        <v>1519.8306868080001</v>
      </c>
      <c r="P65" s="5" t="str">
        <f>VLOOKUP(Q65,'augdate &amp; jandate kaf'!$I$5:$O$94,7,FALSE)</f>
        <v>1946-47</v>
      </c>
      <c r="Q65" s="18">
        <f>LARGE('augdate &amp; jandate kaf'!$I$5:$I$94,'augdate &amp; jandate kaf rank'!$A65)</f>
        <v>2523.2051946359998</v>
      </c>
      <c r="R65" s="5" t="str">
        <f>VLOOKUP(S65,'augdate &amp; jandate kaf'!$J$5:$O$94,6,FALSE)</f>
        <v>1938-39</v>
      </c>
      <c r="S65" s="18">
        <f>LARGE('augdate &amp; jandate kaf'!$J$5:$J$94,'augdate &amp; jandate kaf rank'!$A65)</f>
        <v>3505.8901164630001</v>
      </c>
      <c r="T65" s="5" t="str">
        <f>VLOOKUP(U65,'augdate &amp; jandate kaf'!$K$5:$O$94,5,FALSE)</f>
        <v>1963-64</v>
      </c>
      <c r="U65" s="18">
        <f>LARGE('augdate &amp; jandate kaf'!$K$5:$K$94,'augdate &amp; jandate kaf rank'!$A65)</f>
        <v>4488.1267738440001</v>
      </c>
      <c r="V65" s="5" t="str">
        <f>VLOOKUP(W65,'augdate &amp; jandate kaf'!$L$5:$O$94,4,FALSE)</f>
        <v>1966-67</v>
      </c>
      <c r="W65" s="18">
        <f>LARGE('augdate &amp; jandate kaf'!$L$5:$L$94,'augdate &amp; jandate kaf rank'!$A65)</f>
        <v>5500.9227689220006</v>
      </c>
      <c r="X65" s="5" t="str">
        <f>VLOOKUP(Y65,'augdate &amp; jandate kaf'!$M$5:$O$94,3,FALSE)</f>
        <v>1961-62</v>
      </c>
      <c r="Y65" s="18">
        <f>LARGE('augdate &amp; jandate kaf'!$M$5:$M$94,'augdate &amp; jandate kaf rank'!$A65)</f>
        <v>6317.4424077239992</v>
      </c>
      <c r="Z65" s="5" t="str">
        <f>VLOOKUP(AA65,'augdate &amp; jandate kaf'!$N$5:$O$94,2,FALSE)</f>
        <v>1958-59</v>
      </c>
      <c r="AA65" s="18">
        <f>LARGE('augdate &amp; jandate kaf'!$N$5:$N$94,'augdate &amp; jandate kaf rank'!$A65)</f>
        <v>9782.9292199169995</v>
      </c>
    </row>
    <row r="66" spans="1:27" x14ac:dyDescent="0.2">
      <c r="A66" s="5">
        <v>61</v>
      </c>
      <c r="B66" s="5" t="str">
        <f>VLOOKUP(C66,'augdate &amp; jandate kaf'!$B$5:$O$94,14,FALSE)</f>
        <v>2012-13</v>
      </c>
      <c r="C66" s="18">
        <f>LARGE('augdate &amp; jandate kaf'!$B$5:$B$94,'augdate &amp; jandate kaf rank'!$A66)</f>
        <v>495.77452686300001</v>
      </c>
      <c r="D66" s="5" t="str">
        <f>VLOOKUP(E66,'augdate &amp; jandate kaf'!$C$5:$O$94,13,FALSE)</f>
        <v>1928-29</v>
      </c>
      <c r="E66" s="18">
        <f>LARGE('augdate &amp; jandate kaf'!$C$5:$C$94,'augdate &amp; jandate kaf rank'!$A66)</f>
        <v>1088.352355881</v>
      </c>
      <c r="F66" s="5" t="str">
        <f>VLOOKUP(G66,'augdate &amp; jandate kaf'!$D$5:$O$94,12,FALSE)</f>
        <v>1981-82</v>
      </c>
      <c r="G66" s="18">
        <f>LARGE('augdate &amp; jandate kaf'!$D$5:$D$94,'augdate &amp; jandate kaf rank'!$A66)</f>
        <v>1778.7212556119998</v>
      </c>
      <c r="H66" s="5" t="str">
        <f>VLOOKUP(I66,'augdate &amp; jandate kaf'!$E$5:$O$94,11,FALSE)</f>
        <v>1979-80</v>
      </c>
      <c r="I66" s="18">
        <f>LARGE('augdate &amp; jandate kaf'!$E$5:$E$94,'augdate &amp; jandate kaf rank'!$A66)</f>
        <v>2513.2561040999999</v>
      </c>
      <c r="J66" s="5" t="str">
        <f>VLOOKUP(K66,'augdate &amp; jandate kaf'!$F$5:$O$94,10,FALSE)</f>
        <v>1979-80</v>
      </c>
      <c r="K66" s="18">
        <f>LARGE('augdate &amp; jandate kaf'!$F$5:$F$94,'augdate &amp; jandate kaf rank'!$A66)</f>
        <v>3219.13376358</v>
      </c>
      <c r="L66" s="5" t="str">
        <f>VLOOKUP(M66,'augdate &amp; jandate kaf'!$G$5:$O$94,9,FALSE)</f>
        <v>1954-55</v>
      </c>
      <c r="M66" s="18">
        <f>LARGE('augdate &amp; jandate kaf'!$G$5:$G$94,'augdate &amp; jandate kaf rank'!$A66)</f>
        <v>732.50179071299999</v>
      </c>
      <c r="N66" s="5" t="str">
        <f>VLOOKUP(O66,'augdate &amp; jandate kaf'!$H$5:$O$94,8,FALSE)</f>
        <v>1937-38</v>
      </c>
      <c r="O66" s="18">
        <f>LARGE('augdate &amp; jandate kaf'!$H$5:$H$94,'augdate &amp; jandate kaf rank'!$A66)</f>
        <v>1488.0495309749999</v>
      </c>
      <c r="P66" s="5" t="str">
        <f>VLOOKUP(Q66,'augdate &amp; jandate kaf'!$I$5:$O$94,7,FALSE)</f>
        <v>1938-39</v>
      </c>
      <c r="Q66" s="18">
        <f>LARGE('augdate &amp; jandate kaf'!$I$5:$I$94,'augdate &amp; jandate kaf rank'!$A66)</f>
        <v>2453.7975939329999</v>
      </c>
      <c r="R66" s="5" t="str">
        <f>VLOOKUP(S66,'augdate &amp; jandate kaf'!$J$5:$O$94,6,FALSE)</f>
        <v>1962-63</v>
      </c>
      <c r="S66" s="18">
        <f>LARGE('augdate &amp; jandate kaf'!$J$5:$J$94,'augdate &amp; jandate kaf rank'!$A66)</f>
        <v>3501.7129265369999</v>
      </c>
      <c r="T66" s="5" t="str">
        <f>VLOOKUP(U66,'augdate &amp; jandate kaf'!$K$5:$O$94,5,FALSE)</f>
        <v>2002-03</v>
      </c>
      <c r="U66" s="18">
        <f>LARGE('augdate &amp; jandate kaf'!$K$5:$K$94,'augdate &amp; jandate kaf rank'!$A66)</f>
        <v>4458.3033038879994</v>
      </c>
      <c r="V66" s="5" t="str">
        <f>VLOOKUP(W66,'augdate &amp; jandate kaf'!$L$5:$O$94,4,FALSE)</f>
        <v>2002-03</v>
      </c>
      <c r="W66" s="18">
        <f>LARGE('augdate &amp; jandate kaf'!$L$5:$L$94,'augdate &amp; jandate kaf rank'!$A66)</f>
        <v>5477.0140094879998</v>
      </c>
      <c r="X66" s="5" t="str">
        <f>VLOOKUP(Y66,'augdate &amp; jandate kaf'!$M$5:$O$94,3,FALSE)</f>
        <v>1940-41</v>
      </c>
      <c r="Y66" s="18">
        <f>LARGE('augdate &amp; jandate kaf'!$M$5:$M$94,'augdate &amp; jandate kaf rank'!$A66)</f>
        <v>6136.4843979810003</v>
      </c>
      <c r="Z66" s="5" t="str">
        <f>VLOOKUP(AA66,'augdate &amp; jandate kaf'!$N$5:$O$94,2,FALSE)</f>
        <v>2015-16</v>
      </c>
      <c r="AA66" s="18">
        <f>LARGE('augdate &amp; jandate kaf'!$N$5:$N$94,'augdate &amp; jandate kaf rank'!$A66)</f>
        <v>9602.7507142769991</v>
      </c>
    </row>
    <row r="67" spans="1:27" x14ac:dyDescent="0.2">
      <c r="A67" s="11">
        <v>62</v>
      </c>
      <c r="B67" s="5" t="str">
        <f>VLOOKUP(C67,'augdate &amp; jandate kaf'!$B$5:$O$94,14,FALSE)</f>
        <v>1928-29</v>
      </c>
      <c r="C67" s="18">
        <f>LARGE('augdate &amp; jandate kaf'!$B$5:$B$94,'augdate &amp; jandate kaf rank'!$A67)</f>
        <v>489.50279156099998</v>
      </c>
      <c r="D67" s="5" t="str">
        <f>VLOOKUP(E67,'augdate &amp; jandate kaf'!$C$5:$O$94,13,FALSE)</f>
        <v>1940-41</v>
      </c>
      <c r="E67" s="18">
        <f>LARGE('augdate &amp; jandate kaf'!$C$5:$C$94,'augdate &amp; jandate kaf rank'!$A67)</f>
        <v>1080.4799594819999</v>
      </c>
      <c r="F67" s="5" t="str">
        <f>VLOOKUP(G67,'augdate &amp; jandate kaf'!$D$5:$O$94,12,FALSE)</f>
        <v>2012-13</v>
      </c>
      <c r="G67" s="18">
        <f>LARGE('augdate &amp; jandate kaf'!$D$5:$D$94,'augdate &amp; jandate kaf rank'!$A67)</f>
        <v>1775.96026398</v>
      </c>
      <c r="H67" s="5" t="str">
        <f>VLOOKUP(I67,'augdate &amp; jandate kaf'!$E$5:$O$94,11,FALSE)</f>
        <v>1987-88</v>
      </c>
      <c r="I67" s="18">
        <f>LARGE('augdate &amp; jandate kaf'!$E$5:$E$94,'augdate &amp; jandate kaf rank'!$A67)</f>
        <v>2474.3622212609998</v>
      </c>
      <c r="J67" s="5" t="str">
        <f>VLOOKUP(K67,'augdate &amp; jandate kaf'!$F$5:$O$94,10,FALSE)</f>
        <v>1987-88</v>
      </c>
      <c r="K67" s="18">
        <f>LARGE('augdate &amp; jandate kaf'!$F$5:$F$94,'augdate &amp; jandate kaf rank'!$A67)</f>
        <v>3194.9354173800002</v>
      </c>
      <c r="L67" s="5" t="str">
        <f>VLOOKUP(M67,'augdate &amp; jandate kaf'!$G$5:$O$94,9,FALSE)</f>
        <v>1962-63</v>
      </c>
      <c r="M67" s="18">
        <f>LARGE('augdate &amp; jandate kaf'!$G$5:$G$94,'augdate &amp; jandate kaf rank'!$A67)</f>
        <v>728.07468344099993</v>
      </c>
      <c r="N67" s="5" t="str">
        <f>VLOOKUP(O67,'augdate &amp; jandate kaf'!$H$5:$O$94,8,FALSE)</f>
        <v>1933-34</v>
      </c>
      <c r="O67" s="18">
        <f>LARGE('augdate &amp; jandate kaf'!$H$5:$H$94,'augdate &amp; jandate kaf rank'!$A67)</f>
        <v>1481.0419279319999</v>
      </c>
      <c r="P67" s="5" t="str">
        <f>VLOOKUP(Q67,'augdate &amp; jandate kaf'!$I$5:$O$94,7,FALSE)</f>
        <v>2013-14</v>
      </c>
      <c r="Q67" s="18">
        <f>LARGE('augdate &amp; jandate kaf'!$I$5:$I$94,'augdate &amp; jandate kaf rank'!$A67)</f>
        <v>2434.84949547</v>
      </c>
      <c r="R67" s="5" t="str">
        <f>VLOOKUP(S67,'augdate &amp; jandate kaf'!$J$5:$O$94,6,FALSE)</f>
        <v>2006-07</v>
      </c>
      <c r="S67" s="18">
        <f>LARGE('augdate &amp; jandate kaf'!$J$5:$J$94,'augdate &amp; jandate kaf rank'!$A67)</f>
        <v>3480.0296215650001</v>
      </c>
      <c r="T67" s="5" t="str">
        <f>VLOOKUP(U67,'augdate &amp; jandate kaf'!$K$5:$O$94,5,FALSE)</f>
        <v>2003-04</v>
      </c>
      <c r="U67" s="18">
        <f>LARGE('augdate &amp; jandate kaf'!$K$5:$K$94,'augdate &amp; jandate kaf rank'!$A67)</f>
        <v>4436.0646270359994</v>
      </c>
      <c r="V67" s="5" t="str">
        <f>VLOOKUP(W67,'augdate &amp; jandate kaf'!$L$5:$O$94,4,FALSE)</f>
        <v>1961-62</v>
      </c>
      <c r="W67" s="18">
        <f>LARGE('augdate &amp; jandate kaf'!$L$5:$L$94,'augdate &amp; jandate kaf rank'!$A67)</f>
        <v>5476.7839268520001</v>
      </c>
      <c r="X67" s="5" t="str">
        <f>VLOOKUP(Y67,'augdate &amp; jandate kaf'!$M$5:$O$94,3,FALSE)</f>
        <v>2002-03</v>
      </c>
      <c r="Y67" s="18">
        <f>LARGE('augdate &amp; jandate kaf'!$M$5:$M$94,'augdate &amp; jandate kaf rank'!$A67)</f>
        <v>6053.2758060599999</v>
      </c>
      <c r="Z67" s="5" t="str">
        <f>VLOOKUP(AA67,'augdate &amp; jandate kaf'!$N$5:$O$94,2,FALSE)</f>
        <v>1967-68</v>
      </c>
      <c r="AA67" s="18">
        <f>LARGE('augdate &amp; jandate kaf'!$N$5:$N$94,'augdate &amp; jandate kaf rank'!$A67)</f>
        <v>9578.8161697199994</v>
      </c>
    </row>
    <row r="68" spans="1:27" x14ac:dyDescent="0.2">
      <c r="A68" s="11">
        <v>63</v>
      </c>
      <c r="B68" s="5" t="str">
        <f>VLOOKUP(C68,'augdate &amp; jandate kaf'!$B$5:$O$94,14,FALSE)</f>
        <v>1981-82</v>
      </c>
      <c r="C68" s="18">
        <f>LARGE('augdate &amp; jandate kaf'!$B$5:$B$94,'augdate &amp; jandate kaf rank'!$A68)</f>
        <v>476.28295734599999</v>
      </c>
      <c r="D68" s="5" t="str">
        <f>VLOOKUP(E68,'augdate &amp; jandate kaf'!$C$5:$O$94,13,FALSE)</f>
        <v>1981-82</v>
      </c>
      <c r="E68" s="18">
        <f>LARGE('augdate &amp; jandate kaf'!$C$5:$C$94,'augdate &amp; jandate kaf rank'!$A68)</f>
        <v>1057.102770276</v>
      </c>
      <c r="F68" s="5" t="str">
        <f>VLOOKUP(G68,'augdate &amp; jandate kaf'!$D$5:$O$94,12,FALSE)</f>
        <v>1940-41</v>
      </c>
      <c r="G68" s="18">
        <f>LARGE('augdate &amp; jandate kaf'!$D$5:$D$94,'augdate &amp; jandate kaf rank'!$A68)</f>
        <v>1761.3321653549999</v>
      </c>
      <c r="H68" s="5" t="str">
        <f>VLOOKUP(I68,'augdate &amp; jandate kaf'!$E$5:$O$94,11,FALSE)</f>
        <v>2012-13</v>
      </c>
      <c r="I68" s="18">
        <f>LARGE('augdate &amp; jandate kaf'!$E$5:$E$94,'augdate &amp; jandate kaf rank'!$A68)</f>
        <v>2442.1089993300002</v>
      </c>
      <c r="J68" s="5" t="str">
        <f>VLOOKUP(K68,'augdate &amp; jandate kaf'!$F$5:$O$94,10,FALSE)</f>
        <v>2008-09</v>
      </c>
      <c r="K68" s="18">
        <f>LARGE('augdate &amp; jandate kaf'!$F$5:$F$94,'augdate &amp; jandate kaf rank'!$A68)</f>
        <v>3182.782690563</v>
      </c>
      <c r="L68" s="5" t="str">
        <f>VLOOKUP(M68,'augdate &amp; jandate kaf'!$G$5:$O$94,9,FALSE)</f>
        <v>1928-29</v>
      </c>
      <c r="M68" s="18">
        <f>LARGE('augdate &amp; jandate kaf'!$G$5:$G$94,'augdate &amp; jandate kaf rank'!$A68)</f>
        <v>719.22046889699993</v>
      </c>
      <c r="N68" s="5" t="str">
        <f>VLOOKUP(O68,'augdate &amp; jandate kaf'!$H$5:$O$94,8,FALSE)</f>
        <v>1960-61</v>
      </c>
      <c r="O68" s="18">
        <f>LARGE('augdate &amp; jandate kaf'!$H$5:$H$94,'augdate &amp; jandate kaf rank'!$A68)</f>
        <v>1475.4882091319998</v>
      </c>
      <c r="P68" s="5" t="str">
        <f>VLOOKUP(Q68,'augdate &amp; jandate kaf'!$I$5:$O$94,7,FALSE)</f>
        <v>1928-29</v>
      </c>
      <c r="Q68" s="18">
        <f>LARGE('augdate &amp; jandate kaf'!$I$5:$I$94,'augdate &amp; jandate kaf rank'!$A68)</f>
        <v>2406.7536287550001</v>
      </c>
      <c r="R68" s="5" t="str">
        <f>VLOOKUP(S68,'augdate &amp; jandate kaf'!$J$5:$O$94,6,FALSE)</f>
        <v>1928-29</v>
      </c>
      <c r="S68" s="18">
        <f>LARGE('augdate &amp; jandate kaf'!$J$5:$J$94,'augdate &amp; jandate kaf rank'!$A68)</f>
        <v>3415.4676405150003</v>
      </c>
      <c r="T68" s="5" t="str">
        <f>VLOOKUP(U68,'augdate &amp; jandate kaf'!$K$5:$O$94,5,FALSE)</f>
        <v>1961-62</v>
      </c>
      <c r="U68" s="18">
        <f>LARGE('augdate &amp; jandate kaf'!$K$5:$K$94,'augdate &amp; jandate kaf rank'!$A68)</f>
        <v>4429.1542140720003</v>
      </c>
      <c r="V68" s="5" t="str">
        <f>VLOOKUP(W68,'augdate &amp; jandate kaf'!$L$5:$O$94,4,FALSE)</f>
        <v>1986-87</v>
      </c>
      <c r="W68" s="18">
        <f>LARGE('augdate &amp; jandate kaf'!$L$5:$L$94,'augdate &amp; jandate kaf rank'!$A68)</f>
        <v>5356.4090553329997</v>
      </c>
      <c r="X68" s="5" t="str">
        <f>VLOOKUP(Y68,'augdate &amp; jandate kaf'!$M$5:$O$94,3,FALSE)</f>
        <v>1986-87</v>
      </c>
      <c r="Y68" s="18">
        <f>LARGE('augdate &amp; jandate kaf'!$M$5:$M$94,'augdate &amp; jandate kaf rank'!$A68)</f>
        <v>5969.3789497020007</v>
      </c>
      <c r="Z68" s="5" t="str">
        <f>VLOOKUP(AA68,'augdate &amp; jandate kaf'!$N$5:$O$94,2,FALSE)</f>
        <v>1940-41</v>
      </c>
      <c r="AA68" s="18">
        <f>LARGE('augdate &amp; jandate kaf'!$N$5:$N$94,'augdate &amp; jandate kaf rank'!$A68)</f>
        <v>9543.4211297250004</v>
      </c>
    </row>
    <row r="69" spans="1:27" x14ac:dyDescent="0.2">
      <c r="A69" s="11">
        <v>64</v>
      </c>
      <c r="B69" s="5" t="str">
        <f>VLOOKUP(C69,'augdate &amp; jandate kaf'!$B$5:$O$94,14,FALSE)</f>
        <v>1930-31</v>
      </c>
      <c r="C69" s="18">
        <f>LARGE('augdate &amp; jandate kaf'!$B$5:$B$94,'augdate &amp; jandate kaf rank'!$A69)</f>
        <v>474.00791610900001</v>
      </c>
      <c r="D69" s="5" t="str">
        <f>VLOOKUP(E69,'augdate &amp; jandate kaf'!$C$5:$O$94,13,FALSE)</f>
        <v>2002-03</v>
      </c>
      <c r="E69" s="18">
        <f>LARGE('augdate &amp; jandate kaf'!$C$5:$C$94,'augdate &amp; jandate kaf rank'!$A69)</f>
        <v>1025.946407808</v>
      </c>
      <c r="F69" s="5" t="str">
        <f>VLOOKUP(G69,'augdate &amp; jandate kaf'!$D$5:$O$94,12,FALSE)</f>
        <v>1990-91</v>
      </c>
      <c r="G69" s="18">
        <f>LARGE('augdate &amp; jandate kaf'!$D$5:$D$94,'augdate &amp; jandate kaf rank'!$A69)</f>
        <v>1701.471010575</v>
      </c>
      <c r="H69" s="5" t="str">
        <f>VLOOKUP(I69,'augdate &amp; jandate kaf'!$E$5:$O$94,11,FALSE)</f>
        <v>1990-91</v>
      </c>
      <c r="I69" s="18">
        <f>LARGE('augdate &amp; jandate kaf'!$E$5:$E$94,'augdate &amp; jandate kaf rank'!$A69)</f>
        <v>2389.517265765</v>
      </c>
      <c r="J69" s="5" t="str">
        <f>VLOOKUP(K69,'augdate &amp; jandate kaf'!$F$5:$O$94,10,FALSE)</f>
        <v>1937-38</v>
      </c>
      <c r="K69" s="18">
        <f>LARGE('augdate &amp; jandate kaf'!$F$5:$F$94,'augdate &amp; jandate kaf rank'!$A69)</f>
        <v>3173.6071537170001</v>
      </c>
      <c r="L69" s="5" t="str">
        <f>VLOOKUP(M69,'augdate &amp; jandate kaf'!$G$5:$O$94,9,FALSE)</f>
        <v>2003-04</v>
      </c>
      <c r="M69" s="18">
        <f>LARGE('augdate &amp; jandate kaf'!$G$5:$G$94,'augdate &amp; jandate kaf rank'!$A69)</f>
        <v>715.65418803900002</v>
      </c>
      <c r="N69" s="5" t="str">
        <f>VLOOKUP(O69,'augdate &amp; jandate kaf'!$H$5:$O$94,8,FALSE)</f>
        <v>1948-49</v>
      </c>
      <c r="O69" s="18">
        <f>LARGE('augdate &amp; jandate kaf'!$H$5:$H$94,'augdate &amp; jandate kaf rank'!$A69)</f>
        <v>1472.2035811559999</v>
      </c>
      <c r="P69" s="5" t="str">
        <f>VLOOKUP(Q69,'augdate &amp; jandate kaf'!$I$5:$O$94,7,FALSE)</f>
        <v>2002-03</v>
      </c>
      <c r="Q69" s="18">
        <f>LARGE('augdate &amp; jandate kaf'!$I$5:$I$94,'augdate &amp; jandate kaf rank'!$A69)</f>
        <v>2404.2346205850004</v>
      </c>
      <c r="R69" s="5" t="str">
        <f>VLOOKUP(S69,'augdate &amp; jandate kaf'!$J$5:$O$94,6,FALSE)</f>
        <v>1961-62</v>
      </c>
      <c r="S69" s="18">
        <f>LARGE('augdate &amp; jandate kaf'!$J$5:$J$94,'augdate &amp; jandate kaf rank'!$A69)</f>
        <v>3392.7192116159999</v>
      </c>
      <c r="T69" s="5" t="str">
        <f>VLOOKUP(U69,'augdate &amp; jandate kaf'!$K$5:$O$94,5,FALSE)</f>
        <v>1938-39</v>
      </c>
      <c r="U69" s="18">
        <f>LARGE('augdate &amp; jandate kaf'!$K$5:$K$94,'augdate &amp; jandate kaf rank'!$A69)</f>
        <v>4418.3046277019994</v>
      </c>
      <c r="V69" s="5" t="str">
        <f>VLOOKUP(W69,'augdate &amp; jandate kaf'!$L$5:$O$94,4,FALSE)</f>
        <v>1932-33</v>
      </c>
      <c r="W69" s="18">
        <f>LARGE('augdate &amp; jandate kaf'!$L$5:$L$94,'augdate &amp; jandate kaf rank'!$A69)</f>
        <v>5341.2989732550004</v>
      </c>
      <c r="X69" s="5" t="str">
        <f>VLOOKUP(Y69,'augdate &amp; jandate kaf'!$M$5:$O$94,3,FALSE)</f>
        <v>1958-59</v>
      </c>
      <c r="Y69" s="18">
        <f>LARGE('augdate &amp; jandate kaf'!$M$5:$M$94,'augdate &amp; jandate kaf rank'!$A69)</f>
        <v>5903.9958116580001</v>
      </c>
      <c r="Z69" s="5" t="str">
        <f>VLOOKUP(AA69,'augdate &amp; jandate kaf'!$N$5:$O$94,2,FALSE)</f>
        <v>1961-62</v>
      </c>
      <c r="AA69" s="18">
        <f>LARGE('augdate &amp; jandate kaf'!$N$5:$N$94,'augdate &amp; jandate kaf rank'!$A69)</f>
        <v>9542.808237186</v>
      </c>
    </row>
    <row r="70" spans="1:27" x14ac:dyDescent="0.2">
      <c r="A70" s="11">
        <v>65</v>
      </c>
      <c r="B70" s="5" t="str">
        <f>VLOOKUP(C70,'augdate &amp; jandate kaf'!$B$5:$O$94,14,FALSE)</f>
        <v>1936-37</v>
      </c>
      <c r="C70" s="18">
        <f>LARGE('augdate &amp; jandate kaf'!$B$5:$B$94,'augdate &amp; jandate kaf rank'!$A70)</f>
        <v>469.02742042799997</v>
      </c>
      <c r="D70" s="5" t="str">
        <f>VLOOKUP(E70,'augdate &amp; jandate kaf'!$C$5:$O$94,13,FALSE)</f>
        <v>1939-40</v>
      </c>
      <c r="E70" s="18">
        <f>LARGE('augdate &amp; jandate kaf'!$C$5:$C$94,'augdate &amp; jandate kaf rank'!$A70)</f>
        <v>1023.949052511</v>
      </c>
      <c r="F70" s="5" t="str">
        <f>VLOOKUP(G70,'augdate &amp; jandate kaf'!$D$5:$O$94,12,FALSE)</f>
        <v>2014-15</v>
      </c>
      <c r="G70" s="18">
        <f>LARGE('augdate &amp; jandate kaf'!$D$5:$D$94,'augdate &amp; jandate kaf rank'!$A70)</f>
        <v>1672.6491934740002</v>
      </c>
      <c r="H70" s="5" t="str">
        <f>VLOOKUP(I70,'augdate &amp; jandate kaf'!$E$5:$O$94,11,FALSE)</f>
        <v>1939-40</v>
      </c>
      <c r="I70" s="18">
        <f>LARGE('augdate &amp; jandate kaf'!$E$5:$E$94,'augdate &amp; jandate kaf rank'!$A70)</f>
        <v>2343.3004079939997</v>
      </c>
      <c r="J70" s="5" t="str">
        <f>VLOOKUP(K70,'augdate &amp; jandate kaf'!$F$5:$O$94,10,FALSE)</f>
        <v>2014-15</v>
      </c>
      <c r="K70" s="18">
        <f>LARGE('augdate &amp; jandate kaf'!$F$5:$F$94,'augdate &amp; jandate kaf rank'!$A70)</f>
        <v>3150.600873588</v>
      </c>
      <c r="L70" s="5" t="str">
        <f>VLOOKUP(M70,'augdate &amp; jandate kaf'!$G$5:$O$94,9,FALSE)</f>
        <v>1943-44</v>
      </c>
      <c r="M70" s="18">
        <f>LARGE('augdate &amp; jandate kaf'!$G$5:$G$94,'augdate &amp; jandate kaf rank'!$A70)</f>
        <v>711.10410556499994</v>
      </c>
      <c r="N70" s="5" t="str">
        <f>VLOOKUP(O70,'augdate &amp; jandate kaf'!$H$5:$O$94,8,FALSE)</f>
        <v>1929-30</v>
      </c>
      <c r="O70" s="18">
        <f>LARGE('augdate &amp; jandate kaf'!$H$5:$H$94,'augdate &amp; jandate kaf rank'!$A70)</f>
        <v>1462.200936903</v>
      </c>
      <c r="P70" s="5" t="str">
        <f>VLOOKUP(Q70,'augdate &amp; jandate kaf'!$I$5:$O$94,7,FALSE)</f>
        <v>1961-62</v>
      </c>
      <c r="Q70" s="18">
        <f>LARGE('augdate &amp; jandate kaf'!$I$5:$I$94,'augdate &amp; jandate kaf rank'!$A70)</f>
        <v>2404.0580916660001</v>
      </c>
      <c r="R70" s="5" t="str">
        <f>VLOOKUP(S70,'augdate &amp; jandate kaf'!$J$5:$O$94,6,FALSE)</f>
        <v>2001-02</v>
      </c>
      <c r="S70" s="18">
        <f>LARGE('augdate &amp; jandate kaf'!$J$5:$J$94,'augdate &amp; jandate kaf rank'!$A70)</f>
        <v>3380.2788815040003</v>
      </c>
      <c r="T70" s="5" t="str">
        <f>VLOOKUP(U70,'augdate &amp; jandate kaf'!$K$5:$O$94,5,FALSE)</f>
        <v>1928-29</v>
      </c>
      <c r="U70" s="18">
        <f>LARGE('augdate &amp; jandate kaf'!$K$5:$K$94,'augdate &amp; jandate kaf rank'!$A70)</f>
        <v>4394.2887608339997</v>
      </c>
      <c r="V70" s="5" t="str">
        <f>VLOOKUP(W70,'augdate &amp; jandate kaf'!$L$5:$O$94,4,FALSE)</f>
        <v>2001-02</v>
      </c>
      <c r="W70" s="18">
        <f>LARGE('augdate &amp; jandate kaf'!$L$5:$L$94,'augdate &amp; jandate kaf rank'!$A70)</f>
        <v>5301.5224458210005</v>
      </c>
      <c r="X70" s="5" t="str">
        <f>VLOOKUP(Y70,'augdate &amp; jandate kaf'!$M$5:$O$94,3,FALSE)</f>
        <v>2001-02</v>
      </c>
      <c r="Y70" s="18">
        <f>LARGE('augdate &amp; jandate kaf'!$M$5:$M$94,'augdate &amp; jandate kaf rank'!$A70)</f>
        <v>5883.0106884779998</v>
      </c>
      <c r="Z70" s="5" t="str">
        <f>VLOOKUP(AA70,'augdate &amp; jandate kaf'!$N$5:$O$94,2,FALSE)</f>
        <v>1954-55</v>
      </c>
      <c r="AA70" s="18">
        <f>LARGE('augdate &amp; jandate kaf'!$N$5:$N$94,'augdate &amp; jandate kaf rank'!$A70)</f>
        <v>9170.8023007230004</v>
      </c>
    </row>
    <row r="71" spans="1:27" x14ac:dyDescent="0.2">
      <c r="A71" s="11">
        <v>66</v>
      </c>
      <c r="B71" s="5" t="str">
        <f>VLOOKUP(C71,'augdate &amp; jandate kaf'!$B$5:$O$94,14,FALSE)</f>
        <v>1990-91</v>
      </c>
      <c r="C71" s="18">
        <f>LARGE('augdate &amp; jandate kaf'!$B$5:$B$94,'augdate &amp; jandate kaf rank'!$A71)</f>
        <v>467.98213121099997</v>
      </c>
      <c r="D71" s="5" t="str">
        <f>VLOOKUP(E71,'augdate &amp; jandate kaf'!$C$5:$O$94,13,FALSE)</f>
        <v>2014-15</v>
      </c>
      <c r="E71" s="18">
        <f>LARGE('augdate &amp; jandate kaf'!$C$5:$C$94,'augdate &amp; jandate kaf rank'!$A71)</f>
        <v>1016.084589996</v>
      </c>
      <c r="F71" s="5" t="str">
        <f>VLOOKUP(G71,'augdate &amp; jandate kaf'!$D$5:$O$94,12,FALSE)</f>
        <v>2016-17</v>
      </c>
      <c r="G71" s="18">
        <f>LARGE('augdate &amp; jandate kaf'!$D$5:$D$94,'augdate &amp; jandate kaf rank'!$A71)</f>
        <v>1664.405887998</v>
      </c>
      <c r="H71" s="5" t="str">
        <f>VLOOKUP(I71,'augdate &amp; jandate kaf'!$E$5:$O$94,11,FALSE)</f>
        <v>1930-31</v>
      </c>
      <c r="I71" s="18">
        <f>LARGE('augdate &amp; jandate kaf'!$E$5:$E$94,'augdate &amp; jandate kaf rank'!$A71)</f>
        <v>2333.1014001119997</v>
      </c>
      <c r="J71" s="5" t="str">
        <f>VLOOKUP(K71,'augdate &amp; jandate kaf'!$F$5:$O$94,10,FALSE)</f>
        <v>2005-06</v>
      </c>
      <c r="K71" s="18">
        <f>LARGE('augdate &amp; jandate kaf'!$F$5:$F$94,'augdate &amp; jandate kaf rank'!$A71)</f>
        <v>3133.5668246399996</v>
      </c>
      <c r="L71" s="5" t="str">
        <f>VLOOKUP(M71,'augdate &amp; jandate kaf'!$G$5:$O$94,9,FALSE)</f>
        <v>2007-08</v>
      </c>
      <c r="M71" s="18">
        <f>LARGE('augdate &amp; jandate kaf'!$G$5:$G$94,'augdate &amp; jandate kaf rank'!$A71)</f>
        <v>710.85815516100001</v>
      </c>
      <c r="N71" s="5" t="str">
        <f>VLOOKUP(O71,'augdate &amp; jandate kaf'!$H$5:$O$94,8,FALSE)</f>
        <v>1993-94</v>
      </c>
      <c r="O71" s="18">
        <f>LARGE('augdate &amp; jandate kaf'!$H$5:$H$94,'augdate &amp; jandate kaf rank'!$A71)</f>
        <v>1434.214161093</v>
      </c>
      <c r="P71" s="5" t="str">
        <f>VLOOKUP(Q71,'augdate &amp; jandate kaf'!$I$5:$O$94,7,FALSE)</f>
        <v>2008-09</v>
      </c>
      <c r="Q71" s="18">
        <f>LARGE('augdate &amp; jandate kaf'!$I$5:$I$94,'augdate &amp; jandate kaf rank'!$A71)</f>
        <v>2387.3691666720001</v>
      </c>
      <c r="R71" s="5" t="str">
        <f>VLOOKUP(S71,'augdate &amp; jandate kaf'!$J$5:$O$94,6,FALSE)</f>
        <v>1963-64</v>
      </c>
      <c r="S71" s="18">
        <f>LARGE('augdate &amp; jandate kaf'!$J$5:$J$94,'augdate &amp; jandate kaf rank'!$A71)</f>
        <v>3346.4864860769999</v>
      </c>
      <c r="T71" s="5" t="str">
        <f>VLOOKUP(U71,'augdate &amp; jandate kaf'!$K$5:$O$94,5,FALSE)</f>
        <v>1967-68</v>
      </c>
      <c r="U71" s="18">
        <f>LARGE('augdate &amp; jandate kaf'!$K$5:$K$94,'augdate &amp; jandate kaf rank'!$A71)</f>
        <v>4393.132397241</v>
      </c>
      <c r="V71" s="5" t="str">
        <f>VLOOKUP(W71,'augdate &amp; jandate kaf'!$L$5:$O$94,4,FALSE)</f>
        <v>2003-04</v>
      </c>
      <c r="W71" s="18">
        <f>LARGE('augdate &amp; jandate kaf'!$L$5:$L$94,'augdate &amp; jandate kaf rank'!$A71)</f>
        <v>5291.9125288260002</v>
      </c>
      <c r="X71" s="5" t="str">
        <f>VLOOKUP(Y71,'augdate &amp; jandate kaf'!$M$5:$O$94,3,FALSE)</f>
        <v>1932-33</v>
      </c>
      <c r="Y71" s="18">
        <f>LARGE('augdate &amp; jandate kaf'!$M$5:$M$94,'augdate &amp; jandate kaf rank'!$A71)</f>
        <v>5837.6883761280005</v>
      </c>
      <c r="Z71" s="5" t="str">
        <f>VLOOKUP(AA71,'augdate &amp; jandate kaf'!$N$5:$O$94,2,FALSE)</f>
        <v>1943-44</v>
      </c>
      <c r="AA71" s="18">
        <f>LARGE('augdate &amp; jandate kaf'!$N$5:$N$94,'augdate &amp; jandate kaf rank'!$A71)</f>
        <v>9080.1537090809998</v>
      </c>
    </row>
    <row r="72" spans="1:27" x14ac:dyDescent="0.2">
      <c r="A72" s="11">
        <v>67</v>
      </c>
      <c r="B72" s="5" t="str">
        <f>VLOOKUP(C72,'augdate &amp; jandate kaf'!$B$5:$O$94,14,FALSE)</f>
        <v>1939-40</v>
      </c>
      <c r="C72" s="18">
        <f>LARGE('augdate &amp; jandate kaf'!$B$5:$B$94,'augdate &amp; jandate kaf rank'!$A72)</f>
        <v>466.75237919099999</v>
      </c>
      <c r="D72" s="5" t="str">
        <f>VLOOKUP(E72,'augdate &amp; jandate kaf'!$C$5:$O$94,13,FALSE)</f>
        <v>1936-37</v>
      </c>
      <c r="E72" s="18">
        <f>LARGE('augdate &amp; jandate kaf'!$C$5:$C$94,'augdate &amp; jandate kaf rank'!$A72)</f>
        <v>1013.7877305779999</v>
      </c>
      <c r="F72" s="5" t="str">
        <f>VLOOKUP(G72,'augdate &amp; jandate kaf'!$D$5:$O$94,12,FALSE)</f>
        <v>1939-40</v>
      </c>
      <c r="G72" s="18">
        <f>LARGE('augdate &amp; jandate kaf'!$D$5:$D$94,'augdate &amp; jandate kaf rank'!$A72)</f>
        <v>1650.0772934940001</v>
      </c>
      <c r="H72" s="5" t="str">
        <f>VLOOKUP(I72,'augdate &amp; jandate kaf'!$E$5:$O$94,11,FALSE)</f>
        <v>2014-15</v>
      </c>
      <c r="I72" s="18">
        <f>LARGE('augdate &amp; jandate kaf'!$E$5:$E$94,'augdate &amp; jandate kaf rank'!$A72)</f>
        <v>2326.4210697839999</v>
      </c>
      <c r="J72" s="5" t="str">
        <f>VLOOKUP(K72,'augdate &amp; jandate kaf'!$F$5:$O$94,10,FALSE)</f>
        <v>1990-91</v>
      </c>
      <c r="K72" s="18">
        <f>LARGE('augdate &amp; jandate kaf'!$F$5:$F$94,'augdate &amp; jandate kaf rank'!$A72)</f>
        <v>3063.9747611339999</v>
      </c>
      <c r="L72" s="5" t="str">
        <f>VLOOKUP(M72,'augdate &amp; jandate kaf'!$G$5:$O$94,9,FALSE)</f>
        <v>1989-90</v>
      </c>
      <c r="M72" s="18">
        <f>LARGE('augdate &amp; jandate kaf'!$G$5:$G$94,'augdate &amp; jandate kaf rank'!$A72)</f>
        <v>710.30476675199998</v>
      </c>
      <c r="N72" s="5" t="str">
        <f>VLOOKUP(O72,'augdate &amp; jandate kaf'!$H$5:$O$94,8,FALSE)</f>
        <v>2000-01</v>
      </c>
      <c r="O72" s="18">
        <f>LARGE('augdate &amp; jandate kaf'!$H$5:$H$94,'augdate &amp; jandate kaf rank'!$A72)</f>
        <v>1429.1979629339999</v>
      </c>
      <c r="P72" s="5" t="str">
        <f>VLOOKUP(Q72,'augdate &amp; jandate kaf'!$I$5:$O$94,7,FALSE)</f>
        <v>2000-01</v>
      </c>
      <c r="Q72" s="18">
        <f>LARGE('augdate &amp; jandate kaf'!$I$5:$I$94,'augdate &amp; jandate kaf rank'!$A72)</f>
        <v>2370.5731342439999</v>
      </c>
      <c r="R72" s="5" t="str">
        <f>VLOOKUP(S72,'augdate &amp; jandate kaf'!$J$5:$O$94,6,FALSE)</f>
        <v>1947-48</v>
      </c>
      <c r="S72" s="18">
        <f>LARGE('augdate &amp; jandate kaf'!$J$5:$J$94,'augdate &amp; jandate kaf rank'!$A72)</f>
        <v>3344.9711142330002</v>
      </c>
      <c r="T72" s="5" t="str">
        <f>VLOOKUP(U72,'augdate &amp; jandate kaf'!$K$5:$O$94,5,FALSE)</f>
        <v>2001-02</v>
      </c>
      <c r="U72" s="18">
        <f>LARGE('augdate &amp; jandate kaf'!$K$5:$K$94,'augdate &amp; jandate kaf rank'!$A72)</f>
        <v>4349.7538864709995</v>
      </c>
      <c r="V72" s="5" t="str">
        <f>VLOOKUP(W72,'augdate &amp; jandate kaf'!$L$5:$O$94,4,FALSE)</f>
        <v>1928-29</v>
      </c>
      <c r="W72" s="18">
        <f>LARGE('augdate &amp; jandate kaf'!$L$5:$L$94,'augdate &amp; jandate kaf rank'!$A72)</f>
        <v>5211.7564987739997</v>
      </c>
      <c r="X72" s="5" t="str">
        <f>VLOOKUP(Y72,'augdate &amp; jandate kaf'!$M$5:$O$94,3,FALSE)</f>
        <v>2003-04</v>
      </c>
      <c r="Y72" s="18">
        <f>LARGE('augdate &amp; jandate kaf'!$M$5:$M$94,'augdate &amp; jandate kaf rank'!$A72)</f>
        <v>5837.2460620950005</v>
      </c>
      <c r="Z72" s="5" t="str">
        <f>VLOOKUP(AA72,'augdate &amp; jandate kaf'!$N$5:$O$94,2,FALSE)</f>
        <v>2002-03</v>
      </c>
      <c r="AA72" s="18">
        <f>LARGE('augdate &amp; jandate kaf'!$N$5:$N$94,'augdate &amp; jandate kaf rank'!$A72)</f>
        <v>8838.3864454200011</v>
      </c>
    </row>
    <row r="73" spans="1:27" x14ac:dyDescent="0.2">
      <c r="A73" s="11">
        <v>68</v>
      </c>
      <c r="B73" s="5" t="str">
        <f>VLOOKUP(C73,'augdate &amp; jandate kaf'!$B$5:$O$94,14,FALSE)</f>
        <v>2002-03</v>
      </c>
      <c r="C73" s="18">
        <f>LARGE('augdate &amp; jandate kaf'!$B$5:$B$94,'augdate &amp; jandate kaf rank'!$A73)</f>
        <v>464.108412348</v>
      </c>
      <c r="D73" s="5" t="str">
        <f>VLOOKUP(E73,'augdate &amp; jandate kaf'!$C$5:$O$94,13,FALSE)</f>
        <v>1990-91</v>
      </c>
      <c r="E73" s="18">
        <f>LARGE('augdate &amp; jandate kaf'!$C$5:$C$94,'augdate &amp; jandate kaf rank'!$A73)</f>
        <v>1012.563928971</v>
      </c>
      <c r="F73" s="5" t="str">
        <f>VLOOKUP(G73,'augdate &amp; jandate kaf'!$D$5:$O$94,12,FALSE)</f>
        <v>2007-08</v>
      </c>
      <c r="G73" s="18">
        <f>LARGE('augdate &amp; jandate kaf'!$D$5:$D$94,'augdate &amp; jandate kaf rank'!$A73)</f>
        <v>1623.9986167860002</v>
      </c>
      <c r="H73" s="5" t="str">
        <f>VLOOKUP(I73,'augdate &amp; jandate kaf'!$E$5:$O$94,11,FALSE)</f>
        <v>2007-08</v>
      </c>
      <c r="I73" s="18">
        <f>LARGE('augdate &amp; jandate kaf'!$E$5:$E$94,'augdate &amp; jandate kaf rank'!$A73)</f>
        <v>2301.3341285759998</v>
      </c>
      <c r="J73" s="5" t="str">
        <f>VLOOKUP(K73,'augdate &amp; jandate kaf'!$F$5:$O$94,10,FALSE)</f>
        <v>1939-40</v>
      </c>
      <c r="K73" s="18">
        <f>LARGE('augdate &amp; jandate kaf'!$F$5:$F$94,'augdate &amp; jandate kaf rank'!$A73)</f>
        <v>3046.2266626260002</v>
      </c>
      <c r="L73" s="5" t="str">
        <f>VLOOKUP(M73,'augdate &amp; jandate kaf'!$G$5:$O$94,9,FALSE)</f>
        <v>1939-40</v>
      </c>
      <c r="M73" s="18">
        <f>LARGE('augdate &amp; jandate kaf'!$G$5:$G$94,'augdate &amp; jandate kaf rank'!$A73)</f>
        <v>707.90675031299997</v>
      </c>
      <c r="N73" s="5" t="str">
        <f>VLOOKUP(O73,'augdate &amp; jandate kaf'!$H$5:$O$94,8,FALSE)</f>
        <v>2001-02</v>
      </c>
      <c r="O73" s="18">
        <f>LARGE('augdate &amp; jandate kaf'!$H$5:$H$94,'augdate &amp; jandate kaf rank'!$A73)</f>
        <v>1424.594326743</v>
      </c>
      <c r="P73" s="5" t="str">
        <f>VLOOKUP(Q73,'augdate &amp; jandate kaf'!$I$5:$O$94,7,FALSE)</f>
        <v>1947-48</v>
      </c>
      <c r="Q73" s="18">
        <f>LARGE('augdate &amp; jandate kaf'!$I$5:$I$94,'augdate &amp; jandate kaf rank'!$A73)</f>
        <v>2369.2223904930001</v>
      </c>
      <c r="R73" s="5" t="str">
        <f>VLOOKUP(S73,'augdate &amp; jandate kaf'!$J$5:$O$94,6,FALSE)</f>
        <v>2013-14</v>
      </c>
      <c r="S73" s="18">
        <f>LARGE('augdate &amp; jandate kaf'!$J$5:$J$94,'augdate &amp; jandate kaf rank'!$A73)</f>
        <v>3257.6726051099999</v>
      </c>
      <c r="T73" s="5" t="str">
        <f>VLOOKUP(U73,'augdate &amp; jandate kaf'!$K$5:$O$94,5,FALSE)</f>
        <v>2013-14</v>
      </c>
      <c r="U73" s="18">
        <f>LARGE('augdate &amp; jandate kaf'!$K$5:$K$94,'augdate &amp; jandate kaf rank'!$A73)</f>
        <v>4323.375705642</v>
      </c>
      <c r="V73" s="5" t="str">
        <f>VLOOKUP(W73,'augdate &amp; jandate kaf'!$L$5:$O$94,4,FALSE)</f>
        <v>1967-68</v>
      </c>
      <c r="W73" s="18">
        <f>LARGE('augdate &amp; jandate kaf'!$L$5:$L$94,'augdate &amp; jandate kaf rank'!$A73)</f>
        <v>5110.5736926509999</v>
      </c>
      <c r="X73" s="5" t="str">
        <f>VLOOKUP(Y73,'augdate &amp; jandate kaf'!$M$5:$O$94,3,FALSE)</f>
        <v>1967-68</v>
      </c>
      <c r="Y73" s="18">
        <f>LARGE('augdate &amp; jandate kaf'!$M$5:$M$94,'augdate &amp; jandate kaf rank'!$A73)</f>
        <v>5821.7392858169997</v>
      </c>
      <c r="Z73" s="5" t="str">
        <f>VLOOKUP(AA73,'augdate &amp; jandate kaf'!$N$5:$O$94,2,FALSE)</f>
        <v>1932-33</v>
      </c>
      <c r="AA73" s="18">
        <f>LARGE('augdate &amp; jandate kaf'!$N$5:$N$94,'augdate &amp; jandate kaf rank'!$A73)</f>
        <v>8836.3553711159984</v>
      </c>
    </row>
    <row r="74" spans="1:27" x14ac:dyDescent="0.2">
      <c r="A74" s="11">
        <v>69</v>
      </c>
      <c r="B74" s="5" t="str">
        <f>VLOOKUP(C74,'augdate &amp; jandate kaf'!$B$5:$O$94,14,FALSE)</f>
        <v>1940-41</v>
      </c>
      <c r="C74" s="18">
        <f>LARGE('augdate &amp; jandate kaf'!$B$5:$B$94,'augdate &amp; jandate kaf rank'!$A74)</f>
        <v>459.43535467199996</v>
      </c>
      <c r="D74" s="5" t="str">
        <f>VLOOKUP(E74,'augdate &amp; jandate kaf'!$C$5:$O$94,13,FALSE)</f>
        <v>2016-17</v>
      </c>
      <c r="E74" s="18">
        <f>LARGE('augdate &amp; jandate kaf'!$C$5:$C$94,'augdate &amp; jandate kaf rank'!$A74)</f>
        <v>1002.1229376270001</v>
      </c>
      <c r="F74" s="5" t="str">
        <f>VLOOKUP(G74,'augdate &amp; jandate kaf'!$D$5:$O$94,12,FALSE)</f>
        <v>1930-31</v>
      </c>
      <c r="G74" s="18">
        <f>LARGE('augdate &amp; jandate kaf'!$D$5:$D$94,'augdate &amp; jandate kaf rank'!$A74)</f>
        <v>1613.7559725420001</v>
      </c>
      <c r="H74" s="5" t="str">
        <f>VLOOKUP(I74,'augdate &amp; jandate kaf'!$E$5:$O$94,11,FALSE)</f>
        <v>2016-17</v>
      </c>
      <c r="I74" s="18">
        <f>LARGE('augdate &amp; jandate kaf'!$E$5:$E$94,'augdate &amp; jandate kaf rank'!$A74)</f>
        <v>2300.2075170479998</v>
      </c>
      <c r="J74" s="5" t="str">
        <f>VLOOKUP(K74,'augdate &amp; jandate kaf'!$F$5:$O$94,10,FALSE)</f>
        <v>1930-31</v>
      </c>
      <c r="K74" s="18">
        <f>LARGE('augdate &amp; jandate kaf'!$F$5:$F$94,'augdate &amp; jandate kaf rank'!$A74)</f>
        <v>3036.458067951</v>
      </c>
      <c r="L74" s="5" t="str">
        <f>VLOOKUP(M74,'augdate &amp; jandate kaf'!$G$5:$O$94,9,FALSE)</f>
        <v>1959-60</v>
      </c>
      <c r="M74" s="18">
        <f>LARGE('augdate &amp; jandate kaf'!$G$5:$G$94,'augdate &amp; jandate kaf rank'!$A74)</f>
        <v>706.43104788900007</v>
      </c>
      <c r="N74" s="5" t="str">
        <f>VLOOKUP(O74,'augdate &amp; jandate kaf'!$H$5:$O$94,8,FALSE)</f>
        <v>1963-64</v>
      </c>
      <c r="O74" s="18">
        <f>LARGE('augdate &amp; jandate kaf'!$H$5:$H$94,'augdate &amp; jandate kaf rank'!$A74)</f>
        <v>1416.827054307</v>
      </c>
      <c r="P74" s="5" t="str">
        <f>VLOOKUP(Q74,'augdate &amp; jandate kaf'!$I$5:$O$94,7,FALSE)</f>
        <v>1958-59</v>
      </c>
      <c r="Q74" s="18">
        <f>LARGE('augdate &amp; jandate kaf'!$I$5:$I$94,'augdate &amp; jandate kaf rank'!$A74)</f>
        <v>2336.955284265</v>
      </c>
      <c r="R74" s="5" t="str">
        <f>VLOOKUP(S74,'augdate &amp; jandate kaf'!$J$5:$O$94,6,FALSE)</f>
        <v>2002-03</v>
      </c>
      <c r="S74" s="18">
        <f>LARGE('augdate &amp; jandate kaf'!$J$5:$J$94,'augdate &amp; jandate kaf rank'!$A74)</f>
        <v>3230.2114491150001</v>
      </c>
      <c r="T74" s="5" t="str">
        <f>VLOOKUP(U74,'augdate &amp; jandate kaf'!$K$5:$O$94,5,FALSE)</f>
        <v>2006-07</v>
      </c>
      <c r="U74" s="18">
        <f>LARGE('augdate &amp; jandate kaf'!$K$5:$K$94,'augdate &amp; jandate kaf rank'!$A74)</f>
        <v>4271.8669472430001</v>
      </c>
      <c r="V74" s="5" t="str">
        <f>VLOOKUP(W74,'augdate &amp; jandate kaf'!$L$5:$O$94,4,FALSE)</f>
        <v>1958-59</v>
      </c>
      <c r="W74" s="18">
        <f>LARGE('augdate &amp; jandate kaf'!$L$5:$L$94,'augdate &amp; jandate kaf rank'!$A74)</f>
        <v>5080.0004706570007</v>
      </c>
      <c r="X74" s="5" t="str">
        <f>VLOOKUP(Y74,'augdate &amp; jandate kaf'!$M$5:$O$94,3,FALSE)</f>
        <v>2013-14</v>
      </c>
      <c r="Y74" s="18">
        <f>LARGE('augdate &amp; jandate kaf'!$M$5:$M$94,'augdate &amp; jandate kaf rank'!$A74)</f>
        <v>5711.6268932520006</v>
      </c>
      <c r="Z74" s="5" t="str">
        <f>VLOOKUP(AA74,'augdate &amp; jandate kaf'!$N$5:$O$94,2,FALSE)</f>
        <v>1928-29</v>
      </c>
      <c r="AA74" s="18">
        <f>LARGE('augdate &amp; jandate kaf'!$N$5:$N$94,'augdate &amp; jandate kaf rank'!$A74)</f>
        <v>8828.1497515890005</v>
      </c>
    </row>
    <row r="75" spans="1:27" x14ac:dyDescent="0.2">
      <c r="A75" s="11">
        <v>70</v>
      </c>
      <c r="B75" s="5" t="str">
        <f>VLOOKUP(C75,'augdate &amp; jandate kaf'!$B$5:$O$94,14,FALSE)</f>
        <v>2003-04</v>
      </c>
      <c r="C75" s="18">
        <f>LARGE('augdate &amp; jandate kaf'!$B$5:$B$94,'augdate &amp; jandate kaf rank'!$A75)</f>
        <v>458.14411505099997</v>
      </c>
      <c r="D75" s="5" t="str">
        <f>VLOOKUP(E75,'augdate &amp; jandate kaf'!$C$5:$O$94,13,FALSE)</f>
        <v>2007-08</v>
      </c>
      <c r="E75" s="18">
        <f>LARGE('augdate &amp; jandate kaf'!$C$5:$C$94,'augdate &amp; jandate kaf rank'!$A75)</f>
        <v>983.23632676500006</v>
      </c>
      <c r="F75" s="5" t="str">
        <f>VLOOKUP(G75,'augdate &amp; jandate kaf'!$D$5:$O$94,12,FALSE)</f>
        <v>1936-37</v>
      </c>
      <c r="G75" s="18">
        <f>LARGE('augdate &amp; jandate kaf'!$D$5:$D$94,'augdate &amp; jandate kaf rank'!$A75)</f>
        <v>1613.045889924</v>
      </c>
      <c r="H75" s="5" t="str">
        <f>VLOOKUP(I75,'augdate &amp; jandate kaf'!$E$5:$O$94,11,FALSE)</f>
        <v>1961-62</v>
      </c>
      <c r="I75" s="18">
        <f>LARGE('augdate &amp; jandate kaf'!$E$5:$E$94,'augdate &amp; jandate kaf rank'!$A75)</f>
        <v>2299.969500528</v>
      </c>
      <c r="J75" s="5" t="str">
        <f>VLOOKUP(K75,'augdate &amp; jandate kaf'!$F$5:$O$94,10,FALSE)</f>
        <v>1933-34</v>
      </c>
      <c r="K75" s="18">
        <f>LARGE('augdate &amp; jandate kaf'!$F$5:$F$94,'augdate &amp; jandate kaf rank'!$A75)</f>
        <v>3015.2071596569999</v>
      </c>
      <c r="L75" s="5" t="str">
        <f>VLOOKUP(M75,'augdate &amp; jandate kaf'!$G$5:$O$94,9,FALSE)</f>
        <v>1993-94</v>
      </c>
      <c r="M75" s="18">
        <f>LARGE('augdate &amp; jandate kaf'!$G$5:$G$94,'augdate &amp; jandate kaf rank'!$A75)</f>
        <v>699.79038698099998</v>
      </c>
      <c r="N75" s="5" t="str">
        <f>VLOOKUP(O75,'augdate &amp; jandate kaf'!$H$5:$O$94,8,FALSE)</f>
        <v>1943-44</v>
      </c>
      <c r="O75" s="18">
        <f>LARGE('augdate &amp; jandate kaf'!$H$5:$H$94,'augdate &amp; jandate kaf rank'!$A75)</f>
        <v>1411.5906908669999</v>
      </c>
      <c r="P75" s="5" t="str">
        <f>VLOOKUP(Q75,'augdate &amp; jandate kaf'!$I$5:$O$94,7,FALSE)</f>
        <v>2001-02</v>
      </c>
      <c r="Q75" s="18">
        <f>LARGE('augdate &amp; jandate kaf'!$I$5:$I$94,'augdate &amp; jandate kaf rank'!$A75)</f>
        <v>2316.2260288439998</v>
      </c>
      <c r="R75" s="5" t="str">
        <f>VLOOKUP(S75,'augdate &amp; jandate kaf'!$J$5:$O$94,6,FALSE)</f>
        <v>2007-08</v>
      </c>
      <c r="S75" s="18">
        <f>LARGE('augdate &amp; jandate kaf'!$J$5:$J$94,'augdate &amp; jandate kaf rank'!$A75)</f>
        <v>3157.8821956290003</v>
      </c>
      <c r="T75" s="5" t="str">
        <f>VLOOKUP(U75,'augdate &amp; jandate kaf'!$K$5:$O$94,5,FALSE)</f>
        <v>2014-15</v>
      </c>
      <c r="U75" s="18">
        <f>LARGE('augdate &amp; jandate kaf'!$K$5:$K$94,'augdate &amp; jandate kaf rank'!$A75)</f>
        <v>4139.1052993290004</v>
      </c>
      <c r="V75" s="5" t="str">
        <f>VLOOKUP(W75,'augdate &amp; jandate kaf'!$L$5:$O$94,4,FALSE)</f>
        <v>2013-14</v>
      </c>
      <c r="W75" s="18">
        <f>LARGE('augdate &amp; jandate kaf'!$L$5:$L$94,'augdate &amp; jandate kaf rank'!$A75)</f>
        <v>5011.8979938719995</v>
      </c>
      <c r="X75" s="5" t="str">
        <f>VLOOKUP(Y75,'augdate &amp; jandate kaf'!$M$5:$O$94,3,FALSE)</f>
        <v>1928-29</v>
      </c>
      <c r="Y75" s="18">
        <f>LARGE('augdate &amp; jandate kaf'!$M$5:$M$94,'augdate &amp; jandate kaf rank'!$A75)</f>
        <v>5678.0169771569999</v>
      </c>
      <c r="Z75" s="5" t="str">
        <f>VLOOKUP(AA75,'augdate &amp; jandate kaf'!$N$5:$O$94,2,FALSE)</f>
        <v>2001-02</v>
      </c>
      <c r="AA75" s="18">
        <f>LARGE('augdate &amp; jandate kaf'!$N$5:$N$94,'augdate &amp; jandate kaf rank'!$A75)</f>
        <v>8812.8095868749988</v>
      </c>
    </row>
    <row r="76" spans="1:27" x14ac:dyDescent="0.2">
      <c r="A76" s="11">
        <v>71</v>
      </c>
      <c r="B76" s="5" t="str">
        <f>VLOOKUP(C76,'augdate &amp; jandate kaf'!$B$5:$O$94,14,FALSE)</f>
        <v>1961-62</v>
      </c>
      <c r="C76" s="18">
        <f>LARGE('augdate &amp; jandate kaf'!$B$5:$B$94,'augdate &amp; jandate kaf rank'!$A76)</f>
        <v>453.28659457199996</v>
      </c>
      <c r="D76" s="5" t="str">
        <f>VLOOKUP(E76,'augdate &amp; jandate kaf'!$C$5:$O$94,13,FALSE)</f>
        <v>1930-31</v>
      </c>
      <c r="E76" s="18">
        <f>LARGE('augdate &amp; jandate kaf'!$C$5:$C$94,'augdate &amp; jandate kaf rank'!$A76)</f>
        <v>980.86409544900005</v>
      </c>
      <c r="F76" s="5" t="str">
        <f>VLOOKUP(G76,'augdate &amp; jandate kaf'!$D$5:$O$94,12,FALSE)</f>
        <v>1961-62</v>
      </c>
      <c r="G76" s="18">
        <f>LARGE('augdate &amp; jandate kaf'!$D$5:$D$94,'augdate &amp; jandate kaf rank'!$A76)</f>
        <v>1609.781096658</v>
      </c>
      <c r="H76" s="5" t="str">
        <f>VLOOKUP(I76,'augdate &amp; jandate kaf'!$E$5:$O$94,11,FALSE)</f>
        <v>1933-34</v>
      </c>
      <c r="I76" s="18">
        <f>LARGE('augdate &amp; jandate kaf'!$E$5:$E$94,'augdate &amp; jandate kaf rank'!$A76)</f>
        <v>2283.6891705600001</v>
      </c>
      <c r="J76" s="5" t="str">
        <f>VLOOKUP(K76,'augdate &amp; jandate kaf'!$F$5:$O$94,10,FALSE)</f>
        <v>2007-08</v>
      </c>
      <c r="K76" s="18">
        <f>LARGE('augdate &amp; jandate kaf'!$F$5:$F$94,'augdate &amp; jandate kaf rank'!$A76)</f>
        <v>3003.2765815920002</v>
      </c>
      <c r="L76" s="5" t="str">
        <f>VLOOKUP(M76,'augdate &amp; jandate kaf'!$G$5:$O$94,9,FALSE)</f>
        <v>1990-91</v>
      </c>
      <c r="M76" s="18">
        <f>LARGE('augdate &amp; jandate kaf'!$G$5:$G$94,'augdate &amp; jandate kaf rank'!$A76)</f>
        <v>695.91666811800008</v>
      </c>
      <c r="N76" s="5" t="str">
        <f>VLOOKUP(O76,'augdate &amp; jandate kaf'!$H$5:$O$94,8,FALSE)</f>
        <v>1987-88</v>
      </c>
      <c r="O76" s="18">
        <f>LARGE('augdate &amp; jandate kaf'!$H$5:$H$94,'augdate &amp; jandate kaf rank'!$A76)</f>
        <v>1404.9698646690001</v>
      </c>
      <c r="P76" s="5" t="str">
        <f>VLOOKUP(Q76,'augdate &amp; jandate kaf'!$I$5:$O$94,7,FALSE)</f>
        <v>1993-94</v>
      </c>
      <c r="Q76" s="18">
        <f>LARGE('augdate &amp; jandate kaf'!$I$5:$I$94,'augdate &amp; jandate kaf rank'!$A76)</f>
        <v>2314.9625578169998</v>
      </c>
      <c r="R76" s="5" t="str">
        <f>VLOOKUP(S76,'augdate &amp; jandate kaf'!$J$5:$O$94,6,FALSE)</f>
        <v>1958-59</v>
      </c>
      <c r="S76" s="18">
        <f>LARGE('augdate &amp; jandate kaf'!$J$5:$J$94,'augdate &amp; jandate kaf rank'!$A76)</f>
        <v>3151.5668239649999</v>
      </c>
      <c r="T76" s="5" t="str">
        <f>VLOOKUP(U76,'augdate &amp; jandate kaf'!$K$5:$O$94,5,FALSE)</f>
        <v>1958-59</v>
      </c>
      <c r="U76" s="18">
        <f>LARGE('augdate &amp; jandate kaf'!$K$5:$K$94,'augdate &amp; jandate kaf rank'!$A76)</f>
        <v>4094.9095985070003</v>
      </c>
      <c r="V76" s="5" t="str">
        <f>VLOOKUP(W76,'augdate &amp; jandate kaf'!$L$5:$O$94,4,FALSE)</f>
        <v>1938-39</v>
      </c>
      <c r="W76" s="18">
        <f>LARGE('augdate &amp; jandate kaf'!$L$5:$L$94,'augdate &amp; jandate kaf rank'!$A76)</f>
        <v>4981.5707222820001</v>
      </c>
      <c r="X76" s="5" t="str">
        <f>VLOOKUP(Y76,'augdate &amp; jandate kaf'!$M$5:$O$94,3,FALSE)</f>
        <v>1954-55</v>
      </c>
      <c r="Y76" s="18">
        <f>LARGE('augdate &amp; jandate kaf'!$M$5:$M$94,'augdate &amp; jandate kaf rank'!$A76)</f>
        <v>5642.8440859140001</v>
      </c>
      <c r="Z76" s="5" t="str">
        <f>VLOOKUP(AA76,'augdate &amp; jandate kaf'!$N$5:$O$94,2,FALSE)</f>
        <v>1938-39</v>
      </c>
      <c r="AA76" s="18">
        <f>LARGE('augdate &amp; jandate kaf'!$N$5:$N$94,'augdate &amp; jandate kaf rank'!$A76)</f>
        <v>8728.6826478809999</v>
      </c>
    </row>
    <row r="77" spans="1:27" x14ac:dyDescent="0.2">
      <c r="A77" s="11">
        <v>72</v>
      </c>
      <c r="B77" s="5" t="str">
        <f>VLOOKUP(C77,'augdate &amp; jandate kaf'!$B$5:$O$94,14,FALSE)</f>
        <v>2007-08</v>
      </c>
      <c r="C77" s="18">
        <f>LARGE('augdate &amp; jandate kaf'!$B$5:$B$94,'augdate &amp; jandate kaf rank'!$A77)</f>
        <v>451.62642934500002</v>
      </c>
      <c r="D77" s="5" t="str">
        <f>VLOOKUP(E77,'augdate &amp; jandate kaf'!$C$5:$O$94,13,FALSE)</f>
        <v>2004-05</v>
      </c>
      <c r="E77" s="18">
        <f>LARGE('augdate &amp; jandate kaf'!$C$5:$C$94,'augdate &amp; jandate kaf rank'!$A77)</f>
        <v>979.77516987000001</v>
      </c>
      <c r="F77" s="5" t="str">
        <f>VLOOKUP(G77,'augdate &amp; jandate kaf'!$D$5:$O$94,12,FALSE)</f>
        <v>2002-03</v>
      </c>
      <c r="G77" s="18">
        <f>LARGE('augdate &amp; jandate kaf'!$D$5:$D$94,'augdate &amp; jandate kaf rank'!$A77)</f>
        <v>1601.2244027639999</v>
      </c>
      <c r="H77" s="5" t="str">
        <f>VLOOKUP(I77,'augdate &amp; jandate kaf'!$E$5:$O$94,11,FALSE)</f>
        <v>1936-37</v>
      </c>
      <c r="I77" s="18">
        <f>LARGE('augdate &amp; jandate kaf'!$E$5:$E$94,'augdate &amp; jandate kaf rank'!$A77)</f>
        <v>2278.0045426739998</v>
      </c>
      <c r="J77" s="5" t="str">
        <f>VLOOKUP(K77,'augdate &amp; jandate kaf'!$F$5:$O$94,10,FALSE)</f>
        <v>1961-62</v>
      </c>
      <c r="K77" s="18">
        <f>LARGE('augdate &amp; jandate kaf'!$F$5:$F$94,'augdate &amp; jandate kaf rank'!$A77)</f>
        <v>3001.235589933</v>
      </c>
      <c r="L77" s="5" t="str">
        <f>VLOOKUP(M77,'augdate &amp; jandate kaf'!$G$5:$O$94,9,FALSE)</f>
        <v>2000-01</v>
      </c>
      <c r="M77" s="18">
        <f>LARGE('augdate &amp; jandate kaf'!$G$5:$G$94,'augdate &amp; jandate kaf rank'!$A77)</f>
        <v>694.44096569400006</v>
      </c>
      <c r="N77" s="5" t="str">
        <f>VLOOKUP(O77,'augdate &amp; jandate kaf'!$H$5:$O$94,8,FALSE)</f>
        <v>2007-08</v>
      </c>
      <c r="O77" s="18">
        <f>LARGE('augdate &amp; jandate kaf'!$H$5:$H$94,'augdate &amp; jandate kaf rank'!$A77)</f>
        <v>1400.1282119580001</v>
      </c>
      <c r="P77" s="5" t="str">
        <f>VLOOKUP(Q77,'augdate &amp; jandate kaf'!$I$5:$O$94,7,FALSE)</f>
        <v>1960-61</v>
      </c>
      <c r="Q77" s="18">
        <f>LARGE('augdate &amp; jandate kaf'!$I$5:$I$94,'augdate &amp; jandate kaf rank'!$A77)</f>
        <v>2311.965533136</v>
      </c>
      <c r="R77" s="5" t="str">
        <f>VLOOKUP(S77,'augdate &amp; jandate kaf'!$J$5:$O$94,6,FALSE)</f>
        <v>1976-77</v>
      </c>
      <c r="S77" s="18">
        <f>LARGE('augdate &amp; jandate kaf'!$J$5:$J$94,'augdate &amp; jandate kaf rank'!$A77)</f>
        <v>3111.9688089209999</v>
      </c>
      <c r="T77" s="5" t="str">
        <f>VLOOKUP(U77,'augdate &amp; jandate kaf'!$K$5:$O$94,5,FALSE)</f>
        <v>1966-67</v>
      </c>
      <c r="U77" s="18">
        <f>LARGE('augdate &amp; jandate kaf'!$K$5:$K$94,'augdate &amp; jandate kaf rank'!$A77)</f>
        <v>4074.1922439119999</v>
      </c>
      <c r="V77" s="5" t="str">
        <f>VLOOKUP(W77,'augdate &amp; jandate kaf'!$L$5:$O$94,4,FALSE)</f>
        <v>2006-07</v>
      </c>
      <c r="W77" s="18">
        <f>LARGE('augdate &amp; jandate kaf'!$L$5:$L$94,'augdate &amp; jandate kaf rank'!$A77)</f>
        <v>4898.2074196229996</v>
      </c>
      <c r="X77" s="5" t="str">
        <f>VLOOKUP(Y77,'augdate &amp; jandate kaf'!$M$5:$O$94,3,FALSE)</f>
        <v>1943-44</v>
      </c>
      <c r="Y77" s="18">
        <f>LARGE('augdate &amp; jandate kaf'!$M$5:$M$94,'augdate &amp; jandate kaf rank'!$A77)</f>
        <v>5490.6761577359994</v>
      </c>
      <c r="Z77" s="5" t="str">
        <f>VLOOKUP(AA77,'augdate &amp; jandate kaf'!$N$5:$O$94,2,FALSE)</f>
        <v>2003-04</v>
      </c>
      <c r="AA77" s="18">
        <f>LARGE('augdate &amp; jandate kaf'!$N$5:$N$94,'augdate &amp; jandate kaf rank'!$A77)</f>
        <v>8679.8000050859991</v>
      </c>
    </row>
    <row r="78" spans="1:27" x14ac:dyDescent="0.2">
      <c r="A78" s="11">
        <v>73</v>
      </c>
      <c r="B78" s="5" t="str">
        <f>VLOOKUP(C78,'augdate &amp; jandate kaf'!$B$5:$O$94,14,FALSE)</f>
        <v>2004-05</v>
      </c>
      <c r="C78" s="18">
        <f>LARGE('augdate &amp; jandate kaf'!$B$5:$B$94,'augdate &amp; jandate kaf rank'!$A78)</f>
        <v>451.31899134000003</v>
      </c>
      <c r="D78" s="5" t="str">
        <f>VLOOKUP(E78,'augdate &amp; jandate kaf'!$C$5:$O$94,13,FALSE)</f>
        <v>1991-92</v>
      </c>
      <c r="E78" s="18">
        <f>LARGE('augdate &amp; jandate kaf'!$C$5:$C$94,'augdate &amp; jandate kaf rank'!$A78)</f>
        <v>968.60029425599998</v>
      </c>
      <c r="F78" s="5" t="str">
        <f>VLOOKUP(G78,'augdate &amp; jandate kaf'!$D$5:$O$94,12,FALSE)</f>
        <v>2004-05</v>
      </c>
      <c r="G78" s="18">
        <f>LARGE('augdate &amp; jandate kaf'!$D$5:$D$94,'augdate &amp; jandate kaf rank'!$A78)</f>
        <v>1594.774155072</v>
      </c>
      <c r="H78" s="5" t="str">
        <f>VLOOKUP(I78,'augdate &amp; jandate kaf'!$E$5:$O$94,11,FALSE)</f>
        <v>1932-33</v>
      </c>
      <c r="I78" s="18">
        <f>LARGE('augdate &amp; jandate kaf'!$E$5:$E$94,'augdate &amp; jandate kaf rank'!$A78)</f>
        <v>2275.6124766480002</v>
      </c>
      <c r="J78" s="5" t="str">
        <f>VLOOKUP(K78,'augdate &amp; jandate kaf'!$F$5:$O$94,10,FALSE)</f>
        <v>1929-30</v>
      </c>
      <c r="K78" s="18">
        <f>LARGE('augdate &amp; jandate kaf'!$F$5:$F$94,'augdate &amp; jandate kaf rank'!$A78)</f>
        <v>2997.28253223</v>
      </c>
      <c r="L78" s="5" t="str">
        <f>VLOOKUP(M78,'augdate &amp; jandate kaf'!$G$5:$O$94,9,FALSE)</f>
        <v>1987-88</v>
      </c>
      <c r="M78" s="18">
        <f>LARGE('augdate &amp; jandate kaf'!$G$5:$G$94,'augdate &amp; jandate kaf rank'!$A78)</f>
        <v>686.93947837200005</v>
      </c>
      <c r="N78" s="5" t="str">
        <f>VLOOKUP(O78,'augdate &amp; jandate kaf'!$H$5:$O$94,8,FALSE)</f>
        <v>2012-13</v>
      </c>
      <c r="O78" s="18">
        <f>LARGE('augdate &amp; jandate kaf'!$H$5:$H$94,'augdate &amp; jandate kaf rank'!$A78)</f>
        <v>1385.708377788</v>
      </c>
      <c r="P78" s="5" t="str">
        <f>VLOOKUP(Q78,'augdate &amp; jandate kaf'!$I$5:$O$94,7,FALSE)</f>
        <v>2007-08</v>
      </c>
      <c r="Q78" s="18">
        <f>LARGE('augdate &amp; jandate kaf'!$I$5:$I$94,'augdate &amp; jandate kaf rank'!$A78)</f>
        <v>2304.0574342589998</v>
      </c>
      <c r="R78" s="5" t="str">
        <f>VLOOKUP(S78,'augdate &amp; jandate kaf'!$J$5:$O$94,6,FALSE)</f>
        <v>1989-90</v>
      </c>
      <c r="S78" s="18">
        <f>LARGE('augdate &amp; jandate kaf'!$J$5:$J$94,'augdate &amp; jandate kaf rank'!$A78)</f>
        <v>3086.0408760089999</v>
      </c>
      <c r="T78" s="5" t="str">
        <f>VLOOKUP(U78,'augdate &amp; jandate kaf'!$K$5:$O$94,5,FALSE)</f>
        <v>1932-33</v>
      </c>
      <c r="U78" s="18">
        <f>LARGE('augdate &amp; jandate kaf'!$K$5:$K$94,'augdate &amp; jandate kaf rank'!$A78)</f>
        <v>4002.2180317350003</v>
      </c>
      <c r="V78" s="5" t="str">
        <f>VLOOKUP(W78,'augdate &amp; jandate kaf'!$L$5:$O$94,4,FALSE)</f>
        <v>1943-44</v>
      </c>
      <c r="W78" s="18">
        <f>LARGE('augdate &amp; jandate kaf'!$L$5:$L$94,'augdate &amp; jandate kaf rank'!$A78)</f>
        <v>4867.4993216009998</v>
      </c>
      <c r="X78" s="5" t="str">
        <f>VLOOKUP(Y78,'augdate &amp; jandate kaf'!$M$5:$O$94,3,FALSE)</f>
        <v>2006-07</v>
      </c>
      <c r="Y78" s="18">
        <f>LARGE('augdate &amp; jandate kaf'!$M$5:$M$94,'augdate &amp; jandate kaf rank'!$A78)</f>
        <v>5489.3492156370003</v>
      </c>
      <c r="Z78" s="5" t="str">
        <f>VLOOKUP(AA78,'augdate &amp; jandate kaf'!$N$5:$O$94,2,FALSE)</f>
        <v>2013-14</v>
      </c>
      <c r="AA78" s="18">
        <f>LARGE('augdate &amp; jandate kaf'!$N$5:$N$94,'augdate &amp; jandate kaf rank'!$A78)</f>
        <v>8666.6852948339983</v>
      </c>
    </row>
    <row r="79" spans="1:27" x14ac:dyDescent="0.2">
      <c r="A79" s="11">
        <v>74</v>
      </c>
      <c r="B79" s="5" t="str">
        <f>VLOOKUP(C79,'augdate &amp; jandate kaf'!$B$5:$O$94,14,FALSE)</f>
        <v>1933-34</v>
      </c>
      <c r="C79" s="18">
        <f>LARGE('augdate &amp; jandate kaf'!$B$5:$B$94,'augdate &amp; jandate kaf rank'!$A79)</f>
        <v>447.752710482</v>
      </c>
      <c r="D79" s="5" t="str">
        <f>VLOOKUP(E79,'augdate &amp; jandate kaf'!$C$5:$O$94,13,FALSE)</f>
        <v>2003-04</v>
      </c>
      <c r="E79" s="18">
        <f>LARGE('augdate &amp; jandate kaf'!$C$5:$C$94,'augdate &amp; jandate kaf rank'!$A79)</f>
        <v>961.66806311100004</v>
      </c>
      <c r="F79" s="5" t="str">
        <f>VLOOKUP(G79,'augdate &amp; jandate kaf'!$D$5:$O$94,12,FALSE)</f>
        <v>1991-92</v>
      </c>
      <c r="G79" s="18">
        <f>LARGE('augdate &amp; jandate kaf'!$D$5:$D$94,'augdate &amp; jandate kaf rank'!$A79)</f>
        <v>1586.1817586999998</v>
      </c>
      <c r="H79" s="5" t="str">
        <f>VLOOKUP(I79,'augdate &amp; jandate kaf'!$E$5:$O$94,11,FALSE)</f>
        <v>1929-30</v>
      </c>
      <c r="I79" s="18">
        <f>LARGE('augdate &amp; jandate kaf'!$E$5:$E$94,'augdate &amp; jandate kaf rank'!$A79)</f>
        <v>2269.1463611879999</v>
      </c>
      <c r="J79" s="5" t="str">
        <f>VLOOKUP(K79,'augdate &amp; jandate kaf'!$F$5:$O$94,10,FALSE)</f>
        <v>1932-33</v>
      </c>
      <c r="K79" s="18">
        <f>LARGE('augdate &amp; jandate kaf'!$F$5:$F$94,'augdate &amp; jandate kaf rank'!$A79)</f>
        <v>2982.2894749409998</v>
      </c>
      <c r="L79" s="5" t="str">
        <f>VLOOKUP(M79,'augdate &amp; jandate kaf'!$G$5:$O$94,9,FALSE)</f>
        <v>1930-31</v>
      </c>
      <c r="M79" s="18">
        <f>LARGE('augdate &amp; jandate kaf'!$G$5:$G$94,'augdate &amp; jandate kaf rank'!$A79)</f>
        <v>677.77782582300006</v>
      </c>
      <c r="N79" s="5" t="str">
        <f>VLOOKUP(O79,'augdate &amp; jandate kaf'!$H$5:$O$94,8,FALSE)</f>
        <v>2008-09</v>
      </c>
      <c r="O79" s="18">
        <f>LARGE('augdate &amp; jandate kaf'!$H$5:$H$94,'augdate &amp; jandate kaf rank'!$A79)</f>
        <v>1385.6131711800001</v>
      </c>
      <c r="P79" s="5" t="str">
        <f>VLOOKUP(Q79,'augdate &amp; jandate kaf'!$I$5:$O$94,7,FALSE)</f>
        <v>1929-30</v>
      </c>
      <c r="Q79" s="18">
        <f>LARGE('augdate &amp; jandate kaf'!$I$5:$I$94,'augdate &amp; jandate kaf rank'!$A79)</f>
        <v>2262.5850391199997</v>
      </c>
      <c r="R79" s="5" t="str">
        <f>VLOOKUP(S79,'augdate &amp; jandate kaf'!$J$5:$O$94,6,FALSE)</f>
        <v>2000-01</v>
      </c>
      <c r="S79" s="18">
        <f>LARGE('augdate &amp; jandate kaf'!$J$5:$J$94,'augdate &amp; jandate kaf rank'!$A79)</f>
        <v>3073.1979012839997</v>
      </c>
      <c r="T79" s="5" t="str">
        <f>VLOOKUP(U79,'augdate &amp; jandate kaf'!$K$5:$O$94,5,FALSE)</f>
        <v>2004-05</v>
      </c>
      <c r="U79" s="18">
        <f>LARGE('augdate &amp; jandate kaf'!$K$5:$K$94,'augdate &amp; jandate kaf rank'!$A79)</f>
        <v>3999.4391888640002</v>
      </c>
      <c r="V79" s="5" t="str">
        <f>VLOOKUP(W79,'augdate &amp; jandate kaf'!$L$5:$O$94,4,FALSE)</f>
        <v>2004-05</v>
      </c>
      <c r="W79" s="18">
        <f>LARGE('augdate &amp; jandate kaf'!$L$5:$L$94,'augdate &amp; jandate kaf rank'!$A79)</f>
        <v>4807.3862660039995</v>
      </c>
      <c r="X79" s="5" t="str">
        <f>VLOOKUP(Y79,'augdate &amp; jandate kaf'!$M$5:$O$94,3,FALSE)</f>
        <v>1938-39</v>
      </c>
      <c r="Y79" s="18">
        <f>LARGE('augdate &amp; jandate kaf'!$M$5:$M$94,'augdate &amp; jandate kaf rank'!$A79)</f>
        <v>5462.8341753089999</v>
      </c>
      <c r="Z79" s="5" t="str">
        <f>VLOOKUP(AA79,'augdate &amp; jandate kaf'!$N$5:$O$94,2,FALSE)</f>
        <v>2006-07</v>
      </c>
      <c r="AA79" s="18">
        <f>LARGE('augdate &amp; jandate kaf'!$N$5:$N$94,'augdate &amp; jandate kaf rank'!$A79)</f>
        <v>8663.5057908209983</v>
      </c>
    </row>
    <row r="80" spans="1:27" x14ac:dyDescent="0.2">
      <c r="A80" s="11">
        <v>75</v>
      </c>
      <c r="B80" s="5" t="str">
        <f>VLOOKUP(C80,'augdate &amp; jandate kaf'!$B$5:$O$94,14,FALSE)</f>
        <v>2001-02</v>
      </c>
      <c r="C80" s="18">
        <f>LARGE('augdate &amp; jandate kaf'!$B$5:$B$94,'augdate &amp; jandate kaf rank'!$A80)</f>
        <v>439.943785155</v>
      </c>
      <c r="D80" s="5" t="str">
        <f>VLOOKUP(E80,'augdate &amp; jandate kaf'!$C$5:$O$94,13,FALSE)</f>
        <v>1961-62</v>
      </c>
      <c r="E80" s="18">
        <f>LARGE('augdate &amp; jandate kaf'!$C$5:$C$94,'augdate &amp; jandate kaf rank'!$A80)</f>
        <v>961.33285651199992</v>
      </c>
      <c r="F80" s="5" t="str">
        <f>VLOOKUP(G80,'augdate &amp; jandate kaf'!$D$5:$O$94,12,FALSE)</f>
        <v>2005-06</v>
      </c>
      <c r="G80" s="18">
        <f>LARGE('augdate &amp; jandate kaf'!$D$5:$D$94,'augdate &amp; jandate kaf rank'!$A80)</f>
        <v>1578.8369655869999</v>
      </c>
      <c r="H80" s="5" t="str">
        <f>VLOOKUP(I80,'augdate &amp; jandate kaf'!$E$5:$O$94,11,FALSE)</f>
        <v>1991-92</v>
      </c>
      <c r="I80" s="18">
        <f>LARGE('augdate &amp; jandate kaf'!$E$5:$E$94,'augdate &amp; jandate kaf rank'!$A80)</f>
        <v>2244.77346954</v>
      </c>
      <c r="J80" s="5" t="str">
        <f>VLOOKUP(K80,'augdate &amp; jandate kaf'!$F$5:$O$94,10,FALSE)</f>
        <v>1936-37</v>
      </c>
      <c r="K80" s="18">
        <f>LARGE('augdate &amp; jandate kaf'!$F$5:$F$94,'augdate &amp; jandate kaf rank'!$A80)</f>
        <v>2955.044517285</v>
      </c>
      <c r="L80" s="5" t="str">
        <f>VLOOKUP(M80,'augdate &amp; jandate kaf'!$G$5:$O$94,9,FALSE)</f>
        <v>2004-05</v>
      </c>
      <c r="M80" s="18">
        <f>LARGE('augdate &amp; jandate kaf'!$G$5:$G$94,'augdate &amp; jandate kaf rank'!$A80)</f>
        <v>671.44460291999997</v>
      </c>
      <c r="N80" s="5" t="str">
        <f>VLOOKUP(O80,'augdate &amp; jandate kaf'!$H$5:$O$94,8,FALSE)</f>
        <v>1954-55</v>
      </c>
      <c r="O80" s="18">
        <f>LARGE('augdate &amp; jandate kaf'!$H$5:$H$94,'augdate &amp; jandate kaf rank'!$A80)</f>
        <v>1358.128213533</v>
      </c>
      <c r="P80" s="5" t="str">
        <f>VLOOKUP(Q80,'augdate &amp; jandate kaf'!$I$5:$O$94,7,FALSE)</f>
        <v>1966-67</v>
      </c>
      <c r="Q80" s="18">
        <f>LARGE('augdate &amp; jandate kaf'!$I$5:$I$94,'augdate &amp; jandate kaf rank'!$A80)</f>
        <v>2261.6944606409998</v>
      </c>
      <c r="R80" s="5" t="str">
        <f>VLOOKUP(S80,'augdate &amp; jandate kaf'!$J$5:$O$94,6,FALSE)</f>
        <v>1943-44</v>
      </c>
      <c r="S80" s="18">
        <f>LARGE('augdate &amp; jandate kaf'!$J$5:$J$94,'augdate &amp; jandate kaf rank'!$A80)</f>
        <v>3042.4263321899998</v>
      </c>
      <c r="T80" s="5" t="str">
        <f>VLOOKUP(U80,'augdate &amp; jandate kaf'!$K$5:$O$94,5,FALSE)</f>
        <v>1943-44</v>
      </c>
      <c r="U80" s="18">
        <f>LARGE('augdate &amp; jandate kaf'!$K$5:$K$94,'augdate &amp; jandate kaf rank'!$A80)</f>
        <v>3930.3687782309999</v>
      </c>
      <c r="V80" s="5" t="str">
        <f>VLOOKUP(W80,'augdate &amp; jandate kaf'!$L$5:$O$94,4,FALSE)</f>
        <v>1954-55</v>
      </c>
      <c r="W80" s="18">
        <f>LARGE('augdate &amp; jandate kaf'!$L$5:$L$94,'augdate &amp; jandate kaf rank'!$A80)</f>
        <v>4792.8394896899999</v>
      </c>
      <c r="X80" s="5" t="str">
        <f>VLOOKUP(Y80,'augdate &amp; jandate kaf'!$M$5:$O$94,3,FALSE)</f>
        <v>2004-05</v>
      </c>
      <c r="Y80" s="18">
        <f>LARGE('augdate &amp; jandate kaf'!$M$5:$M$94,'augdate &amp; jandate kaf rank'!$A80)</f>
        <v>5315.8272386729996</v>
      </c>
      <c r="Z80" s="5" t="str">
        <f>VLOOKUP(AA80,'augdate &amp; jandate kaf'!$N$5:$O$94,2,FALSE)</f>
        <v>1989-90</v>
      </c>
      <c r="AA80" s="18">
        <f>LARGE('augdate &amp; jandate kaf'!$N$5:$N$94,'augdate &amp; jandate kaf rank'!$A80)</f>
        <v>8418.979518999</v>
      </c>
    </row>
    <row r="81" spans="1:27" x14ac:dyDescent="0.2">
      <c r="A81" s="11">
        <v>76</v>
      </c>
      <c r="B81" s="5" t="str">
        <f>VLOOKUP(C81,'augdate &amp; jandate kaf'!$B$5:$O$94,14,FALSE)</f>
        <v>2016-17</v>
      </c>
      <c r="C81" s="18">
        <f>LARGE('augdate &amp; jandate kaf'!$B$5:$B$94,'augdate &amp; jandate kaf rank'!$A81)</f>
        <v>439.45188434699998</v>
      </c>
      <c r="D81" s="5" t="str">
        <f>VLOOKUP(E81,'augdate &amp; jandate kaf'!$C$5:$O$94,13,FALSE)</f>
        <v>1933-34</v>
      </c>
      <c r="E81" s="18">
        <f>LARGE('augdate &amp; jandate kaf'!$C$5:$C$94,'augdate &amp; jandate kaf rank'!$A81)</f>
        <v>960.20227804199999</v>
      </c>
      <c r="F81" s="5" t="str">
        <f>VLOOKUP(G81,'augdate &amp; jandate kaf'!$D$5:$O$94,12,FALSE)</f>
        <v>2013-14</v>
      </c>
      <c r="G81" s="18">
        <f>LARGE('augdate &amp; jandate kaf'!$D$5:$D$94,'augdate &amp; jandate kaf rank'!$A81)</f>
        <v>1565.1331644480001</v>
      </c>
      <c r="H81" s="5" t="str">
        <f>VLOOKUP(I81,'augdate &amp; jandate kaf'!$E$5:$O$94,11,FALSE)</f>
        <v>1937-38</v>
      </c>
      <c r="I81" s="18">
        <f>LARGE('augdate &amp; jandate kaf'!$E$5:$E$94,'augdate &amp; jandate kaf rank'!$A81)</f>
        <v>2238.319254906</v>
      </c>
      <c r="J81" s="5" t="str">
        <f>VLOOKUP(K81,'augdate &amp; jandate kaf'!$F$5:$O$94,10,FALSE)</f>
        <v>2016-17</v>
      </c>
      <c r="K81" s="18">
        <f>LARGE('augdate &amp; jandate kaf'!$F$5:$F$94,'augdate &amp; jandate kaf rank'!$A81)</f>
        <v>2942.384021892</v>
      </c>
      <c r="L81" s="5" t="str">
        <f>VLOOKUP(M81,'augdate &amp; jandate kaf'!$G$5:$O$94,9,FALSE)</f>
        <v>1948-49</v>
      </c>
      <c r="M81" s="18">
        <f>LARGE('augdate &amp; jandate kaf'!$G$5:$G$94,'augdate &amp; jandate kaf rank'!$A81)</f>
        <v>664.80394201199999</v>
      </c>
      <c r="N81" s="5" t="str">
        <f>VLOOKUP(O81,'augdate &amp; jandate kaf'!$H$5:$O$94,8,FALSE)</f>
        <v>1988-89</v>
      </c>
      <c r="O81" s="18">
        <f>LARGE('augdate &amp; jandate kaf'!$H$5:$H$94,'augdate &amp; jandate kaf rank'!$A81)</f>
        <v>1354.6749905219999</v>
      </c>
      <c r="P81" s="5" t="str">
        <f>VLOOKUP(Q81,'augdate &amp; jandate kaf'!$I$5:$O$94,7,FALSE)</f>
        <v>1963-64</v>
      </c>
      <c r="Q81" s="18">
        <f>LARGE('augdate &amp; jandate kaf'!$I$5:$I$94,'augdate &amp; jandate kaf rank'!$A81)</f>
        <v>2254.2881799269999</v>
      </c>
      <c r="R81" s="5" t="str">
        <f>VLOOKUP(S81,'augdate &amp; jandate kaf'!$J$5:$O$94,6,FALSE)</f>
        <v>1993-94</v>
      </c>
      <c r="S81" s="18">
        <f>LARGE('augdate &amp; jandate kaf'!$J$5:$J$94,'augdate &amp; jandate kaf rank'!$A81)</f>
        <v>3034.426993647</v>
      </c>
      <c r="T81" s="5" t="str">
        <f>VLOOKUP(U81,'augdate &amp; jandate kaf'!$K$5:$O$94,5,FALSE)</f>
        <v>1954-55</v>
      </c>
      <c r="U81" s="18">
        <f>LARGE('augdate &amp; jandate kaf'!$K$5:$K$94,'augdate &amp; jandate kaf rank'!$A81)</f>
        <v>3897.42134145</v>
      </c>
      <c r="V81" s="5" t="str">
        <f>VLOOKUP(W81,'augdate &amp; jandate kaf'!$L$5:$O$94,4,FALSE)</f>
        <v>1989-90</v>
      </c>
      <c r="W81" s="18">
        <f>LARGE('augdate &amp; jandate kaf'!$L$5:$L$94,'augdate &amp; jandate kaf rank'!$A81)</f>
        <v>4742.3680866240002</v>
      </c>
      <c r="X81" s="5" t="str">
        <f>VLOOKUP(Y81,'augdate &amp; jandate kaf'!$M$5:$O$94,3,FALSE)</f>
        <v>2014-15</v>
      </c>
      <c r="Y81" s="18">
        <f>LARGE('augdate &amp; jandate kaf'!$M$5:$M$94,'augdate &amp; jandate kaf rank'!$A81)</f>
        <v>5283.6612894660002</v>
      </c>
      <c r="Z81" s="5" t="str">
        <f>VLOOKUP(AA81,'augdate &amp; jandate kaf'!$N$5:$O$94,2,FALSE)</f>
        <v>2014-15</v>
      </c>
      <c r="AA81" s="18">
        <f>LARGE('augdate &amp; jandate kaf'!$N$5:$N$94,'augdate &amp; jandate kaf rank'!$A81)</f>
        <v>8308.1867958809999</v>
      </c>
    </row>
    <row r="82" spans="1:27" x14ac:dyDescent="0.2">
      <c r="A82" s="11">
        <v>77</v>
      </c>
      <c r="B82" s="5" t="str">
        <f>VLOOKUP(C82,'augdate &amp; jandate kaf'!$B$5:$O$94,14,FALSE)</f>
        <v>2005-06</v>
      </c>
      <c r="C82" s="18">
        <f>LARGE('augdate &amp; jandate kaf'!$B$5:$B$94,'augdate &amp; jandate kaf rank'!$A82)</f>
        <v>436.80791750399999</v>
      </c>
      <c r="D82" s="5" t="str">
        <f>VLOOKUP(E82,'augdate &amp; jandate kaf'!$C$5:$O$94,13,FALSE)</f>
        <v>2005-06</v>
      </c>
      <c r="E82" s="18">
        <f>LARGE('augdate &amp; jandate kaf'!$C$5:$C$94,'augdate &amp; jandate kaf rank'!$A82)</f>
        <v>952.70872460399994</v>
      </c>
      <c r="F82" s="5" t="str">
        <f>VLOOKUP(G82,'augdate &amp; jandate kaf'!$D$5:$O$94,12,FALSE)</f>
        <v>1932-33</v>
      </c>
      <c r="G82" s="18">
        <f>LARGE('augdate &amp; jandate kaf'!$D$5:$D$94,'augdate &amp; jandate kaf rank'!$A82)</f>
        <v>1553.3513467079999</v>
      </c>
      <c r="H82" s="5" t="str">
        <f>VLOOKUP(I82,'augdate &amp; jandate kaf'!$E$5:$O$94,11,FALSE)</f>
        <v>2005-06</v>
      </c>
      <c r="I82" s="18">
        <f>LARGE('augdate &amp; jandate kaf'!$E$5:$E$94,'augdate &amp; jandate kaf rank'!$A82)</f>
        <v>2233.2038831969999</v>
      </c>
      <c r="J82" s="5" t="str">
        <f>VLOOKUP(K82,'augdate &amp; jandate kaf'!$F$5:$O$94,10,FALSE)</f>
        <v>1991-92</v>
      </c>
      <c r="K82" s="18">
        <f>LARGE('augdate &amp; jandate kaf'!$F$5:$F$94,'augdate &amp; jandate kaf rank'!$A82)</f>
        <v>2927.347328241</v>
      </c>
      <c r="L82" s="5" t="str">
        <f>VLOOKUP(M82,'augdate &amp; jandate kaf'!$G$5:$O$94,9,FALSE)</f>
        <v>1960-61</v>
      </c>
      <c r="M82" s="18">
        <f>LARGE('augdate &amp; jandate kaf'!$G$5:$G$94,'augdate &amp; jandate kaf rank'!$A82)</f>
        <v>660.86873554800002</v>
      </c>
      <c r="N82" s="5" t="str">
        <f>VLOOKUP(O82,'augdate &amp; jandate kaf'!$H$5:$O$94,8,FALSE)</f>
        <v>1989-90</v>
      </c>
      <c r="O82" s="18">
        <f>LARGE('augdate &amp; jandate kaf'!$H$5:$H$94,'augdate &amp; jandate kaf rank'!$A82)</f>
        <v>1353.9807756719999</v>
      </c>
      <c r="P82" s="5" t="str">
        <f>VLOOKUP(Q82,'augdate &amp; jandate kaf'!$I$5:$O$94,7,FALSE)</f>
        <v>1989-90</v>
      </c>
      <c r="Q82" s="18">
        <f>LARGE('augdate &amp; jandate kaf'!$I$5:$I$94,'augdate &amp; jandate kaf rank'!$A82)</f>
        <v>2249.0557834290003</v>
      </c>
      <c r="R82" s="5" t="str">
        <f>VLOOKUP(S82,'augdate &amp; jandate kaf'!$J$5:$O$94,6,FALSE)</f>
        <v>1960-61</v>
      </c>
      <c r="S82" s="18">
        <f>LARGE('augdate &amp; jandate kaf'!$J$5:$J$94,'augdate &amp; jandate kaf rank'!$A82)</f>
        <v>2982.5175741059998</v>
      </c>
      <c r="T82" s="5" t="str">
        <f>VLOOKUP(U82,'augdate &amp; jandate kaf'!$K$5:$O$94,5,FALSE)</f>
        <v>1989-90</v>
      </c>
      <c r="U82" s="18">
        <f>LARGE('augdate &amp; jandate kaf'!$K$5:$K$94,'augdate &amp; jandate kaf rank'!$A82)</f>
        <v>3881.9978709540001</v>
      </c>
      <c r="V82" s="5" t="str">
        <f>VLOOKUP(W82,'augdate &amp; jandate kaf'!$L$5:$O$94,4,FALSE)</f>
        <v>2014-15</v>
      </c>
      <c r="W82" s="18">
        <f>LARGE('augdate &amp; jandate kaf'!$L$5:$L$94,'augdate &amp; jandate kaf rank'!$A82)</f>
        <v>4680.6523864590008</v>
      </c>
      <c r="X82" s="5" t="str">
        <f>VLOOKUP(Y82,'augdate &amp; jandate kaf'!$M$5:$O$94,3,FALSE)</f>
        <v>1989-90</v>
      </c>
      <c r="Y82" s="18">
        <f>LARGE('augdate &amp; jandate kaf'!$M$5:$M$94,'augdate &amp; jandate kaf rank'!$A82)</f>
        <v>5229.1654237409994</v>
      </c>
      <c r="Z82" s="5" t="str">
        <f>VLOOKUP(AA82,'augdate &amp; jandate kaf'!$N$5:$O$94,2,FALSE)</f>
        <v>2004-05</v>
      </c>
      <c r="AA82" s="18">
        <f>LARGE('augdate &amp; jandate kaf'!$N$5:$N$94,'augdate &amp; jandate kaf rank'!$A82)</f>
        <v>8194.5358910520008</v>
      </c>
    </row>
    <row r="83" spans="1:27" x14ac:dyDescent="0.2">
      <c r="A83" s="11">
        <v>78</v>
      </c>
      <c r="B83" s="5" t="str">
        <f>VLOOKUP(C83,'augdate &amp; jandate kaf'!$B$5:$O$94,14,FALSE)</f>
        <v>1929-30</v>
      </c>
      <c r="C83" s="18">
        <f>LARGE('augdate &amp; jandate kaf'!$B$5:$B$94,'augdate &amp; jandate kaf rank'!$A83)</f>
        <v>434.77882667099999</v>
      </c>
      <c r="D83" s="5" t="str">
        <f>VLOOKUP(E83,'augdate &amp; jandate kaf'!$C$5:$O$94,13,FALSE)</f>
        <v>1932-33</v>
      </c>
      <c r="E83" s="18">
        <f>LARGE('augdate &amp; jandate kaf'!$C$5:$C$94,'augdate &amp; jandate kaf rank'!$A83)</f>
        <v>943.82475799500003</v>
      </c>
      <c r="F83" s="5" t="str">
        <f>VLOOKUP(G83,'augdate &amp; jandate kaf'!$D$5:$O$94,12,FALSE)</f>
        <v>1933-34</v>
      </c>
      <c r="G83" s="18">
        <f>LARGE('augdate &amp; jandate kaf'!$D$5:$D$94,'augdate &amp; jandate kaf rank'!$A83)</f>
        <v>1546.6710163799999</v>
      </c>
      <c r="H83" s="5" t="str">
        <f>VLOOKUP(I83,'augdate &amp; jandate kaf'!$E$5:$O$94,11,FALSE)</f>
        <v>2004-05</v>
      </c>
      <c r="I83" s="18">
        <f>LARGE('augdate &amp; jandate kaf'!$E$5:$E$94,'augdate &amp; jandate kaf rank'!$A83)</f>
        <v>2212.0104955620004</v>
      </c>
      <c r="J83" s="5" t="str">
        <f>VLOOKUP(K83,'augdate &amp; jandate kaf'!$F$5:$O$94,10,FALSE)</f>
        <v>1977-78</v>
      </c>
      <c r="K83" s="18">
        <f>LARGE('augdate &amp; jandate kaf'!$F$5:$F$94,'augdate &amp; jandate kaf rank'!$A83)</f>
        <v>2909.3889818070002</v>
      </c>
      <c r="L83" s="5" t="str">
        <f>VLOOKUP(M83,'augdate &amp; jandate kaf'!$G$5:$O$94,9,FALSE)</f>
        <v>1988-89</v>
      </c>
      <c r="M83" s="18">
        <f>LARGE('augdate &amp; jandate kaf'!$G$5:$G$94,'augdate &amp; jandate kaf rank'!$A83)</f>
        <v>657.79435549800007</v>
      </c>
      <c r="N83" s="5" t="str">
        <f>VLOOKUP(O83,'augdate &amp; jandate kaf'!$H$5:$O$94,8,FALSE)</f>
        <v>2013-14</v>
      </c>
      <c r="O83" s="18">
        <f>LARGE('augdate &amp; jandate kaf'!$H$5:$H$94,'augdate &amp; jandate kaf rank'!$A83)</f>
        <v>1350.3311890320001</v>
      </c>
      <c r="P83" s="5" t="str">
        <f>VLOOKUP(Q83,'augdate &amp; jandate kaf'!$I$5:$O$94,7,FALSE)</f>
        <v>1935-36</v>
      </c>
      <c r="Q83" s="18">
        <f>LARGE('augdate &amp; jandate kaf'!$I$5:$I$94,'augdate &amp; jandate kaf rank'!$A83)</f>
        <v>2226.5890074120002</v>
      </c>
      <c r="R83" s="5" t="str">
        <f>VLOOKUP(S83,'augdate &amp; jandate kaf'!$J$5:$O$94,6,FALSE)</f>
        <v>1929-30</v>
      </c>
      <c r="S83" s="18">
        <f>LARGE('augdate &amp; jandate kaf'!$J$5:$J$94,'augdate &amp; jandate kaf rank'!$A83)</f>
        <v>2972.7073265399999</v>
      </c>
      <c r="T83" s="5" t="str">
        <f>VLOOKUP(U83,'augdate &amp; jandate kaf'!$K$5:$O$94,5,FALSE)</f>
        <v>1929-30</v>
      </c>
      <c r="U83" s="18">
        <f>LARGE('augdate &amp; jandate kaf'!$K$5:$K$94,'augdate &amp; jandate kaf rank'!$A83)</f>
        <v>3870.3033259379999</v>
      </c>
      <c r="V83" s="5" t="str">
        <f>VLOOKUP(W83,'augdate &amp; jandate kaf'!$L$5:$O$94,4,FALSE)</f>
        <v>1929-30</v>
      </c>
      <c r="W83" s="18">
        <f>LARGE('augdate &amp; jandate kaf'!$L$5:$L$94,'augdate &amp; jandate kaf rank'!$A83)</f>
        <v>4523.7776815980005</v>
      </c>
      <c r="X83" s="5" t="str">
        <f>VLOOKUP(Y83,'augdate &amp; jandate kaf'!$M$5:$O$94,3,FALSE)</f>
        <v>2000-01</v>
      </c>
      <c r="Y83" s="18">
        <f>LARGE('augdate &amp; jandate kaf'!$M$5:$M$94,'augdate &amp; jandate kaf rank'!$A83)</f>
        <v>5022.2120430720006</v>
      </c>
      <c r="Z83" s="5" t="str">
        <f>VLOOKUP(AA83,'augdate &amp; jandate kaf'!$N$5:$O$94,2,FALSE)</f>
        <v>1976-77</v>
      </c>
      <c r="AA83" s="18">
        <f>LARGE('augdate &amp; jandate kaf'!$N$5:$N$94,'augdate &amp; jandate kaf rank'!$A83)</f>
        <v>8185.788783942</v>
      </c>
    </row>
    <row r="84" spans="1:27" x14ac:dyDescent="0.2">
      <c r="A84" s="11">
        <v>79</v>
      </c>
      <c r="B84" s="5" t="str">
        <f>VLOOKUP(C84,'augdate &amp; jandate kaf'!$B$5:$O$94,14,FALSE)</f>
        <v>1991-92</v>
      </c>
      <c r="C84" s="18">
        <f>LARGE('augdate &amp; jandate kaf'!$B$5:$B$94,'augdate &amp; jandate kaf rank'!$A84)</f>
        <v>429.55238058599997</v>
      </c>
      <c r="D84" s="5" t="str">
        <f>VLOOKUP(E84,'augdate &amp; jandate kaf'!$C$5:$O$94,13,FALSE)</f>
        <v>1988-89</v>
      </c>
      <c r="E84" s="18">
        <f>LARGE('augdate &amp; jandate kaf'!$C$5:$C$94,'augdate &amp; jandate kaf rank'!$A84)</f>
        <v>938.58641108400002</v>
      </c>
      <c r="F84" s="5" t="str">
        <f>VLOOKUP(G84,'augdate &amp; jandate kaf'!$D$5:$O$94,12,FALSE)</f>
        <v>2003-04</v>
      </c>
      <c r="G84" s="18">
        <f>LARGE('augdate &amp; jandate kaf'!$D$5:$D$94,'augdate &amp; jandate kaf rank'!$A84)</f>
        <v>1545.615809808</v>
      </c>
      <c r="H84" s="5" t="str">
        <f>VLOOKUP(I84,'augdate &amp; jandate kaf'!$E$5:$O$94,11,FALSE)</f>
        <v>2013-14</v>
      </c>
      <c r="I84" s="18">
        <f>LARGE('augdate &amp; jandate kaf'!$E$5:$E$94,'augdate &amp; jandate kaf rank'!$A84)</f>
        <v>2210.0389253879998</v>
      </c>
      <c r="J84" s="5" t="str">
        <f>VLOOKUP(K84,'augdate &amp; jandate kaf'!$F$5:$O$94,10,FALSE)</f>
        <v>2004-05</v>
      </c>
      <c r="K84" s="18">
        <f>LARGE('augdate &amp; jandate kaf'!$F$5:$F$94,'augdate &amp; jandate kaf rank'!$A84)</f>
        <v>2905.7750976450002</v>
      </c>
      <c r="L84" s="5" t="str">
        <f>VLOOKUP(M84,'augdate &amp; jandate kaf'!$G$5:$O$94,9,FALSE)</f>
        <v>1938-39</v>
      </c>
      <c r="M84" s="18">
        <f>LARGE('augdate &amp; jandate kaf'!$G$5:$G$94,'augdate &amp; jandate kaf rank'!$A84)</f>
        <v>656.50311587700003</v>
      </c>
      <c r="N84" s="5" t="str">
        <f>VLOOKUP(O84,'augdate &amp; jandate kaf'!$H$5:$O$94,8,FALSE)</f>
        <v>1991-92</v>
      </c>
      <c r="O84" s="18">
        <f>LARGE('augdate &amp; jandate kaf'!$H$5:$H$94,'augdate &amp; jandate kaf rank'!$A84)</f>
        <v>1349.8650733469999</v>
      </c>
      <c r="P84" s="5" t="str">
        <f>VLOOKUP(Q84,'augdate &amp; jandate kaf'!$I$5:$O$94,7,FALSE)</f>
        <v>1933-34</v>
      </c>
      <c r="Q84" s="18">
        <f>LARGE('augdate &amp; jandate kaf'!$I$5:$I$94,'augdate &amp; jandate kaf rank'!$A84)</f>
        <v>2217.8478507150003</v>
      </c>
      <c r="R84" s="5" t="str">
        <f>VLOOKUP(S84,'augdate &amp; jandate kaf'!$J$5:$O$94,6,FALSE)</f>
        <v>1966-67</v>
      </c>
      <c r="S84" s="18">
        <f>LARGE('augdate &amp; jandate kaf'!$J$5:$J$94,'augdate &amp; jandate kaf rank'!$A84)</f>
        <v>2950.7522860409999</v>
      </c>
      <c r="T84" s="5" t="str">
        <f>VLOOKUP(U84,'augdate &amp; jandate kaf'!$K$5:$O$94,5,FALSE)</f>
        <v>2000-01</v>
      </c>
      <c r="U84" s="18">
        <f>LARGE('augdate &amp; jandate kaf'!$K$5:$K$94,'augdate &amp; jandate kaf rank'!$A84)</f>
        <v>3821.2560550500002</v>
      </c>
      <c r="V84" s="5" t="str">
        <f>VLOOKUP(W84,'augdate &amp; jandate kaf'!$L$5:$O$94,4,FALSE)</f>
        <v>1936-37</v>
      </c>
      <c r="W84" s="18">
        <f>LARGE('augdate &amp; jandate kaf'!$L$5:$L$94,'augdate &amp; jandate kaf rank'!$A84)</f>
        <v>4504.3555335660003</v>
      </c>
      <c r="X84" s="5" t="str">
        <f>VLOOKUP(Y84,'augdate &amp; jandate kaf'!$M$5:$O$94,3,FALSE)</f>
        <v>1929-30</v>
      </c>
      <c r="Y84" s="18">
        <f>LARGE('augdate &amp; jandate kaf'!$M$5:$M$94,'augdate &amp; jandate kaf rank'!$A84)</f>
        <v>4971.714854883</v>
      </c>
      <c r="Z84" s="5" t="str">
        <f>VLOOKUP(AA84,'augdate &amp; jandate kaf'!$N$5:$O$94,2,FALSE)</f>
        <v>1960-61</v>
      </c>
      <c r="AA84" s="18">
        <f>LARGE('augdate &amp; jandate kaf'!$N$5:$N$94,'augdate &amp; jandate kaf rank'!$A84)</f>
        <v>8159.8429997909998</v>
      </c>
    </row>
    <row r="85" spans="1:27" x14ac:dyDescent="0.2">
      <c r="A85" s="11">
        <v>80</v>
      </c>
      <c r="B85" s="5" t="str">
        <f>VLOOKUP(C85,'augdate &amp; jandate kaf'!$B$5:$O$94,14,FALSE)</f>
        <v>1932-33</v>
      </c>
      <c r="C85" s="18">
        <f>LARGE('augdate &amp; jandate kaf'!$B$5:$B$94,'augdate &amp; jandate kaf rank'!$A85)</f>
        <v>428.87601697499997</v>
      </c>
      <c r="D85" s="5" t="str">
        <f>VLOOKUP(E85,'augdate &amp; jandate kaf'!$C$5:$O$94,13,FALSE)</f>
        <v>2013-14</v>
      </c>
      <c r="E85" s="18">
        <f>LARGE('augdate &amp; jandate kaf'!$C$5:$C$94,'augdate &amp; jandate kaf rank'!$A85)</f>
        <v>928.8594693</v>
      </c>
      <c r="F85" s="5" t="str">
        <f>VLOOKUP(G85,'augdate &amp; jandate kaf'!$D$5:$O$94,12,FALSE)</f>
        <v>1988-89</v>
      </c>
      <c r="G85" s="18">
        <f>LARGE('augdate &amp; jandate kaf'!$D$5:$D$94,'augdate &amp; jandate kaf rank'!$A85)</f>
        <v>1519.2753149280002</v>
      </c>
      <c r="H85" s="5" t="str">
        <f>VLOOKUP(I85,'augdate &amp; jandate kaf'!$E$5:$O$94,11,FALSE)</f>
        <v>1988-89</v>
      </c>
      <c r="I85" s="18">
        <f>LARGE('augdate &amp; jandate kaf'!$E$5:$E$94,'augdate &amp; jandate kaf rank'!$A85)</f>
        <v>2194.7661986879998</v>
      </c>
      <c r="J85" s="5" t="str">
        <f>VLOOKUP(K85,'augdate &amp; jandate kaf'!$F$5:$O$94,10,FALSE)</f>
        <v>1988-89</v>
      </c>
      <c r="K85" s="18">
        <f>LARGE('augdate &amp; jandate kaf'!$F$5:$F$94,'augdate &amp; jandate kaf rank'!$A85)</f>
        <v>2882.3820406709997</v>
      </c>
      <c r="L85" s="5" t="str">
        <f>VLOOKUP(M85,'augdate &amp; jandate kaf'!$G$5:$O$94,9,FALSE)</f>
        <v>2012-13</v>
      </c>
      <c r="M85" s="18">
        <f>LARGE('augdate &amp; jandate kaf'!$G$5:$G$94,'augdate &amp; jandate kaf rank'!$A85)</f>
        <v>655.94972746799999</v>
      </c>
      <c r="N85" s="5" t="str">
        <f>VLOOKUP(O85,'augdate &amp; jandate kaf'!$H$5:$O$94,8,FALSE)</f>
        <v>1935-36</v>
      </c>
      <c r="O85" s="18">
        <f>LARGE('augdate &amp; jandate kaf'!$H$5:$H$94,'augdate &amp; jandate kaf rank'!$A85)</f>
        <v>1342.3973050319998</v>
      </c>
      <c r="P85" s="5" t="str">
        <f>VLOOKUP(Q85,'augdate &amp; jandate kaf'!$I$5:$O$94,7,FALSE)</f>
        <v>2012-13</v>
      </c>
      <c r="Q85" s="18">
        <f>LARGE('augdate &amp; jandate kaf'!$I$5:$I$94,'augdate &amp; jandate kaf rank'!$A85)</f>
        <v>2214.007850859</v>
      </c>
      <c r="R85" s="5" t="str">
        <f>VLOOKUP(S85,'augdate &amp; jandate kaf'!$J$5:$O$94,6,FALSE)</f>
        <v>1933-34</v>
      </c>
      <c r="S85" s="18">
        <f>LARGE('augdate &amp; jandate kaf'!$J$5:$J$94,'augdate &amp; jandate kaf rank'!$A85)</f>
        <v>2942.5486499849999</v>
      </c>
      <c r="T85" s="5" t="str">
        <f>VLOOKUP(U85,'augdate &amp; jandate kaf'!$K$5:$O$94,5,FALSE)</f>
        <v>1936-37</v>
      </c>
      <c r="U85" s="18">
        <f>LARGE('augdate &amp; jandate kaf'!$K$5:$K$94,'augdate &amp; jandate kaf rank'!$A85)</f>
        <v>3807.6216753960002</v>
      </c>
      <c r="V85" s="5" t="str">
        <f>VLOOKUP(W85,'augdate &amp; jandate kaf'!$L$5:$O$94,4,FALSE)</f>
        <v>2000-01</v>
      </c>
      <c r="W85" s="18">
        <f>LARGE('augdate &amp; jandate kaf'!$L$5:$L$94,'augdate &amp; jandate kaf rank'!$A85)</f>
        <v>4476.694047</v>
      </c>
      <c r="X85" s="5" t="str">
        <f>VLOOKUP(Y85,'augdate &amp; jandate kaf'!$M$5:$O$94,3,FALSE)</f>
        <v>1960-61</v>
      </c>
      <c r="Y85" s="18">
        <f>LARGE('augdate &amp; jandate kaf'!$M$5:$M$94,'augdate &amp; jandate kaf rank'!$A85)</f>
        <v>4952.5069217189994</v>
      </c>
      <c r="Z85" s="5" t="str">
        <f>VLOOKUP(AA85,'augdate &amp; jandate kaf'!$N$5:$O$94,2,FALSE)</f>
        <v>2000-01</v>
      </c>
      <c r="AA85" s="18">
        <f>LARGE('augdate &amp; jandate kaf'!$N$5:$N$94,'augdate &amp; jandate kaf rank'!$A85)</f>
        <v>8148.0552316379999</v>
      </c>
    </row>
    <row r="86" spans="1:27" x14ac:dyDescent="0.2">
      <c r="A86" s="11">
        <v>81</v>
      </c>
      <c r="B86" s="5" t="str">
        <f>VLOOKUP(C86,'augdate &amp; jandate kaf'!$B$5:$O$94,14,FALSE)</f>
        <v>1988-89</v>
      </c>
      <c r="C86" s="18">
        <f>LARGE('augdate &amp; jandate kaf'!$B$5:$B$94,'augdate &amp; jandate kaf rank'!$A86)</f>
        <v>428.81452937399996</v>
      </c>
      <c r="D86" s="5" t="str">
        <f>VLOOKUP(E86,'augdate &amp; jandate kaf'!$C$5:$O$94,13,FALSE)</f>
        <v>2001-02</v>
      </c>
      <c r="E86" s="18">
        <f>LARGE('augdate &amp; jandate kaf'!$C$5:$C$94,'augdate &amp; jandate kaf rank'!$A86)</f>
        <v>922.70079184500003</v>
      </c>
      <c r="F86" s="5" t="str">
        <f>VLOOKUP(G86,'augdate &amp; jandate kaf'!$D$5:$O$94,12,FALSE)</f>
        <v>1929-30</v>
      </c>
      <c r="G86" s="18">
        <f>LARGE('augdate &amp; jandate kaf'!$D$5:$D$94,'augdate &amp; jandate kaf rank'!$A86)</f>
        <v>1505.053827858</v>
      </c>
      <c r="H86" s="5" t="str">
        <f>VLOOKUP(I86,'augdate &amp; jandate kaf'!$E$5:$O$94,11,FALSE)</f>
        <v>2002-03</v>
      </c>
      <c r="I86" s="18">
        <f>LARGE('augdate &amp; jandate kaf'!$E$5:$E$94,'augdate &amp; jandate kaf rank'!$A86)</f>
        <v>2175.9152903039999</v>
      </c>
      <c r="J86" s="5" t="str">
        <f>VLOOKUP(K86,'augdate &amp; jandate kaf'!$F$5:$O$94,10,FALSE)</f>
        <v>2013-14</v>
      </c>
      <c r="K86" s="18">
        <f>LARGE('augdate &amp; jandate kaf'!$F$5:$F$94,'augdate &amp; jandate kaf rank'!$A86)</f>
        <v>2867.833280886</v>
      </c>
      <c r="L86" s="5" t="str">
        <f>VLOOKUP(M86,'augdate &amp; jandate kaf'!$G$5:$O$94,9,FALSE)</f>
        <v>1935-36</v>
      </c>
      <c r="M86" s="18">
        <f>LARGE('augdate &amp; jandate kaf'!$G$5:$G$94,'augdate &amp; jandate kaf rank'!$A86)</f>
        <v>650.53881858</v>
      </c>
      <c r="N86" s="5" t="str">
        <f>VLOOKUP(O86,'augdate &amp; jandate kaf'!$H$5:$O$94,8,FALSE)</f>
        <v>1990-91</v>
      </c>
      <c r="O86" s="18">
        <f>LARGE('augdate &amp; jandate kaf'!$H$5:$H$94,'augdate &amp; jandate kaf rank'!$A86)</f>
        <v>1325.0419337820001</v>
      </c>
      <c r="P86" s="5" t="str">
        <f>VLOOKUP(Q86,'augdate &amp; jandate kaf'!$I$5:$O$94,7,FALSE)</f>
        <v>1943-44</v>
      </c>
      <c r="Q86" s="18">
        <f>LARGE('augdate &amp; jandate kaf'!$I$5:$I$94,'augdate &amp; jandate kaf rank'!$A86)</f>
        <v>2203.1205785400002</v>
      </c>
      <c r="R86" s="5" t="str">
        <f>VLOOKUP(S86,'augdate &amp; jandate kaf'!$J$5:$O$94,6,FALSE)</f>
        <v>1932-33</v>
      </c>
      <c r="S86" s="18">
        <f>LARGE('augdate &amp; jandate kaf'!$J$5:$J$94,'augdate &amp; jandate kaf rank'!$A86)</f>
        <v>2935.7770799909999</v>
      </c>
      <c r="T86" s="5" t="str">
        <f>VLOOKUP(U86,'augdate &amp; jandate kaf'!$K$5:$O$94,5,FALSE)</f>
        <v>1993-94</v>
      </c>
      <c r="U86" s="18">
        <f>LARGE('augdate &amp; jandate kaf'!$K$5:$K$94,'augdate &amp; jandate kaf rank'!$A86)</f>
        <v>3804.8666341769999</v>
      </c>
      <c r="V86" s="5" t="str">
        <f>VLOOKUP(W86,'augdate &amp; jandate kaf'!$L$5:$O$94,4,FALSE)</f>
        <v>1960-61</v>
      </c>
      <c r="W86" s="18">
        <f>LARGE('augdate &amp; jandate kaf'!$L$5:$L$94,'augdate &amp; jandate kaf rank'!$A86)</f>
        <v>4427.8947099869993</v>
      </c>
      <c r="X86" s="5" t="str">
        <f>VLOOKUP(Y86,'augdate &amp; jandate kaf'!$M$5:$O$94,3,FALSE)</f>
        <v>1936-37</v>
      </c>
      <c r="Y86" s="18">
        <f>LARGE('augdate &amp; jandate kaf'!$M$5:$M$94,'augdate &amp; jandate kaf rank'!$A86)</f>
        <v>4945.1601451350007</v>
      </c>
      <c r="Z86" s="5" t="str">
        <f>VLOOKUP(AA86,'augdate &amp; jandate kaf'!$N$5:$O$94,2,FALSE)</f>
        <v>1929-30</v>
      </c>
      <c r="AA86" s="18">
        <f>LARGE('augdate &amp; jandate kaf'!$N$5:$N$94,'augdate &amp; jandate kaf rank'!$A86)</f>
        <v>8030.6000294310006</v>
      </c>
    </row>
    <row r="87" spans="1:27" x14ac:dyDescent="0.2">
      <c r="A87" s="11">
        <v>82</v>
      </c>
      <c r="B87" s="5" t="str">
        <f>VLOOKUP(C87,'augdate &amp; jandate kaf'!$B$5:$O$94,14,FALSE)</f>
        <v>1937-38</v>
      </c>
      <c r="C87" s="18">
        <f>LARGE('augdate &amp; jandate kaf'!$B$5:$B$94,'augdate &amp; jandate kaf rank'!$A87)</f>
        <v>426.53948813700003</v>
      </c>
      <c r="D87" s="5" t="str">
        <f>VLOOKUP(E87,'augdate &amp; jandate kaf'!$C$5:$O$94,13,FALSE)</f>
        <v>1929-30</v>
      </c>
      <c r="E87" s="18">
        <f>LARGE('augdate &amp; jandate kaf'!$C$5:$C$94,'augdate &amp; jandate kaf rank'!$A87)</f>
        <v>919.26145313100005</v>
      </c>
      <c r="F87" s="5" t="str">
        <f>VLOOKUP(G87,'augdate &amp; jandate kaf'!$D$5:$O$94,12,FALSE)</f>
        <v>2001-02</v>
      </c>
      <c r="G87" s="18">
        <f>LARGE('augdate &amp; jandate kaf'!$D$5:$D$94,'augdate &amp; jandate kaf rank'!$A87)</f>
        <v>1496.4415967760001</v>
      </c>
      <c r="H87" s="5" t="str">
        <f>VLOOKUP(I87,'augdate &amp; jandate kaf'!$E$5:$O$94,11,FALSE)</f>
        <v>2003-04</v>
      </c>
      <c r="I87" s="18">
        <f>LARGE('augdate &amp; jandate kaf'!$E$5:$E$94,'augdate &amp; jandate kaf rank'!$A87)</f>
        <v>2146.6075228079999</v>
      </c>
      <c r="J87" s="5" t="str">
        <f>VLOOKUP(K87,'augdate &amp; jandate kaf'!$F$5:$O$94,10,FALSE)</f>
        <v>2002-03</v>
      </c>
      <c r="K87" s="18">
        <f>LARGE('augdate &amp; jandate kaf'!$F$5:$F$94,'augdate &amp; jandate kaf rank'!$A87)</f>
        <v>2849.388984057</v>
      </c>
      <c r="L87" s="5" t="str">
        <f>VLOOKUP(M87,'augdate &amp; jandate kaf'!$G$5:$O$94,9,FALSE)</f>
        <v>1961-62</v>
      </c>
      <c r="M87" s="18">
        <f>LARGE('augdate &amp; jandate kaf'!$G$5:$G$94,'augdate &amp; jandate kaf rank'!$A87)</f>
        <v>636.82708355700004</v>
      </c>
      <c r="N87" s="5" t="str">
        <f>VLOOKUP(O87,'augdate &amp; jandate kaf'!$H$5:$O$94,8,FALSE)</f>
        <v>1928-29</v>
      </c>
      <c r="O87" s="18">
        <f>LARGE('augdate &amp; jandate kaf'!$H$5:$H$94,'augdate &amp; jandate kaf rank'!$A87)</f>
        <v>1270.0938366690002</v>
      </c>
      <c r="P87" s="5" t="str">
        <f>VLOOKUP(Q87,'augdate &amp; jandate kaf'!$I$5:$O$94,7,FALSE)</f>
        <v>1987-88</v>
      </c>
      <c r="Q87" s="18">
        <f>LARGE('augdate &amp; jandate kaf'!$I$5:$I$94,'augdate &amp; jandate kaf rank'!$A87)</f>
        <v>2160.71396856</v>
      </c>
      <c r="R87" s="5" t="str">
        <f>VLOOKUP(S87,'augdate &amp; jandate kaf'!$J$5:$O$94,6,FALSE)</f>
        <v>1954-55</v>
      </c>
      <c r="S87" s="18">
        <f>LARGE('augdate &amp; jandate kaf'!$J$5:$J$94,'augdate &amp; jandate kaf rank'!$A87)</f>
        <v>2931.0207165330003</v>
      </c>
      <c r="T87" s="5" t="str">
        <f>VLOOKUP(U87,'augdate &amp; jandate kaf'!$K$5:$O$94,5,FALSE)</f>
        <v>1960-61</v>
      </c>
      <c r="U87" s="18">
        <f>LARGE('augdate &amp; jandate kaf'!$K$5:$K$94,'augdate &amp; jandate kaf rank'!$A87)</f>
        <v>3763.4715944070003</v>
      </c>
      <c r="V87" s="5" t="str">
        <f>VLOOKUP(W87,'augdate &amp; jandate kaf'!$L$5:$O$94,4,FALSE)</f>
        <v>1993-94</v>
      </c>
      <c r="W87" s="18">
        <f>LARGE('augdate &amp; jandate kaf'!$L$5:$L$94,'augdate &amp; jandate kaf rank'!$A87)</f>
        <v>4377.6533895570001</v>
      </c>
      <c r="X87" s="5" t="str">
        <f>VLOOKUP(Y87,'augdate &amp; jandate kaf'!$M$5:$O$94,3,FALSE)</f>
        <v>1993-94</v>
      </c>
      <c r="Y87" s="18">
        <f>LARGE('augdate &amp; jandate kaf'!$M$5:$M$94,'augdate &amp; jandate kaf rank'!$A87)</f>
        <v>4787.7756882269996</v>
      </c>
      <c r="Z87" s="5" t="str">
        <f>VLOOKUP(AA87,'augdate &amp; jandate kaf'!$N$5:$O$94,2,FALSE)</f>
        <v>2012-13</v>
      </c>
      <c r="AA87" s="18">
        <f>LARGE('augdate &amp; jandate kaf'!$N$5:$N$94,'augdate &amp; jandate kaf rank'!$A87)</f>
        <v>7816.8909465360002</v>
      </c>
    </row>
    <row r="88" spans="1:27" x14ac:dyDescent="0.2">
      <c r="A88" s="11">
        <v>83</v>
      </c>
      <c r="B88" s="5" t="str">
        <f>VLOOKUP(C88,'augdate &amp; jandate kaf'!$B$5:$O$94,14,FALSE)</f>
        <v>1994-95</v>
      </c>
      <c r="C88" s="18">
        <f>LARGE('augdate &amp; jandate kaf'!$B$5:$B$94,'augdate &amp; jandate kaf rank'!$A88)</f>
        <v>407.41684422600002</v>
      </c>
      <c r="D88" s="5" t="str">
        <f>VLOOKUP(E88,'augdate &amp; jandate kaf'!$C$5:$O$94,13,FALSE)</f>
        <v>1937-38</v>
      </c>
      <c r="E88" s="18">
        <f>LARGE('augdate &amp; jandate kaf'!$C$5:$C$94,'augdate &amp; jandate kaf rank'!$A88)</f>
        <v>904.77418094699999</v>
      </c>
      <c r="F88" s="5" t="str">
        <f>VLOOKUP(G88,'augdate &amp; jandate kaf'!$D$5:$O$94,12,FALSE)</f>
        <v>1937-38</v>
      </c>
      <c r="G88" s="18">
        <f>LARGE('augdate &amp; jandate kaf'!$D$5:$D$94,'augdate &amp; jandate kaf rank'!$A88)</f>
        <v>1494.9936629460001</v>
      </c>
      <c r="H88" s="5" t="str">
        <f>VLOOKUP(I88,'augdate &amp; jandate kaf'!$E$5:$O$94,11,FALSE)</f>
        <v>2001-02</v>
      </c>
      <c r="I88" s="18">
        <f>LARGE('augdate &amp; jandate kaf'!$E$5:$E$94,'augdate &amp; jandate kaf rank'!$A88)</f>
        <v>2108.5010779559998</v>
      </c>
      <c r="J88" s="5" t="str">
        <f>VLOOKUP(K88,'augdate &amp; jandate kaf'!$F$5:$O$94,10,FALSE)</f>
        <v>2015-16</v>
      </c>
      <c r="K88" s="18">
        <f>LARGE('augdate &amp; jandate kaf'!$F$5:$F$94,'augdate &amp; jandate kaf rank'!$A88)</f>
        <v>2842.7760917430001</v>
      </c>
      <c r="L88" s="5" t="str">
        <f>VLOOKUP(M88,'augdate &amp; jandate kaf'!$G$5:$O$94,9,FALSE)</f>
        <v>1991-92</v>
      </c>
      <c r="M88" s="18">
        <f>LARGE('augdate &amp; jandate kaf'!$G$5:$G$94,'augdate &amp; jandate kaf rank'!$A88)</f>
        <v>635.228405931</v>
      </c>
      <c r="N88" s="5" t="str">
        <f>VLOOKUP(O88,'augdate &amp; jandate kaf'!$H$5:$O$94,8,FALSE)</f>
        <v>2004-05</v>
      </c>
      <c r="O88" s="18">
        <f>LARGE('augdate &amp; jandate kaf'!$H$5:$H$94,'augdate &amp; jandate kaf rank'!$A88)</f>
        <v>1258.8059032079998</v>
      </c>
      <c r="P88" s="5" t="str">
        <f>VLOOKUP(Q88,'augdate &amp; jandate kaf'!$I$5:$O$94,7,FALSE)</f>
        <v>1954-55</v>
      </c>
      <c r="Q88" s="18">
        <f>LARGE('augdate &amp; jandate kaf'!$I$5:$I$94,'augdate &amp; jandate kaf rank'!$A88)</f>
        <v>2120.5744659330003</v>
      </c>
      <c r="R88" s="5" t="str">
        <f>VLOOKUP(S88,'augdate &amp; jandate kaf'!$J$5:$O$94,6,FALSE)</f>
        <v>2012-13</v>
      </c>
      <c r="S88" s="18">
        <f>LARGE('augdate &amp; jandate kaf'!$J$5:$J$94,'augdate &amp; jandate kaf rank'!$A88)</f>
        <v>2891.521875039</v>
      </c>
      <c r="T88" s="5" t="str">
        <f>VLOOKUP(U88,'augdate &amp; jandate kaf'!$K$5:$O$94,5,FALSE)</f>
        <v>1976-77</v>
      </c>
      <c r="U88" s="18">
        <f>LARGE('augdate &amp; jandate kaf'!$K$5:$K$94,'augdate &amp; jandate kaf rank'!$A88)</f>
        <v>3669.2924243850002</v>
      </c>
      <c r="V88" s="5" t="str">
        <f>VLOOKUP(W88,'augdate &amp; jandate kaf'!$L$5:$O$94,4,FALSE)</f>
        <v>1976-77</v>
      </c>
      <c r="W88" s="18">
        <f>LARGE('augdate &amp; jandate kaf'!$L$5:$L$94,'augdate &amp; jandate kaf rank'!$A88)</f>
        <v>4226.4890977049999</v>
      </c>
      <c r="X88" s="5" t="str">
        <f>VLOOKUP(Y88,'augdate &amp; jandate kaf'!$M$5:$O$94,3,FALSE)</f>
        <v>2012-13</v>
      </c>
      <c r="Y88" s="18">
        <f>LARGE('augdate &amp; jandate kaf'!$M$5:$M$94,'augdate &amp; jandate kaf rank'!$A88)</f>
        <v>4680.3885848160007</v>
      </c>
      <c r="Z88" s="5" t="str">
        <f>VLOOKUP(AA88,'augdate &amp; jandate kaf'!$N$5:$O$94,2,FALSE)</f>
        <v>1936-37</v>
      </c>
      <c r="AA88" s="18">
        <f>LARGE('augdate &amp; jandate kaf'!$N$5:$N$94,'augdate &amp; jandate kaf rank'!$A88)</f>
        <v>7791.1911127890007</v>
      </c>
    </row>
    <row r="89" spans="1:27" x14ac:dyDescent="0.2">
      <c r="A89" s="11">
        <v>84</v>
      </c>
      <c r="B89" s="5" t="str">
        <f>VLOOKUP(C89,'augdate &amp; jandate kaf'!$B$5:$O$94,14,FALSE)</f>
        <v>2015-16</v>
      </c>
      <c r="C89" s="18">
        <f>LARGE('augdate &amp; jandate kaf'!$B$5:$B$94,'augdate &amp; jandate kaf rank'!$A89)</f>
        <v>398.62411728299998</v>
      </c>
      <c r="D89" s="5" t="str">
        <f>VLOOKUP(E89,'augdate &amp; jandate kaf'!$C$5:$O$94,13,FALSE)</f>
        <v>2015-16</v>
      </c>
      <c r="E89" s="18">
        <f>LARGE('augdate &amp; jandate kaf'!$C$5:$C$94,'augdate &amp; jandate kaf rank'!$A89)</f>
        <v>890.00922282300007</v>
      </c>
      <c r="F89" s="5" t="str">
        <f>VLOOKUP(G89,'augdate &amp; jandate kaf'!$D$5:$O$94,12,FALSE)</f>
        <v>1994-95</v>
      </c>
      <c r="G89" s="18">
        <f>LARGE('augdate &amp; jandate kaf'!$D$5:$D$94,'augdate &amp; jandate kaf rank'!$A89)</f>
        <v>1481.022093222</v>
      </c>
      <c r="H89" s="5" t="str">
        <f>VLOOKUP(I89,'augdate &amp; jandate kaf'!$E$5:$O$94,11,FALSE)</f>
        <v>1994-95</v>
      </c>
      <c r="I89" s="18">
        <f>LARGE('augdate &amp; jandate kaf'!$E$5:$E$94,'augdate &amp; jandate kaf rank'!$A89)</f>
        <v>2090.7609133319997</v>
      </c>
      <c r="J89" s="5" t="str">
        <f>VLOOKUP(K89,'augdate &amp; jandate kaf'!$F$5:$O$94,10,FALSE)</f>
        <v>2001-02</v>
      </c>
      <c r="K89" s="18">
        <f>LARGE('augdate &amp; jandate kaf'!$F$5:$F$94,'augdate &amp; jandate kaf rank'!$A89)</f>
        <v>2826.5532824340003</v>
      </c>
      <c r="L89" s="5" t="str">
        <f>VLOOKUP(M89,'augdate &amp; jandate kaf'!$G$5:$O$94,9,FALSE)</f>
        <v>1992-93</v>
      </c>
      <c r="M89" s="18">
        <f>LARGE('augdate &amp; jandate kaf'!$G$5:$G$94,'augdate &amp; jandate kaf rank'!$A89)</f>
        <v>629.07964583099999</v>
      </c>
      <c r="N89" s="5" t="str">
        <f>VLOOKUP(O89,'augdate &amp; jandate kaf'!$H$5:$O$94,8,FALSE)</f>
        <v>1930-31</v>
      </c>
      <c r="O89" s="18">
        <f>LARGE('augdate &amp; jandate kaf'!$H$5:$H$94,'augdate &amp; jandate kaf rank'!$A89)</f>
        <v>1256.2531760310001</v>
      </c>
      <c r="P89" s="5" t="str">
        <f>VLOOKUP(Q89,'augdate &amp; jandate kaf'!$I$5:$O$94,7,FALSE)</f>
        <v>1930-31</v>
      </c>
      <c r="Q89" s="18">
        <f>LARGE('augdate &amp; jandate kaf'!$I$5:$I$94,'augdate &amp; jandate kaf rank'!$A89)</f>
        <v>2070.3490132709999</v>
      </c>
      <c r="R89" s="5" t="str">
        <f>VLOOKUP(S89,'augdate &amp; jandate kaf'!$J$5:$O$94,6,FALSE)</f>
        <v>1936-37</v>
      </c>
      <c r="S89" s="18">
        <f>LARGE('augdate &amp; jandate kaf'!$J$5:$J$94,'augdate &amp; jandate kaf rank'!$A89)</f>
        <v>2885.4306355980002</v>
      </c>
      <c r="T89" s="5" t="str">
        <f>VLOOKUP(U89,'augdate &amp; jandate kaf'!$K$5:$O$94,5,FALSE)</f>
        <v>2012-13</v>
      </c>
      <c r="U89" s="18">
        <f>LARGE('augdate &amp; jandate kaf'!$K$5:$K$94,'augdate &amp; jandate kaf rank'!$A89)</f>
        <v>3581.289783057</v>
      </c>
      <c r="V89" s="5" t="str">
        <f>VLOOKUP(W89,'augdate &amp; jandate kaf'!$L$5:$O$94,4,FALSE)</f>
        <v>1934-35</v>
      </c>
      <c r="W89" s="18">
        <f>LARGE('augdate &amp; jandate kaf'!$L$5:$L$94,'augdate &amp; jandate kaf rank'!$A89)</f>
        <v>4193.347280766</v>
      </c>
      <c r="X89" s="5" t="str">
        <f>VLOOKUP(Y89,'augdate &amp; jandate kaf'!$M$5:$O$94,3,FALSE)</f>
        <v>1976-77</v>
      </c>
      <c r="Y89" s="18">
        <f>LARGE('augdate &amp; jandate kaf'!$M$5:$M$94,'augdate &amp; jandate kaf rank'!$A89)</f>
        <v>4609.8642899399993</v>
      </c>
      <c r="Z89" s="5" t="str">
        <f>VLOOKUP(AA89,'augdate &amp; jandate kaf'!$N$5:$O$94,2,FALSE)</f>
        <v>1993-94</v>
      </c>
      <c r="AA89" s="18">
        <f>LARGE('augdate &amp; jandate kaf'!$N$5:$N$94,'augdate &amp; jandate kaf rank'!$A89)</f>
        <v>7787.4978897869996</v>
      </c>
    </row>
    <row r="90" spans="1:27" x14ac:dyDescent="0.2">
      <c r="A90" s="11">
        <v>85</v>
      </c>
      <c r="B90" s="5" t="str">
        <f>VLOOKUP(C90,'augdate &amp; jandate kaf'!$B$5:$O$94,14,FALSE)</f>
        <v>2013-14</v>
      </c>
      <c r="C90" s="18">
        <f>LARGE('augdate &amp; jandate kaf'!$B$5:$B$94,'augdate &amp; jandate kaf rank'!$A90)</f>
        <v>396.59502644999998</v>
      </c>
      <c r="D90" s="5" t="str">
        <f>VLOOKUP(E90,'augdate &amp; jandate kaf'!$C$5:$O$94,13,FALSE)</f>
        <v>1994-95</v>
      </c>
      <c r="E90" s="18">
        <f>LARGE('augdate &amp; jandate kaf'!$C$5:$C$94,'augdate &amp; jandate kaf rank'!$A90)</f>
        <v>869.466413676</v>
      </c>
      <c r="F90" s="5" t="str">
        <f>VLOOKUP(G90,'augdate &amp; jandate kaf'!$D$5:$O$94,12,FALSE)</f>
        <v>2015-16</v>
      </c>
      <c r="G90" s="18">
        <f>LARGE('augdate &amp; jandate kaf'!$D$5:$D$94,'augdate &amp; jandate kaf rank'!$A90)</f>
        <v>1479.736804014</v>
      </c>
      <c r="H90" s="5" t="str">
        <f>VLOOKUP(I90,'augdate &amp; jandate kaf'!$E$5:$O$94,11,FALSE)</f>
        <v>2015-16</v>
      </c>
      <c r="I90" s="18">
        <f>LARGE('augdate &amp; jandate kaf'!$E$5:$E$94,'augdate &amp; jandate kaf rank'!$A90)</f>
        <v>2087.1549630539998</v>
      </c>
      <c r="J90" s="5" t="str">
        <f>VLOOKUP(K90,'augdate &amp; jandate kaf'!$F$5:$O$94,10,FALSE)</f>
        <v>2003-04</v>
      </c>
      <c r="K90" s="18">
        <f>LARGE('augdate &amp; jandate kaf'!$F$5:$F$94,'augdate &amp; jandate kaf rank'!$A90)</f>
        <v>2824.4468362319999</v>
      </c>
      <c r="L90" s="5" t="str">
        <f>VLOOKUP(M90,'augdate &amp; jandate kaf'!$G$5:$O$94,9,FALSE)</f>
        <v>1932-33</v>
      </c>
      <c r="M90" s="18">
        <f>LARGE('augdate &amp; jandate kaf'!$G$5:$G$94,'augdate &amp; jandate kaf rank'!$A90)</f>
        <v>628.40328222000005</v>
      </c>
      <c r="N90" s="5" t="str">
        <f>VLOOKUP(O90,'augdate &amp; jandate kaf'!$H$5:$O$94,8,FALSE)</f>
        <v>1938-39</v>
      </c>
      <c r="O90" s="18">
        <f>LARGE('augdate &amp; jandate kaf'!$H$5:$H$94,'augdate &amp; jandate kaf rank'!$A90)</f>
        <v>1255.5272256449998</v>
      </c>
      <c r="P90" s="5" t="str">
        <f>VLOOKUP(Q90,'augdate &amp; jandate kaf'!$I$5:$O$94,7,FALSE)</f>
        <v>1932-33</v>
      </c>
      <c r="Q90" s="18">
        <f>LARGE('augdate &amp; jandate kaf'!$I$5:$I$94,'augdate &amp; jandate kaf rank'!$A90)</f>
        <v>2010.3093461010001</v>
      </c>
      <c r="R90" s="5" t="str">
        <f>VLOOKUP(S90,'augdate &amp; jandate kaf'!$J$5:$O$94,6,FALSE)</f>
        <v>1987-88</v>
      </c>
      <c r="S90" s="18">
        <f>LARGE('augdate &amp; jandate kaf'!$J$5:$J$94,'augdate &amp; jandate kaf rank'!$A90)</f>
        <v>2829.1238608499998</v>
      </c>
      <c r="T90" s="5" t="str">
        <f>VLOOKUP(U90,'augdate &amp; jandate kaf'!$K$5:$O$94,5,FALSE)</f>
        <v>1933-34</v>
      </c>
      <c r="U90" s="18">
        <f>LARGE('augdate &amp; jandate kaf'!$K$5:$K$94,'augdate &amp; jandate kaf rank'!$A90)</f>
        <v>3513.0920996639998</v>
      </c>
      <c r="V90" s="5" t="str">
        <f>VLOOKUP(W90,'augdate &amp; jandate kaf'!$L$5:$O$94,4,FALSE)</f>
        <v>2012-13</v>
      </c>
      <c r="W90" s="18">
        <f>LARGE('augdate &amp; jandate kaf'!$L$5:$L$94,'augdate &amp; jandate kaf rank'!$A90)</f>
        <v>4169.4881081069998</v>
      </c>
      <c r="X90" s="5" t="str">
        <f>VLOOKUP(Y90,'augdate &amp; jandate kaf'!$M$5:$O$94,3,FALSE)</f>
        <v>1987-88</v>
      </c>
      <c r="Y90" s="18">
        <f>LARGE('augdate &amp; jandate kaf'!$M$5:$M$94,'augdate &amp; jandate kaf rank'!$A90)</f>
        <v>4603.8980091719995</v>
      </c>
      <c r="Z90" s="5" t="str">
        <f>VLOOKUP(AA90,'augdate &amp; jandate kaf'!$N$5:$O$94,2,FALSE)</f>
        <v>1987-88</v>
      </c>
      <c r="AA90" s="18">
        <f>LARGE('augdate &amp; jandate kaf'!$N$5:$N$94,'augdate &amp; jandate kaf rank'!$A90)</f>
        <v>7630.2344246100001</v>
      </c>
    </row>
    <row r="91" spans="1:27" x14ac:dyDescent="0.2">
      <c r="A91" s="11">
        <v>86</v>
      </c>
      <c r="B91" s="5" t="str">
        <f>VLOOKUP(C91,'augdate &amp; jandate kaf'!$B$5:$O$94,14,FALSE)</f>
        <v>1977-78</v>
      </c>
      <c r="C91" s="18">
        <f>LARGE('augdate &amp; jandate kaf'!$B$5:$B$94,'augdate &amp; jandate kaf rank'!$A91)</f>
        <v>377.59535774099999</v>
      </c>
      <c r="D91" s="5" t="str">
        <f>VLOOKUP(E91,'augdate &amp; jandate kaf'!$C$5:$O$94,13,FALSE)</f>
        <v>1977-78</v>
      </c>
      <c r="E91" s="18">
        <f>LARGE('augdate &amp; jandate kaf'!$C$5:$C$94,'augdate &amp; jandate kaf rank'!$A91)</f>
        <v>817.98542387099997</v>
      </c>
      <c r="F91" s="5" t="str">
        <f>VLOOKUP(G91,'augdate &amp; jandate kaf'!$D$5:$O$94,12,FALSE)</f>
        <v>1977-78</v>
      </c>
      <c r="G91" s="18">
        <f>LARGE('augdate &amp; jandate kaf'!$D$5:$D$94,'augdate &amp; jandate kaf rank'!$A91)</f>
        <v>1410.848872713</v>
      </c>
      <c r="H91" s="5" t="str">
        <f>VLOOKUP(I91,'augdate &amp; jandate kaf'!$E$5:$O$94,11,FALSE)</f>
        <v>1977-78</v>
      </c>
      <c r="I91" s="18">
        <f>LARGE('augdate &amp; jandate kaf'!$E$5:$E$94,'augdate &amp; jandate kaf rank'!$A91)</f>
        <v>2059.384385583</v>
      </c>
      <c r="J91" s="5" t="str">
        <f>VLOOKUP(K91,'augdate &amp; jandate kaf'!$F$5:$O$94,10,FALSE)</f>
        <v>1994-95</v>
      </c>
      <c r="K91" s="18">
        <f>LARGE('augdate &amp; jandate kaf'!$F$5:$F$94,'augdate &amp; jandate kaf rank'!$A91)</f>
        <v>2780.9592345569999</v>
      </c>
      <c r="L91" s="5" t="str">
        <f>VLOOKUP(M91,'augdate &amp; jandate kaf'!$G$5:$O$94,9,FALSE)</f>
        <v>2013-14</v>
      </c>
      <c r="M91" s="18">
        <f>LARGE('augdate &amp; jandate kaf'!$G$5:$G$94,'augdate &amp; jandate kaf rank'!$A91)</f>
        <v>626.68162939199999</v>
      </c>
      <c r="N91" s="5" t="str">
        <f>VLOOKUP(O91,'augdate &amp; jandate kaf'!$H$5:$O$94,8,FALSE)</f>
        <v>1931-32</v>
      </c>
      <c r="O91" s="18">
        <f>LARGE('augdate &amp; jandate kaf'!$H$5:$H$94,'augdate &amp; jandate kaf rank'!$A91)</f>
        <v>1205.27598786</v>
      </c>
      <c r="P91" s="5" t="str">
        <f>VLOOKUP(Q91,'augdate &amp; jandate kaf'!$I$5:$O$94,7,FALSE)</f>
        <v>2004-05</v>
      </c>
      <c r="Q91" s="18">
        <f>LARGE('augdate &amp; jandate kaf'!$I$5:$I$94,'augdate &amp; jandate kaf rank'!$A91)</f>
        <v>2004.220090131</v>
      </c>
      <c r="R91" s="5" t="str">
        <f>VLOOKUP(S91,'augdate &amp; jandate kaf'!$J$5:$O$94,6,FALSE)</f>
        <v>1930-31</v>
      </c>
      <c r="S91" s="18">
        <f>LARGE('augdate &amp; jandate kaf'!$J$5:$J$94,'augdate &amp; jandate kaf rank'!$A91)</f>
        <v>2734.6531205910001</v>
      </c>
      <c r="T91" s="5" t="str">
        <f>VLOOKUP(U91,'augdate &amp; jandate kaf'!$K$5:$O$94,5,FALSE)</f>
        <v>1987-88</v>
      </c>
      <c r="U91" s="18">
        <f>LARGE('augdate &amp; jandate kaf'!$K$5:$K$94,'augdate &amp; jandate kaf rank'!$A91)</f>
        <v>3467.3651592299998</v>
      </c>
      <c r="V91" s="5" t="str">
        <f>VLOOKUP(W91,'augdate &amp; jandate kaf'!$L$5:$O$94,4,FALSE)</f>
        <v>1987-88</v>
      </c>
      <c r="W91" s="18">
        <f>LARGE('augdate &amp; jandate kaf'!$L$5:$L$94,'augdate &amp; jandate kaf rank'!$A91)</f>
        <v>4113.1039779900002</v>
      </c>
      <c r="X91" s="5" t="str">
        <f>VLOOKUP(Y91,'augdate &amp; jandate kaf'!$M$5:$O$94,3,FALSE)</f>
        <v>1934-35</v>
      </c>
      <c r="Y91" s="18">
        <f>LARGE('augdate &amp; jandate kaf'!$M$5:$M$94,'augdate &amp; jandate kaf rank'!$A91)</f>
        <v>4599.0424721640002</v>
      </c>
      <c r="Z91" s="5" t="str">
        <f>VLOOKUP(AA91,'augdate &amp; jandate kaf'!$N$5:$O$94,2,FALSE)</f>
        <v>1990-91</v>
      </c>
      <c r="AA91" s="18">
        <f>LARGE('augdate &amp; jandate kaf'!$N$5:$N$94,'augdate &amp; jandate kaf rank'!$A91)</f>
        <v>7507.6876523460005</v>
      </c>
    </row>
    <row r="92" spans="1:27" x14ac:dyDescent="0.2">
      <c r="A92" s="11">
        <v>87</v>
      </c>
      <c r="B92" s="5" t="str">
        <f>VLOOKUP(C92,'augdate &amp; jandate kaf'!$B$5:$O$94,14,FALSE)</f>
        <v>1935-36</v>
      </c>
      <c r="C92" s="18">
        <f>LARGE('augdate &amp; jandate kaf'!$B$5:$B$94,'augdate &amp; jandate kaf rank'!$A92)</f>
        <v>377.10345693300002</v>
      </c>
      <c r="D92" s="5" t="str">
        <f>VLOOKUP(E92,'augdate &amp; jandate kaf'!$C$5:$O$94,13,FALSE)</f>
        <v>1935-36</v>
      </c>
      <c r="E92" s="18">
        <f>LARGE('augdate &amp; jandate kaf'!$C$5:$C$94,'augdate &amp; jandate kaf rank'!$A92)</f>
        <v>767.39104560299995</v>
      </c>
      <c r="F92" s="5" t="str">
        <f>VLOOKUP(G92,'augdate &amp; jandate kaf'!$D$5:$O$94,12,FALSE)</f>
        <v>1935-36</v>
      </c>
      <c r="G92" s="18">
        <f>LARGE('augdate &amp; jandate kaf'!$D$5:$D$94,'augdate &amp; jandate kaf rank'!$A92)</f>
        <v>1276.3854066809999</v>
      </c>
      <c r="H92" s="5" t="str">
        <f>VLOOKUP(I92,'augdate &amp; jandate kaf'!$E$5:$O$94,11,FALSE)</f>
        <v>1935-36</v>
      </c>
      <c r="I92" s="18">
        <f>LARGE('augdate &amp; jandate kaf'!$E$5:$E$94,'augdate &amp; jandate kaf rank'!$A92)</f>
        <v>1939.3209190110001</v>
      </c>
      <c r="J92" s="5" t="str">
        <f>VLOOKUP(K92,'augdate &amp; jandate kaf'!$F$5:$O$94,10,FALSE)</f>
        <v>1935-36</v>
      </c>
      <c r="K92" s="18">
        <f>LARGE('augdate &amp; jandate kaf'!$F$5:$F$94,'augdate &amp; jandate kaf rank'!$A92)</f>
        <v>2541.5919708059996</v>
      </c>
      <c r="L92" s="5" t="str">
        <f>VLOOKUP(M92,'augdate &amp; jandate kaf'!$G$5:$O$94,9,FALSE)</f>
        <v>1931-32</v>
      </c>
      <c r="M92" s="18">
        <f>LARGE('augdate &amp; jandate kaf'!$G$5:$G$94,'augdate &amp; jandate kaf rank'!$A92)</f>
        <v>614.99898520199997</v>
      </c>
      <c r="N92" s="5" t="str">
        <f>VLOOKUP(O92,'augdate &amp; jandate kaf'!$H$5:$O$94,8,FALSE)</f>
        <v>1992-93</v>
      </c>
      <c r="O92" s="18">
        <f>LARGE('augdate &amp; jandate kaf'!$H$5:$H$94,'augdate &amp; jandate kaf rank'!$A92)</f>
        <v>1199.1133434629999</v>
      </c>
      <c r="P92" s="5" t="str">
        <f>VLOOKUP(Q92,'augdate &amp; jandate kaf'!$I$5:$O$94,7,FALSE)</f>
        <v>1991-92</v>
      </c>
      <c r="Q92" s="18">
        <f>LARGE('augdate &amp; jandate kaf'!$I$5:$I$94,'augdate &amp; jandate kaf rank'!$A92)</f>
        <v>1995.2389334430002</v>
      </c>
      <c r="R92" s="5" t="str">
        <f>VLOOKUP(S92,'augdate &amp; jandate kaf'!$J$5:$O$94,6,FALSE)</f>
        <v>2004-05</v>
      </c>
      <c r="S92" s="18">
        <f>LARGE('augdate &amp; jandate kaf'!$J$5:$J$94,'augdate &amp; jandate kaf rank'!$A92)</f>
        <v>2704.9407250109998</v>
      </c>
      <c r="T92" s="5" t="str">
        <f>VLOOKUP(U92,'augdate &amp; jandate kaf'!$K$5:$O$94,5,FALSE)</f>
        <v>1934-35</v>
      </c>
      <c r="U92" s="18">
        <f>LARGE('augdate &amp; jandate kaf'!$K$5:$K$94,'augdate &amp; jandate kaf rank'!$A92)</f>
        <v>3459.780366126</v>
      </c>
      <c r="V92" s="5" t="str">
        <f>VLOOKUP(W92,'augdate &amp; jandate kaf'!$L$5:$O$94,4,FALSE)</f>
        <v>1933-34</v>
      </c>
      <c r="W92" s="18">
        <f>LARGE('augdate &amp; jandate kaf'!$L$5:$L$94,'augdate &amp; jandate kaf rank'!$A92)</f>
        <v>3934.7978689739998</v>
      </c>
      <c r="X92" s="5" t="str">
        <f>VLOOKUP(Y92,'augdate &amp; jandate kaf'!$M$5:$O$94,3,FALSE)</f>
        <v>1990-91</v>
      </c>
      <c r="Y92" s="18">
        <f>LARGE('augdate &amp; jandate kaf'!$M$5:$M$94,'augdate &amp; jandate kaf rank'!$A92)</f>
        <v>4487.6765259269996</v>
      </c>
      <c r="Z92" s="5" t="str">
        <f>VLOOKUP(AA92,'augdate &amp; jandate kaf'!$N$5:$O$94,2,FALSE)</f>
        <v>1933-34</v>
      </c>
      <c r="AA92" s="18">
        <f>LARGE('augdate &amp; jandate kaf'!$N$5:$N$94,'augdate &amp; jandate kaf rank'!$A92)</f>
        <v>7079.458246917</v>
      </c>
    </row>
    <row r="93" spans="1:27" x14ac:dyDescent="0.2">
      <c r="A93" s="11">
        <v>88</v>
      </c>
      <c r="B93" s="5" t="str">
        <f>VLOOKUP(C93,'augdate &amp; jandate kaf'!$B$5:$O$94,14,FALSE)</f>
        <v>1931-32</v>
      </c>
      <c r="C93" s="18">
        <f>LARGE('augdate &amp; jandate kaf'!$B$5:$B$94,'augdate &amp; jandate kaf rank'!$A93)</f>
        <v>365.54378794499996</v>
      </c>
      <c r="D93" s="5" t="str">
        <f>VLOOKUP(E93,'augdate &amp; jandate kaf'!$C$5:$O$94,13,FALSE)</f>
        <v>1931-32</v>
      </c>
      <c r="E93" s="18">
        <f>LARGE('augdate &amp; jandate kaf'!$C$5:$C$94,'augdate &amp; jandate kaf rank'!$A93)</f>
        <v>761.90079787500008</v>
      </c>
      <c r="F93" s="5" t="str">
        <f>VLOOKUP(G93,'augdate &amp; jandate kaf'!$D$5:$O$94,12,FALSE)</f>
        <v>1931-32</v>
      </c>
      <c r="G93" s="18">
        <f>LARGE('augdate &amp; jandate kaf'!$D$5:$D$94,'augdate &amp; jandate kaf rank'!$A93)</f>
        <v>1251.2191266330001</v>
      </c>
      <c r="H93" s="5" t="str">
        <f>VLOOKUP(I93,'augdate &amp; jandate kaf'!$E$5:$O$94,11,FALSE)</f>
        <v>1931-32</v>
      </c>
      <c r="I93" s="18">
        <f>LARGE('augdate &amp; jandate kaf'!$E$5:$E$94,'augdate &amp; jandate kaf rank'!$A93)</f>
        <v>1885.830673083</v>
      </c>
      <c r="J93" s="5" t="str">
        <f>VLOOKUP(K93,'augdate &amp; jandate kaf'!$F$5:$O$94,10,FALSE)</f>
        <v>1931-32</v>
      </c>
      <c r="K93" s="18">
        <f>LARGE('augdate &amp; jandate kaf'!$F$5:$F$94,'augdate &amp; jandate kaf rank'!$A93)</f>
        <v>2539.628334516</v>
      </c>
      <c r="L93" s="5" t="str">
        <f>VLOOKUP(M93,'augdate &amp; jandate kaf'!$G$5:$O$94,9,FALSE)</f>
        <v>1929-30</v>
      </c>
      <c r="M93" s="18">
        <f>LARGE('augdate &amp; jandate kaf'!$G$5:$G$94,'augdate &amp; jandate kaf rank'!$A93)</f>
        <v>614.814522399</v>
      </c>
      <c r="N93" s="5" t="str">
        <f>VLOOKUP(O93,'augdate &amp; jandate kaf'!$H$5:$O$94,8,FALSE)</f>
        <v>1932-33</v>
      </c>
      <c r="O93" s="18">
        <f>LARGE('augdate &amp; jandate kaf'!$H$5:$H$94,'augdate &amp; jandate kaf rank'!$A93)</f>
        <v>1193.9384676239999</v>
      </c>
      <c r="P93" s="5" t="str">
        <f>VLOOKUP(Q93,'augdate &amp; jandate kaf'!$I$5:$O$94,7,FALSE)</f>
        <v>1990-91</v>
      </c>
      <c r="Q93" s="18">
        <f>LARGE('augdate &amp; jandate kaf'!$I$5:$I$94,'augdate &amp; jandate kaf rank'!$A93)</f>
        <v>1971.9529839029999</v>
      </c>
      <c r="R93" s="5" t="str">
        <f>VLOOKUP(S93,'augdate &amp; jandate kaf'!$J$5:$O$94,6,FALSE)</f>
        <v>1934-35</v>
      </c>
      <c r="S93" s="18">
        <f>LARGE('augdate &amp; jandate kaf'!$J$5:$J$94,'augdate &amp; jandate kaf rank'!$A93)</f>
        <v>2616.4779184110002</v>
      </c>
      <c r="T93" s="5" t="str">
        <f>VLOOKUP(U93,'augdate &amp; jandate kaf'!$K$5:$O$94,5,FALSE)</f>
        <v>1930-31</v>
      </c>
      <c r="U93" s="18">
        <f>LARGE('augdate &amp; jandate kaf'!$K$5:$K$94,'augdate &amp; jandate kaf rank'!$A93)</f>
        <v>3330.959875089</v>
      </c>
      <c r="V93" s="5" t="str">
        <f>VLOOKUP(W93,'augdate &amp; jandate kaf'!$L$5:$O$94,4,FALSE)</f>
        <v>1990-91</v>
      </c>
      <c r="W93" s="18">
        <f>LARGE('augdate &amp; jandate kaf'!$L$5:$L$94,'augdate &amp; jandate kaf rank'!$A93)</f>
        <v>3899.1786967560001</v>
      </c>
      <c r="X93" s="5" t="str">
        <f>VLOOKUP(Y93,'augdate &amp; jandate kaf'!$M$5:$O$94,3,FALSE)</f>
        <v>1933-34</v>
      </c>
      <c r="Y93" s="18">
        <f>LARGE('augdate &amp; jandate kaf'!$M$5:$M$94,'augdate &amp; jandate kaf rank'!$A93)</f>
        <v>4302.3092601509998</v>
      </c>
      <c r="Z93" s="5" t="str">
        <f>VLOOKUP(AA93,'augdate &amp; jandate kaf'!$N$5:$O$94,2,FALSE)</f>
        <v>1934-35</v>
      </c>
      <c r="AA93" s="18">
        <f>LARGE('augdate &amp; jandate kaf'!$N$5:$N$94,'augdate &amp; jandate kaf rank'!$A93)</f>
        <v>7069.7451894300002</v>
      </c>
    </row>
    <row r="94" spans="1:27" x14ac:dyDescent="0.2">
      <c r="A94" s="11">
        <v>89</v>
      </c>
      <c r="B94" s="5" t="str">
        <f>VLOOKUP(C94,'augdate &amp; jandate kaf'!$B$5:$O$94,14,FALSE)</f>
        <v>1934-35</v>
      </c>
      <c r="C94" s="18">
        <f>LARGE('augdate &amp; jandate kaf'!$B$5:$B$94,'augdate &amp; jandate kaf rank'!$A94)</f>
        <v>341.31767315100001</v>
      </c>
      <c r="D94" s="5" t="str">
        <f>VLOOKUP(E94,'augdate &amp; jandate kaf'!$C$5:$O$94,13,FALSE)</f>
        <v>1934-35</v>
      </c>
      <c r="E94" s="18">
        <f>LARGE('augdate &amp; jandate kaf'!$C$5:$C$94,'augdate &amp; jandate kaf rank'!$A94)</f>
        <v>722.14410515099996</v>
      </c>
      <c r="F94" s="5" t="str">
        <f>VLOOKUP(G94,'augdate &amp; jandate kaf'!$D$5:$O$94,12,FALSE)</f>
        <v>1934-35</v>
      </c>
      <c r="G94" s="18">
        <f>LARGE('augdate &amp; jandate kaf'!$D$5:$D$94,'augdate &amp; jandate kaf rank'!$A94)</f>
        <v>1196.274996462</v>
      </c>
      <c r="H94" s="5" t="str">
        <f>VLOOKUP(I94,'augdate &amp; jandate kaf'!$E$5:$O$94,11,FALSE)</f>
        <v>1934-35</v>
      </c>
      <c r="I94" s="18">
        <f>LARGE('augdate &amp; jandate kaf'!$E$5:$E$94,'augdate &amp; jandate kaf rank'!$A94)</f>
        <v>1798.159271412</v>
      </c>
      <c r="J94" s="5" t="str">
        <f>VLOOKUP(K94,'augdate &amp; jandate kaf'!$F$5:$O$94,10,FALSE)</f>
        <v>1934-35</v>
      </c>
      <c r="K94" s="18">
        <f>LARGE('augdate &amp; jandate kaf'!$F$5:$F$94,'augdate &amp; jandate kaf rank'!$A94)</f>
        <v>2425.4557768139998</v>
      </c>
      <c r="L94" s="5" t="str">
        <f>VLOOKUP(M94,'augdate &amp; jandate kaf'!$G$5:$O$94,9,FALSE)</f>
        <v>1934-35</v>
      </c>
      <c r="M94" s="18">
        <f>LARGE('augdate &amp; jandate kaf'!$G$5:$G$94,'augdate &amp; jandate kaf rank'!$A94)</f>
        <v>600.42642376499998</v>
      </c>
      <c r="N94" s="5" t="str">
        <f>VLOOKUP(O94,'augdate &amp; jandate kaf'!$H$5:$O$94,8,FALSE)</f>
        <v>1936-37</v>
      </c>
      <c r="O94" s="18">
        <f>LARGE('augdate &amp; jandate kaf'!$H$5:$H$94,'augdate &amp; jandate kaf rank'!$A94)</f>
        <v>1149.296485827</v>
      </c>
      <c r="P94" s="5" t="str">
        <f>VLOOKUP(Q94,'augdate &amp; jandate kaf'!$I$5:$O$94,7,FALSE)</f>
        <v>1936-37</v>
      </c>
      <c r="Q94" s="18">
        <f>LARGE('augdate &amp; jandate kaf'!$I$5:$I$94,'augdate &amp; jandate kaf rank'!$A94)</f>
        <v>1925.331498048</v>
      </c>
      <c r="R94" s="5" t="str">
        <f>VLOOKUP(S94,'augdate &amp; jandate kaf'!$J$5:$O$94,6,FALSE)</f>
        <v>1990-91</v>
      </c>
      <c r="S94" s="18">
        <f>LARGE('augdate &amp; jandate kaf'!$J$5:$J$94,'augdate &amp; jandate kaf rank'!$A94)</f>
        <v>2548.2504829529998</v>
      </c>
      <c r="T94" s="5" t="str">
        <f>VLOOKUP(U94,'augdate &amp; jandate kaf'!$K$5:$O$94,5,FALSE)</f>
        <v>1990-91</v>
      </c>
      <c r="U94" s="18">
        <f>LARGE('augdate &amp; jandate kaf'!$K$5:$K$94,'augdate &amp; jandate kaf rank'!$A94)</f>
        <v>3288.1307857860002</v>
      </c>
      <c r="V94" s="5" t="str">
        <f>VLOOKUP(W94,'augdate &amp; jandate kaf'!$L$5:$O$94,4,FALSE)</f>
        <v>1930-31</v>
      </c>
      <c r="W94" s="18">
        <f>LARGE('augdate &amp; jandate kaf'!$L$5:$L$94,'augdate &amp; jandate kaf rank'!$A94)</f>
        <v>3765.3995282189999</v>
      </c>
      <c r="X94" s="5" t="str">
        <f>VLOOKUP(Y94,'augdate &amp; jandate kaf'!$M$5:$O$94,3,FALSE)</f>
        <v>1930-31</v>
      </c>
      <c r="Y94" s="18">
        <f>LARGE('augdate &amp; jandate kaf'!$M$5:$M$94,'augdate &amp; jandate kaf rank'!$A94)</f>
        <v>4138.9367042940003</v>
      </c>
      <c r="Z94" s="5" t="str">
        <f>VLOOKUP(AA94,'augdate &amp; jandate kaf'!$N$5:$O$94,2,FALSE)</f>
        <v>1930-31</v>
      </c>
      <c r="AA94" s="18">
        <f>LARGE('augdate &amp; jandate kaf'!$N$5:$N$94,'augdate &amp; jandate kaf rank'!$A94)</f>
        <v>6956.4314746709997</v>
      </c>
    </row>
    <row r="95" spans="1:27" x14ac:dyDescent="0.2">
      <c r="A95" s="11">
        <v>90</v>
      </c>
      <c r="B95" s="5" t="str">
        <f>VLOOKUP(C95,'augdate &amp; jandate kaf'!$B$5:$O$94,14,FALSE)</f>
        <v>1992-93</v>
      </c>
      <c r="C95" s="18">
        <f>LARGE('augdate &amp; jandate kaf'!$B$5:$B$94,'augdate &amp; jandate kaf rank'!$A95)</f>
        <v>276.14081609099998</v>
      </c>
      <c r="D95" s="5" t="str">
        <f>VLOOKUP(E95,'augdate &amp; jandate kaf'!$C$5:$O$94,13,FALSE)</f>
        <v>1992-93</v>
      </c>
      <c r="E95" s="18">
        <f>LARGE('augdate &amp; jandate kaf'!$C$5:$C$94,'augdate &amp; jandate kaf rank'!$A95)</f>
        <v>639.41352974100005</v>
      </c>
      <c r="F95" s="5" t="str">
        <f>VLOOKUP(G95,'augdate &amp; jandate kaf'!$D$5:$O$94,12,FALSE)</f>
        <v>1992-93</v>
      </c>
      <c r="G95" s="18">
        <f>LARGE('augdate &amp; jandate kaf'!$D$5:$D$94,'augdate &amp; jandate kaf rank'!$A95)</f>
        <v>1123.5669000150001</v>
      </c>
      <c r="H95" s="5" t="str">
        <f>VLOOKUP(I95,'augdate &amp; jandate kaf'!$E$5:$O$94,11,FALSE)</f>
        <v>1992-93</v>
      </c>
      <c r="I95" s="18">
        <f>LARGE('augdate &amp; jandate kaf'!$E$5:$E$94,'augdate &amp; jandate kaf rank'!$A95)</f>
        <v>1691.4743167349998</v>
      </c>
      <c r="J95" s="5" t="str">
        <f>VLOOKUP(K95,'augdate &amp; jandate kaf'!$F$5:$O$94,10,FALSE)</f>
        <v>1992-93</v>
      </c>
      <c r="K95" s="18">
        <f>LARGE('augdate &amp; jandate kaf'!$F$5:$F$94,'augdate &amp; jandate kaf rank'!$A95)</f>
        <v>2266.7523116910002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592.92493644299998</v>
      </c>
      <c r="N95" s="5" t="str">
        <f>VLOOKUP(O95,'augdate &amp; jandate kaf'!$H$5:$O$94,8,FALSE)</f>
        <v>1934-35</v>
      </c>
      <c r="O95" s="18">
        <f>LARGE('augdate &amp; jandate kaf'!$H$5:$H$94,'augdate &amp; jandate kaf rank'!$A95)</f>
        <v>1128.3073957050001</v>
      </c>
      <c r="P95" s="5" t="str">
        <f>VLOOKUP(Q95,'augdate &amp; jandate kaf'!$I$5:$O$94,7,FALSE)</f>
        <v>1934-35</v>
      </c>
      <c r="Q95" s="18">
        <f>LARGE('augdate &amp; jandate kaf'!$I$5:$I$94,'augdate &amp; jandate kaf rank'!$A95)</f>
        <v>1769.377123731</v>
      </c>
      <c r="R95" s="5" t="str">
        <f>VLOOKUP(S95,'augdate &amp; jandate kaf'!$J$5:$O$94,6,FALSE)</f>
        <v>1991-92</v>
      </c>
      <c r="S95" s="18">
        <f>LARGE('augdate &amp; jandate kaf'!$J$5:$J$94,'augdate &amp; jandate kaf rank'!$A95)</f>
        <v>2494.419080013</v>
      </c>
      <c r="T95" s="5" t="str">
        <f>VLOOKUP(U95,'augdate &amp; jandate kaf'!$K$5:$O$94,5,FALSE)</f>
        <v>1991-92</v>
      </c>
      <c r="U95" s="18">
        <f>LARGE('augdate &amp; jandate kaf'!$K$5:$K$94,'augdate &amp; jandate kaf rank'!$A95)</f>
        <v>2928.3985678710001</v>
      </c>
      <c r="V95" s="5" t="str">
        <f>VLOOKUP(W95,'augdate &amp; jandate kaf'!$L$5:$O$94,4,FALSE)</f>
        <v>1991-92</v>
      </c>
      <c r="W95" s="18">
        <f>LARGE('augdate &amp; jandate kaf'!$L$5:$L$94,'augdate &amp; jandate kaf rank'!$A95)</f>
        <v>3319.876239141</v>
      </c>
      <c r="X95" s="5" t="str">
        <f>VLOOKUP(Y95,'augdate &amp; jandate kaf'!$M$5:$O$94,3,FALSE)</f>
        <v>1991-92</v>
      </c>
      <c r="Y95" s="18">
        <f>LARGE('augdate &amp; jandate kaf'!$M$5:$M$94,'augdate &amp; jandate kaf rank'!$A95)</f>
        <v>3672.0157300679998</v>
      </c>
      <c r="Z95" s="5" t="str">
        <f>VLOOKUP(AA95,'augdate &amp; jandate kaf'!$N$5:$O$94,2,FALSE)</f>
        <v>1991-92</v>
      </c>
      <c r="AA95" s="18">
        <f>LARGE('augdate &amp; jandate kaf'!$N$5:$N$94,'augdate &amp; jandate kaf rank'!$A95)</f>
        <v>6270.1762937939993</v>
      </c>
    </row>
    <row r="97" spans="2:27" x14ac:dyDescent="0.2">
      <c r="B97" t="s">
        <v>114</v>
      </c>
      <c r="C97" s="18">
        <f>AVERAGE(C6:C95)</f>
        <v>606.27731059793302</v>
      </c>
      <c r="D97" s="18"/>
      <c r="E97" s="18">
        <f t="shared" ref="E97:AA97" si="0">AVERAGE(E6:E95)</f>
        <v>1231.2710061689336</v>
      </c>
      <c r="F97" s="18"/>
      <c r="G97" s="18">
        <f t="shared" si="0"/>
        <v>1963.3895241690336</v>
      </c>
      <c r="H97" s="18"/>
      <c r="I97" s="18">
        <f t="shared" si="0"/>
        <v>2734.9809001930334</v>
      </c>
      <c r="J97" s="18"/>
      <c r="K97" s="18">
        <f t="shared" si="0"/>
        <v>3598.5312149173328</v>
      </c>
      <c r="L97" s="18"/>
      <c r="M97" s="18">
        <f t="shared" si="0"/>
        <v>986.24882251979989</v>
      </c>
      <c r="N97" s="18"/>
      <c r="O97" s="18">
        <f t="shared" si="0"/>
        <v>1952.3439267870999</v>
      </c>
      <c r="P97" s="18"/>
      <c r="Q97" s="18">
        <f t="shared" si="0"/>
        <v>3298.0704438154662</v>
      </c>
      <c r="R97" s="18"/>
      <c r="S97" s="18">
        <f t="shared" si="0"/>
        <v>4840.1927000354672</v>
      </c>
      <c r="T97" s="18"/>
      <c r="U97" s="18">
        <f t="shared" si="0"/>
        <v>6505.0330342981615</v>
      </c>
      <c r="V97" s="18"/>
      <c r="W97" s="18">
        <f t="shared" si="0"/>
        <v>7821.8085221091696</v>
      </c>
      <c r="X97" s="18"/>
      <c r="Y97" s="18">
        <f t="shared" si="0"/>
        <v>8609.6559856778276</v>
      </c>
      <c r="Z97" s="18"/>
      <c r="AA97" s="18">
        <f t="shared" si="0"/>
        <v>12208.788368616699</v>
      </c>
    </row>
    <row r="98" spans="2:27" x14ac:dyDescent="0.2">
      <c r="B98" t="s">
        <v>115</v>
      </c>
      <c r="C98" s="18">
        <f>MEDIAN(C6:C95)</f>
        <v>570.72791248199997</v>
      </c>
      <c r="D98" s="18"/>
      <c r="E98" s="18">
        <f t="shared" ref="E98:AA98" si="1">MEDIAN(E6:E95)</f>
        <v>1201.2376409039998</v>
      </c>
      <c r="F98" s="18"/>
      <c r="G98" s="18">
        <f t="shared" si="1"/>
        <v>1968.4224055230002</v>
      </c>
      <c r="H98" s="18"/>
      <c r="I98" s="18">
        <f t="shared" si="1"/>
        <v>2714.0041957455001</v>
      </c>
      <c r="J98" s="18"/>
      <c r="K98" s="18">
        <f t="shared" si="1"/>
        <v>3554.7658171094999</v>
      </c>
      <c r="L98" s="18"/>
      <c r="M98" s="18">
        <f t="shared" si="1"/>
        <v>821.78178736500001</v>
      </c>
      <c r="N98" s="18"/>
      <c r="O98" s="18">
        <f t="shared" si="1"/>
        <v>1655.1886982609999</v>
      </c>
      <c r="P98" s="18"/>
      <c r="Q98" s="18">
        <f t="shared" si="1"/>
        <v>2851.5926203379995</v>
      </c>
      <c r="R98" s="18"/>
      <c r="S98" s="18">
        <f t="shared" si="1"/>
        <v>4017.8884443705001</v>
      </c>
      <c r="T98" s="18"/>
      <c r="U98" s="18">
        <f t="shared" si="1"/>
        <v>5451.9736798485001</v>
      </c>
      <c r="V98" s="18"/>
      <c r="W98" s="18">
        <f t="shared" si="1"/>
        <v>6517.5409126169998</v>
      </c>
      <c r="X98" s="18"/>
      <c r="Y98" s="18">
        <f t="shared" si="1"/>
        <v>7191.6146063474998</v>
      </c>
      <c r="Z98" s="18"/>
      <c r="AA98" s="18">
        <f t="shared" si="1"/>
        <v>10710.1751355585</v>
      </c>
    </row>
    <row r="99" spans="2:27" x14ac:dyDescent="0.2">
      <c r="B99" t="s">
        <v>116</v>
      </c>
      <c r="C99" s="18">
        <f>STDEV(C6:C95)</f>
        <v>178.62630110713232</v>
      </c>
      <c r="D99" s="18"/>
      <c r="E99" s="18">
        <f t="shared" ref="E99:AA99" si="2">STDEV(E6:E95)</f>
        <v>275.25857051234266</v>
      </c>
      <c r="F99" s="18"/>
      <c r="G99" s="18">
        <f t="shared" si="2"/>
        <v>378.77140327762481</v>
      </c>
      <c r="H99" s="18"/>
      <c r="I99" s="18">
        <f t="shared" si="2"/>
        <v>483.29752485889804</v>
      </c>
      <c r="J99" s="18"/>
      <c r="K99" s="18">
        <f t="shared" si="2"/>
        <v>665.17561708001585</v>
      </c>
      <c r="L99" s="18"/>
      <c r="M99" s="18">
        <f t="shared" si="2"/>
        <v>417.8952118976772</v>
      </c>
      <c r="N99" s="18"/>
      <c r="O99" s="18">
        <f t="shared" si="2"/>
        <v>707.37729017402114</v>
      </c>
      <c r="P99" s="18"/>
      <c r="Q99" s="18">
        <f t="shared" si="2"/>
        <v>1332.2741578535383</v>
      </c>
      <c r="R99" s="18"/>
      <c r="S99" s="18">
        <f t="shared" si="2"/>
        <v>2180.1253772844739</v>
      </c>
      <c r="T99" s="18"/>
      <c r="U99" s="18">
        <f t="shared" si="2"/>
        <v>3045.8406798819137</v>
      </c>
      <c r="V99" s="18"/>
      <c r="W99" s="18">
        <f t="shared" si="2"/>
        <v>3641.4137345367872</v>
      </c>
      <c r="X99" s="18"/>
      <c r="Y99" s="18">
        <f t="shared" si="2"/>
        <v>3876.5120765960091</v>
      </c>
      <c r="Z99" s="18"/>
      <c r="AA99" s="18">
        <f t="shared" si="2"/>
        <v>4376.3896828488851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3319.2236771820003</v>
      </c>
      <c r="C5" s="6">
        <f xml:space="preserve"> ('octsep cfs'!$D5*31 + 'octsep cfs'!$C5*30 + 'octsep cfs'!$B5*31 + 'augjul cfs'!$C5*30)* 1.983471/1000</f>
        <v>2829.720885621</v>
      </c>
      <c r="D5" s="6">
        <f xml:space="preserve"> ('octsep cfs'!$D5*31 + 'octsep cfs'!$C5*30 + 'octsep cfs'!$B5*31)* 1.983471/1000</f>
        <v>2230.8713213010001</v>
      </c>
      <c r="E5" s="6">
        <f xml:space="preserve"> ('octsep cfs'!$D5*31 + 'octsep cfs'!$C5*30)* 1.983471/1000</f>
        <v>1528.9288682850001</v>
      </c>
      <c r="F5" s="6">
        <f>'octsep cfs'!$D5*1.983471*31/1000</f>
        <v>747.99666616500008</v>
      </c>
      <c r="G5" s="6">
        <f>('octsep cfs'!$E5*31+'octsep cfs'!$F5*28+'octsep cfs'!$G5*31+'octsep cfs'!$H5*30+'octsep cfs'!$I5*31+'octsep cfs'!$J5*30+'octsep cfs'!$K5*31)*1.983471/1000</f>
        <v>5678.0169771569999</v>
      </c>
      <c r="H5" s="6">
        <f>('octsep cfs'!$F5*28+'octsep cfs'!$G5*31+'octsep cfs'!$H5*30+'octsep cfs'!$I5*31+'octsep cfs'!$J5*30+'octsep cfs'!$K5*31)*1.983471/1000</f>
        <v>4958.7965082599994</v>
      </c>
      <c r="I5" s="6">
        <f>('octsep cfs'!$G5*31+'octsep cfs'!$H5*30+'octsep cfs'!$I5*31+'octsep cfs'!$J5*30+'octsep cfs'!$K5*31)*1.983471/1000</f>
        <v>4407.9231404879993</v>
      </c>
      <c r="J5" s="6">
        <f>('octsep cfs'!$H5*30+'octsep cfs'!$I5*31+'octsep cfs'!$J5*30+'octsep cfs'!$K5*31)*1.983471/1000</f>
        <v>3271.2633484020002</v>
      </c>
      <c r="K5" s="6">
        <f>('octsep cfs'!$I5*31+'octsep cfs'!$J5*30+'octsep cfs'!$K5*31)*1.983471/1000</f>
        <v>2262.5493366420001</v>
      </c>
      <c r="L5" s="6">
        <f>('octsep cfs'!$J5*30+'octsep cfs'!$K5*31)*1.983471/1000</f>
        <v>1283.728216323</v>
      </c>
      <c r="M5" s="6">
        <f>'octsep cfs'!$K5*31*1.983471/1000</f>
        <v>466.26047838300002</v>
      </c>
      <c r="N5" s="6">
        <f t="shared" ref="N5:N36" si="0">B5+G5</f>
        <v>8997.2406543390007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2997.28253223</v>
      </c>
      <c r="C6" s="6">
        <f xml:space="preserve"> ('octsep cfs'!$D6*31 + 'octsep cfs'!$C6*30 + 'octsep cfs'!$B6*31 + 'augjul cfs'!$C6*30)* 1.983471/1000</f>
        <v>2562.5037055590001</v>
      </c>
      <c r="D6" s="6">
        <f xml:space="preserve"> ('octsep cfs'!$D6*31 + 'octsep cfs'!$C6*30 + 'octsep cfs'!$B6*31)* 1.983471/1000</f>
        <v>2078.021079099</v>
      </c>
      <c r="E6" s="6">
        <f xml:space="preserve"> ('octsep cfs'!$D6*31 + 'octsep cfs'!$C6*30)* 1.983471/1000</f>
        <v>1492.228704372</v>
      </c>
      <c r="F6" s="6">
        <f>'octsep cfs'!$D6*1.983471*31/1000</f>
        <v>728.13617104199989</v>
      </c>
      <c r="G6" s="6">
        <f>('octsep cfs'!$E6*31+'octsep cfs'!$F6*28+'octsep cfs'!$G6*31+'octsep cfs'!$H6*30+'octsep cfs'!$I6*31+'octsep cfs'!$J6*30+'octsep cfs'!$K6*31)*1.983471/1000</f>
        <v>4971.714854883</v>
      </c>
      <c r="H6" s="6">
        <f>('octsep cfs'!$F6*28+'octsep cfs'!$G6*31+'octsep cfs'!$H6*30+'octsep cfs'!$I6*31+'octsep cfs'!$J6*30+'octsep cfs'!$K6*31)*1.983471/1000</f>
        <v>4356.9003324840005</v>
      </c>
      <c r="I6" s="6">
        <f>('octsep cfs'!$G6*31+'octsep cfs'!$H6*30+'octsep cfs'!$I6*31+'octsep cfs'!$J6*30+'octsep cfs'!$K6*31)*1.983471/1000</f>
        <v>3509.5139179799999</v>
      </c>
      <c r="J6" s="6">
        <f>('octsep cfs'!$H6*30+'octsep cfs'!$I6*31+'octsep cfs'!$J6*30+'octsep cfs'!$K6*31)*1.983471/1000</f>
        <v>2709.1298157629999</v>
      </c>
      <c r="K6" s="6">
        <f>('octsep cfs'!$I6*31+'octsep cfs'!$J6*30+'octsep cfs'!$K6*31)*1.983471/1000</f>
        <v>1999.0075283429999</v>
      </c>
      <c r="L6" s="6">
        <f>('octsep cfs'!$J6*30+'octsep cfs'!$K6*31)*1.983471/1000</f>
        <v>1101.4115289449999</v>
      </c>
      <c r="M6" s="6">
        <f>'octsep cfs'!$K6*31*1.983471/1000</f>
        <v>447.93717328499997</v>
      </c>
      <c r="N6" s="6">
        <f t="shared" si="0"/>
        <v>7968.9973871130005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3036.458067951</v>
      </c>
      <c r="C7" s="6">
        <f xml:space="preserve"> ('octsep cfs'!$D7*31 + 'octsep cfs'!$C7*30 + 'octsep cfs'!$B7*31 + 'augjul cfs'!$C7*30)* 1.983471/1000</f>
        <v>2562.4501518419997</v>
      </c>
      <c r="D7" s="6">
        <f xml:space="preserve"> ('octsep cfs'!$D7*31 + 'octsep cfs'!$C7*30 + 'octsep cfs'!$B7*31)* 1.983471/1000</f>
        <v>2055.5939725019998</v>
      </c>
      <c r="E7" s="6">
        <f xml:space="preserve"> ('octsep cfs'!$D7*31 + 'octsep cfs'!$C7*30)* 1.983471/1000</f>
        <v>1422.7020954090001</v>
      </c>
      <c r="F7" s="6">
        <f>'octsep cfs'!$D7*1.983471*31/1000</f>
        <v>703.35666783900001</v>
      </c>
      <c r="G7" s="6">
        <f>('octsep cfs'!$E7*31+'octsep cfs'!$F7*28+'octsep cfs'!$G7*31+'octsep cfs'!$H7*30+'octsep cfs'!$I7*31+'octsep cfs'!$J7*30+'octsep cfs'!$K7*31)*1.983471/1000</f>
        <v>4138.9367042940003</v>
      </c>
      <c r="H7" s="6">
        <f>('octsep cfs'!$F7*28+'octsep cfs'!$G7*31+'octsep cfs'!$H7*30+'octsep cfs'!$I7*31+'octsep cfs'!$J7*30+'octsep cfs'!$K7*31)*1.983471/1000</f>
        <v>3461.1588784710002</v>
      </c>
      <c r="I7" s="6">
        <f>('octsep cfs'!$G7*31+'octsep cfs'!$H7*30+'octsep cfs'!$I7*31+'octsep cfs'!$J7*30+'octsep cfs'!$K7*31)*1.983471/1000</f>
        <v>2882.683528263</v>
      </c>
      <c r="J7" s="6">
        <f>('octsep cfs'!$H7*30+'octsep cfs'!$I7*31+'octsep cfs'!$J7*30+'octsep cfs'!$K7*31)*1.983471/1000</f>
        <v>2068.5876910229999</v>
      </c>
      <c r="K7" s="6">
        <f>('octsep cfs'!$I7*31+'octsep cfs'!$J7*30+'octsep cfs'!$K7*31)*1.983471/1000</f>
        <v>1404.2835837030002</v>
      </c>
      <c r="L7" s="6">
        <f>('octsep cfs'!$J7*30+'octsep cfs'!$K7*31)*1.983471/1000</f>
        <v>807.97682920499994</v>
      </c>
      <c r="M7" s="6">
        <f>'octsep cfs'!$K7*31*1.983471/1000</f>
        <v>373.53717607500005</v>
      </c>
      <c r="N7" s="6">
        <f t="shared" si="0"/>
        <v>7175.3947722450002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2539.628334516</v>
      </c>
      <c r="C8" s="6">
        <f xml:space="preserve"> ('octsep cfs'!$D8*31 + 'octsep cfs'!$C8*30 + 'octsep cfs'!$B8*31 + 'augjul cfs'!$C8*30)* 1.983471/1000</f>
        <v>2174.0845465709999</v>
      </c>
      <c r="D8" s="6">
        <f xml:space="preserve"> ('octsep cfs'!$D8*31 + 'octsep cfs'!$C8*30 + 'octsep cfs'!$B8*31)* 1.983471/1000</f>
        <v>1777.7275366410001</v>
      </c>
      <c r="E8" s="6">
        <f xml:space="preserve"> ('octsep cfs'!$D8*31 + 'octsep cfs'!$C8*30)* 1.983471/1000</f>
        <v>1288.4092078829999</v>
      </c>
      <c r="F8" s="6">
        <f>'octsep cfs'!$D8*1.983471*31/1000</f>
        <v>653.79766143300003</v>
      </c>
      <c r="G8" s="6">
        <f>('octsep cfs'!$E8*31+'octsep cfs'!$F8*29+'octsep cfs'!$G8*31+'octsep cfs'!$H8*30+'octsep cfs'!$I8*31+'octsep cfs'!$J8*30+'octsep cfs'!$K8*31)*1.983471/1000</f>
        <v>7647.8535975029999</v>
      </c>
      <c r="H8" s="6">
        <f>('octsep cfs'!$F8*29+'octsep cfs'!$G8*31+'octsep cfs'!$H8*30+'octsep cfs'!$I8*31+'octsep cfs'!$J8*30+'octsep cfs'!$K8*31)*1.983471/1000</f>
        <v>7032.8546123010001</v>
      </c>
      <c r="I8" s="6">
        <f>('octsep cfs'!$G8*31+'octsep cfs'!$H8*30+'octsep cfs'!$I8*31+'octsep cfs'!$J8*30+'octsep cfs'!$K8*31)*1.983471/1000</f>
        <v>6442.577609643</v>
      </c>
      <c r="J8" s="6">
        <f>('octsep cfs'!$H8*30+'octsep cfs'!$I8*31+'octsep cfs'!$J8*30+'octsep cfs'!$K8*31)*1.983471/1000</f>
        <v>5063.7796448190002</v>
      </c>
      <c r="K8" s="6">
        <f>('octsep cfs'!$I8*31+'octsep cfs'!$J8*30+'octsep cfs'!$K8*31)*1.983471/1000</f>
        <v>3633.5383761389999</v>
      </c>
      <c r="L8" s="6">
        <f>('octsep cfs'!$J8*30+'octsep cfs'!$K8*31)*1.983471/1000</f>
        <v>1944.4124890679998</v>
      </c>
      <c r="M8" s="6">
        <f>'octsep cfs'!$K8*31*1.983471/1000</f>
        <v>610.44890272800001</v>
      </c>
      <c r="N8" s="6">
        <f t="shared" si="0"/>
        <v>10187.481932019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2982.2894749409998</v>
      </c>
      <c r="C9" s="6">
        <f xml:space="preserve"> ('octsep cfs'!$D9*31 + 'octsep cfs'!$C9*30 + 'octsep cfs'!$B9*31 + 'augjul cfs'!$C9*30)* 1.983471/1000</f>
        <v>2553.4134579659999</v>
      </c>
      <c r="D9" s="6">
        <f xml:space="preserve"> ('octsep cfs'!$D9*31 + 'octsep cfs'!$C9*30 + 'octsep cfs'!$B9*31)* 1.983471/1000</f>
        <v>2038.464716946</v>
      </c>
      <c r="E9" s="6">
        <f xml:space="preserve"> ('octsep cfs'!$D9*31 + 'octsep cfs'!$C9*30)* 1.983471/1000</f>
        <v>1428.938128233</v>
      </c>
      <c r="F9" s="6">
        <f>'octsep cfs'!$D9*1.983471*31/1000</f>
        <v>706.67699829299988</v>
      </c>
      <c r="G9" s="6">
        <f>('octsep cfs'!$E9*31+'octsep cfs'!$F9*28+'octsep cfs'!$G9*31+'octsep cfs'!$H9*30+'octsep cfs'!$I9*31+'octsep cfs'!$J9*30+'octsep cfs'!$K9*31)*1.983471/1000</f>
        <v>5837.6883761280005</v>
      </c>
      <c r="H9" s="6">
        <f>('octsep cfs'!$F9*28+'octsep cfs'!$G9*31+'octsep cfs'!$H9*30+'octsep cfs'!$I9*31+'octsep cfs'!$J9*30+'octsep cfs'!$K9*31)*1.983471/1000</f>
        <v>5209.2850939079999</v>
      </c>
      <c r="I9" s="6">
        <f>('octsep cfs'!$G9*31+'octsep cfs'!$H9*30+'octsep cfs'!$I9*31+'octsep cfs'!$J9*30+'octsep cfs'!$K9*31)*1.983471/1000</f>
        <v>4643.7499085039999</v>
      </c>
      <c r="J9" s="6">
        <f>('octsep cfs'!$H9*30+'octsep cfs'!$I9*31+'octsep cfs'!$J9*30+'octsep cfs'!$K9*31)*1.983471/1000</f>
        <v>3827.3790300269998</v>
      </c>
      <c r="K9" s="6">
        <f>('octsep cfs'!$I9*31+'octsep cfs'!$J9*30+'octsep cfs'!$K9*31)*1.983471/1000</f>
        <v>2901.9112961370001</v>
      </c>
      <c r="L9" s="6">
        <f>('octsep cfs'!$J9*30+'octsep cfs'!$K9*31)*1.983471/1000</f>
        <v>1835.470344393</v>
      </c>
      <c r="M9" s="6">
        <f>'octsep cfs'!$K9*31*1.983471/1000</f>
        <v>496.38940287299999</v>
      </c>
      <c r="N9" s="6">
        <f t="shared" si="0"/>
        <v>8819.9778510690012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3015.2071596569999</v>
      </c>
      <c r="C10" s="6">
        <f xml:space="preserve"> ('octsep cfs'!$D10*31 + 'octsep cfs'!$C10*30 + 'octsep cfs'!$B10*31 + 'augjul cfs'!$C10*30)* 1.983471/1000</f>
        <v>2567.4544491750003</v>
      </c>
      <c r="D10" s="6">
        <f xml:space="preserve"> ('octsep cfs'!$D10*31 + 'octsep cfs'!$C10*30 + 'octsep cfs'!$B10*31)* 1.983471/1000</f>
        <v>2055.0048816150002</v>
      </c>
      <c r="E10" s="6">
        <f xml:space="preserve"> ('octsep cfs'!$D10*31 + 'octsep cfs'!$C10*30)* 1.983471/1000</f>
        <v>1468.5361432769998</v>
      </c>
      <c r="F10" s="6">
        <f>'octsep cfs'!$D10*1.983471*31/1000</f>
        <v>731.51798909699994</v>
      </c>
      <c r="G10" s="6">
        <f>('octsep cfs'!$E10*31+'octsep cfs'!$F10*28+'octsep cfs'!$G10*31+'octsep cfs'!$H10*30+'octsep cfs'!$I10*31+'octsep cfs'!$J10*30+'octsep cfs'!$K10*31)*1.983471/1000</f>
        <v>4302.3092601509998</v>
      </c>
      <c r="H10" s="6">
        <f>('octsep cfs'!$F10*28+'octsep cfs'!$G10*31+'octsep cfs'!$H10*30+'octsep cfs'!$I10*31+'octsep cfs'!$J10*30+'octsep cfs'!$K10*31)*1.983471/1000</f>
        <v>3469.275241803</v>
      </c>
      <c r="I10" s="6">
        <f>('octsep cfs'!$G10*31+'octsep cfs'!$H10*30+'octsep cfs'!$I10*31+'octsep cfs'!$J10*30+'octsep cfs'!$K10*31)*1.983471/1000</f>
        <v>2821.2673322189999</v>
      </c>
      <c r="J10" s="6">
        <f>('octsep cfs'!$H10*30+'octsep cfs'!$I10*31+'octsep cfs'!$J10*30+'octsep cfs'!$K10*31)*1.983471/1000</f>
        <v>2084.4614094359999</v>
      </c>
      <c r="K10" s="6">
        <f>('octsep cfs'!$I10*31+'octsep cfs'!$J10*30+'octsep cfs'!$K10*31)*1.983471/1000</f>
        <v>1359.7606101659999</v>
      </c>
      <c r="L10" s="6">
        <f>('octsep cfs'!$J10*30+'octsep cfs'!$K10*31)*1.983471/1000</f>
        <v>789.217160487</v>
      </c>
      <c r="M10" s="6">
        <f>'octsep cfs'!$K10*31*1.983471/1000</f>
        <v>367.51139117700001</v>
      </c>
      <c r="N10" s="6">
        <f t="shared" si="0"/>
        <v>7317.5164198080001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2425.4557768139998</v>
      </c>
      <c r="C11" s="6">
        <f xml:space="preserve"> ('octsep cfs'!$D11*31 + 'octsep cfs'!$C11*30 + 'octsep cfs'!$B11*31 + 'augjul cfs'!$C11*30)* 1.983471/1000</f>
        <v>2084.138103663</v>
      </c>
      <c r="D11" s="6">
        <f xml:space="preserve"> ('octsep cfs'!$D11*31 + 'octsep cfs'!$C11*30 + 'octsep cfs'!$B11*31)* 1.983471/1000</f>
        <v>1703.311671663</v>
      </c>
      <c r="E11" s="6">
        <f xml:space="preserve"> ('octsep cfs'!$D11*31 + 'octsep cfs'!$C11*30)* 1.983471/1000</f>
        <v>1229.1807803519998</v>
      </c>
      <c r="F11" s="6">
        <f>'octsep cfs'!$D11*1.983471*31/1000</f>
        <v>627.29650540200009</v>
      </c>
      <c r="G11" s="6">
        <f>('octsep cfs'!$E11*31+'octsep cfs'!$F11*28+'octsep cfs'!$G11*31+'octsep cfs'!$H11*30+'octsep cfs'!$I11*31+'octsep cfs'!$J11*30+'octsep cfs'!$K11*31)*1.983471/1000</f>
        <v>4599.0424721640002</v>
      </c>
      <c r="H11" s="6">
        <f>('octsep cfs'!$F11*28+'octsep cfs'!$G11*31+'octsep cfs'!$H11*30+'octsep cfs'!$I11*31+'octsep cfs'!$J11*30+'octsep cfs'!$K11*31)*1.983471/1000</f>
        <v>3998.6160483989997</v>
      </c>
      <c r="I11" s="6">
        <f>('octsep cfs'!$G11*31+'octsep cfs'!$H11*30+'octsep cfs'!$I11*31+'octsep cfs'!$J11*30+'octsep cfs'!$K11*31)*1.983471/1000</f>
        <v>3470.7350764590001</v>
      </c>
      <c r="J11" s="6">
        <f>('octsep cfs'!$H11*30+'octsep cfs'!$I11*31+'octsep cfs'!$J11*30+'octsep cfs'!$K11*31)*1.983471/1000</f>
        <v>2829.665348433</v>
      </c>
      <c r="K11" s="6">
        <f>('octsep cfs'!$I11*31+'octsep cfs'!$J11*30+'octsep cfs'!$K11*31)*1.983471/1000</f>
        <v>1982.5645537529999</v>
      </c>
      <c r="L11" s="6">
        <f>('octsep cfs'!$J11*30+'octsep cfs'!$K11*31)*1.983471/1000</f>
        <v>1139.262106038</v>
      </c>
      <c r="M11" s="6">
        <f>'octsep cfs'!$K11*31*1.983471/1000</f>
        <v>405.69519139800002</v>
      </c>
      <c r="N11" s="6">
        <f t="shared" si="0"/>
        <v>7024.4982489779995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2541.5919708059996</v>
      </c>
      <c r="C12" s="6">
        <f xml:space="preserve"> ('octsep cfs'!$D12*31 + 'octsep cfs'!$C12*30 + 'octsep cfs'!$B12*31 + 'augjul cfs'!$C12*30)* 1.983471/1000</f>
        <v>2164.4885138730001</v>
      </c>
      <c r="D12" s="6">
        <f xml:space="preserve"> ('octsep cfs'!$D12*31 + 'octsep cfs'!$C12*30 + 'octsep cfs'!$B12*31)* 1.983471/1000</f>
        <v>1774.200925203</v>
      </c>
      <c r="E12" s="6">
        <f xml:space="preserve"> ('octsep cfs'!$D12*31 + 'octsep cfs'!$C12*30)* 1.983471/1000</f>
        <v>1265.2065641250001</v>
      </c>
      <c r="F12" s="6">
        <f>'octsep cfs'!$D12*1.983471*31/1000</f>
        <v>602.27105179499995</v>
      </c>
      <c r="G12" s="6">
        <f>('octsep cfs'!$E12*31+'octsep cfs'!$F12*29+'octsep cfs'!$G12*31+'octsep cfs'!$H12*30+'octsep cfs'!$I12*31+'octsep cfs'!$J12*30+'octsep cfs'!$K12*31)*1.983471/1000</f>
        <v>7154.1974176679996</v>
      </c>
      <c r="H12" s="6">
        <f>('octsep cfs'!$F12*29+'octsep cfs'!$G12*31+'octsep cfs'!$H12*30+'octsep cfs'!$I12*31+'octsep cfs'!$J12*30+'octsep cfs'!$K12*31)*1.983471/1000</f>
        <v>6503.6585990880003</v>
      </c>
      <c r="I12" s="6">
        <f>('octsep cfs'!$G12*31+'octsep cfs'!$H12*30+'octsep cfs'!$I12*31+'octsep cfs'!$J12*30+'octsep cfs'!$K12*31)*1.983471/1000</f>
        <v>5811.8001126359995</v>
      </c>
      <c r="J12" s="6">
        <f>('octsep cfs'!$H12*30+'octsep cfs'!$I12*31+'octsep cfs'!$J12*30+'octsep cfs'!$K12*31)*1.983471/1000</f>
        <v>4927.6084102559998</v>
      </c>
      <c r="K12" s="6">
        <f>('octsep cfs'!$I12*31+'octsep cfs'!$J12*30+'octsep cfs'!$K12*31)*1.983471/1000</f>
        <v>3272.739050826</v>
      </c>
      <c r="L12" s="6">
        <f>('octsep cfs'!$J12*30+'octsep cfs'!$K12*31)*1.983471/1000</f>
        <v>1648.728533214</v>
      </c>
      <c r="M12" s="6">
        <f>'octsep cfs'!$K12*31*1.983471/1000</f>
        <v>534.57320309399995</v>
      </c>
      <c r="N12" s="6">
        <f t="shared" si="0"/>
        <v>9695.7893884739988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2955.044517285</v>
      </c>
      <c r="C13" s="6">
        <f xml:space="preserve"> ('octsep cfs'!$D13*31 + 'octsep cfs'!$C13*30 + 'octsep cfs'!$B13*31 + 'augjul cfs'!$C13*30)* 1.983471/1000</f>
        <v>2486.0170968570001</v>
      </c>
      <c r="D13" s="6">
        <f xml:space="preserve"> ('octsep cfs'!$D13*31 + 'octsep cfs'!$C13*30 + 'octsep cfs'!$B13*31)* 1.983471/1000</f>
        <v>1941.2567867069999</v>
      </c>
      <c r="E13" s="6">
        <f xml:space="preserve"> ('octsep cfs'!$D13*31 + 'octsep cfs'!$C13*30)* 1.983471/1000</f>
        <v>1341.998627361</v>
      </c>
      <c r="F13" s="6">
        <f>'octsep cfs'!$D13*1.983471*31/1000</f>
        <v>677.03997461099993</v>
      </c>
      <c r="G13" s="6">
        <f>('octsep cfs'!$E13*31+'octsep cfs'!$F13*28+'octsep cfs'!$G13*31+'octsep cfs'!$H13*30+'octsep cfs'!$I13*31+'octsep cfs'!$J13*30+'octsep cfs'!$K13*31)*1.983471/1000</f>
        <v>4945.1601451350007</v>
      </c>
      <c r="H13" s="6">
        <f>('octsep cfs'!$F13*28+'octsep cfs'!$G13*31+'octsep cfs'!$H13*30+'octsep cfs'!$I13*31+'octsep cfs'!$J13*30+'octsep cfs'!$K13*31)*1.983471/1000</f>
        <v>4352.235208692</v>
      </c>
      <c r="I13" s="6">
        <f>('octsep cfs'!$G13*31+'octsep cfs'!$H13*30+'octsep cfs'!$I13*31+'octsep cfs'!$J13*30+'octsep cfs'!$K13*31)*1.983471/1000</f>
        <v>3795.863659308</v>
      </c>
      <c r="J13" s="6">
        <f>('octsep cfs'!$H13*30+'octsep cfs'!$I13*31+'octsep cfs'!$J13*30+'octsep cfs'!$K13*31)*1.983471/1000</f>
        <v>3019.8286470869998</v>
      </c>
      <c r="K13" s="6">
        <f>('octsep cfs'!$I13*31+'octsep cfs'!$J13*30+'octsep cfs'!$K13*31)*1.983471/1000</f>
        <v>2059.729509537</v>
      </c>
      <c r="L13" s="6">
        <f>('octsep cfs'!$J13*30+'octsep cfs'!$K13*31)*1.983471/1000</f>
        <v>1137.538469739</v>
      </c>
      <c r="M13" s="6">
        <f>'octsep cfs'!$K13*31*1.983471/1000</f>
        <v>440.80461156899997</v>
      </c>
      <c r="N13" s="6">
        <f t="shared" si="0"/>
        <v>7900.2046624200011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3173.6071537170001</v>
      </c>
      <c r="C14" s="6">
        <f xml:space="preserve"> ('octsep cfs'!$D14*31 + 'octsep cfs'!$C14*30 + 'octsep cfs'!$B14*31 + 'augjul cfs'!$C14*30)* 1.983471/1000</f>
        <v>2747.0676655799998</v>
      </c>
      <c r="D14" s="6">
        <f xml:space="preserve"> ('octsep cfs'!$D14*31 + 'octsep cfs'!$C14*30 + 'octsep cfs'!$B14*31)* 1.983471/1000</f>
        <v>2268.8329727699997</v>
      </c>
      <c r="E14" s="6">
        <f xml:space="preserve"> ('octsep cfs'!$D14*31 + 'octsep cfs'!$C14*30)* 1.983471/1000</f>
        <v>1678.613490771</v>
      </c>
      <c r="F14" s="6">
        <f>'octsep cfs'!$D14*1.983471*31/1000</f>
        <v>935.28789881099988</v>
      </c>
      <c r="G14" s="6">
        <f>('octsep cfs'!$E14*31+'octsep cfs'!$F14*28+'octsep cfs'!$G14*31+'octsep cfs'!$H14*30+'octsep cfs'!$I14*31+'octsep cfs'!$J14*30+'octsep cfs'!$K14*31)*1.983471/1000</f>
        <v>9638.7784815209998</v>
      </c>
      <c r="H14" s="6">
        <f>('octsep cfs'!$F14*28+'octsep cfs'!$G14*31+'octsep cfs'!$H14*30+'octsep cfs'!$I14*31+'octsep cfs'!$J14*30+'octsep cfs'!$K14*31)*1.983471/1000</f>
        <v>8887.7074353059998</v>
      </c>
      <c r="I14" s="6">
        <f>('octsep cfs'!$G14*31+'octsep cfs'!$H14*30+'octsep cfs'!$I14*31+'octsep cfs'!$J14*30+'octsep cfs'!$K14*31)*1.983471/1000</f>
        <v>8150.7289505460003</v>
      </c>
      <c r="J14" s="6">
        <f>('octsep cfs'!$H14*30+'octsep cfs'!$I14*31+'octsep cfs'!$J14*30+'octsep cfs'!$K14*31)*1.983471/1000</f>
        <v>6835.8166031609999</v>
      </c>
      <c r="K14" s="6">
        <f>('octsep cfs'!$I14*31+'octsep cfs'!$J14*30+'octsep cfs'!$K14*31)*1.983471/1000</f>
        <v>5079.4927020809992</v>
      </c>
      <c r="L14" s="6">
        <f>('octsep cfs'!$J14*30+'octsep cfs'!$K14*31)*1.983471/1000</f>
        <v>2663.7678339929998</v>
      </c>
      <c r="M14" s="6">
        <f>'octsep cfs'!$K14*31*1.983471/1000</f>
        <v>970.45880658299996</v>
      </c>
      <c r="N14" s="6">
        <f t="shared" si="0"/>
        <v>12812.385635237999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3333.8081394450001</v>
      </c>
      <c r="C15" s="6">
        <f xml:space="preserve"> ('octsep cfs'!$D15*31 + 'octsep cfs'!$C15*30 + 'octsep cfs'!$B15*31 + 'augjul cfs'!$C15*30)* 1.983471/1000</f>
        <v>2824.4448527609998</v>
      </c>
      <c r="D15" s="6">
        <f xml:space="preserve"> ('octsep cfs'!$D15*31 + 'octsep cfs'!$C15*30 + 'octsep cfs'!$B15*31)* 1.983471/1000</f>
        <v>2241.899420061</v>
      </c>
      <c r="E15" s="6">
        <f xml:space="preserve"> ('octsep cfs'!$D15*31 + 'octsep cfs'!$C15*30)* 1.983471/1000</f>
        <v>1517.575480281</v>
      </c>
      <c r="F15" s="6">
        <f>'octsep cfs'!$D15*1.983471*31/1000</f>
        <v>746.52096374100006</v>
      </c>
      <c r="G15" s="6">
        <f>('octsep cfs'!$E15*31+'octsep cfs'!$F15*28+'octsep cfs'!$G15*31+'octsep cfs'!$H15*30+'octsep cfs'!$I15*31+'octsep cfs'!$J15*30+'octsep cfs'!$K15*31)*1.983471/1000</f>
        <v>5462.8341753089999</v>
      </c>
      <c r="H15" s="6">
        <f>('octsep cfs'!$F15*28+'octsep cfs'!$G15*31+'octsep cfs'!$H15*30+'octsep cfs'!$I15*31+'octsep cfs'!$J15*30+'octsep cfs'!$K15*31)*1.983471/1000</f>
        <v>4806.3310594320001</v>
      </c>
      <c r="I15" s="6">
        <f>('octsep cfs'!$G15*31+'octsep cfs'!$H15*30+'octsep cfs'!$I15*31+'octsep cfs'!$J15*30+'octsep cfs'!$K15*31)*1.983471/1000</f>
        <v>4207.3069496640001</v>
      </c>
      <c r="J15" s="6">
        <f>('octsep cfs'!$H15*30+'octsep cfs'!$I15*31+'octsep cfs'!$J15*30+'octsep cfs'!$K15*31)*1.983471/1000</f>
        <v>3009.036581376</v>
      </c>
      <c r="K15" s="6">
        <f>('octsep cfs'!$I15*31+'octsep cfs'!$J15*30+'octsep cfs'!$K15*31)*1.983471/1000</f>
        <v>1956.944058846</v>
      </c>
      <c r="L15" s="6">
        <f>('octsep cfs'!$J15*30+'octsep cfs'!$K15*31)*1.983471/1000</f>
        <v>1044.529547607</v>
      </c>
      <c r="M15" s="6">
        <f>'octsep cfs'!$K15*31*1.983471/1000</f>
        <v>481.26345302700003</v>
      </c>
      <c r="N15" s="6">
        <f t="shared" si="0"/>
        <v>8796.6423147540008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3046.2266626260002</v>
      </c>
      <c r="C16" s="6">
        <f xml:space="preserve"> ('octsep cfs'!$D16*31 + 'octsep cfs'!$C16*30 + 'octsep cfs'!$B16*31 + 'augjul cfs'!$C16*30)* 1.983471/1000</f>
        <v>2579.474283435</v>
      </c>
      <c r="D16" s="6">
        <f xml:space="preserve"> ('octsep cfs'!$D16*31 + 'octsep cfs'!$C16*30 + 'octsep cfs'!$B16*31)* 1.983471/1000</f>
        <v>2022.277610115</v>
      </c>
      <c r="E16" s="6">
        <f xml:space="preserve"> ('octsep cfs'!$D16*31 + 'octsep cfs'!$C16*30)* 1.983471/1000</f>
        <v>1396.1493691319999</v>
      </c>
      <c r="F16" s="6">
        <f>'octsep cfs'!$D16*1.983471*31/1000</f>
        <v>702.926254632</v>
      </c>
      <c r="G16" s="6">
        <f>('octsep cfs'!$E16*31+'octsep cfs'!$F16*29+'octsep cfs'!$G16*31+'octsep cfs'!$H16*30+'octsep cfs'!$I16*31+'octsep cfs'!$J16*30+'octsep cfs'!$K16*31)*1.983471/1000</f>
        <v>6795.0126377489996</v>
      </c>
      <c r="H16" s="6">
        <f>('octsep cfs'!$F16*29+'octsep cfs'!$G16*31+'octsep cfs'!$H16*30+'octsep cfs'!$I16*31+'octsep cfs'!$J16*30+'octsep cfs'!$K16*31)*1.983471/1000</f>
        <v>6087.1058874359996</v>
      </c>
      <c r="I16" s="6">
        <f>('octsep cfs'!$G16*31+'octsep cfs'!$H16*30+'octsep cfs'!$I16*31+'octsep cfs'!$J16*30+'octsep cfs'!$K16*31)*1.983471/1000</f>
        <v>5170.4566656119996</v>
      </c>
      <c r="J16" s="6">
        <f>('octsep cfs'!$H16*30+'octsep cfs'!$I16*31+'octsep cfs'!$J16*30+'octsep cfs'!$K16*31)*1.983471/1000</f>
        <v>3947.0993561160003</v>
      </c>
      <c r="K16" s="6">
        <f>('octsep cfs'!$I16*31+'octsep cfs'!$J16*30+'octsep cfs'!$K16*31)*1.983471/1000</f>
        <v>2514.0613933259997</v>
      </c>
      <c r="L16" s="6">
        <f>('octsep cfs'!$J16*30+'octsep cfs'!$K16*31)*1.983471/1000</f>
        <v>1272.87267954</v>
      </c>
      <c r="M16" s="6">
        <f>'octsep cfs'!$K16*31*1.983471/1000</f>
        <v>496.81981608000001</v>
      </c>
      <c r="N16" s="6">
        <f t="shared" si="0"/>
        <v>9841.2393003750003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3298.4349176309997</v>
      </c>
      <c r="C17" s="6">
        <f xml:space="preserve"> ('octsep cfs'!$D17*31 + 'octsep cfs'!$C17*30 + 'octsep cfs'!$B17*31 + 'augjul cfs'!$C17*30)* 1.983471/1000</f>
        <v>2838.9995629589998</v>
      </c>
      <c r="D17" s="6">
        <f xml:space="preserve"> ('octsep cfs'!$D17*31 + 'octsep cfs'!$C17*30 + 'octsep cfs'!$B17*31)* 1.983471/1000</f>
        <v>2217.954958149</v>
      </c>
      <c r="E17" s="6">
        <f xml:space="preserve"> ('octsep cfs'!$D17*31 + 'octsep cfs'!$C17*30)* 1.983471/1000</f>
        <v>1537.102752276</v>
      </c>
      <c r="F17" s="6">
        <f>'octsep cfs'!$D17*1.983471*31/1000</f>
        <v>776.34245022599998</v>
      </c>
      <c r="G17" s="6">
        <f>('octsep cfs'!$E17*31+'octsep cfs'!$F17*28+'octsep cfs'!$G17*31+'octsep cfs'!$H17*30+'octsep cfs'!$I17*31+'octsep cfs'!$J17*30+'octsep cfs'!$K17*31)*1.983471/1000</f>
        <v>6136.4843979810003</v>
      </c>
      <c r="H17" s="6">
        <f>('octsep cfs'!$F17*28+'octsep cfs'!$G17*31+'octsep cfs'!$H17*30+'octsep cfs'!$I17*31+'octsep cfs'!$J17*30+'octsep cfs'!$K17*31)*1.983471/1000</f>
        <v>5384.9214509579997</v>
      </c>
      <c r="I17" s="6">
        <f>('octsep cfs'!$G17*31+'octsep cfs'!$H17*30+'octsep cfs'!$I17*31+'octsep cfs'!$J17*30+'octsep cfs'!$K17*31)*1.983471/1000</f>
        <v>4563.1376801220003</v>
      </c>
      <c r="J17" s="6">
        <f>('octsep cfs'!$H17*30+'octsep cfs'!$I17*31+'octsep cfs'!$J17*30+'octsep cfs'!$K17*31)*1.983471/1000</f>
        <v>3486.2438362079997</v>
      </c>
      <c r="K17" s="6">
        <f>('octsep cfs'!$I17*31+'octsep cfs'!$J17*30+'octsep cfs'!$K17*31)*1.983471/1000</f>
        <v>2558.0389123379996</v>
      </c>
      <c r="L17" s="6">
        <f>('octsep cfs'!$J17*30+'octsep cfs'!$K17*31)*1.983471/1000</f>
        <v>1505.002257612</v>
      </c>
      <c r="M17" s="6">
        <f>'octsep cfs'!$K17*31*1.983471/1000</f>
        <v>557.81551627200008</v>
      </c>
      <c r="N17" s="6">
        <f t="shared" si="0"/>
        <v>9434.919315612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3661.2454825379996</v>
      </c>
      <c r="C18" s="6">
        <f xml:space="preserve"> ('octsep cfs'!$D18*31 + 'octsep cfs'!$C18*30 + 'octsep cfs'!$B18*31 + 'augjul cfs'!$C18*30)* 1.983471/1000</f>
        <v>3088.488479223</v>
      </c>
      <c r="D18" s="6">
        <f xml:space="preserve"> ('octsep cfs'!$D18*31 + 'octsep cfs'!$C18*30 + 'octsep cfs'!$B18*31)* 1.983471/1000</f>
        <v>2472.263708943</v>
      </c>
      <c r="E18" s="6">
        <f xml:space="preserve"> ('octsep cfs'!$D18*31 + 'octsep cfs'!$C18*30)* 1.983471/1000</f>
        <v>1770.690181533</v>
      </c>
      <c r="F18" s="6">
        <f>'octsep cfs'!$D18*1.983471*31/1000</f>
        <v>928.64723790300002</v>
      </c>
      <c r="G18" s="6">
        <f>('octsep cfs'!$E18*31+'octsep cfs'!$F18*28+'octsep cfs'!$G18*31+'octsep cfs'!$H18*30+'octsep cfs'!$I18*31+'octsep cfs'!$J18*30+'octsep cfs'!$K18*31)*1.983471/1000</f>
        <v>7506.2377350449997</v>
      </c>
      <c r="H18" s="6">
        <f>('octsep cfs'!$F18*28+'octsep cfs'!$G18*31+'octsep cfs'!$H18*30+'octsep cfs'!$I18*31+'octsep cfs'!$J18*30+'octsep cfs'!$K18*31)*1.983471/1000</f>
        <v>6719.6883430529997</v>
      </c>
      <c r="I18" s="6">
        <f>('octsep cfs'!$G18*31+'octsep cfs'!$H18*30+'octsep cfs'!$I18*31+'octsep cfs'!$J18*30+'octsep cfs'!$K18*31)*1.983471/1000</f>
        <v>5892.4063906049996</v>
      </c>
      <c r="J18" s="6">
        <f>('octsep cfs'!$H18*30+'octsep cfs'!$I18*31+'octsep cfs'!$J18*30+'octsep cfs'!$K18*31)*1.983471/1000</f>
        <v>4975.749234897</v>
      </c>
      <c r="K18" s="6">
        <f>('octsep cfs'!$I18*31+'octsep cfs'!$J18*30+'octsep cfs'!$K18*31)*1.983471/1000</f>
        <v>3381.3955756770001</v>
      </c>
      <c r="L18" s="6">
        <f>('octsep cfs'!$J18*30+'octsep cfs'!$K18*31)*1.983471/1000</f>
        <v>1869.8458802939999</v>
      </c>
      <c r="M18" s="6">
        <f>'octsep cfs'!$K18*31*1.983471/1000</f>
        <v>637.87237277400004</v>
      </c>
      <c r="N18" s="6">
        <f t="shared" si="0"/>
        <v>11167.483217583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3653.4603588629998</v>
      </c>
      <c r="C19" s="6">
        <f xml:space="preserve"> ('octsep cfs'!$D19*31 + 'octsep cfs'!$C19*30 + 'octsep cfs'!$B19*31 + 'augjul cfs'!$C19*30)* 1.983471/1000</f>
        <v>3136.3496344529999</v>
      </c>
      <c r="D19" s="6">
        <f xml:space="preserve"> ('octsep cfs'!$D19*31 + 'octsep cfs'!$C19*30 + 'octsep cfs'!$B19*31)* 1.983471/1000</f>
        <v>2523.5165995829998</v>
      </c>
      <c r="E19" s="6">
        <f xml:space="preserve"> ('octsep cfs'!$D19*31 + 'octsep cfs'!$C19*30)* 1.983471/1000</f>
        <v>1837.9913360339999</v>
      </c>
      <c r="F19" s="6">
        <f>'octsep cfs'!$D19*1.983471*31/1000</f>
        <v>995.11533458399992</v>
      </c>
      <c r="G19" s="6">
        <f>('octsep cfs'!$E19*31+'octsep cfs'!$F19*28+'octsep cfs'!$G19*31+'octsep cfs'!$H19*30+'octsep cfs'!$I19*31+'octsep cfs'!$J19*30+'octsep cfs'!$K19*31)*1.983471/1000</f>
        <v>12698.661341981999</v>
      </c>
      <c r="H19" s="6">
        <f>('octsep cfs'!$F19*28+'octsep cfs'!$G19*31+'octsep cfs'!$H19*30+'octsep cfs'!$I19*31+'octsep cfs'!$J19*30+'octsep cfs'!$K19*31)*1.983471/1000</f>
        <v>11504.756593365</v>
      </c>
      <c r="I19" s="6">
        <f>('octsep cfs'!$G19*31+'octsep cfs'!$H19*30+'octsep cfs'!$I19*31+'octsep cfs'!$J19*30+'octsep cfs'!$K19*31)*1.983471/1000</f>
        <v>10306.541762265</v>
      </c>
      <c r="J19" s="6">
        <f>('octsep cfs'!$H19*30+'octsep cfs'!$I19*31+'octsep cfs'!$J19*30+'octsep cfs'!$K19*31)*1.983471/1000</f>
        <v>8546.5821588419985</v>
      </c>
      <c r="K19" s="6">
        <f>('octsep cfs'!$I19*31+'octsep cfs'!$J19*30+'octsep cfs'!$K19*31)*1.983471/1000</f>
        <v>5326.0996349819998</v>
      </c>
      <c r="L19" s="6">
        <f>('octsep cfs'!$J19*30+'octsep cfs'!$K19*31)*1.983471/1000</f>
        <v>3122.6914531470002</v>
      </c>
      <c r="M19" s="6">
        <f>'octsep cfs'!$K19*31*1.983471/1000</f>
        <v>1216.655160987</v>
      </c>
      <c r="N19" s="6">
        <f t="shared" si="0"/>
        <v>16352.121700844998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3764.3225034659999</v>
      </c>
      <c r="C20" s="6">
        <f xml:space="preserve"> ('octsep cfs'!$D20*31 + 'octsep cfs'!$C20*30 + 'octsep cfs'!$B20*31 + 'augjul cfs'!$C20*30)* 1.983471/1000</f>
        <v>3118.9486433700004</v>
      </c>
      <c r="D20" s="6">
        <f xml:space="preserve"> ('octsep cfs'!$D20*31 + 'octsep cfs'!$C20*30 + 'octsep cfs'!$B20*31)* 1.983471/1000</f>
        <v>2440.8990820200002</v>
      </c>
      <c r="E20" s="6">
        <f xml:space="preserve"> ('octsep cfs'!$D20*31 + 'octsep cfs'!$C20*30)* 1.983471/1000</f>
        <v>1630.3695256379999</v>
      </c>
      <c r="F20" s="6">
        <f>'octsep cfs'!$D20*1.983471*31/1000</f>
        <v>788.14806961800002</v>
      </c>
      <c r="G20" s="6">
        <f>('octsep cfs'!$E20*31+'octsep cfs'!$F20*29+'octsep cfs'!$G20*31+'octsep cfs'!$H20*30+'octsep cfs'!$I20*31+'octsep cfs'!$J20*30+'octsep cfs'!$K20*31)*1.983471/1000</f>
        <v>5490.6761577359994</v>
      </c>
      <c r="H20" s="6">
        <f>('octsep cfs'!$F20*29+'octsep cfs'!$G20*31+'octsep cfs'!$H20*30+'octsep cfs'!$I20*31+'octsep cfs'!$J20*30+'octsep cfs'!$K20*31)*1.983471/1000</f>
        <v>4779.572052171</v>
      </c>
      <c r="I20" s="6">
        <f>('octsep cfs'!$G20*31+'octsep cfs'!$H20*30+'octsep cfs'!$I20*31+'octsep cfs'!$J20*30+'octsep cfs'!$K20*31)*1.983471/1000</f>
        <v>4079.0854668689999</v>
      </c>
      <c r="J20" s="6">
        <f>('octsep cfs'!$H20*30+'octsep cfs'!$I20*31+'octsep cfs'!$J20*30+'octsep cfs'!$K20*31)*1.983471/1000</f>
        <v>3287.5555791960001</v>
      </c>
      <c r="K20" s="6">
        <f>('octsep cfs'!$I20*31+'octsep cfs'!$J20*30+'octsep cfs'!$K20*31)*1.983471/1000</f>
        <v>2448.249825546</v>
      </c>
      <c r="L20" s="6">
        <f>('octsep cfs'!$J20*30+'octsep cfs'!$K20*31)*1.983471/1000</f>
        <v>1560.307379505</v>
      </c>
      <c r="M20" s="6">
        <f>'octsep cfs'!$K20*31*1.983471/1000</f>
        <v>623.17683613500003</v>
      </c>
      <c r="N20" s="6">
        <f t="shared" si="0"/>
        <v>9254.9986612020002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3407.3314424729997</v>
      </c>
      <c r="C21" s="6">
        <f xml:space="preserve"> ('octsep cfs'!$D21*31 + 'octsep cfs'!$C21*30 + 'octsep cfs'!$B21*31 + 'augjul cfs'!$C21*30)* 1.983471/1000</f>
        <v>2858.5546035480002</v>
      </c>
      <c r="D21" s="6">
        <f xml:space="preserve"> ('octsep cfs'!$D21*31 + 'octsep cfs'!$C21*30 + 'octsep cfs'!$B21*31)* 1.983471/1000</f>
        <v>2258.7529731479999</v>
      </c>
      <c r="E21" s="6">
        <f xml:space="preserve"> ('octsep cfs'!$D21*31 + 'octsep cfs'!$C21*30)* 1.983471/1000</f>
        <v>1558.286222556</v>
      </c>
      <c r="F21" s="6">
        <f>'octsep cfs'!$D21*1.983471*31/1000</f>
        <v>732.07137750599998</v>
      </c>
      <c r="G21" s="6">
        <f>('octsep cfs'!$E21*31+'octsep cfs'!$F21*28+'octsep cfs'!$G21*31+'octsep cfs'!$H21*30+'octsep cfs'!$I21*31+'octsep cfs'!$J21*30+'octsep cfs'!$K21*31)*1.983471/1000</f>
        <v>7238.457249219</v>
      </c>
      <c r="H21" s="6">
        <f>('octsep cfs'!$F21*28+'octsep cfs'!$G21*31+'octsep cfs'!$H21*30+'octsep cfs'!$I21*31+'octsep cfs'!$J21*30+'octsep cfs'!$K21*31)*1.983471/1000</f>
        <v>6483.3280213380003</v>
      </c>
      <c r="I21" s="6">
        <f>('octsep cfs'!$G21*31+'octsep cfs'!$H21*30+'octsep cfs'!$I21*31+'octsep cfs'!$J21*30+'octsep cfs'!$K21*31)*1.983471/1000</f>
        <v>5582.9035922940002</v>
      </c>
      <c r="J21" s="6">
        <f>('octsep cfs'!$H21*30+'octsep cfs'!$I21*31+'octsep cfs'!$J21*30+'octsep cfs'!$K21*31)*1.983471/1000</f>
        <v>4692.8705678189999</v>
      </c>
      <c r="K21" s="6">
        <f>('octsep cfs'!$I21*31+'octsep cfs'!$J21*30+'octsep cfs'!$K21*31)*1.983471/1000</f>
        <v>3718.133414289</v>
      </c>
      <c r="L21" s="6">
        <f>('octsep cfs'!$J21*30+'octsep cfs'!$K21*31)*1.983471/1000</f>
        <v>2181.9886785059998</v>
      </c>
      <c r="M21" s="6">
        <f>'octsep cfs'!$K21*31*1.983471/1000</f>
        <v>725.92261740600009</v>
      </c>
      <c r="N21" s="6">
        <f t="shared" si="0"/>
        <v>10645.788691692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3731.9919261659998</v>
      </c>
      <c r="C22" s="6">
        <f xml:space="preserve"> ('octsep cfs'!$D22*31 + 'octsep cfs'!$C22*30 + 'octsep cfs'!$B22*31 + 'augjul cfs'!$C22*30)* 1.983471/1000</f>
        <v>3163.2931045169998</v>
      </c>
      <c r="D22" s="6">
        <f xml:space="preserve"> ('octsep cfs'!$D22*31 + 'octsep cfs'!$C22*30 + 'octsep cfs'!$B22*31)* 1.983471/1000</f>
        <v>2499.643542627</v>
      </c>
      <c r="E22" s="6">
        <f xml:space="preserve"> ('octsep cfs'!$D22*31 + 'octsep cfs'!$C22*30)* 1.983471/1000</f>
        <v>1763.513983455</v>
      </c>
      <c r="F22" s="6">
        <f>'octsep cfs'!$D22*1.983471*31/1000</f>
        <v>927.54046108500006</v>
      </c>
      <c r="G22" s="6">
        <f>('octsep cfs'!$E22*31+'octsep cfs'!$F22*28+'octsep cfs'!$G22*31+'octsep cfs'!$H22*30+'octsep cfs'!$I22*31+'octsep cfs'!$J22*30+'octsep cfs'!$K22*31)*1.983471/1000</f>
        <v>9203.7755226270001</v>
      </c>
      <c r="H22" s="6">
        <f>('octsep cfs'!$F22*28+'octsep cfs'!$G22*31+'octsep cfs'!$H22*30+'octsep cfs'!$I22*31+'octsep cfs'!$J22*30+'octsep cfs'!$K22*31)*1.983471/1000</f>
        <v>8320.3831590600003</v>
      </c>
      <c r="I22" s="6">
        <f>('octsep cfs'!$G22*31+'octsep cfs'!$H22*30+'octsep cfs'!$I22*31+'octsep cfs'!$J22*30+'octsep cfs'!$K22*31)*1.983471/1000</f>
        <v>7590.4023599880002</v>
      </c>
      <c r="J22" s="6">
        <f>('octsep cfs'!$H22*30+'octsep cfs'!$I22*31+'octsep cfs'!$J22*30+'octsep cfs'!$K22*31)*1.983471/1000</f>
        <v>6019.332666837</v>
      </c>
      <c r="K22" s="6">
        <f>('octsep cfs'!$I22*31+'octsep cfs'!$J22*30+'octsep cfs'!$K22*31)*1.983471/1000</f>
        <v>3870.995557317</v>
      </c>
      <c r="L22" s="6">
        <f>('octsep cfs'!$J22*30+'octsep cfs'!$K22*31)*1.983471/1000</f>
        <v>1898.2273668329999</v>
      </c>
      <c r="M22" s="6">
        <f>'octsep cfs'!$K22*31*1.983471/1000</f>
        <v>718.97451849300001</v>
      </c>
      <c r="N22" s="6">
        <f t="shared" si="0"/>
        <v>12935.767448793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4074.3489381209997</v>
      </c>
      <c r="C23" s="6">
        <f xml:space="preserve"> ('octsep cfs'!$D23*31 + 'octsep cfs'!$C23*30 + 'octsep cfs'!$B23*31 + 'augjul cfs'!$C23*30)* 1.983471/1000</f>
        <v>3492.245819454</v>
      </c>
      <c r="D23" s="6">
        <f xml:space="preserve"> ('octsep cfs'!$D23*31 + 'octsep cfs'!$C23*30 + 'octsep cfs'!$B23*31)* 1.983471/1000</f>
        <v>2771.8888216740002</v>
      </c>
      <c r="E23" s="6">
        <f xml:space="preserve"> ('octsep cfs'!$D23*31 + 'octsep cfs'!$C23*30)* 1.983471/1000</f>
        <v>1914.5057133299999</v>
      </c>
      <c r="F23" s="6">
        <f>'octsep cfs'!$D23*1.983471*31/1000</f>
        <v>1009.62640842</v>
      </c>
      <c r="G23" s="6">
        <f>('octsep cfs'!$E23*31+'octsep cfs'!$F23*28+'octsep cfs'!$G23*31+'octsep cfs'!$H23*30+'octsep cfs'!$I23*31+'octsep cfs'!$J23*30+'octsep cfs'!$K23*31)*1.983471/1000</f>
        <v>7031.3154388049998</v>
      </c>
      <c r="H23" s="6">
        <f>('octsep cfs'!$F23*28+'octsep cfs'!$G23*31+'octsep cfs'!$H23*30+'octsep cfs'!$I23*31+'octsep cfs'!$J23*30+'octsep cfs'!$K23*31)*1.983471/1000</f>
        <v>6285.1019130689992</v>
      </c>
      <c r="I23" s="6">
        <f>('octsep cfs'!$G23*31+'octsep cfs'!$H23*30+'octsep cfs'!$I23*31+'octsep cfs'!$J23*30+'octsep cfs'!$K23*31)*1.983471/1000</f>
        <v>5448.378638661</v>
      </c>
      <c r="J23" s="6">
        <f>('octsep cfs'!$H23*30+'octsep cfs'!$I23*31+'octsep cfs'!$J23*30+'octsep cfs'!$K23*31)*1.983471/1000</f>
        <v>4508.110244169</v>
      </c>
      <c r="K23" s="6">
        <f>('octsep cfs'!$I23*31+'octsep cfs'!$J23*30+'octsep cfs'!$K23*31)*1.983471/1000</f>
        <v>3474.9400349789998</v>
      </c>
      <c r="L23" s="6">
        <f>('octsep cfs'!$J23*30+'octsep cfs'!$K23*31)*1.983471/1000</f>
        <v>1839.9232367879999</v>
      </c>
      <c r="M23" s="6">
        <f>'octsep cfs'!$K23*31*1.983471/1000</f>
        <v>621.51667090799992</v>
      </c>
      <c r="N23" s="6">
        <f t="shared" si="0"/>
        <v>11105.664376925999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3703.773084249</v>
      </c>
      <c r="C24" s="6">
        <f xml:space="preserve"> ('octsep cfs'!$D24*31 + 'octsep cfs'!$C24*30 + 'octsep cfs'!$B24*31 + 'augjul cfs'!$C24*30)* 1.983471/1000</f>
        <v>3130.462692525</v>
      </c>
      <c r="D24" s="6">
        <f xml:space="preserve"> ('octsep cfs'!$D24*31 + 'octsep cfs'!$C24*30 + 'octsep cfs'!$B24*31)* 1.983471/1000</f>
        <v>2442.2974290749999</v>
      </c>
      <c r="E24" s="6">
        <f xml:space="preserve"> ('octsep cfs'!$D24*31 + 'octsep cfs'!$C24*30)* 1.983471/1000</f>
        <v>1641.113988045</v>
      </c>
      <c r="F24" s="6">
        <f>'octsep cfs'!$D24*1.983471*31/1000</f>
        <v>822.396663375</v>
      </c>
      <c r="G24" s="6">
        <f>('octsep cfs'!$E24*31+'octsep cfs'!$F24*29+'octsep cfs'!$G24*31+'octsep cfs'!$H24*30+'octsep cfs'!$I24*31+'octsep cfs'!$J24*30+'octsep cfs'!$K24*31)*1.983471/1000</f>
        <v>7033.8780833369992</v>
      </c>
      <c r="H24" s="6">
        <f>('octsep cfs'!$F24*29+'octsep cfs'!$G24*31+'octsep cfs'!$H24*30+'octsep cfs'!$I24*31+'octsep cfs'!$J24*30+'octsep cfs'!$K24*31)*1.983471/1000</f>
        <v>6199.491337767</v>
      </c>
      <c r="I24" s="6">
        <f>('octsep cfs'!$G24*31+'octsep cfs'!$H24*30+'octsep cfs'!$I24*31+'octsep cfs'!$J24*30+'octsep cfs'!$K24*31)*1.983471/1000</f>
        <v>5451.2050848359995</v>
      </c>
      <c r="J24" s="6">
        <f>('octsep cfs'!$H24*30+'octsep cfs'!$I24*31+'octsep cfs'!$J24*30+'octsep cfs'!$K24*31)*1.983471/1000</f>
        <v>4664.6556928439995</v>
      </c>
      <c r="K24" s="6">
        <f>('octsep cfs'!$I24*31+'octsep cfs'!$J24*30+'octsep cfs'!$K24*31)*1.983471/1000</f>
        <v>3688.9069691039999</v>
      </c>
      <c r="L24" s="6">
        <f>('octsep cfs'!$J24*30+'octsep cfs'!$K24*31)*1.983471/1000</f>
        <v>2067.2329803299999</v>
      </c>
      <c r="M24" s="6">
        <f>'octsep cfs'!$K24*31*1.983471/1000</f>
        <v>686.20162716000004</v>
      </c>
      <c r="N24" s="6">
        <f t="shared" si="0"/>
        <v>10737.651167585998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3589.3228406070002</v>
      </c>
      <c r="C25" s="6">
        <f xml:space="preserve"> ('octsep cfs'!$D25*31 + 'octsep cfs'!$C25*30 + 'octsep cfs'!$B25*31 + 'augjul cfs'!$C25*30)* 1.983471/1000</f>
        <v>3015.8279860800003</v>
      </c>
      <c r="D25" s="6">
        <f xml:space="preserve"> ('octsep cfs'!$D25*31 + 'octsep cfs'!$C25*30 + 'octsep cfs'!$B25*31)* 1.983471/1000</f>
        <v>2331.8875158600003</v>
      </c>
      <c r="E25" s="6">
        <f xml:space="preserve"> ('octsep cfs'!$D25*31 + 'octsep cfs'!$C25*30)* 1.983471/1000</f>
        <v>1538.7589505610001</v>
      </c>
      <c r="F25" s="6">
        <f>'octsep cfs'!$D25*1.983471*31/1000</f>
        <v>766.81187207099993</v>
      </c>
      <c r="G25" s="6">
        <f>('octsep cfs'!$E25*31+'octsep cfs'!$F25*28+'octsep cfs'!$G25*31+'octsep cfs'!$H25*30+'octsep cfs'!$I25*31+'octsep cfs'!$J25*30+'octsep cfs'!$K25*31)*1.983471/1000</f>
        <v>7195.570639257</v>
      </c>
      <c r="H25" s="6">
        <f>('octsep cfs'!$F25*28+'octsep cfs'!$G25*31+'octsep cfs'!$H25*30+'octsep cfs'!$I25*31+'octsep cfs'!$J25*30+'octsep cfs'!$K25*31)*1.983471/1000</f>
        <v>6530.7666972449997</v>
      </c>
      <c r="I25" s="6">
        <f>('octsep cfs'!$G25*31+'octsep cfs'!$H25*30+'octsep cfs'!$I25*31+'octsep cfs'!$J25*30+'octsep cfs'!$K25*31)*1.983471/1000</f>
        <v>5723.3670581010001</v>
      </c>
      <c r="J25" s="6">
        <f>('octsep cfs'!$H25*30+'octsep cfs'!$I25*31+'octsep cfs'!$J25*30+'octsep cfs'!$K25*31)*1.983471/1000</f>
        <v>4478.1201626490001</v>
      </c>
      <c r="K25" s="6">
        <f>('octsep cfs'!$I25*31+'octsep cfs'!$J25*30+'octsep cfs'!$K25*31)*1.983471/1000</f>
        <v>3333.260701449</v>
      </c>
      <c r="L25" s="6">
        <f>('octsep cfs'!$J25*30+'octsep cfs'!$K25*31)*1.983471/1000</f>
        <v>1607.4882041819999</v>
      </c>
      <c r="M25" s="6">
        <f>'octsep cfs'!$K25*31*1.983471/1000</f>
        <v>582.41055667199998</v>
      </c>
      <c r="N25" s="6">
        <f t="shared" si="0"/>
        <v>10784.893479864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3480.5235058439998</v>
      </c>
      <c r="C26" s="6">
        <f xml:space="preserve"> ('octsep cfs'!$D26*31 + 'octsep cfs'!$C26*30 + 'octsep cfs'!$B26*31 + 'augjul cfs'!$C26*30)* 1.983471/1000</f>
        <v>2937.8339394180002</v>
      </c>
      <c r="D26" s="6">
        <f xml:space="preserve"> ('octsep cfs'!$D26*31 + 'octsep cfs'!$C26*30 + 'octsep cfs'!$B26*31)* 1.983471/1000</f>
        <v>2303.2818970980002</v>
      </c>
      <c r="E26" s="6">
        <f xml:space="preserve"> ('octsep cfs'!$D26*31 + 'octsep cfs'!$C26*30)* 1.983471/1000</f>
        <v>1539.0525042689999</v>
      </c>
      <c r="F26" s="6">
        <f>'octsep cfs'!$D26*1.983471*31/1000</f>
        <v>739.01947641900006</v>
      </c>
      <c r="G26" s="6">
        <f>('octsep cfs'!$E26*31+'octsep cfs'!$F26*28+'octsep cfs'!$G26*31+'octsep cfs'!$H26*30+'octsep cfs'!$I26*31+'octsep cfs'!$J26*30+'octsep cfs'!$K26*31)*1.983471/1000</f>
        <v>8549.9381917739993</v>
      </c>
      <c r="H26" s="6">
        <f>('octsep cfs'!$F26*28+'octsep cfs'!$G26*31+'octsep cfs'!$H26*30+'octsep cfs'!$I26*31+'octsep cfs'!$J26*30+'octsep cfs'!$K26*31)*1.983471/1000</f>
        <v>7802.4334264169993</v>
      </c>
      <c r="I26" s="6">
        <f>('octsep cfs'!$G26*31+'octsep cfs'!$H26*30+'octsep cfs'!$I26*31+'octsep cfs'!$J26*30+'octsep cfs'!$K26*31)*1.983471/1000</f>
        <v>7017.9706459170002</v>
      </c>
      <c r="J26" s="6">
        <f>('octsep cfs'!$H26*30+'octsep cfs'!$I26*31+'octsep cfs'!$J26*30+'octsep cfs'!$K26*31)*1.983471/1000</f>
        <v>5650.486399677</v>
      </c>
      <c r="K26" s="6">
        <f>('octsep cfs'!$I26*31+'octsep cfs'!$J26*30+'octsep cfs'!$K26*31)*1.983471/1000</f>
        <v>4011.6236512170003</v>
      </c>
      <c r="L26" s="6">
        <f>('octsep cfs'!$J26*30+'octsep cfs'!$K26*31)*1.983471/1000</f>
        <v>2424.6901570080004</v>
      </c>
      <c r="M26" s="6">
        <f>'octsep cfs'!$K26*31*1.983471/1000</f>
        <v>884.06872717800002</v>
      </c>
      <c r="N26" s="6">
        <f t="shared" si="0"/>
        <v>12030.461697617999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4064.3224922159998</v>
      </c>
      <c r="C27" s="6">
        <f xml:space="preserve"> ('octsep cfs'!$D27*31 + 'octsep cfs'!$C27*30 + 'octsep cfs'!$B27*31 + 'augjul cfs'!$C27*30)* 1.983471/1000</f>
        <v>3463.588630446</v>
      </c>
      <c r="D27" s="6">
        <f xml:space="preserve"> ('octsep cfs'!$D27*31 + 'octsep cfs'!$C27*30 + 'octsep cfs'!$B27*31)* 1.983471/1000</f>
        <v>2779.053118926</v>
      </c>
      <c r="E27" s="6">
        <f xml:space="preserve"> ('octsep cfs'!$D27*31 + 'octsep cfs'!$C27*30)* 1.983471/1000</f>
        <v>1932.4303407570001</v>
      </c>
      <c r="F27" s="6">
        <f>'octsep cfs'!$D27*1.983471*31/1000</f>
        <v>1070.9295466170001</v>
      </c>
      <c r="G27" s="6">
        <f>('octsep cfs'!$E27*31+'octsep cfs'!$F27*28+'octsep cfs'!$G27*31+'octsep cfs'!$H27*30+'octsep cfs'!$I27*31+'octsep cfs'!$J27*30+'octsep cfs'!$K27*31)*1.983471/1000</f>
        <v>11836.777737939001</v>
      </c>
      <c r="H27" s="6">
        <f>('octsep cfs'!$F27*28+'octsep cfs'!$G27*31+'octsep cfs'!$H27*30+'octsep cfs'!$I27*31+'octsep cfs'!$J27*30+'octsep cfs'!$K27*31)*1.983471/1000</f>
        <v>10636.170840813</v>
      </c>
      <c r="I27" s="6">
        <f>('octsep cfs'!$G27*31+'octsep cfs'!$H27*30+'octsep cfs'!$I27*31+'octsep cfs'!$J27*30+'octsep cfs'!$K27*31)*1.983471/1000</f>
        <v>9214.6965139530002</v>
      </c>
      <c r="J27" s="6">
        <f>('octsep cfs'!$H27*30+'octsep cfs'!$I27*31+'octsep cfs'!$J27*30+'octsep cfs'!$K27*31)*1.983471/1000</f>
        <v>7572.362691243</v>
      </c>
      <c r="K27" s="6">
        <f>('octsep cfs'!$I27*31+'octsep cfs'!$J27*30+'octsep cfs'!$K27*31)*1.983471/1000</f>
        <v>4795.1859358829997</v>
      </c>
      <c r="L27" s="6">
        <f>('octsep cfs'!$J27*30+'octsep cfs'!$K27*31)*1.983471/1000</f>
        <v>2231.706362592</v>
      </c>
      <c r="M27" s="6">
        <f>'octsep cfs'!$K27*31*1.983471/1000</f>
        <v>909.52459399199995</v>
      </c>
      <c r="N27" s="6">
        <f t="shared" si="0"/>
        <v>15901.100230155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4317.7981851899995</v>
      </c>
      <c r="C28" s="6">
        <f xml:space="preserve"> ('octsep cfs'!$D28*31 + 'octsep cfs'!$C28*30 + 'octsep cfs'!$B28*31 + 'augjul cfs'!$C28*30)* 1.983471/1000</f>
        <v>3518.4593721900001</v>
      </c>
      <c r="D28" s="6">
        <f xml:space="preserve"> ('octsep cfs'!$D28*31 + 'octsep cfs'!$C28*30 + 'octsep cfs'!$B28*31)* 1.983471/1000</f>
        <v>2824.0461750899999</v>
      </c>
      <c r="E28" s="6">
        <f xml:space="preserve"> ('octsep cfs'!$D28*31 + 'octsep cfs'!$C28*30)* 1.983471/1000</f>
        <v>1907.757944988</v>
      </c>
      <c r="F28" s="6">
        <f>'octsep cfs'!$D28*1.983471*31/1000</f>
        <v>1027.334837508</v>
      </c>
      <c r="G28" s="6">
        <f>('octsep cfs'!$E28*31+'octsep cfs'!$F28*29+'octsep cfs'!$G28*31+'octsep cfs'!$H28*30+'octsep cfs'!$I28*31+'octsep cfs'!$J28*30+'octsep cfs'!$K28*31)*1.983471/1000</f>
        <v>14557.076478903</v>
      </c>
      <c r="H28" s="6">
        <f>('octsep cfs'!$F28*29+'octsep cfs'!$G28*31+'octsep cfs'!$H28*30+'octsep cfs'!$I28*31+'octsep cfs'!$J28*30+'octsep cfs'!$K28*31)*1.983471/1000</f>
        <v>13489.159824735001</v>
      </c>
      <c r="I28" s="6">
        <f>('octsep cfs'!$G28*31+'octsep cfs'!$H28*30+'octsep cfs'!$I28*31+'octsep cfs'!$J28*30+'octsep cfs'!$K28*31)*1.983471/1000</f>
        <v>12482.490771576</v>
      </c>
      <c r="J28" s="6">
        <f>('octsep cfs'!$H28*30+'octsep cfs'!$I28*31+'octsep cfs'!$J28*30+'octsep cfs'!$K28*31)*1.983471/1000</f>
        <v>10991.539422528</v>
      </c>
      <c r="K28" s="6">
        <f>('octsep cfs'!$I28*31+'octsep cfs'!$J28*30+'octsep cfs'!$K28*31)*1.983471/1000</f>
        <v>6459.8833941180001</v>
      </c>
      <c r="L28" s="6">
        <f>('octsep cfs'!$J28*30+'octsep cfs'!$K28*31)*1.983471/1000</f>
        <v>2785.9992343680001</v>
      </c>
      <c r="M28" s="6">
        <f>'octsep cfs'!$K28*31*1.983471/1000</f>
        <v>1157.0736756180002</v>
      </c>
      <c r="N28" s="6">
        <f t="shared" si="0"/>
        <v>18874.874664093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3833.4801868230002</v>
      </c>
      <c r="C29" s="6">
        <f xml:space="preserve"> ('octsep cfs'!$D29*31 + 'octsep cfs'!$C29*30 + 'octsep cfs'!$B29*31 + 'augjul cfs'!$C29*30)* 1.983471/1000</f>
        <v>3092.0626939650001</v>
      </c>
      <c r="D29" s="6">
        <f xml:space="preserve"> ('octsep cfs'!$D29*31 + 'octsep cfs'!$C29*30 + 'octsep cfs'!$B29*31)* 1.983471/1000</f>
        <v>2350.879250685</v>
      </c>
      <c r="E29" s="6">
        <f xml:space="preserve"> ('octsep cfs'!$D29*31 + 'octsep cfs'!$C29*30)* 1.983471/1000</f>
        <v>1549.572834453</v>
      </c>
      <c r="F29" s="6">
        <f>'octsep cfs'!$D29*1.983471*31/1000</f>
        <v>764.47534323299999</v>
      </c>
      <c r="G29" s="6">
        <f>('octsep cfs'!$E29*31+'octsep cfs'!$F29*28+'octsep cfs'!$G29*31+'octsep cfs'!$H29*30+'octsep cfs'!$I29*31+'octsep cfs'!$J29*30+'octsep cfs'!$K29*31)*1.983471/1000</f>
        <v>8527.350424025999</v>
      </c>
      <c r="H29" s="6">
        <f>('octsep cfs'!$F29*28+'octsep cfs'!$G29*31+'octsep cfs'!$H29*30+'octsep cfs'!$I29*31+'octsep cfs'!$J29*30+'octsep cfs'!$K29*31)*1.983471/1000</f>
        <v>7382.0208801990002</v>
      </c>
      <c r="I29" s="6">
        <f>('octsep cfs'!$G29*31+'octsep cfs'!$H29*30+'octsep cfs'!$I29*31+'octsep cfs'!$J29*30+'octsep cfs'!$K29*31)*1.983471/1000</f>
        <v>6462.5471956709998</v>
      </c>
      <c r="J29" s="6">
        <f>('octsep cfs'!$H29*30+'octsep cfs'!$I29*31+'octsep cfs'!$J29*30+'octsep cfs'!$K29*31)*1.983471/1000</f>
        <v>5520.4341731490003</v>
      </c>
      <c r="K29" s="6">
        <f>('octsep cfs'!$I29*31+'octsep cfs'!$J29*30+'octsep cfs'!$K29*31)*1.983471/1000</f>
        <v>4448.6457835889996</v>
      </c>
      <c r="L29" s="6">
        <f>('octsep cfs'!$J29*30+'octsep cfs'!$K29*31)*1.983471/1000</f>
        <v>2992.9883175149998</v>
      </c>
      <c r="M29" s="6">
        <f>'octsep cfs'!$K29*31*1.983471/1000</f>
        <v>890.64790048500004</v>
      </c>
      <c r="N29" s="6">
        <f t="shared" si="0"/>
        <v>12360.830610849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4003.3962135090001</v>
      </c>
      <c r="C30" s="6">
        <f xml:space="preserve"> ('octsep cfs'!$D30*31 + 'octsep cfs'!$C30*30 + 'octsep cfs'!$B30*31 + 'augjul cfs'!$C30*30)* 1.983471/1000</f>
        <v>3171.8378975850001</v>
      </c>
      <c r="D30" s="6">
        <f xml:space="preserve"> ('octsep cfs'!$D30*31 + 'octsep cfs'!$C30*30 + 'octsep cfs'!$B30*31)* 1.983471/1000</f>
        <v>2474.0924692049998</v>
      </c>
      <c r="E30" s="6">
        <f xml:space="preserve"> ('octsep cfs'!$D30*31 + 'octsep cfs'!$C30*30)* 1.983471/1000</f>
        <v>1663.3784500199999</v>
      </c>
      <c r="F30" s="6">
        <f>'octsep cfs'!$D30*1.983471*31/1000</f>
        <v>822.70410138</v>
      </c>
      <c r="G30" s="6">
        <f>('octsep cfs'!$E30*31+'octsep cfs'!$F30*28+'octsep cfs'!$G30*31+'octsep cfs'!$H30*30+'octsep cfs'!$I30*31+'octsep cfs'!$J30*30+'octsep cfs'!$K30*31)*1.983471/1000</f>
        <v>7468.6648438920001</v>
      </c>
      <c r="H30" s="6">
        <f>('octsep cfs'!$F30*28+'octsep cfs'!$G30*31+'octsep cfs'!$H30*30+'octsep cfs'!$I30*31+'octsep cfs'!$J30*30+'octsep cfs'!$K30*31)*1.983471/1000</f>
        <v>6649.342560567</v>
      </c>
      <c r="I30" s="6">
        <f>('octsep cfs'!$G30*31+'octsep cfs'!$H30*30+'octsep cfs'!$I30*31+'octsep cfs'!$J30*30+'octsep cfs'!$K30*31)*1.983471/1000</f>
        <v>5813.8411042949992</v>
      </c>
      <c r="J30" s="6">
        <f>('octsep cfs'!$H30*30+'octsep cfs'!$I30*31+'octsep cfs'!$J30*30+'octsep cfs'!$K30*31)*1.983471/1000</f>
        <v>4881.5660979329996</v>
      </c>
      <c r="K30" s="6">
        <f>('octsep cfs'!$I30*31+'octsep cfs'!$J30*30+'octsep cfs'!$K30*31)*1.983471/1000</f>
        <v>3738.3727523730004</v>
      </c>
      <c r="L30" s="6">
        <f>('octsep cfs'!$J30*30+'octsep cfs'!$K30*31)*1.983471/1000</f>
        <v>2127.7665317790002</v>
      </c>
      <c r="M30" s="6">
        <f>'octsep cfs'!$K30*31*1.983471/1000</f>
        <v>937.62442764899993</v>
      </c>
      <c r="N30" s="6">
        <f t="shared" si="0"/>
        <v>11472.061057401001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3703.6044892139998</v>
      </c>
      <c r="C31" s="6">
        <f xml:space="preserve"> ('octsep cfs'!$D31*31 + 'octsep cfs'!$C31*30 + 'octsep cfs'!$B31*31 + 'augjul cfs'!$C31*30)* 1.983471/1000</f>
        <v>3060.0752571479998</v>
      </c>
      <c r="D31" s="6">
        <f xml:space="preserve"> ('octsep cfs'!$D31*31 + 'octsep cfs'!$C31*30 + 'octsep cfs'!$B31*31)* 1.983471/1000</f>
        <v>2399.8174306680003</v>
      </c>
      <c r="E31" s="6">
        <f xml:space="preserve"> ('octsep cfs'!$D31*31 + 'octsep cfs'!$C31*30)* 1.983471/1000</f>
        <v>1595.1291963810002</v>
      </c>
      <c r="F31" s="6">
        <f>'octsep cfs'!$D31*1.983471*31/1000</f>
        <v>791.40691247099994</v>
      </c>
      <c r="G31" s="6">
        <f>('octsep cfs'!$E31*31+'octsep cfs'!$F31*28+'octsep cfs'!$G31*31+'octsep cfs'!$H31*30+'octsep cfs'!$I31*31+'octsep cfs'!$J31*30+'octsep cfs'!$K31*31)*1.983471/1000</f>
        <v>5642.8440859140001</v>
      </c>
      <c r="H31" s="6">
        <f>('octsep cfs'!$F31*28+'octsep cfs'!$G31*31+'octsep cfs'!$H31*30+'octsep cfs'!$I31*31+'octsep cfs'!$J31*30+'octsep cfs'!$K31*31)*1.983471/1000</f>
        <v>4910.3422952009996</v>
      </c>
      <c r="I31" s="6">
        <f>('octsep cfs'!$G31*31+'octsep cfs'!$H31*30+'octsep cfs'!$I31*31+'octsep cfs'!$J31*30+'octsep cfs'!$K31*31)*1.983471/1000</f>
        <v>4284.7158723809998</v>
      </c>
      <c r="J31" s="6">
        <f>('octsep cfs'!$H31*30+'octsep cfs'!$I31*31+'octsep cfs'!$J31*30+'octsep cfs'!$K31*31)*1.983471/1000</f>
        <v>3522.2696199810002</v>
      </c>
      <c r="K31" s="6">
        <f>('octsep cfs'!$I31*31+'octsep cfs'!$J31*30+'octsep cfs'!$K31*31)*1.983471/1000</f>
        <v>2711.8233693809998</v>
      </c>
      <c r="L31" s="6">
        <f>('octsep cfs'!$J31*30+'octsep cfs'!$K31*31)*1.983471/1000</f>
        <v>1745.4227444640001</v>
      </c>
      <c r="M31" s="6">
        <f>'octsep cfs'!$K31*31*1.983471/1000</f>
        <v>850.00459622400001</v>
      </c>
      <c r="N31" s="6">
        <f t="shared" si="0"/>
        <v>9346.4485751280008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3862.1651444250001</v>
      </c>
      <c r="C32" s="6">
        <f xml:space="preserve"> ('octsep cfs'!$D32*31 + 'octsep cfs'!$C32*30 + 'octsep cfs'!$B32*31 + 'augjul cfs'!$C32*30)* 1.983471/1000</f>
        <v>3317.9383879739999</v>
      </c>
      <c r="D32" s="6">
        <f xml:space="preserve"> ('octsep cfs'!$D32*31 + 'octsep cfs'!$C32*30 + 'octsep cfs'!$B32*31)* 1.983471/1000</f>
        <v>2734.0243602840001</v>
      </c>
      <c r="E32" s="6">
        <f xml:space="preserve"> ('octsep cfs'!$D32*31 + 'octsep cfs'!$C32*30)* 1.983471/1000</f>
        <v>2033.680584894</v>
      </c>
      <c r="F32" s="6">
        <f>'octsep cfs'!$D32*1.983471*31/1000</f>
        <v>1241.680614594</v>
      </c>
      <c r="G32" s="6">
        <f>('octsep cfs'!$E32*31+'octsep cfs'!$F32*29+'octsep cfs'!$G32*31+'octsep cfs'!$H32*30+'octsep cfs'!$I32*31+'octsep cfs'!$J32*30+'octsep cfs'!$K32*31)*1.983471/1000</f>
        <v>11537.918245014002</v>
      </c>
      <c r="H32" s="6">
        <f>('octsep cfs'!$F32*29+'octsep cfs'!$G32*31+'octsep cfs'!$H32*30+'octsep cfs'!$I32*31+'octsep cfs'!$J32*30+'octsep cfs'!$K32*31)*1.983471/1000</f>
        <v>10426.652832141001</v>
      </c>
      <c r="I32" s="6">
        <f>('octsep cfs'!$G32*31+'octsep cfs'!$H32*30+'octsep cfs'!$I32*31+'octsep cfs'!$J32*30+'octsep cfs'!$K32*31)*1.983471/1000</f>
        <v>9550.9583195249998</v>
      </c>
      <c r="J32" s="6">
        <f>('octsep cfs'!$H32*30+'octsep cfs'!$I32*31+'octsep cfs'!$J32*30+'octsep cfs'!$K32*31)*1.983471/1000</f>
        <v>8109.8119272869999</v>
      </c>
      <c r="K32" s="6">
        <f>('octsep cfs'!$I32*31+'octsep cfs'!$J32*30+'octsep cfs'!$K32*31)*1.983471/1000</f>
        <v>5762.7905276969996</v>
      </c>
      <c r="L32" s="6">
        <f>('octsep cfs'!$J32*30+'octsep cfs'!$K32*31)*1.983471/1000</f>
        <v>2952.930137199</v>
      </c>
      <c r="M32" s="6">
        <f>'octsep cfs'!$K32*31*1.983471/1000</f>
        <v>947.46244380899998</v>
      </c>
      <c r="N32" s="6">
        <f t="shared" si="0"/>
        <v>15400.083389439002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4123.1919114960001</v>
      </c>
      <c r="C33" s="6">
        <f xml:space="preserve"> ('octsep cfs'!$D33*31 + 'octsep cfs'!$C33*30 + 'octsep cfs'!$B33*31 + 'augjul cfs'!$C33*30)* 1.983471/1000</f>
        <v>3336.9499575089999</v>
      </c>
      <c r="D33" s="6">
        <f xml:space="preserve"> ('octsep cfs'!$D33*31 + 'octsep cfs'!$C33*30 + 'octsep cfs'!$B33*31)* 1.983471/1000</f>
        <v>2651.1053551289997</v>
      </c>
      <c r="E33" s="6">
        <f xml:space="preserve"> ('octsep cfs'!$D33*31 + 'octsep cfs'!$C33*30)* 1.983471/1000</f>
        <v>1760.5189422450001</v>
      </c>
      <c r="F33" s="6">
        <f>'octsep cfs'!$D33*1.983471*31/1000</f>
        <v>890.03302447499993</v>
      </c>
      <c r="G33" s="6">
        <f>('octsep cfs'!$E33*31+'octsep cfs'!$F33*28+'octsep cfs'!$G33*31+'octsep cfs'!$H33*30+'octsep cfs'!$I33*31+'octsep cfs'!$J33*30+'octsep cfs'!$K33*31)*1.983471/1000</f>
        <v>10912.579425488999</v>
      </c>
      <c r="H33" s="6">
        <f>('octsep cfs'!$F33*28+'octsep cfs'!$G33*31+'octsep cfs'!$H33*30+'octsep cfs'!$I33*31+'octsep cfs'!$J33*30+'octsep cfs'!$K33*31)*1.983471/1000</f>
        <v>10154.867718366</v>
      </c>
      <c r="I33" s="6">
        <f>('octsep cfs'!$G33*31+'octsep cfs'!$H33*30+'octsep cfs'!$I33*31+'octsep cfs'!$J33*30+'octsep cfs'!$K33*31)*1.983471/1000</f>
        <v>9008.2469349179992</v>
      </c>
      <c r="J33" s="6">
        <f>('octsep cfs'!$H33*30+'octsep cfs'!$I33*31+'octsep cfs'!$J33*30+'octsep cfs'!$K33*31)*1.983471/1000</f>
        <v>7258.0023724530001</v>
      </c>
      <c r="K33" s="6">
        <f>('octsep cfs'!$I33*31+'octsep cfs'!$J33*30+'octsep cfs'!$K33*31)*1.983471/1000</f>
        <v>5400.5214503729994</v>
      </c>
      <c r="L33" s="6">
        <f>('octsep cfs'!$J33*30+'octsep cfs'!$K33*31)*1.983471/1000</f>
        <v>2523.6395747850001</v>
      </c>
      <c r="M33" s="6">
        <f>'octsep cfs'!$K33*31*1.983471/1000</f>
        <v>867.282612105</v>
      </c>
      <c r="N33" s="6">
        <f t="shared" si="0"/>
        <v>15035.771336984999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3918.0534067919998</v>
      </c>
      <c r="C34" s="6">
        <f xml:space="preserve"> ('octsep cfs'!$D34*31 + 'octsep cfs'!$C34*30 + 'octsep cfs'!$B34*31 + 'augjul cfs'!$C34*30)* 1.983471/1000</f>
        <v>3156.1605428010002</v>
      </c>
      <c r="D34" s="6">
        <f xml:space="preserve"> ('octsep cfs'!$D34*31 + 'octsep cfs'!$C34*30 + 'octsep cfs'!$B34*31)* 1.983471/1000</f>
        <v>2457.5820566010002</v>
      </c>
      <c r="E34" s="6">
        <f xml:space="preserve"> ('octsep cfs'!$D34*31 + 'octsep cfs'!$C34*30)* 1.983471/1000</f>
        <v>1628.6062199190001</v>
      </c>
      <c r="F34" s="6">
        <f>'octsep cfs'!$D34*1.983471*31/1000</f>
        <v>847.85253018900005</v>
      </c>
      <c r="G34" s="6">
        <f>('octsep cfs'!$E34*31+'octsep cfs'!$F34*28+'octsep cfs'!$G34*31+'octsep cfs'!$H34*30+'octsep cfs'!$I34*31+'octsep cfs'!$J34*30+'octsep cfs'!$K34*31)*1.983471/1000</f>
        <v>10153.027057277999</v>
      </c>
      <c r="H34" s="6">
        <f>('octsep cfs'!$F34*28+'octsep cfs'!$G34*31+'octsep cfs'!$H34*30+'octsep cfs'!$I34*31+'octsep cfs'!$J34*30+'octsep cfs'!$K34*31)*1.983471/1000</f>
        <v>9277.7510570429986</v>
      </c>
      <c r="I34" s="6">
        <f>('octsep cfs'!$G34*31+'octsep cfs'!$H34*30+'octsep cfs'!$I34*31+'octsep cfs'!$J34*30+'octsep cfs'!$K34*31)*1.983471/1000</f>
        <v>8001.3954024269997</v>
      </c>
      <c r="J34" s="6">
        <f>('octsep cfs'!$H34*30+'octsep cfs'!$I34*31+'octsep cfs'!$J34*30+'octsep cfs'!$K34*31)*1.983471/1000</f>
        <v>6864.1822219319993</v>
      </c>
      <c r="K34" s="6">
        <f>('octsep cfs'!$I34*31+'octsep cfs'!$J34*30+'octsep cfs'!$K34*31)*1.983471/1000</f>
        <v>5222.7012917520005</v>
      </c>
      <c r="L34" s="6">
        <f>('octsep cfs'!$J34*30+'octsep cfs'!$K34*31)*1.983471/1000</f>
        <v>2582.854118019</v>
      </c>
      <c r="M34" s="6">
        <f>'octsep cfs'!$K34*31*1.983471/1000</f>
        <v>983.74012839900001</v>
      </c>
      <c r="N34" s="6">
        <f t="shared" si="0"/>
        <v>14071.080464069999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3844.1096079119998</v>
      </c>
      <c r="C35" s="6">
        <f xml:space="preserve"> ('octsep cfs'!$D35*31 + 'octsep cfs'!$C35*30 + 'octsep cfs'!$B35*31 + 'augjul cfs'!$C35*30)* 1.983471/1000</f>
        <v>3143.5813697190001</v>
      </c>
      <c r="D35" s="6">
        <f xml:space="preserve"> ('octsep cfs'!$D35*31 + 'octsep cfs'!$C35*30 + 'octsep cfs'!$B35*31)* 1.983471/1000</f>
        <v>2447.323544589</v>
      </c>
      <c r="E35" s="6">
        <f xml:space="preserve"> ('octsep cfs'!$D35*31 + 'octsep cfs'!$C35*30)* 1.983471/1000</f>
        <v>1644.910351539</v>
      </c>
      <c r="F35" s="6">
        <f>'octsep cfs'!$D35*1.983471*31/1000</f>
        <v>822.02773776900005</v>
      </c>
      <c r="G35" s="6">
        <f>('octsep cfs'!$E35*31+'octsep cfs'!$F35*28+'octsep cfs'!$G35*31+'octsep cfs'!$H35*30+'octsep cfs'!$I35*31+'octsep cfs'!$J35*30+'octsep cfs'!$K35*31)*1.983471/1000</f>
        <v>5903.9958116580001</v>
      </c>
      <c r="H35" s="6">
        <f>('octsep cfs'!$F35*28+'octsep cfs'!$G35*31+'octsep cfs'!$H35*30+'octsep cfs'!$I35*31+'octsep cfs'!$J35*30+'octsep cfs'!$K35*31)*1.983471/1000</f>
        <v>5074.8355121730001</v>
      </c>
      <c r="I35" s="6">
        <f>('octsep cfs'!$G35*31+'octsep cfs'!$H35*30+'octsep cfs'!$I35*31+'octsep cfs'!$J35*30+'octsep cfs'!$K35*31)*1.983471/1000</f>
        <v>4339.0788455490001</v>
      </c>
      <c r="J35" s="6">
        <f>('octsep cfs'!$H35*30+'octsep cfs'!$I35*31+'octsep cfs'!$J35*30+'octsep cfs'!$K35*31)*1.983471/1000</f>
        <v>3567.040527393</v>
      </c>
      <c r="K35" s="6">
        <f>('octsep cfs'!$I35*31+'octsep cfs'!$J35*30+'octsep cfs'!$K35*31)*1.983471/1000</f>
        <v>2752.4289876930002</v>
      </c>
      <c r="L35" s="6">
        <f>('octsep cfs'!$J35*30+'octsep cfs'!$K35*31)*1.983471/1000</f>
        <v>1809.086213151</v>
      </c>
      <c r="M35" s="6">
        <f>'octsep cfs'!$K35*31*1.983471/1000</f>
        <v>823.99534100100004</v>
      </c>
      <c r="N35" s="6">
        <f t="shared" si="0"/>
        <v>9748.1054195699999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3835.6243189739998</v>
      </c>
      <c r="C36" s="6">
        <f xml:space="preserve"> ('octsep cfs'!$D36*31 + 'octsep cfs'!$C36*30 + 'octsep cfs'!$B36*31 + 'augjul cfs'!$C36*30)* 1.983471/1000</f>
        <v>3197.3830205939998</v>
      </c>
      <c r="D36" s="6">
        <f xml:space="preserve"> ('octsep cfs'!$D36*31 + 'octsep cfs'!$C36*30 + 'octsep cfs'!$B36*31)* 1.983471/1000</f>
        <v>2404.014455304</v>
      </c>
      <c r="E36" s="6">
        <f xml:space="preserve"> ('octsep cfs'!$D36*31 + 'octsep cfs'!$C36*30)* 1.983471/1000</f>
        <v>1543.55696691</v>
      </c>
      <c r="F36" s="6">
        <f>'octsep cfs'!$D36*1.983471*31/1000</f>
        <v>766.1355084600001</v>
      </c>
      <c r="G36" s="6">
        <f>('octsep cfs'!$E36*31+'octsep cfs'!$F36*29+'octsep cfs'!$G36*31+'octsep cfs'!$H36*30+'octsep cfs'!$I36*31+'octsep cfs'!$J36*30+'octsep cfs'!$K36*31)*1.983471/1000</f>
        <v>6336.2496797459999</v>
      </c>
      <c r="H36" s="6">
        <f>('octsep cfs'!$F36*29+'octsep cfs'!$G36*31+'octsep cfs'!$H36*30+'octsep cfs'!$I36*31+'octsep cfs'!$J36*30+'octsep cfs'!$K36*31)*1.983471/1000</f>
        <v>5629.8186318570006</v>
      </c>
      <c r="I36" s="6">
        <f>('octsep cfs'!$G36*31+'octsep cfs'!$H36*30+'octsep cfs'!$I36*31+'octsep cfs'!$J36*30+'octsep cfs'!$K36*31)*1.983471/1000</f>
        <v>4816.418992938</v>
      </c>
      <c r="J36" s="6">
        <f>('octsep cfs'!$H36*30+'octsep cfs'!$I36*31+'octsep cfs'!$J36*30+'octsep cfs'!$K36*31)*1.983471/1000</f>
        <v>3671.9502755250001</v>
      </c>
      <c r="K36" s="6">
        <f>('octsep cfs'!$I36*31+'octsep cfs'!$J36*30+'octsep cfs'!$K36*31)*1.983471/1000</f>
        <v>2722.4428731149997</v>
      </c>
      <c r="L36" s="6">
        <f>('octsep cfs'!$J36*30+'octsep cfs'!$K36*31)*1.983471/1000</f>
        <v>1698.9817544699999</v>
      </c>
      <c r="M36" s="6">
        <f>'octsep cfs'!$K36*31*1.983471/1000</f>
        <v>727.3983198300001</v>
      </c>
      <c r="N36" s="6">
        <f t="shared" si="0"/>
        <v>10171.873998719999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3455.3968952159998</v>
      </c>
      <c r="C37" s="6">
        <f xml:space="preserve"> ('octsep cfs'!$D37*31 + 'octsep cfs'!$C37*30 + 'octsep cfs'!$B37*31 + 'augjul cfs'!$C37*30)* 1.983471/1000</f>
        <v>2864.1321239999997</v>
      </c>
      <c r="D37" s="6">
        <f xml:space="preserve"> ('octsep cfs'!$D37*31 + 'octsep cfs'!$C37*30 + 'octsep cfs'!$B37*31)* 1.983471/1000</f>
        <v>2246.0032215599999</v>
      </c>
      <c r="E37" s="6">
        <f xml:space="preserve"> ('octsep cfs'!$D37*31 + 'octsep cfs'!$C37*30)* 1.983471/1000</f>
        <v>1549.9635782399998</v>
      </c>
      <c r="F37" s="6">
        <f>'octsep cfs'!$D37*1.983471*31/1000</f>
        <v>759.98674836000009</v>
      </c>
      <c r="G37" s="6">
        <f>('octsep cfs'!$E37*31+'octsep cfs'!$F37*28+'octsep cfs'!$G37*31+'octsep cfs'!$H37*30+'octsep cfs'!$I37*31+'octsep cfs'!$J37*30+'octsep cfs'!$K37*31)*1.983471/1000</f>
        <v>4952.5069217189994</v>
      </c>
      <c r="H37" s="6">
        <f>('octsep cfs'!$F37*28+'octsep cfs'!$G37*31+'octsep cfs'!$H37*30+'octsep cfs'!$I37*31+'octsep cfs'!$J37*30+'octsep cfs'!$K37*31)*1.983471/1000</f>
        <v>4291.6381861709997</v>
      </c>
      <c r="I37" s="6">
        <f>('octsep cfs'!$G37*31+'octsep cfs'!$H37*30+'octsep cfs'!$I37*31+'octsep cfs'!$J37*30+'octsep cfs'!$K37*31)*1.983471/1000</f>
        <v>3477.0187125869998</v>
      </c>
      <c r="J37" s="6">
        <f>('octsep cfs'!$H37*30+'octsep cfs'!$I37*31+'octsep cfs'!$J37*30+'octsep cfs'!$K37*31)*1.983471/1000</f>
        <v>2640.5413885829998</v>
      </c>
      <c r="K37" s="6">
        <f>('octsep cfs'!$I37*31+'octsep cfs'!$J37*30+'octsep cfs'!$K37*31)*1.983471/1000</f>
        <v>1969.9893476130001</v>
      </c>
      <c r="L37" s="6">
        <f>('octsep cfs'!$J37*30+'octsep cfs'!$K37*31)*1.983471/1000</f>
        <v>1189.0353273120002</v>
      </c>
      <c r="M37" s="6">
        <f>'octsep cfs'!$K37*31*1.983471/1000</f>
        <v>524.61221173199999</v>
      </c>
      <c r="N37" s="6">
        <f t="shared" ref="N37:N68" si="1">B37+G37</f>
        <v>8407.9038169349988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3001.235589933</v>
      </c>
      <c r="C38" s="6">
        <f xml:space="preserve"> ('octsep cfs'!$D38*31 + 'octsep cfs'!$C38*30 + 'octsep cfs'!$B38*31 + 'augjul cfs'!$C38*30)* 1.983471/1000</f>
        <v>2547.948995361</v>
      </c>
      <c r="D38" s="6">
        <f xml:space="preserve"> ('octsep cfs'!$D38*31 + 'octsep cfs'!$C38*30 + 'octsep cfs'!$B38*31)* 1.983471/1000</f>
        <v>2039.902733421</v>
      </c>
      <c r="E38" s="6">
        <f xml:space="preserve"> ('octsep cfs'!$D38*31 + 'octsep cfs'!$C38*30)* 1.983471/1000</f>
        <v>1391.454493275</v>
      </c>
      <c r="F38" s="6">
        <f>'octsep cfs'!$D38*1.983471*31/1000</f>
        <v>701.266089405</v>
      </c>
      <c r="G38" s="6">
        <f>('octsep cfs'!$E38*31+'octsep cfs'!$F38*28+'octsep cfs'!$G38*31+'octsep cfs'!$H38*30+'octsep cfs'!$I38*31+'octsep cfs'!$J38*30+'octsep cfs'!$K38*31)*1.983471/1000</f>
        <v>6317.4424077239992</v>
      </c>
      <c r="H38" s="6">
        <f>('octsep cfs'!$F38*28+'octsep cfs'!$G38*31+'octsep cfs'!$H38*30+'octsep cfs'!$I38*31+'octsep cfs'!$J38*30+'octsep cfs'!$K38*31)*1.983471/1000</f>
        <v>5680.6153241669999</v>
      </c>
      <c r="I38" s="6">
        <f>('octsep cfs'!$G38*31+'octsep cfs'!$H38*30+'octsep cfs'!$I38*31+'octsep cfs'!$J38*30+'octsep cfs'!$K38*31)*1.983471/1000</f>
        <v>4717.2117239310001</v>
      </c>
      <c r="J38" s="6">
        <f>('octsep cfs'!$H38*30+'octsep cfs'!$I38*31+'octsep cfs'!$J38*30+'octsep cfs'!$K38*31)*1.983471/1000</f>
        <v>3913.384316058</v>
      </c>
      <c r="K38" s="6">
        <f>('octsep cfs'!$I38*31+'octsep cfs'!$J38*30+'octsep cfs'!$K38*31)*1.983471/1000</f>
        <v>2924.7231961079997</v>
      </c>
      <c r="L38" s="6">
        <f>('octsep cfs'!$J38*30+'octsep cfs'!$K38*31)*1.983471/1000</f>
        <v>1888.288193652</v>
      </c>
      <c r="M38" s="6">
        <f>'octsep cfs'!$K38*31*1.983471/1000</f>
        <v>840.65848087200004</v>
      </c>
      <c r="N38" s="6">
        <f t="shared" si="1"/>
        <v>9318.6779976569997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3760.3416771689999</v>
      </c>
      <c r="C39" s="6">
        <f xml:space="preserve"> ('octsep cfs'!$D39*31 + 'octsep cfs'!$C39*30 + 'octsep cfs'!$B39*31 + 'augjul cfs'!$C39*30)* 1.983471/1000</f>
        <v>3171.228971988</v>
      </c>
      <c r="D39" s="6">
        <f xml:space="preserve"> ('octsep cfs'!$D39*31 + 'octsep cfs'!$C39*30 + 'octsep cfs'!$B39*31)* 1.983471/1000</f>
        <v>2574.878581128</v>
      </c>
      <c r="E39" s="6">
        <f xml:space="preserve"> ('octsep cfs'!$D39*31 + 'octsep cfs'!$C39*30)* 1.983471/1000</f>
        <v>1722.291505662</v>
      </c>
      <c r="F39" s="6">
        <f>'octsep cfs'!$D39*1.983471*31/1000</f>
        <v>880.01054551200002</v>
      </c>
      <c r="G39" s="6">
        <f>('octsep cfs'!$E39*31+'octsep cfs'!$F39*28+'octsep cfs'!$G39*31+'octsep cfs'!$H39*30+'octsep cfs'!$I39*31+'octsep cfs'!$J39*30+'octsep cfs'!$K39*31)*1.983471/1000</f>
        <v>6871.6083373560004</v>
      </c>
      <c r="H39" s="6">
        <f>('octsep cfs'!$F39*28+'octsep cfs'!$G39*31+'octsep cfs'!$H39*30+'octsep cfs'!$I39*31+'octsep cfs'!$J39*30+'octsep cfs'!$K39*31)*1.983471/1000</f>
        <v>6143.5336539150003</v>
      </c>
      <c r="I39" s="6">
        <f>('octsep cfs'!$G39*31+'octsep cfs'!$H39*30+'octsep cfs'!$I39*31+'octsep cfs'!$J39*30+'octsep cfs'!$K39*31)*1.983471/1000</f>
        <v>5013.7406384309998</v>
      </c>
      <c r="J39" s="6">
        <f>('octsep cfs'!$H39*30+'octsep cfs'!$I39*31+'octsep cfs'!$J39*30+'octsep cfs'!$K39*31)*1.983471/1000</f>
        <v>4254.2457908790002</v>
      </c>
      <c r="K39" s="6">
        <f>('octsep cfs'!$I39*31+'octsep cfs'!$J39*30+'octsep cfs'!$K39*31)*1.983471/1000</f>
        <v>3369.8954108190001</v>
      </c>
      <c r="L39" s="6">
        <f>('octsep cfs'!$J39*30+'octsep cfs'!$K39*31)*1.983471/1000</f>
        <v>2163.201241194</v>
      </c>
      <c r="M39" s="6">
        <f>'octsep cfs'!$K39*31*1.983471/1000</f>
        <v>853.69385228400006</v>
      </c>
      <c r="N39" s="6">
        <f t="shared" si="1"/>
        <v>10631.950014525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3653.456391921</v>
      </c>
      <c r="C40" s="6">
        <f xml:space="preserve"> ('octsep cfs'!$D40*31 + 'octsep cfs'!$C40*30 + 'octsep cfs'!$B40*31 + 'augjul cfs'!$C40*30)* 1.983471/1000</f>
        <v>3052.1076541409998</v>
      </c>
      <c r="D40" s="6">
        <f xml:space="preserve"> ('octsep cfs'!$D40*31 + 'octsep cfs'!$C40*30 + 'octsep cfs'!$B40*31)* 1.983471/1000</f>
        <v>2384.292803151</v>
      </c>
      <c r="E40" s="6">
        <f xml:space="preserve"> ('octsep cfs'!$D40*31 + 'octsep cfs'!$C40*30)* 1.983471/1000</f>
        <v>1632.914318931</v>
      </c>
      <c r="F40" s="6">
        <f>'octsep cfs'!$D40*1.983471*31/1000</f>
        <v>798.78542459099992</v>
      </c>
      <c r="G40" s="6">
        <f>('octsep cfs'!$E40*31+'octsep cfs'!$F40*29+'octsep cfs'!$G40*31+'octsep cfs'!$H40*30+'octsep cfs'!$I40*31+'octsep cfs'!$J40*30+'octsep cfs'!$K40*31)*1.983471/1000</f>
        <v>6891.4212291749991</v>
      </c>
      <c r="H40" s="6">
        <f>('octsep cfs'!$F40*29+'octsep cfs'!$G40*31+'octsep cfs'!$H40*30+'octsep cfs'!$I40*31+'octsep cfs'!$J40*30+'octsep cfs'!$K40*31)*1.983471/1000</f>
        <v>6157.9971244469998</v>
      </c>
      <c r="I40" s="6">
        <f>('octsep cfs'!$G40*31+'octsep cfs'!$H40*30+'octsep cfs'!$I40*31+'octsep cfs'!$J40*30+'octsep cfs'!$K40*31)*1.983471/1000</f>
        <v>5474.5941748679998</v>
      </c>
      <c r="J40" s="6">
        <f>('octsep cfs'!$H40*30+'octsep cfs'!$I40*31+'octsep cfs'!$J40*30+'octsep cfs'!$K40*31)*1.983471/1000</f>
        <v>4637.1330492479992</v>
      </c>
      <c r="K40" s="6">
        <f>('octsep cfs'!$I40*31+'octsep cfs'!$J40*30+'octsep cfs'!$K40*31)*1.983471/1000</f>
        <v>3544.9347430980001</v>
      </c>
      <c r="L40" s="6">
        <f>('octsep cfs'!$J40*30+'octsep cfs'!$K40*31)*1.983471/1000</f>
        <v>2403.2944553309999</v>
      </c>
      <c r="M40" s="6">
        <f>'octsep cfs'!$K40*31*1.983471/1000</f>
        <v>774.19038419100002</v>
      </c>
      <c r="N40" s="6">
        <f t="shared" si="1"/>
        <v>10544.877621095999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4790.3720517659995</v>
      </c>
      <c r="C41" s="6">
        <f xml:space="preserve"> ('octsep cfs'!$D41*31 + 'octsep cfs'!$C41*30 + 'octsep cfs'!$B41*31 + 'augjul cfs'!$C41*30)* 1.983471/1000</f>
        <v>4059.591913881</v>
      </c>
      <c r="D41" s="6">
        <f xml:space="preserve"> ('octsep cfs'!$D41*31 + 'octsep cfs'!$C41*30 + 'octsep cfs'!$B41*31)* 1.983471/1000</f>
        <v>3393.5621867909999</v>
      </c>
      <c r="E41" s="6">
        <f xml:space="preserve"> ('octsep cfs'!$D41*31 + 'octsep cfs'!$C41*30)* 1.983471/1000</f>
        <v>2602.3397371229998</v>
      </c>
      <c r="F41" s="6">
        <f>'octsep cfs'!$D41*1.983471*31/1000</f>
        <v>1763.033983473</v>
      </c>
      <c r="G41" s="6">
        <f>('octsep cfs'!$E41*31+'octsep cfs'!$F41*28+'octsep cfs'!$G41*31+'octsep cfs'!$H41*30+'octsep cfs'!$I41*31+'octsep cfs'!$J41*30+'octsep cfs'!$K41*31)*1.983471/1000</f>
        <v>14197.661616347999</v>
      </c>
      <c r="H41" s="6">
        <f>('octsep cfs'!$F41*28+'octsep cfs'!$G41*31+'octsep cfs'!$H41*30+'octsep cfs'!$I41*31+'octsep cfs'!$J41*30+'octsep cfs'!$K41*31)*1.983471/1000</f>
        <v>12477.730441176</v>
      </c>
      <c r="I41" s="6">
        <f>('octsep cfs'!$G41*31+'octsep cfs'!$H41*30+'octsep cfs'!$I41*31+'octsep cfs'!$J41*30+'octsep cfs'!$K41*31)*1.983471/1000</f>
        <v>11002.27396758</v>
      </c>
      <c r="J41" s="6">
        <f>('octsep cfs'!$H41*30+'octsep cfs'!$I41*31+'octsep cfs'!$J41*30+'octsep cfs'!$K41*31)*1.983471/1000</f>
        <v>9267.7702309709985</v>
      </c>
      <c r="K41" s="6">
        <f>('octsep cfs'!$I41*31+'octsep cfs'!$J41*30+'octsep cfs'!$K41*31)*1.983471/1000</f>
        <v>6137.6149764510001</v>
      </c>
      <c r="L41" s="6">
        <f>('octsep cfs'!$J41*30+'octsep cfs'!$K41*31)*1.983471/1000</f>
        <v>3288.0335957069997</v>
      </c>
      <c r="M41" s="6">
        <f>'octsep cfs'!$K41*31*1.983471/1000</f>
        <v>1180.992352407</v>
      </c>
      <c r="N41" s="6">
        <f t="shared" si="1"/>
        <v>18988.033668114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4245.6077746740002</v>
      </c>
      <c r="C42" s="6">
        <f xml:space="preserve"> ('octsep cfs'!$D42*31 + 'octsep cfs'!$C42*30 + 'octsep cfs'!$B42*31 + 'augjul cfs'!$C42*30)* 1.983471/1000</f>
        <v>3176.9532692939997</v>
      </c>
      <c r="D42" s="6">
        <f xml:space="preserve"> ('octsep cfs'!$D42*31 + 'octsep cfs'!$C42*30 + 'octsep cfs'!$B42*31)* 1.983471/1000</f>
        <v>2431.3070162640001</v>
      </c>
      <c r="E42" s="6">
        <f xml:space="preserve"> ('octsep cfs'!$D42*31 + 'octsep cfs'!$C42*30)* 1.983471/1000</f>
        <v>1613.3374601610001</v>
      </c>
      <c r="F42" s="6">
        <f>'octsep cfs'!$D42*1.983471*31/1000</f>
        <v>798.78542459099992</v>
      </c>
      <c r="G42" s="6">
        <f>('octsep cfs'!$E42*31+'octsep cfs'!$F42*28+'octsep cfs'!$G42*31+'octsep cfs'!$H42*30+'octsep cfs'!$I42*31+'octsep cfs'!$J42*30+'octsep cfs'!$K42*31)*1.983471/1000</f>
        <v>6317.5138126799993</v>
      </c>
      <c r="H42" s="6">
        <f>('octsep cfs'!$F42*28+'octsep cfs'!$G42*31+'octsep cfs'!$H42*30+'octsep cfs'!$I42*31+'octsep cfs'!$J42*30+'octsep cfs'!$K42*31)*1.983471/1000</f>
        <v>5153.4920381490001</v>
      </c>
      <c r="I42" s="6">
        <f>('octsep cfs'!$G42*31+'octsep cfs'!$H42*30+'octsep cfs'!$I42*31+'octsep cfs'!$J42*30+'octsep cfs'!$K42*31)*1.983471/1000</f>
        <v>4179.7585209449999</v>
      </c>
      <c r="J42" s="6">
        <f>('octsep cfs'!$H42*30+'octsep cfs'!$I42*31+'octsep cfs'!$J42*30+'octsep cfs'!$K42*31)*1.983471/1000</f>
        <v>3086.4474875639999</v>
      </c>
      <c r="K42" s="6">
        <f>('octsep cfs'!$I42*31+'octsep cfs'!$J42*30+'octsep cfs'!$K42*31)*1.983471/1000</f>
        <v>2212.6293385140002</v>
      </c>
      <c r="L42" s="6">
        <f>('octsep cfs'!$J42*30+'octsep cfs'!$K42*31)*1.983471/1000</f>
        <v>1428.41647536</v>
      </c>
      <c r="M42" s="6">
        <f>'octsep cfs'!$K42*31*1.983471/1000</f>
        <v>780.89253269999995</v>
      </c>
      <c r="N42" s="6">
        <f t="shared" si="1"/>
        <v>10563.121587353999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3365.0735928179997</v>
      </c>
      <c r="C43" s="6">
        <f xml:space="preserve"> ('octsep cfs'!$D43*31 + 'octsep cfs'!$C43*30 + 'octsep cfs'!$B43*31 + 'augjul cfs'!$C43*30)* 1.983471/1000</f>
        <v>2840.4613810859996</v>
      </c>
      <c r="D43" s="6">
        <f xml:space="preserve"> ('octsep cfs'!$D43*31 + 'octsep cfs'!$C43*30 + 'octsep cfs'!$B43*31)* 1.983471/1000</f>
        <v>2260.296113586</v>
      </c>
      <c r="E43" s="6">
        <f xml:space="preserve"> ('octsep cfs'!$D43*31 + 'octsep cfs'!$C43*30)* 1.983471/1000</f>
        <v>1542.1209339059999</v>
      </c>
      <c r="F43" s="6">
        <f>'octsep cfs'!$D43*1.983471*31/1000</f>
        <v>789.86972244599997</v>
      </c>
      <c r="G43" s="6">
        <f>('octsep cfs'!$E43*31+'octsep cfs'!$F43*28+'octsep cfs'!$G43*31+'octsep cfs'!$H43*30+'octsep cfs'!$I43*31+'octsep cfs'!$J43*30+'octsep cfs'!$K43*31)*1.983471/1000</f>
        <v>6404.2371152129999</v>
      </c>
      <c r="H43" s="6">
        <f>('octsep cfs'!$F43*28+'octsep cfs'!$G43*31+'octsep cfs'!$H43*30+'octsep cfs'!$I43*31+'octsep cfs'!$J43*30+'octsep cfs'!$K43*31)*1.983471/1000</f>
        <v>5584.6688814839999</v>
      </c>
      <c r="I43" s="6">
        <f>('octsep cfs'!$G43*31+'octsep cfs'!$H43*30+'octsep cfs'!$I43*31+'octsep cfs'!$J43*30+'octsep cfs'!$K43*31)*1.983471/1000</f>
        <v>4881.6236185919997</v>
      </c>
      <c r="J43" s="6">
        <f>('octsep cfs'!$H43*30+'octsep cfs'!$I43*31+'octsep cfs'!$J43*30+'octsep cfs'!$K43*31)*1.983471/1000</f>
        <v>4142.5426545720002</v>
      </c>
      <c r="K43" s="6">
        <f>('octsep cfs'!$I43*31+'octsep cfs'!$J43*30+'octsep cfs'!$K43*31)*1.983471/1000</f>
        <v>3453.484829172</v>
      </c>
      <c r="L43" s="6">
        <f>('octsep cfs'!$J43*30+'octsep cfs'!$K43*31)*1.983471/1000</f>
        <v>2330.0448713010001</v>
      </c>
      <c r="M43" s="6">
        <f>'octsep cfs'!$K43*31*1.983471/1000</f>
        <v>903.31434629099999</v>
      </c>
      <c r="N43" s="6">
        <f t="shared" si="1"/>
        <v>9769.3107080310001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3605.0120962169999</v>
      </c>
      <c r="C44" s="6">
        <f xml:space="preserve"> ('octsep cfs'!$D44*31 + 'octsep cfs'!$C44*30 + 'octsep cfs'!$B44*31 + 'augjul cfs'!$C44*30)* 1.983471/1000</f>
        <v>3013.2554241930002</v>
      </c>
      <c r="D44" s="6">
        <f xml:space="preserve"> ('octsep cfs'!$D44*31 + 'octsep cfs'!$C44*30 + 'octsep cfs'!$B44*31)* 1.983471/1000</f>
        <v>2399.1728025929997</v>
      </c>
      <c r="E44" s="6">
        <f xml:space="preserve"> ('octsep cfs'!$D44*31 + 'octsep cfs'!$C44*30)* 1.983471/1000</f>
        <v>1597.3129979519999</v>
      </c>
      <c r="F44" s="6">
        <f>'octsep cfs'!$D44*1.983471*31/1000</f>
        <v>781.63038391199996</v>
      </c>
      <c r="G44" s="6">
        <f>('octsep cfs'!$E44*31+'octsep cfs'!$F44*29+'octsep cfs'!$G44*31+'octsep cfs'!$H44*30+'octsep cfs'!$I44*31+'octsep cfs'!$J44*30+'octsep cfs'!$K44*31)*1.983471/1000</f>
        <v>5821.7392858169997</v>
      </c>
      <c r="H44" s="6">
        <f>('octsep cfs'!$F44*29+'octsep cfs'!$G44*31+'octsep cfs'!$H44*30+'octsep cfs'!$I44*31+'octsep cfs'!$J44*30+'octsep cfs'!$K44*31)*1.983471/1000</f>
        <v>4942.897004724</v>
      </c>
      <c r="I44" s="6">
        <f>('octsep cfs'!$G44*31+'octsep cfs'!$H44*30+'octsep cfs'!$I44*31+'octsep cfs'!$J44*30+'octsep cfs'!$K44*31)*1.983471/1000</f>
        <v>3849.9469630649996</v>
      </c>
      <c r="J44" s="6">
        <f>('octsep cfs'!$H44*30+'octsep cfs'!$I44*31+'octsep cfs'!$J44*30+'octsep cfs'!$K44*31)*1.983471/1000</f>
        <v>2859.6276613589998</v>
      </c>
      <c r="K44" s="6">
        <f>('octsep cfs'!$I44*31+'octsep cfs'!$J44*30+'octsep cfs'!$K44*31)*1.983471/1000</f>
        <v>2109.4590944490001</v>
      </c>
      <c r="L44" s="6">
        <f>('octsep cfs'!$J44*30+'octsep cfs'!$K44*31)*1.983471/1000</f>
        <v>1428.6068885760001</v>
      </c>
      <c r="M44" s="6">
        <f>'octsep cfs'!$K44*31*1.983471/1000</f>
        <v>711.16559316600001</v>
      </c>
      <c r="N44" s="6">
        <f t="shared" si="1"/>
        <v>9426.7513820339991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3815.1072949499999</v>
      </c>
      <c r="C45" s="6">
        <f xml:space="preserve"> ('octsep cfs'!$D45*31 + 'octsep cfs'!$C45*30 + 'octsep cfs'!$B45*31 + 'augjul cfs'!$C45*30)* 1.983471/1000</f>
        <v>3095.08748724</v>
      </c>
      <c r="D45" s="6">
        <f xml:space="preserve"> ('octsep cfs'!$D45*31 + 'octsep cfs'!$C45*30 + 'octsep cfs'!$B45*31)* 1.983471/1000</f>
        <v>2457.2032136400003</v>
      </c>
      <c r="E45" s="6">
        <f xml:space="preserve"> ('octsep cfs'!$D45*31 + 'octsep cfs'!$C45*30)* 1.983471/1000</f>
        <v>1658.47927665</v>
      </c>
      <c r="F45" s="6">
        <f>'octsep cfs'!$D45*1.983471*31/1000</f>
        <v>812.86608522000006</v>
      </c>
      <c r="G45" s="6">
        <f>('octsep cfs'!$E45*31+'octsep cfs'!$F45*28+'octsep cfs'!$G45*31+'octsep cfs'!$H45*30+'octsep cfs'!$I45*31+'octsep cfs'!$J45*30+'octsep cfs'!$K45*31)*1.983471/1000</f>
        <v>11032.079586296999</v>
      </c>
      <c r="H45" s="6">
        <f>('octsep cfs'!$F45*28+'octsep cfs'!$G45*31+'octsep cfs'!$H45*30+'octsep cfs'!$I45*31+'octsep cfs'!$J45*30+'octsep cfs'!$K45*31)*1.983471/1000</f>
        <v>9656.0485635180012</v>
      </c>
      <c r="I45" s="6">
        <f>('octsep cfs'!$G45*31+'octsep cfs'!$H45*30+'octsep cfs'!$I45*31+'octsep cfs'!$J45*30+'octsep cfs'!$K45*31)*1.983471/1000</f>
        <v>8643.7167006540003</v>
      </c>
      <c r="J45" s="6">
        <f>('octsep cfs'!$H45*30+'octsep cfs'!$I45*31+'octsep cfs'!$J45*30+'octsep cfs'!$K45*31)*1.983471/1000</f>
        <v>7345.5904683419994</v>
      </c>
      <c r="K45" s="6">
        <f>('octsep cfs'!$I45*31+'octsep cfs'!$J45*30+'octsep cfs'!$K45*31)*1.983471/1000</f>
        <v>4606.3178437919996</v>
      </c>
      <c r="L45" s="6">
        <f>('octsep cfs'!$J45*30+'octsep cfs'!$K45*31)*1.983471/1000</f>
        <v>2234.9255360249999</v>
      </c>
      <c r="M45" s="6">
        <f>'octsep cfs'!$K45*31*1.983471/1000</f>
        <v>989.02806208499999</v>
      </c>
      <c r="N45" s="6">
        <f t="shared" si="1"/>
        <v>14847.186881246998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3580.6570558079998</v>
      </c>
      <c r="C46" s="6">
        <f xml:space="preserve"> ('octsep cfs'!$D46*31 + 'octsep cfs'!$C46*30 + 'octsep cfs'!$B46*31 + 'augjul cfs'!$C46*30)* 1.983471/1000</f>
        <v>2954.4058396229998</v>
      </c>
      <c r="D46" s="6">
        <f xml:space="preserve"> ('octsep cfs'!$D46*31 + 'octsep cfs'!$C46*30 + 'octsep cfs'!$B46*31)* 1.983471/1000</f>
        <v>2284.924872993</v>
      </c>
      <c r="E46" s="6">
        <f xml:space="preserve"> ('octsep cfs'!$D46*31 + 'octsep cfs'!$C46*30)* 1.983471/1000</f>
        <v>1457.240275932</v>
      </c>
      <c r="F46" s="6">
        <f>'octsep cfs'!$D46*1.983471*31/1000</f>
        <v>687.55435438199993</v>
      </c>
      <c r="G46" s="6">
        <f>('octsep cfs'!$E46*31+'octsep cfs'!$F46*28+'octsep cfs'!$G46*31+'octsep cfs'!$H46*30+'octsep cfs'!$I46*31+'octsep cfs'!$J46*30+'octsep cfs'!$K46*31)*1.983471/1000</f>
        <v>9619.9989780930009</v>
      </c>
      <c r="H46" s="6">
        <f>('octsep cfs'!$F46*28+'octsep cfs'!$G46*31+'octsep cfs'!$H46*30+'octsep cfs'!$I46*31+'octsep cfs'!$J46*30+'octsep cfs'!$K46*31)*1.983471/1000</f>
        <v>8028.6383766119998</v>
      </c>
      <c r="I46" s="6">
        <f>('octsep cfs'!$G46*31+'octsep cfs'!$H46*30+'octsep cfs'!$I46*31+'octsep cfs'!$J46*30+'octsep cfs'!$K46*31)*1.983471/1000</f>
        <v>6971.8212261600002</v>
      </c>
      <c r="J46" s="6">
        <f>('octsep cfs'!$H46*30+'octsep cfs'!$I46*31+'octsep cfs'!$J46*30+'octsep cfs'!$K46*31)*1.983471/1000</f>
        <v>5972.7091975109997</v>
      </c>
      <c r="K46" s="6">
        <f>('octsep cfs'!$I46*31+'octsep cfs'!$J46*30+'octsep cfs'!$K46*31)*1.983471/1000</f>
        <v>4906.5737003009999</v>
      </c>
      <c r="L46" s="6">
        <f>('octsep cfs'!$J46*30+'octsep cfs'!$K46*31)*1.983471/1000</f>
        <v>3099.6375697140002</v>
      </c>
      <c r="M46" s="6">
        <f>'octsep cfs'!$K46*31*1.983471/1000</f>
        <v>1011.102110844</v>
      </c>
      <c r="N46" s="6">
        <f t="shared" si="1"/>
        <v>13200.656033901001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4262.3879393339994</v>
      </c>
      <c r="C47" s="6">
        <f xml:space="preserve"> ('octsep cfs'!$D47*31 + 'octsep cfs'!$C47*30 + 'octsep cfs'!$B47*31 + 'augjul cfs'!$C47*30)* 1.983471/1000</f>
        <v>3531.3003634440001</v>
      </c>
      <c r="D47" s="6">
        <f xml:space="preserve"> ('octsep cfs'!$D47*31 + 'octsep cfs'!$C47*30 + 'octsep cfs'!$B47*31)* 1.983471/1000</f>
        <v>2754.1169215139998</v>
      </c>
      <c r="E47" s="6">
        <f xml:space="preserve"> ('octsep cfs'!$D47*31 + 'octsep cfs'!$C47*30)* 1.983471/1000</f>
        <v>1909.8921597839999</v>
      </c>
      <c r="F47" s="6">
        <f>'octsep cfs'!$D47*1.983471*31/1000</f>
        <v>993.88558256400006</v>
      </c>
      <c r="G47" s="6">
        <f>('octsep cfs'!$E47*31+'octsep cfs'!$F47*28+'octsep cfs'!$G47*31+'octsep cfs'!$H47*30+'octsep cfs'!$I47*31+'octsep cfs'!$J47*30+'octsep cfs'!$K47*31)*1.983471/1000</f>
        <v>17936.790071171999</v>
      </c>
      <c r="H47" s="6">
        <f>('octsep cfs'!$F47*28+'octsep cfs'!$G47*31+'octsep cfs'!$H47*30+'octsep cfs'!$I47*31+'octsep cfs'!$J47*30+'octsep cfs'!$K47*31)*1.983471/1000</f>
        <v>15467.448015012</v>
      </c>
      <c r="I47" s="6">
        <f>('octsep cfs'!$G47*31+'octsep cfs'!$H47*30+'octsep cfs'!$I47*31+'octsep cfs'!$J47*30+'octsep cfs'!$K47*31)*1.983471/1000</f>
        <v>13983.938649156</v>
      </c>
      <c r="J47" s="6">
        <f>('octsep cfs'!$H47*30+'octsep cfs'!$I47*31+'octsep cfs'!$J47*30+'octsep cfs'!$K47*31)*1.983471/1000</f>
        <v>11504.635601634</v>
      </c>
      <c r="K47" s="6">
        <f>('octsep cfs'!$I47*31+'octsep cfs'!$J47*30+'octsep cfs'!$K47*31)*1.983471/1000</f>
        <v>8106.8902745040004</v>
      </c>
      <c r="L47" s="6">
        <f>('octsep cfs'!$J47*30+'octsep cfs'!$K47*31)*1.983471/1000</f>
        <v>4003.4537341680002</v>
      </c>
      <c r="M47" s="6">
        <f>'octsep cfs'!$K47*31*1.983471/1000</f>
        <v>1365.5166430080001</v>
      </c>
      <c r="N47" s="6">
        <f t="shared" si="1"/>
        <v>22199.178010505999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4606.0996619819998</v>
      </c>
      <c r="C48" s="6">
        <f xml:space="preserve"> ('octsep cfs'!$D48*31 + 'octsep cfs'!$C48*30 + 'octsep cfs'!$B48*31 + 'augjul cfs'!$C48*30)* 1.983471/1000</f>
        <v>3781.1205193650003</v>
      </c>
      <c r="D48" s="6">
        <f xml:space="preserve"> ('octsep cfs'!$D48*31 + 'octsep cfs'!$C48*30 + 'octsep cfs'!$B48*31)* 1.983471/1000</f>
        <v>3062.608149615</v>
      </c>
      <c r="E48" s="6">
        <f xml:space="preserve"> ('octsep cfs'!$D48*31 + 'octsep cfs'!$C48*30)* 1.983471/1000</f>
        <v>2150.8700019869998</v>
      </c>
      <c r="F48" s="6">
        <f>'octsep cfs'!$D48*1.983471*31/1000</f>
        <v>1299.6634223369999</v>
      </c>
      <c r="G48" s="6">
        <f>('octsep cfs'!$E48*31+'octsep cfs'!$F48*29+'octsep cfs'!$G48*31+'octsep cfs'!$H48*30+'octsep cfs'!$I48*31+'octsep cfs'!$J48*30+'octsep cfs'!$K48*31)*1.983471/1000</f>
        <v>15665.816933193</v>
      </c>
      <c r="H48" s="6">
        <f>('octsep cfs'!$F48*29+'octsep cfs'!$G48*31+'octsep cfs'!$H48*30+'octsep cfs'!$I48*31+'octsep cfs'!$J48*30+'octsep cfs'!$K48*31)*1.983471/1000</f>
        <v>13852.117166496</v>
      </c>
      <c r="I48" s="6">
        <f>('octsep cfs'!$G48*31+'octsep cfs'!$H48*30+'octsep cfs'!$I48*31+'octsep cfs'!$J48*30+'octsep cfs'!$K48*31)*1.983471/1000</f>
        <v>12271.276895198998</v>
      </c>
      <c r="J48" s="6">
        <f>('octsep cfs'!$H48*30+'octsep cfs'!$I48*31+'octsep cfs'!$J48*30+'octsep cfs'!$K48*31)*1.983471/1000</f>
        <v>8647.2591798599988</v>
      </c>
      <c r="K48" s="6">
        <f>('octsep cfs'!$I48*31+'octsep cfs'!$J48*30+'octsep cfs'!$K48*31)*1.983471/1000</f>
        <v>6187.8939828299999</v>
      </c>
      <c r="L48" s="6">
        <f>('octsep cfs'!$J48*30+'octsep cfs'!$K48*31)*1.983471/1000</f>
        <v>3525.7268099339999</v>
      </c>
      <c r="M48" s="6">
        <f>'octsep cfs'!$K48*31*1.983471/1000</f>
        <v>1080.5830999739999</v>
      </c>
      <c r="N48" s="6">
        <f t="shared" si="1"/>
        <v>20271.916595175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4462.3813202639994</v>
      </c>
      <c r="C49" s="6">
        <f xml:space="preserve"> ('octsep cfs'!$D49*31 + 'octsep cfs'!$C49*30 + 'octsep cfs'!$B49*31 + 'augjul cfs'!$C49*30)* 1.983471/1000</f>
        <v>3649.2077970390001</v>
      </c>
      <c r="D49" s="6">
        <f xml:space="preserve"> ('octsep cfs'!$D49*31 + 'octsep cfs'!$C49*30 + 'octsep cfs'!$B49*31)* 1.983471/1000</f>
        <v>2888.0309660789999</v>
      </c>
      <c r="E49" s="6">
        <f xml:space="preserve"> ('octsep cfs'!$D49*31 + 'octsep cfs'!$C49*30)* 1.983471/1000</f>
        <v>2012.9394286469999</v>
      </c>
      <c r="F49" s="6">
        <f>'octsep cfs'!$D49*1.983471*31/1000</f>
        <v>1144.7146678169997</v>
      </c>
      <c r="G49" s="6">
        <f>('octsep cfs'!$E49*31+'octsep cfs'!$F49*28+'octsep cfs'!$G49*31+'octsep cfs'!$H49*30+'octsep cfs'!$I49*31+'octsep cfs'!$J49*30+'octsep cfs'!$K49*31)*1.983471/1000</f>
        <v>7330.7640226170006</v>
      </c>
      <c r="H49" s="6">
        <f>('octsep cfs'!$F49*28+'octsep cfs'!$G49*31+'octsep cfs'!$H49*30+'octsep cfs'!$I49*31+'octsep cfs'!$J49*30+'octsep cfs'!$K49*31)*1.983471/1000</f>
        <v>5841.1654007909992</v>
      </c>
      <c r="I49" s="6">
        <f>('octsep cfs'!$G49*31+'octsep cfs'!$H49*30+'octsep cfs'!$I49*31+'octsep cfs'!$J49*30+'octsep cfs'!$K49*31)*1.983471/1000</f>
        <v>4714.2603190829996</v>
      </c>
      <c r="J49" s="6">
        <f>('octsep cfs'!$H49*30+'octsep cfs'!$I49*31+'octsep cfs'!$J49*30+'octsep cfs'!$K49*31)*1.983471/1000</f>
        <v>3437.1013587119996</v>
      </c>
      <c r="K49" s="6">
        <f>('octsep cfs'!$I49*31+'octsep cfs'!$J49*30+'octsep cfs'!$K49*31)*1.983471/1000</f>
        <v>2450.820403962</v>
      </c>
      <c r="L49" s="6">
        <f>('octsep cfs'!$J49*30+'octsep cfs'!$K49*31)*1.983471/1000</f>
        <v>1520.205562827</v>
      </c>
      <c r="M49" s="6">
        <f>'octsep cfs'!$K49*31*1.983471/1000</f>
        <v>796.69484615700003</v>
      </c>
      <c r="N49" s="6">
        <f t="shared" si="1"/>
        <v>11793.145342881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4039.447782405</v>
      </c>
      <c r="C50" s="6">
        <f xml:space="preserve"> ('octsep cfs'!$D50*31 + 'octsep cfs'!$C50*30 + 'octsep cfs'!$B50*31 + 'augjul cfs'!$C50*30)* 1.983471/1000</f>
        <v>3494.1757367369996</v>
      </c>
      <c r="D50" s="6">
        <f xml:space="preserve"> ('octsep cfs'!$D50*31 + 'octsep cfs'!$C50*30 + 'octsep cfs'!$B50*31)* 1.983471/1000</f>
        <v>2785.838573217</v>
      </c>
      <c r="E50" s="6">
        <f xml:space="preserve"> ('octsep cfs'!$D50*31 + 'octsep cfs'!$C50*30)* 1.983471/1000</f>
        <v>1957.0471993379999</v>
      </c>
      <c r="F50" s="6">
        <f>'octsep cfs'!$D50*1.983471*31/1000</f>
        <v>996.59103700799994</v>
      </c>
      <c r="G50" s="6">
        <f>('octsep cfs'!$E50*31+'octsep cfs'!$F50*28+'octsep cfs'!$G50*31+'octsep cfs'!$H50*30+'octsep cfs'!$I50*31+'octsep cfs'!$J50*30+'octsep cfs'!$K50*31)*1.983471/1000</f>
        <v>15069.067864662</v>
      </c>
      <c r="H50" s="6">
        <f>('octsep cfs'!$F50*28+'octsep cfs'!$G50*31+'octsep cfs'!$H50*30+'octsep cfs'!$I50*31+'octsep cfs'!$J50*30+'octsep cfs'!$K50*31)*1.983471/1000</f>
        <v>13656.820644894</v>
      </c>
      <c r="I50" s="6">
        <f>('octsep cfs'!$G50*31+'octsep cfs'!$H50*30+'octsep cfs'!$I50*31+'octsep cfs'!$J50*30+'octsep cfs'!$K50*31)*1.983471/1000</f>
        <v>12637.268947589999</v>
      </c>
      <c r="J50" s="6">
        <f>('octsep cfs'!$H50*30+'octsep cfs'!$I50*31+'octsep cfs'!$J50*30+'octsep cfs'!$K50*31)*1.983471/1000</f>
        <v>10097.154662679</v>
      </c>
      <c r="K50" s="6">
        <f>('octsep cfs'!$I50*31+'octsep cfs'!$J50*30+'octsep cfs'!$K50*31)*1.983471/1000</f>
        <v>6855.6076767989998</v>
      </c>
      <c r="L50" s="6">
        <f>('octsep cfs'!$J50*30+'octsep cfs'!$K50*31)*1.983471/1000</f>
        <v>4048.8216663509997</v>
      </c>
      <c r="M50" s="6">
        <f>'octsep cfs'!$K50*31*1.983471/1000</f>
        <v>1314.6663969809999</v>
      </c>
      <c r="N50" s="6">
        <f t="shared" si="1"/>
        <v>19108.515647067001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3980.5267928789999</v>
      </c>
      <c r="C51" s="6">
        <f xml:space="preserve"> ('octsep cfs'!$D51*31 + 'octsep cfs'!$C51*30 + 'octsep cfs'!$B51*31 + 'augjul cfs'!$C51*30)* 1.983471/1000</f>
        <v>3244.2127709040001</v>
      </c>
      <c r="D51" s="6">
        <f xml:space="preserve"> ('octsep cfs'!$D51*31 + 'octsep cfs'!$C51*30 + 'octsep cfs'!$B51*31)* 1.983471/1000</f>
        <v>2578.183043814</v>
      </c>
      <c r="E51" s="6">
        <f xml:space="preserve"> ('octsep cfs'!$D51*31 + 'octsep cfs'!$C51*30)* 1.983471/1000</f>
        <v>1709.3017540829999</v>
      </c>
      <c r="F51" s="6">
        <f>'octsep cfs'!$D51*1.983471*31/1000</f>
        <v>851.78773665300002</v>
      </c>
      <c r="G51" s="6">
        <f>('octsep cfs'!$E51*31+'octsep cfs'!$F51*28+'octsep cfs'!$G51*31+'octsep cfs'!$H51*30+'octsep cfs'!$I51*31+'octsep cfs'!$J51*30+'octsep cfs'!$K51*31)*1.983471/1000</f>
        <v>11692.148983031999</v>
      </c>
      <c r="H51" s="6">
        <f>('octsep cfs'!$F51*28+'octsep cfs'!$G51*31+'octsep cfs'!$H51*30+'octsep cfs'!$I51*31+'octsep cfs'!$J51*30+'octsep cfs'!$K51*31)*1.983471/1000</f>
        <v>10536.120596630999</v>
      </c>
      <c r="I51" s="6">
        <f>('octsep cfs'!$G51*31+'octsep cfs'!$H51*30+'octsep cfs'!$I51*31+'octsep cfs'!$J51*30+'octsep cfs'!$K51*31)*1.983471/1000</f>
        <v>9402.495515175</v>
      </c>
      <c r="J51" s="6">
        <f>('octsep cfs'!$H51*30+'octsep cfs'!$I51*31+'octsep cfs'!$J51*30+'octsep cfs'!$K51*31)*1.983471/1000</f>
        <v>7822.8790454850005</v>
      </c>
      <c r="K51" s="6">
        <f>('octsep cfs'!$I51*31+'octsep cfs'!$J51*30+'octsep cfs'!$K51*31)*1.983471/1000</f>
        <v>5957.5435782450004</v>
      </c>
      <c r="L51" s="6">
        <f>('octsep cfs'!$J51*30+'octsep cfs'!$K51*31)*1.983471/1000</f>
        <v>3596.4811874460001</v>
      </c>
      <c r="M51" s="6">
        <f>'octsep cfs'!$K51*31*1.983471/1000</f>
        <v>1421.9622607259998</v>
      </c>
      <c r="N51" s="6">
        <f t="shared" si="1"/>
        <v>15672.675775910999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4697.79155937</v>
      </c>
      <c r="C52" s="6">
        <f xml:space="preserve"> ('octsep cfs'!$D52*31 + 'octsep cfs'!$C52*30 + 'octsep cfs'!$B52*31 + 'augjul cfs'!$C52*30)* 1.983471/1000</f>
        <v>3852.0910952160002</v>
      </c>
      <c r="D52" s="6">
        <f xml:space="preserve"> ('octsep cfs'!$D52*31 + 'octsep cfs'!$C52*30 + 'octsep cfs'!$B52*31)* 1.983471/1000</f>
        <v>3167.2580630460002</v>
      </c>
      <c r="E52" s="6">
        <f xml:space="preserve"> ('octsep cfs'!$D52*31 + 'octsep cfs'!$C52*30)* 1.983471/1000</f>
        <v>2285.6488399079999</v>
      </c>
      <c r="F52" s="6">
        <f>'octsep cfs'!$D52*1.983471*31/1000</f>
        <v>1375.3546591679999</v>
      </c>
      <c r="G52" s="6">
        <f>('octsep cfs'!$E52*31+'octsep cfs'!$F52*29+'octsep cfs'!$G52*31+'octsep cfs'!$H52*30+'octsep cfs'!$I52*31+'octsep cfs'!$J52*30+'octsep cfs'!$K52*31)*1.983471/1000</f>
        <v>12608.193246200999</v>
      </c>
      <c r="H52" s="6">
        <f>('octsep cfs'!$F52*29+'octsep cfs'!$G52*31+'octsep cfs'!$H52*30+'octsep cfs'!$I52*31+'octsep cfs'!$J52*30+'octsep cfs'!$K52*31)*1.983471/1000</f>
        <v>11154.134457753</v>
      </c>
      <c r="I52" s="6">
        <f>('octsep cfs'!$G52*31+'octsep cfs'!$H52*30+'octsep cfs'!$I52*31+'octsep cfs'!$J52*30+'octsep cfs'!$K52*31)*1.983471/1000</f>
        <v>9938.7229330829996</v>
      </c>
      <c r="J52" s="6">
        <f>('octsep cfs'!$H52*30+'octsep cfs'!$I52*31+'octsep cfs'!$J52*30+'octsep cfs'!$K52*31)*1.983471/1000</f>
        <v>7951.9970571719996</v>
      </c>
      <c r="K52" s="6">
        <f>('octsep cfs'!$I52*31+'octsep cfs'!$J52*30+'octsep cfs'!$K52*31)*1.983471/1000</f>
        <v>5168.8103846819995</v>
      </c>
      <c r="L52" s="6">
        <f>('octsep cfs'!$J52*30+'octsep cfs'!$K52*31)*1.983471/1000</f>
        <v>2352.6167712809997</v>
      </c>
      <c r="M52" s="6">
        <f>'octsep cfs'!$K52*31*1.983471/1000</f>
        <v>843.05649731100004</v>
      </c>
      <c r="N52" s="6">
        <f t="shared" si="1"/>
        <v>17305.984805570999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4510.5677647379998</v>
      </c>
      <c r="C53" s="6">
        <f xml:space="preserve"> ('octsep cfs'!$D53*31 + 'octsep cfs'!$C53*30 + 'octsep cfs'!$B53*31 + 'augjul cfs'!$C53*30)* 1.983471/1000</f>
        <v>3592.1274686010001</v>
      </c>
      <c r="D53" s="6">
        <f xml:space="preserve"> ('octsep cfs'!$D53*31 + 'octsep cfs'!$C53*30 + 'octsep cfs'!$B53*31)* 1.983471/1000</f>
        <v>2757.9390701310003</v>
      </c>
      <c r="E53" s="6">
        <f xml:space="preserve"> ('octsep cfs'!$D53*31 + 'octsep cfs'!$C53*30)* 1.983471/1000</f>
        <v>1955.5873646819998</v>
      </c>
      <c r="F53" s="6">
        <f>'octsep cfs'!$D53*1.983471*31/1000</f>
        <v>1089.683264922</v>
      </c>
      <c r="G53" s="6">
        <f>('octsep cfs'!$E53*31+'octsep cfs'!$F53*28+'octsep cfs'!$G53*31+'octsep cfs'!$H53*30+'octsep cfs'!$I53*31+'octsep cfs'!$J53*30+'octsep cfs'!$K53*31)*1.983471/1000</f>
        <v>4609.8642899399993</v>
      </c>
      <c r="H53" s="6">
        <f>('octsep cfs'!$F53*28+'octsep cfs'!$G53*31+'octsep cfs'!$H53*30+'octsep cfs'!$I53*31+'octsep cfs'!$J53*30+'octsep cfs'!$K53*31)*1.983471/1000</f>
        <v>3470.3760682080001</v>
      </c>
      <c r="I53" s="6">
        <f>('octsep cfs'!$G53*31+'octsep cfs'!$H53*30+'octsep cfs'!$I53*31+'octsep cfs'!$J53*30+'octsep cfs'!$K53*31)*1.983471/1000</f>
        <v>2676.41642856</v>
      </c>
      <c r="J53" s="6">
        <f>('octsep cfs'!$H53*30+'octsep cfs'!$I53*31+'octsep cfs'!$J53*30+'octsep cfs'!$K53*31)*1.983471/1000</f>
        <v>1933.5847208789999</v>
      </c>
      <c r="K53" s="6">
        <f>('octsep cfs'!$I53*31+'octsep cfs'!$J53*30+'octsep cfs'!$K53*31)*1.983471/1000</f>
        <v>1497.895481019</v>
      </c>
      <c r="L53" s="6">
        <f>('octsep cfs'!$J53*30+'octsep cfs'!$K53*31)*1.983471/1000</f>
        <v>940.57186555500004</v>
      </c>
      <c r="M53" s="6">
        <f>'octsep cfs'!$K53*31*1.983471/1000</f>
        <v>383.37519223500004</v>
      </c>
      <c r="N53" s="6">
        <f t="shared" si="1"/>
        <v>9120.432054678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2909.3889818070002</v>
      </c>
      <c r="C54" s="6">
        <f xml:space="preserve"> ('octsep cfs'!$D54*31 + 'octsep cfs'!$C54*30 + 'octsep cfs'!$B54*31 + 'augjul cfs'!$C54*30)* 1.983471/1000</f>
        <v>2531.7936240659997</v>
      </c>
      <c r="D54" s="6">
        <f xml:space="preserve"> ('octsep cfs'!$D54*31 + 'octsep cfs'!$C54*30 + 'octsep cfs'!$B54*31)* 1.983471/1000</f>
        <v>2091.4035579359997</v>
      </c>
      <c r="E54" s="6">
        <f xml:space="preserve"> ('octsep cfs'!$D54*31 + 'octsep cfs'!$C54*30)* 1.983471/1000</f>
        <v>1498.5401090939999</v>
      </c>
      <c r="F54" s="6">
        <f>'octsep cfs'!$D54*1.983471*31/1000</f>
        <v>850.00459622400001</v>
      </c>
      <c r="G54" s="6">
        <f>('octsep cfs'!$E54*31+'octsep cfs'!$F54*28+'octsep cfs'!$G54*31+'octsep cfs'!$H54*30+'octsep cfs'!$I54*31+'octsep cfs'!$J54*30+'octsep cfs'!$K54*31)*1.983471/1000</f>
        <v>7853.7775567229992</v>
      </c>
      <c r="H54" s="6">
        <f>('octsep cfs'!$F54*28+'octsep cfs'!$G54*31+'octsep cfs'!$H54*30+'octsep cfs'!$I54*31+'octsep cfs'!$J54*30+'octsep cfs'!$K54*31)*1.983471/1000</f>
        <v>6966.2655238889993</v>
      </c>
      <c r="I54" s="6">
        <f>('octsep cfs'!$G54*31+'octsep cfs'!$H54*30+'octsep cfs'!$I54*31+'octsep cfs'!$J54*30+'octsep cfs'!$K54*31)*1.983471/1000</f>
        <v>6090.8883666330003</v>
      </c>
      <c r="J54" s="6">
        <f>('octsep cfs'!$H54*30+'octsep cfs'!$I54*31+'octsep cfs'!$J54*30+'octsep cfs'!$K54*31)*1.983471/1000</f>
        <v>4949.7399796740001</v>
      </c>
      <c r="K54" s="6">
        <f>('octsep cfs'!$I54*31+'octsep cfs'!$J54*30+'octsep cfs'!$K54*31)*1.983471/1000</f>
        <v>3530.9235039539999</v>
      </c>
      <c r="L54" s="6">
        <f>('octsep cfs'!$J54*30+'octsep cfs'!$K54*31)*1.983471/1000</f>
        <v>1950.8151334559998</v>
      </c>
      <c r="M54" s="6">
        <f>'octsep cfs'!$K54*31*1.983471/1000</f>
        <v>757.28129391599998</v>
      </c>
      <c r="N54" s="6">
        <f t="shared" si="1"/>
        <v>10763.16653853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3679.8524239889998</v>
      </c>
      <c r="C55" s="6">
        <f xml:space="preserve"> ('octsep cfs'!$D55*31 + 'octsep cfs'!$C55*30 + 'octsep cfs'!$B55*31 + 'augjul cfs'!$C55*30)* 1.983471/1000</f>
        <v>2874.1189004850003</v>
      </c>
      <c r="D55" s="6">
        <f xml:space="preserve"> ('octsep cfs'!$D55*31 + 'octsep cfs'!$C55*30 + 'octsep cfs'!$B55*31)* 1.983471/1000</f>
        <v>2138.4098371649998</v>
      </c>
      <c r="E55" s="6">
        <f xml:space="preserve"> ('octsep cfs'!$D55*31 + 'octsep cfs'!$C55*30)* 1.983471/1000</f>
        <v>1445.9979623040001</v>
      </c>
      <c r="F55" s="6">
        <f>'octsep cfs'!$D55*1.983471*31/1000</f>
        <v>719.03600609399996</v>
      </c>
      <c r="G55" s="6">
        <f>('octsep cfs'!$E55*31+'octsep cfs'!$F55*28+'octsep cfs'!$G55*31+'octsep cfs'!$H55*30+'octsep cfs'!$I55*31+'octsep cfs'!$J55*30+'octsep cfs'!$K55*31)*1.983471/1000</f>
        <v>6862.5280071179996</v>
      </c>
      <c r="H55" s="6">
        <f>('octsep cfs'!$F55*28+'octsep cfs'!$G55*31+'octsep cfs'!$H55*30+'octsep cfs'!$I55*31+'octsep cfs'!$J55*30+'octsep cfs'!$K55*31)*1.983471/1000</f>
        <v>5835.9925084229999</v>
      </c>
      <c r="I55" s="6">
        <f>('octsep cfs'!$G55*31+'octsep cfs'!$H55*30+'octsep cfs'!$I55*31+'octsep cfs'!$J55*30+'octsep cfs'!$K55*31)*1.983471/1000</f>
        <v>4761.8477553150005</v>
      </c>
      <c r="J55" s="6">
        <f>('octsep cfs'!$H55*30+'octsep cfs'!$I55*31+'octsep cfs'!$J55*30+'octsep cfs'!$K55*31)*1.983471/1000</f>
        <v>3383.5416912989999</v>
      </c>
      <c r="K55" s="6">
        <f>('octsep cfs'!$I55*31+'octsep cfs'!$J55*30+'octsep cfs'!$K55*31)*1.983471/1000</f>
        <v>2421.657429849</v>
      </c>
      <c r="L55" s="6">
        <f>('octsep cfs'!$J55*30+'octsep cfs'!$K55*31)*1.983471/1000</f>
        <v>1464.0495318750002</v>
      </c>
      <c r="M55" s="6">
        <f>'octsep cfs'!$K55*31*1.983471/1000</f>
        <v>655.15038865500003</v>
      </c>
      <c r="N55" s="6">
        <f t="shared" si="1"/>
        <v>10542.380431107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3219.13376358</v>
      </c>
      <c r="C56" s="6">
        <f xml:space="preserve"> ('octsep cfs'!$D56*31 + 'octsep cfs'!$C56*30 + 'octsep cfs'!$B56*31 + 'augjul cfs'!$C56*30)* 1.983471/1000</f>
        <v>2692.1235354089999</v>
      </c>
      <c r="D56" s="6">
        <f xml:space="preserve"> ('octsep cfs'!$D56*31 + 'octsep cfs'!$C56*30 + 'octsep cfs'!$B56*31)* 1.983471/1000</f>
        <v>2108.5070283690002</v>
      </c>
      <c r="E56" s="6">
        <f xml:space="preserve"> ('octsep cfs'!$D56*31 + 'octsep cfs'!$C56*30)* 1.983471/1000</f>
        <v>1431.5900289599999</v>
      </c>
      <c r="F56" s="6">
        <f>'octsep cfs'!$D56*1.983471*31/1000</f>
        <v>705.87765948000003</v>
      </c>
      <c r="G56" s="6">
        <f>('octsep cfs'!$E56*31+'octsep cfs'!$F56*29+'octsep cfs'!$G56*31+'octsep cfs'!$H56*30+'octsep cfs'!$I56*31+'octsep cfs'!$J56*30+'octsep cfs'!$K56*31)*1.983471/1000</f>
        <v>8863.6300808369997</v>
      </c>
      <c r="H56" s="6">
        <f>('octsep cfs'!$F56*29+'octsep cfs'!$G56*31+'octsep cfs'!$H56*30+'octsep cfs'!$I56*31+'octsep cfs'!$J56*30+'octsep cfs'!$K56*31)*1.983471/1000</f>
        <v>7826.272764366</v>
      </c>
      <c r="I56" s="6">
        <f>('octsep cfs'!$G56*31+'octsep cfs'!$H56*30+'octsep cfs'!$I56*31+'octsep cfs'!$J56*30+'octsep cfs'!$K56*31)*1.983471/1000</f>
        <v>6747.6453667980004</v>
      </c>
      <c r="J56" s="6">
        <f>('octsep cfs'!$H56*30+'octsep cfs'!$I56*31+'octsep cfs'!$J56*30+'octsep cfs'!$K56*31)*1.983471/1000</f>
        <v>5691.5343320219999</v>
      </c>
      <c r="K56" s="6">
        <f>('octsep cfs'!$I56*31+'octsep cfs'!$J56*30+'octsep cfs'!$K56*31)*1.983471/1000</f>
        <v>4294.7343844020006</v>
      </c>
      <c r="L56" s="6">
        <f>('octsep cfs'!$J56*30+'octsep cfs'!$K56*31)*1.983471/1000</f>
        <v>2422.92883476</v>
      </c>
      <c r="M56" s="6">
        <f>'octsep cfs'!$K56*31*1.983471/1000</f>
        <v>822.08922537000001</v>
      </c>
      <c r="N56" s="6">
        <f t="shared" si="1"/>
        <v>12082.763844417001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3729.7545708779999</v>
      </c>
      <c r="C57" s="6">
        <f xml:space="preserve"> ('octsep cfs'!$D57*31 + 'octsep cfs'!$C57*30 + 'octsep cfs'!$B57*31 + 'augjul cfs'!$C57*30)* 1.983471/1000</f>
        <v>3172.7383934189997</v>
      </c>
      <c r="D57" s="6">
        <f xml:space="preserve"> ('octsep cfs'!$D57*31 + 'octsep cfs'!$C57*30 + 'octsep cfs'!$B57*31)* 1.983471/1000</f>
        <v>2428.8772642889999</v>
      </c>
      <c r="E57" s="6">
        <f xml:space="preserve"> ('octsep cfs'!$D57*31 + 'octsep cfs'!$C57*30)* 1.983471/1000</f>
        <v>1685.738118603</v>
      </c>
      <c r="F57" s="6">
        <f>'octsep cfs'!$D57*1.983471*31/1000</f>
        <v>905.28194952299998</v>
      </c>
      <c r="G57" s="6">
        <f>('octsep cfs'!$E57*31+'octsep cfs'!$F57*28+'octsep cfs'!$G57*31+'octsep cfs'!$H57*30+'octsep cfs'!$I57*31+'octsep cfs'!$J57*30+'octsep cfs'!$K57*31)*1.983471/1000</f>
        <v>7291.9157596109999</v>
      </c>
      <c r="H57" s="6">
        <f>('octsep cfs'!$F57*28+'octsep cfs'!$G57*31+'octsep cfs'!$H57*30+'octsep cfs'!$I57*31+'octsep cfs'!$J57*30+'octsep cfs'!$K57*31)*1.983471/1000</f>
        <v>6262.736294073</v>
      </c>
      <c r="I57" s="6">
        <f>('octsep cfs'!$G57*31+'octsep cfs'!$H57*30+'octsep cfs'!$I57*31+'octsep cfs'!$J57*30+'octsep cfs'!$K57*31)*1.983471/1000</f>
        <v>5092.9009660409993</v>
      </c>
      <c r="J57" s="6">
        <f>('octsep cfs'!$H57*30+'octsep cfs'!$I57*31+'octsep cfs'!$J57*30+'octsep cfs'!$K57*31)*1.983471/1000</f>
        <v>3944.9889429719997</v>
      </c>
      <c r="K57" s="6">
        <f>('octsep cfs'!$I57*31+'octsep cfs'!$J57*30+'octsep cfs'!$K57*31)*1.983471/1000</f>
        <v>2883.375759642</v>
      </c>
      <c r="L57" s="6">
        <f>('octsep cfs'!$J57*30+'octsep cfs'!$K57*31)*1.983471/1000</f>
        <v>1774.3853880060001</v>
      </c>
      <c r="M57" s="6">
        <f>'octsep cfs'!$K57*31*1.983471/1000</f>
        <v>690.87468483599991</v>
      </c>
      <c r="N57" s="6">
        <f t="shared" si="1"/>
        <v>11021.670330489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3528.8745784109997</v>
      </c>
      <c r="C58" s="6">
        <f xml:space="preserve"> ('octsep cfs'!$D58*31 + 'octsep cfs'!$C58*30 + 'octsep cfs'!$B58*31 + 'augjul cfs'!$C58*30)* 1.983471/1000</f>
        <v>3052.5916210650003</v>
      </c>
      <c r="D58" s="6">
        <f xml:space="preserve"> ('octsep cfs'!$D58*31 + 'octsep cfs'!$C58*30 + 'octsep cfs'!$B58*31)* 1.983471/1000</f>
        <v>2471.7718081349999</v>
      </c>
      <c r="E58" s="6">
        <f xml:space="preserve"> ('octsep cfs'!$D58*31 + 'octsep cfs'!$C58*30)* 1.983471/1000</f>
        <v>1750.1533227989999</v>
      </c>
      <c r="F58" s="6">
        <f>'octsep cfs'!$D58*1.983471*31/1000</f>
        <v>972.67236021899998</v>
      </c>
      <c r="G58" s="6">
        <f>('octsep cfs'!$E58*31+'octsep cfs'!$F58*28+'octsep cfs'!$G58*31+'octsep cfs'!$H58*30+'octsep cfs'!$I58*31+'octsep cfs'!$J58*30+'octsep cfs'!$K58*31)*1.983471/1000</f>
        <v>15083.630508744</v>
      </c>
      <c r="H58" s="6">
        <f>('octsep cfs'!$F58*28+'octsep cfs'!$G58*31+'octsep cfs'!$H58*30+'octsep cfs'!$I58*31+'octsep cfs'!$J58*30+'octsep cfs'!$K58*31)*1.983471/1000</f>
        <v>14202.144260808</v>
      </c>
      <c r="I58" s="6">
        <f>('octsep cfs'!$G58*31+'octsep cfs'!$H58*30+'octsep cfs'!$I58*31+'octsep cfs'!$J58*30+'octsep cfs'!$K58*31)*1.983471/1000</f>
        <v>12409.015071852</v>
      </c>
      <c r="J58" s="6">
        <f>('octsep cfs'!$H58*30+'octsep cfs'!$I58*31+'octsep cfs'!$J58*30+'octsep cfs'!$K58*31)*1.983471/1000</f>
        <v>10138.032016518</v>
      </c>
      <c r="K58" s="6">
        <f>('octsep cfs'!$I58*31+'octsep cfs'!$J58*30+'octsep cfs'!$K58*31)*1.983471/1000</f>
        <v>7246.0717943879999</v>
      </c>
      <c r="L58" s="6">
        <f>('octsep cfs'!$J58*30+'octsep cfs'!$K58*31)*1.983471/1000</f>
        <v>3949.0451411670001</v>
      </c>
      <c r="M58" s="6">
        <f>'octsep cfs'!$K58*31*1.983471/1000</f>
        <v>1562.215478607</v>
      </c>
      <c r="N58" s="6">
        <f t="shared" si="1"/>
        <v>18612.505087154997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5168.1558392520001</v>
      </c>
      <c r="C59" s="6">
        <f xml:space="preserve"> ('octsep cfs'!$D59*31 + 'octsep cfs'!$C59*30 + 'octsep cfs'!$B59*31 + 'augjul cfs'!$C59*30)* 1.983471/1000</f>
        <v>4216.635213777</v>
      </c>
      <c r="D59" s="6">
        <f xml:space="preserve"> ('octsep cfs'!$D59*31 + 'octsep cfs'!$C59*30 + 'octsep cfs'!$B59*31)* 1.983471/1000</f>
        <v>3433.5608629769999</v>
      </c>
      <c r="E59" s="6">
        <f xml:space="preserve"> ('octsep cfs'!$D59*31 + 'octsep cfs'!$C59*30)* 1.983471/1000</f>
        <v>2569.2911433210002</v>
      </c>
      <c r="F59" s="6">
        <f>'octsep cfs'!$D59*1.983471*31/1000</f>
        <v>1533.5622565409999</v>
      </c>
      <c r="G59" s="6">
        <f>('octsep cfs'!$E59*31+'octsep cfs'!$F59*28+'octsep cfs'!$G59*31+'octsep cfs'!$H59*30+'octsep cfs'!$I59*31+'octsep cfs'!$J59*30+'octsep cfs'!$K59*31)*1.983471/1000</f>
        <v>17682.588427811999</v>
      </c>
      <c r="H59" s="6">
        <f>('octsep cfs'!$F59*28+'octsep cfs'!$G59*31+'octsep cfs'!$H59*30+'octsep cfs'!$I59*31+'octsep cfs'!$J59*30+'octsep cfs'!$K59*31)*1.983471/1000</f>
        <v>15912.114444618001</v>
      </c>
      <c r="I59" s="6">
        <f>('octsep cfs'!$G59*31+'octsep cfs'!$H59*30+'octsep cfs'!$I59*31+'octsep cfs'!$J59*30+'octsep cfs'!$K59*31)*1.983471/1000</f>
        <v>14167.247072033999</v>
      </c>
      <c r="J59" s="6">
        <f>('octsep cfs'!$H59*30+'octsep cfs'!$I59*31+'octsep cfs'!$J59*30+'octsep cfs'!$K59*31)*1.983471/1000</f>
        <v>10711.336457829</v>
      </c>
      <c r="K59" s="6">
        <f>('octsep cfs'!$I59*31+'octsep cfs'!$J59*30+'octsep cfs'!$K59*31)*1.983471/1000</f>
        <v>7536.9101305889999</v>
      </c>
      <c r="L59" s="6">
        <f>('octsep cfs'!$J59*30+'octsep cfs'!$K59*31)*1.983471/1000</f>
        <v>4009.3049736179996</v>
      </c>
      <c r="M59" s="6">
        <f>'octsep cfs'!$K59*31*1.983471/1000</f>
        <v>1397.490195528</v>
      </c>
      <c r="N59" s="6">
        <f t="shared" si="1"/>
        <v>22850.744267064001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5382.0553353629994</v>
      </c>
      <c r="C60" s="6">
        <f xml:space="preserve"> ('octsep cfs'!$D60*31 + 'octsep cfs'!$C60*30 + 'octsep cfs'!$B60*31 + 'augjul cfs'!$C60*30)* 1.983471/1000</f>
        <v>4422.418346556</v>
      </c>
      <c r="D60" s="6">
        <f xml:space="preserve"> ('octsep cfs'!$D60*31 + 'octsep cfs'!$C60*30 + 'octsep cfs'!$B60*31)* 1.983471/1000</f>
        <v>3704.0249850659998</v>
      </c>
      <c r="E60" s="6">
        <f xml:space="preserve"> ('octsep cfs'!$D60*31 + 'octsep cfs'!$C60*30)* 1.983471/1000</f>
        <v>2823.522538746</v>
      </c>
      <c r="F60" s="6">
        <f>'octsep cfs'!$D60*1.983471*31/1000</f>
        <v>1672.8316728059999</v>
      </c>
      <c r="G60" s="6">
        <f>('octsep cfs'!$E60*31+'octsep cfs'!$F60*29+'octsep cfs'!$G60*31+'octsep cfs'!$H60*30+'octsep cfs'!$I60*31+'octsep cfs'!$J60*30+'octsep cfs'!$K60*31)*1.983471/1000</f>
        <v>19378.111008857999</v>
      </c>
      <c r="H60" s="6">
        <f>('octsep cfs'!$F60*29+'octsep cfs'!$G60*31+'octsep cfs'!$H60*30+'octsep cfs'!$I60*31+'octsep cfs'!$J60*30+'octsep cfs'!$K60*31)*1.983471/1000</f>
        <v>17446.846949048999</v>
      </c>
      <c r="I60" s="6">
        <f>('octsep cfs'!$G60*31+'octsep cfs'!$H60*30+'octsep cfs'!$I60*31+'octsep cfs'!$J60*30+'octsep cfs'!$K60*31)*1.983471/1000</f>
        <v>15884.298247314</v>
      </c>
      <c r="J60" s="6">
        <f>('octsep cfs'!$H60*30+'octsep cfs'!$I60*31+'octsep cfs'!$J60*30+'octsep cfs'!$K60*31)*1.983471/1000</f>
        <v>12530.457050768999</v>
      </c>
      <c r="K60" s="6">
        <f>('octsep cfs'!$I60*31+'octsep cfs'!$J60*30+'octsep cfs'!$K60*31)*1.983471/1000</f>
        <v>8470.5497649990011</v>
      </c>
      <c r="L60" s="6">
        <f>('octsep cfs'!$J60*30+'octsep cfs'!$K60*31)*1.983471/1000</f>
        <v>4524.8289212279997</v>
      </c>
      <c r="M60" s="6">
        <f>'octsep cfs'!$K60*31*1.983471/1000</f>
        <v>1341.536478618</v>
      </c>
      <c r="N60" s="6">
        <f t="shared" si="1"/>
        <v>24760.166344220997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5513.0913635070001</v>
      </c>
      <c r="C61" s="6">
        <f xml:space="preserve"> ('octsep cfs'!$D61*31 + 'octsep cfs'!$C61*30 + 'octsep cfs'!$B61*31 + 'augjul cfs'!$C61*30)* 1.983471/1000</f>
        <v>4433.8609907549999</v>
      </c>
      <c r="D61" s="6">
        <f xml:space="preserve"> ('octsep cfs'!$D61*31 + 'octsep cfs'!$C61*30 + 'octsep cfs'!$B61*31)* 1.983471/1000</f>
        <v>3630.4362274949999</v>
      </c>
      <c r="E61" s="6">
        <f xml:space="preserve"> ('octsep cfs'!$D61*31 + 'octsep cfs'!$C61*30)* 1.983471/1000</f>
        <v>2714.147997393</v>
      </c>
      <c r="F61" s="6">
        <f>'octsep cfs'!$D61*1.983471*31/1000</f>
        <v>1377.5067252030001</v>
      </c>
      <c r="G61" s="6">
        <f>('octsep cfs'!$E61*31+'octsep cfs'!$F61*28+'octsep cfs'!$G61*31+'octsep cfs'!$H61*30+'octsep cfs'!$I61*31+'octsep cfs'!$J61*30+'octsep cfs'!$K61*31)*1.983471/1000</f>
        <v>9411.4469197979997</v>
      </c>
      <c r="H61" s="6">
        <f>('octsep cfs'!$F61*28+'octsep cfs'!$G61*31+'octsep cfs'!$H61*30+'octsep cfs'!$I61*31+'octsep cfs'!$J61*30+'octsep cfs'!$K61*31)*1.983471/1000</f>
        <v>7920.6185459519993</v>
      </c>
      <c r="I61" s="6">
        <f>('octsep cfs'!$G61*31+'octsep cfs'!$H61*30+'octsep cfs'!$I61*31+'octsep cfs'!$J61*30+'octsep cfs'!$K61*31)*1.983471/1000</f>
        <v>6672.1980969000006</v>
      </c>
      <c r="J61" s="6">
        <f>('octsep cfs'!$H61*30+'octsep cfs'!$I61*31+'octsep cfs'!$J61*30+'octsep cfs'!$K61*31)*1.983471/1000</f>
        <v>5173.2533597219999</v>
      </c>
      <c r="K61" s="6">
        <f>('octsep cfs'!$I61*31+'octsep cfs'!$J61*30+'octsep cfs'!$K61*31)*1.983471/1000</f>
        <v>3181.7096327519998</v>
      </c>
      <c r="L61" s="6">
        <f>('octsep cfs'!$J61*30+'octsep cfs'!$K61*31)*1.983471/1000</f>
        <v>1740.7477033170001</v>
      </c>
      <c r="M61" s="6">
        <f>'octsep cfs'!$K61*31*1.983471/1000</f>
        <v>812.06674640699998</v>
      </c>
      <c r="N61" s="6">
        <f t="shared" si="1"/>
        <v>14924.538283304999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4034.520840441</v>
      </c>
      <c r="C62" s="6">
        <f xml:space="preserve"> ('octsep cfs'!$D62*31 + 'octsep cfs'!$C62*30 + 'octsep cfs'!$B62*31 + 'augjul cfs'!$C62*30)* 1.983471/1000</f>
        <v>3442.4567304120001</v>
      </c>
      <c r="D62" s="6">
        <f xml:space="preserve"> ('octsep cfs'!$D62*31 + 'octsep cfs'!$C62*30 + 'octsep cfs'!$B62*31)* 1.983471/1000</f>
        <v>2585.6567625420003</v>
      </c>
      <c r="E62" s="6">
        <f xml:space="preserve"> ('octsep cfs'!$D62*31 + 'octsep cfs'!$C62*30)* 1.983471/1000</f>
        <v>1700.050845339</v>
      </c>
      <c r="F62" s="6">
        <f>'octsep cfs'!$D62*1.983471*31/1000</f>
        <v>871.21781856899997</v>
      </c>
      <c r="G62" s="6">
        <f>('octsep cfs'!$E62*31+'octsep cfs'!$F62*28+'octsep cfs'!$G62*31+'octsep cfs'!$H62*30+'octsep cfs'!$I62*31+'octsep cfs'!$J62*30+'octsep cfs'!$K62*31)*1.983471/1000</f>
        <v>16344.031122635999</v>
      </c>
      <c r="H62" s="6">
        <f>('octsep cfs'!$F62*28+'octsep cfs'!$G62*31+'octsep cfs'!$H62*30+'octsep cfs'!$I62*31+'octsep cfs'!$J62*30+'octsep cfs'!$K62*31)*1.983471/1000</f>
        <v>15312.945541466999</v>
      </c>
      <c r="I62" s="6">
        <f>('octsep cfs'!$G62*31+'octsep cfs'!$H62*30+'octsep cfs'!$I62*31+'octsep cfs'!$J62*30+'octsep cfs'!$K62*31)*1.983471/1000</f>
        <v>12969.831579747</v>
      </c>
      <c r="J62" s="6">
        <f>('octsep cfs'!$H62*30+'octsep cfs'!$I62*31+'octsep cfs'!$J62*30+'octsep cfs'!$K62*31)*1.983471/1000</f>
        <v>9167.4383339070009</v>
      </c>
      <c r="K62" s="6">
        <f>('octsep cfs'!$I62*31+'octsep cfs'!$J62*30+'octsep cfs'!$K62*31)*1.983471/1000</f>
        <v>5916.5491996170003</v>
      </c>
      <c r="L62" s="6">
        <f>('octsep cfs'!$J62*30+'octsep cfs'!$K62*31)*1.983471/1000</f>
        <v>3216.0137636969998</v>
      </c>
      <c r="M62" s="6">
        <f>'octsep cfs'!$K62*31*1.983471/1000</f>
        <v>979.31302112699996</v>
      </c>
      <c r="N62" s="6">
        <f t="shared" si="1"/>
        <v>20378.551963077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5064.2298927359998</v>
      </c>
      <c r="C63" s="6">
        <f xml:space="preserve"> ('octsep cfs'!$D63*31 + 'octsep cfs'!$C63*30 + 'octsep cfs'!$B63*31 + 'augjul cfs'!$C63*30)* 1.983471/1000</f>
        <v>4215.1476105270003</v>
      </c>
      <c r="D63" s="6">
        <f xml:space="preserve"> ('octsep cfs'!$D63*31 + 'octsep cfs'!$C63*30 + 'octsep cfs'!$B63*31)* 1.983471/1000</f>
        <v>3371.795576037</v>
      </c>
      <c r="E63" s="6">
        <f xml:space="preserve"> ('octsep cfs'!$D63*31 + 'octsep cfs'!$C63*30)* 1.983471/1000</f>
        <v>2383.3209023609998</v>
      </c>
      <c r="F63" s="6">
        <f>'octsep cfs'!$D63*1.983471*31/1000</f>
        <v>1219.360615431</v>
      </c>
      <c r="G63" s="6">
        <f>('octsep cfs'!$E63*31+'octsep cfs'!$F63*28+'octsep cfs'!$G63*31+'octsep cfs'!$H63*30+'octsep cfs'!$I63*31+'octsep cfs'!$J63*30+'octsep cfs'!$K63*31)*1.983471/1000</f>
        <v>5969.3789497020007</v>
      </c>
      <c r="H63" s="6">
        <f>('octsep cfs'!$F63*28+'octsep cfs'!$G63*31+'octsep cfs'!$H63*30+'octsep cfs'!$I63*31+'octsep cfs'!$J63*30+'octsep cfs'!$K63*31)*1.983471/1000</f>
        <v>4783.4061016140004</v>
      </c>
      <c r="I63" s="6">
        <f>('octsep cfs'!$G63*31+'octsep cfs'!$H63*30+'octsep cfs'!$I63*31+'octsep cfs'!$J63*30+'octsep cfs'!$K63*31)*1.983471/1000</f>
        <v>3804.0633284220003</v>
      </c>
      <c r="J63" s="6">
        <f>('octsep cfs'!$H63*30+'octsep cfs'!$I63*31+'octsep cfs'!$J63*30+'octsep cfs'!$K63*31)*1.983471/1000</f>
        <v>2676.9341144909999</v>
      </c>
      <c r="K63" s="6">
        <f>('octsep cfs'!$I63*31+'octsep cfs'!$J63*30+'octsep cfs'!$K63*31)*1.983471/1000</f>
        <v>1945.5093485310001</v>
      </c>
      <c r="L63" s="6">
        <f>('octsep cfs'!$J63*30+'octsep cfs'!$K63*31)*1.983471/1000</f>
        <v>1283.164910559</v>
      </c>
      <c r="M63" s="6">
        <f>'octsep cfs'!$K63*31*1.983471/1000</f>
        <v>612.96989436900003</v>
      </c>
      <c r="N63" s="6">
        <f t="shared" si="1"/>
        <v>11033.608842438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3194.9354173800002</v>
      </c>
      <c r="C64" s="6">
        <f xml:space="preserve"> ('octsep cfs'!$D64*31 + 'octsep cfs'!$C64*30 + 'octsep cfs'!$B64*31 + 'augjul cfs'!$C64*30)* 1.983471/1000</f>
        <v>2667.6177512039999</v>
      </c>
      <c r="D64" s="6">
        <f xml:space="preserve"> ('octsep cfs'!$D64*31 + 'octsep cfs'!$C64*30 + 'octsep cfs'!$B64*31)* 1.983471/1000</f>
        <v>2087.7500043539999</v>
      </c>
      <c r="E64" s="6">
        <f xml:space="preserve"> ('octsep cfs'!$D64*31 + 'octsep cfs'!$C64*30)* 1.983471/1000</f>
        <v>1406.774823279</v>
      </c>
      <c r="F64" s="6">
        <f>'octsep cfs'!$D64*1.983471*31/1000</f>
        <v>720.57319611899993</v>
      </c>
      <c r="G64" s="6">
        <f>('octsep cfs'!$E64*31+'octsep cfs'!$F64*29+'octsep cfs'!$G64*31+'octsep cfs'!$H64*30+'octsep cfs'!$I64*31+'octsep cfs'!$J64*30+'octsep cfs'!$K64*31)*1.983471/1000</f>
        <v>4603.8980091719995</v>
      </c>
      <c r="H64" s="6">
        <f>('octsep cfs'!$F64*29+'octsep cfs'!$G64*31+'octsep cfs'!$H64*30+'octsep cfs'!$I64*31+'octsep cfs'!$J64*30+'octsep cfs'!$K64*31)*1.983471/1000</f>
        <v>3916.9585307999996</v>
      </c>
      <c r="I64" s="6">
        <f>('octsep cfs'!$G64*31+'octsep cfs'!$H64*30+'octsep cfs'!$I64*31+'octsep cfs'!$J64*30+'octsep cfs'!$K64*31)*1.983471/1000</f>
        <v>3198.9281445030001</v>
      </c>
      <c r="J64" s="6">
        <f>('octsep cfs'!$H64*30+'octsep cfs'!$I64*31+'octsep cfs'!$J64*30+'octsep cfs'!$K64*31)*1.983471/1000</f>
        <v>2443.184040612</v>
      </c>
      <c r="K64" s="6">
        <f>('octsep cfs'!$I64*31+'octsep cfs'!$J64*30+'octsep cfs'!$K64*31)*1.983471/1000</f>
        <v>1774.774148322</v>
      </c>
      <c r="L64" s="6">
        <f>('octsep cfs'!$J64*30+'octsep cfs'!$K64*31)*1.983471/1000</f>
        <v>1136.532849942</v>
      </c>
      <c r="M64" s="6">
        <f>'octsep cfs'!$K64*31*1.983471/1000</f>
        <v>490.79403118200003</v>
      </c>
      <c r="N64" s="6">
        <f t="shared" si="1"/>
        <v>7798.8334265519998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2882.3820406709997</v>
      </c>
      <c r="C65" s="6">
        <f xml:space="preserve"> ('octsep cfs'!$D65*31 + 'octsep cfs'!$C65*30 + 'octsep cfs'!$B65*31 + 'augjul cfs'!$C65*30)* 1.983471/1000</f>
        <v>2453.5675112970002</v>
      </c>
      <c r="D65" s="6">
        <f xml:space="preserve"> ('octsep cfs'!$D65*31 + 'octsep cfs'!$C65*30 + 'octsep cfs'!$B65*31)* 1.983471/1000</f>
        <v>1943.7956295869999</v>
      </c>
      <c r="E65" s="6">
        <f xml:space="preserve"> ('octsep cfs'!$D65*31 + 'octsep cfs'!$C65*30)* 1.983471/1000</f>
        <v>1363.106725743</v>
      </c>
      <c r="F65" s="6">
        <f>'octsep cfs'!$D65*1.983471*31/1000</f>
        <v>687.61584198299988</v>
      </c>
      <c r="G65" s="6">
        <f>('octsep cfs'!$E65*31+'octsep cfs'!$F65*28+'octsep cfs'!$G65*31+'octsep cfs'!$H65*30+'octsep cfs'!$I65*31+'octsep cfs'!$J65*30+'octsep cfs'!$K65*31)*1.983471/1000</f>
        <v>7187.6585734379996</v>
      </c>
      <c r="H65" s="6">
        <f>('octsep cfs'!$F65*28+'octsep cfs'!$G65*31+'octsep cfs'!$H65*30+'octsep cfs'!$I65*31+'octsep cfs'!$J65*30+'octsep cfs'!$K65*31)*1.983471/1000</f>
        <v>6529.8642179399994</v>
      </c>
      <c r="I65" s="6">
        <f>('octsep cfs'!$G65*31+'octsep cfs'!$H65*30+'octsep cfs'!$I65*31+'octsep cfs'!$J65*30+'octsep cfs'!$K65*31)*1.983471/1000</f>
        <v>5832.9835829160002</v>
      </c>
      <c r="J65" s="6">
        <f>('octsep cfs'!$H65*30+'octsep cfs'!$I65*31+'octsep cfs'!$J65*30+'octsep cfs'!$K65*31)*1.983471/1000</f>
        <v>4273.7809967579997</v>
      </c>
      <c r="K65" s="6">
        <f>('octsep cfs'!$I65*31+'octsep cfs'!$J65*30+'octsep cfs'!$K65*31)*1.983471/1000</f>
        <v>2686.4488248780003</v>
      </c>
      <c r="L65" s="6">
        <f>('octsep cfs'!$J65*30+'octsep cfs'!$K65*31)*1.983471/1000</f>
        <v>1521.1972983269998</v>
      </c>
      <c r="M65" s="6">
        <f>'octsep cfs'!$K65*31*1.983471/1000</f>
        <v>665.11138001699999</v>
      </c>
      <c r="N65" s="6">
        <f t="shared" si="1"/>
        <v>10070.040614108999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3367.1145844769999</v>
      </c>
      <c r="C66" s="6">
        <f xml:space="preserve"> ('octsep cfs'!$D66*31 + 'octsep cfs'!$C66*30 + 'octsep cfs'!$B66*31 + 'augjul cfs'!$C66*30)* 1.983471/1000</f>
        <v>2814.9559274970002</v>
      </c>
      <c r="D66" s="6">
        <f xml:space="preserve"> ('octsep cfs'!$D66*31 + 'octsep cfs'!$C66*30 + 'octsep cfs'!$B66*31)* 1.983471/1000</f>
        <v>2177.250166287</v>
      </c>
      <c r="E66" s="6">
        <f xml:space="preserve"> ('octsep cfs'!$D66*31 + 'octsep cfs'!$C66*30)* 1.983471/1000</f>
        <v>1421.3830871939999</v>
      </c>
      <c r="F66" s="6">
        <f>'octsep cfs'!$D66*1.983471*31/1000</f>
        <v>699.35997377400008</v>
      </c>
      <c r="G66" s="6">
        <f>('octsep cfs'!$E66*31+'octsep cfs'!$F66*28+'octsep cfs'!$G66*31+'octsep cfs'!$H66*30+'octsep cfs'!$I66*31+'octsep cfs'!$J66*30+'octsep cfs'!$K66*31)*1.983471/1000</f>
        <v>5229.1654237409994</v>
      </c>
      <c r="H66" s="6">
        <f>('octsep cfs'!$F66*28+'octsep cfs'!$G66*31+'octsep cfs'!$H66*30+'octsep cfs'!$I66*31+'octsep cfs'!$J66*30+'octsep cfs'!$K66*31)*1.983471/1000</f>
        <v>4518.8606569889998</v>
      </c>
      <c r="I66" s="6">
        <f>('octsep cfs'!$G66*31+'octsep cfs'!$H66*30+'octsep cfs'!$I66*31+'octsep cfs'!$J66*30+'octsep cfs'!$K66*31)*1.983471/1000</f>
        <v>3875.1846480689996</v>
      </c>
      <c r="J66" s="6">
        <f>('octsep cfs'!$H66*30+'octsep cfs'!$I66*31+'octsep cfs'!$J66*30+'octsep cfs'!$K66*31)*1.983471/1000</f>
        <v>2980.109640312</v>
      </c>
      <c r="K66" s="6">
        <f>('octsep cfs'!$I66*31+'octsep cfs'!$J66*30+'octsep cfs'!$K66*31)*1.983471/1000</f>
        <v>2143.1245477319999</v>
      </c>
      <c r="L66" s="6">
        <f>('octsep cfs'!$J66*30+'octsep cfs'!$K66*31)*1.983471/1000</f>
        <v>1347.167552787</v>
      </c>
      <c r="M66" s="6">
        <f>'octsep cfs'!$K66*31*1.983471/1000</f>
        <v>486.79733711700004</v>
      </c>
      <c r="N66" s="6">
        <f t="shared" si="1"/>
        <v>8596.2800082180001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3063.9747611339999</v>
      </c>
      <c r="C67" s="6">
        <f xml:space="preserve"> ('octsep cfs'!$D67*31 + 'octsep cfs'!$C67*30 + 'octsep cfs'!$B67*31 + 'augjul cfs'!$C67*30)* 1.983471/1000</f>
        <v>2595.9926299230001</v>
      </c>
      <c r="D67" s="6">
        <f xml:space="preserve"> ('octsep cfs'!$D67*31 + 'octsep cfs'!$C67*30 + 'octsep cfs'!$B67*31)* 1.983471/1000</f>
        <v>2051.4108321630001</v>
      </c>
      <c r="E67" s="6">
        <f xml:space="preserve"> ('octsep cfs'!$D67*31 + 'octsep cfs'!$C67*30)* 1.983471/1000</f>
        <v>1362.5037505590001</v>
      </c>
      <c r="F67" s="6">
        <f>'octsep cfs'!$D67*1.983471*31/1000</f>
        <v>674.45749536899996</v>
      </c>
      <c r="G67" s="6">
        <f>('octsep cfs'!$E67*31+'octsep cfs'!$F67*28+'octsep cfs'!$G67*31+'octsep cfs'!$H67*30+'octsep cfs'!$I67*31+'octsep cfs'!$J67*30+'octsep cfs'!$K67*31)*1.983471/1000</f>
        <v>4487.6765259269996</v>
      </c>
      <c r="H67" s="6">
        <f>('octsep cfs'!$F67*28+'octsep cfs'!$G67*31+'octsep cfs'!$H67*30+'octsep cfs'!$I67*31+'octsep cfs'!$J67*30+'octsep cfs'!$K67*31)*1.983471/1000</f>
        <v>3791.7598578090001</v>
      </c>
      <c r="I67" s="6">
        <f>('octsep cfs'!$G67*31+'octsep cfs'!$H67*30+'octsep cfs'!$I67*31+'octsep cfs'!$J67*30+'octsep cfs'!$K67*31)*1.983471/1000</f>
        <v>3162.6345921450002</v>
      </c>
      <c r="J67" s="6">
        <f>('octsep cfs'!$H67*30+'octsep cfs'!$I67*31+'octsep cfs'!$J67*30+'octsep cfs'!$K67*31)*1.983471/1000</f>
        <v>2515.7235420239999</v>
      </c>
      <c r="K67" s="6">
        <f>('octsep cfs'!$I67*31+'octsep cfs'!$J67*30+'octsep cfs'!$K67*31)*1.983471/1000</f>
        <v>1939.4260429740002</v>
      </c>
      <c r="L67" s="6">
        <f>('octsep cfs'!$J67*30+'octsep cfs'!$K67*31)*1.983471/1000</f>
        <v>1199.5457401409999</v>
      </c>
      <c r="M67" s="6">
        <f>'octsep cfs'!$K67*31*1.983471/1000</f>
        <v>588.49782917100003</v>
      </c>
      <c r="N67" s="6">
        <f t="shared" si="1"/>
        <v>7551.6512870609995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2927.347328241</v>
      </c>
      <c r="C68" s="6">
        <f xml:space="preserve"> ('octsep cfs'!$D68*31 + 'octsep cfs'!$C68*30 + 'octsep cfs'!$B68*31 + 'augjul cfs'!$C68*30)* 1.983471/1000</f>
        <v>2497.7949476549998</v>
      </c>
      <c r="D68" s="6">
        <f xml:space="preserve"> ('octsep cfs'!$D68*31 + 'octsep cfs'!$C68*30 + 'octsep cfs'!$B68*31)* 1.983471/1000</f>
        <v>1958.7470339849999</v>
      </c>
      <c r="E68" s="6">
        <f xml:space="preserve"> ('octsep cfs'!$D68*31 + 'octsep cfs'!$C68*30)* 1.983471/1000</f>
        <v>1341.165569541</v>
      </c>
      <c r="F68" s="6">
        <f>'octsep cfs'!$D68*1.983471*31/1000</f>
        <v>682.57385870099995</v>
      </c>
      <c r="G68" s="6">
        <f>('octsep cfs'!$E68*31+'octsep cfs'!$F68*29+'octsep cfs'!$G68*31+'octsep cfs'!$H68*30+'octsep cfs'!$I68*31+'octsep cfs'!$J68*30+'octsep cfs'!$K68*31)*1.983471/1000</f>
        <v>3672.0157300679998</v>
      </c>
      <c r="H68" s="6">
        <f>('octsep cfs'!$F68*29+'octsep cfs'!$G68*31+'octsep cfs'!$H68*30+'octsep cfs'!$I68*31+'octsep cfs'!$J68*30+'octsep cfs'!$K68*31)*1.983471/1000</f>
        <v>3036.7873241369998</v>
      </c>
      <c r="I68" s="6">
        <f>('octsep cfs'!$G68*31+'octsep cfs'!$H68*30+'octsep cfs'!$I68*31+'octsep cfs'!$J68*30+'octsep cfs'!$K68*31)*1.983471/1000</f>
        <v>2322.1506567209999</v>
      </c>
      <c r="J68" s="6">
        <f>('octsep cfs'!$H68*30+'octsep cfs'!$I68*31+'octsep cfs'!$J68*30+'octsep cfs'!$K68*31)*1.983471/1000</f>
        <v>1676.7767966249999</v>
      </c>
      <c r="K68" s="6">
        <f>('octsep cfs'!$I68*31+'octsep cfs'!$J68*30+'octsep cfs'!$K68*31)*1.983471/1000</f>
        <v>1177.5966500550001</v>
      </c>
      <c r="L68" s="6">
        <f>('octsep cfs'!$J68*30+'octsep cfs'!$K68*31)*1.983471/1000</f>
        <v>743.61716219699997</v>
      </c>
      <c r="M68" s="6">
        <f>'octsep cfs'!$K68*31*1.983471/1000</f>
        <v>352.139490927</v>
      </c>
      <c r="N68" s="6">
        <f t="shared" si="1"/>
        <v>6599.3630583089998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2266.7523116910002</v>
      </c>
      <c r="C69" s="6">
        <f xml:space="preserve"> ('octsep cfs'!$D69*31 + 'octsep cfs'!$C69*30 + 'octsep cfs'!$B69*31 + 'augjul cfs'!$C69*30)* 1.983471/1000</f>
        <v>1990.6114956000001</v>
      </c>
      <c r="D69" s="6">
        <f xml:space="preserve"> ('octsep cfs'!$D69*31 + 'octsep cfs'!$C69*30 + 'octsep cfs'!$B69*31)* 1.983471/1000</f>
        <v>1627.3387819499999</v>
      </c>
      <c r="E69" s="6">
        <f xml:space="preserve"> ('octsep cfs'!$D69*31 + 'octsep cfs'!$C69*30)* 1.983471/1000</f>
        <v>1143.1854116760001</v>
      </c>
      <c r="F69" s="6">
        <f>'octsep cfs'!$D69*1.983471*31/1000</f>
        <v>575.27799495600004</v>
      </c>
      <c r="G69" s="6">
        <f>('octsep cfs'!$E69*31+'octsep cfs'!$F69*28+'octsep cfs'!$G69*31+'octsep cfs'!$H69*30+'octsep cfs'!$I69*31+'octsep cfs'!$J69*30+'octsep cfs'!$K69*31)*1.983471/1000</f>
        <v>8321.1309276270003</v>
      </c>
      <c r="H69" s="6">
        <f>('octsep cfs'!$F69*28+'octsep cfs'!$G69*31+'octsep cfs'!$H69*30+'octsep cfs'!$I69*31+'octsep cfs'!$J69*30+'octsep cfs'!$K69*31)*1.983471/1000</f>
        <v>7692.0512817959998</v>
      </c>
      <c r="I69" s="6">
        <f>('octsep cfs'!$G69*31+'octsep cfs'!$H69*30+'octsep cfs'!$I69*31+'octsep cfs'!$J69*30+'octsep cfs'!$K69*31)*1.983471/1000</f>
        <v>7122.0175841640003</v>
      </c>
      <c r="J69" s="6">
        <f>('octsep cfs'!$H69*30+'octsep cfs'!$I69*31+'octsep cfs'!$J69*30+'octsep cfs'!$K69*31)*1.983471/1000</f>
        <v>5596.2027653489995</v>
      </c>
      <c r="K69" s="6">
        <f>('octsep cfs'!$I69*31+'octsep cfs'!$J69*30+'octsep cfs'!$K69*31)*1.983471/1000</f>
        <v>4037.9681130389999</v>
      </c>
      <c r="L69" s="6">
        <f>('octsep cfs'!$J69*30+'octsep cfs'!$K69*31)*1.983471/1000</f>
        <v>2182.5182652630001</v>
      </c>
      <c r="M69" s="6">
        <f>'octsep cfs'!$K69*31*1.983471/1000</f>
        <v>779.23236747299995</v>
      </c>
      <c r="N69" s="6">
        <f t="shared" ref="N69:N84" si="2">B69+G69</f>
        <v>10587.883239318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3443.3016890579997</v>
      </c>
      <c r="C70" s="6">
        <f xml:space="preserve"> ('octsep cfs'!$D70*31 + 'octsep cfs'!$C70*30 + 'octsep cfs'!$B70*31 + 'augjul cfs'!$C70*30)* 1.983471/1000</f>
        <v>2776.530143814</v>
      </c>
      <c r="D70" s="6">
        <f xml:space="preserve"> ('octsep cfs'!$D70*31 + 'octsep cfs'!$C70*30 + 'octsep cfs'!$B70*31)* 1.983471/1000</f>
        <v>2130.2557878839998</v>
      </c>
      <c r="E70" s="6">
        <f xml:space="preserve"> ('octsep cfs'!$D70*31 + 'octsep cfs'!$C70*30)* 1.983471/1000</f>
        <v>1373.773832781</v>
      </c>
      <c r="F70" s="6">
        <f>'octsep cfs'!$D70*1.983471*31/1000</f>
        <v>699.17551097099999</v>
      </c>
      <c r="G70" s="6">
        <f>('octsep cfs'!$E70*31+'octsep cfs'!$F70*28+'octsep cfs'!$G70*31+'octsep cfs'!$H70*30+'octsep cfs'!$I70*31+'octsep cfs'!$J70*30+'octsep cfs'!$K70*31)*1.983471/1000</f>
        <v>4787.7756882269996</v>
      </c>
      <c r="H70" s="6">
        <f>('octsep cfs'!$F70*28+'octsep cfs'!$G70*31+'octsep cfs'!$H70*30+'octsep cfs'!$I70*31+'octsep cfs'!$J70*30+'octsep cfs'!$K70*31)*1.983471/1000</f>
        <v>4087.9853012459998</v>
      </c>
      <c r="I70" s="6">
        <f>('octsep cfs'!$G70*31+'octsep cfs'!$H70*30+'octsep cfs'!$I70*31+'octsep cfs'!$J70*30+'octsep cfs'!$K70*31)*1.983471/1000</f>
        <v>3353.5615271339998</v>
      </c>
      <c r="J70" s="6">
        <f>('octsep cfs'!$H70*30+'octsep cfs'!$I70*31+'octsep cfs'!$J70*30+'octsep cfs'!$K70*31)*1.983471/1000</f>
        <v>2472.8131304099998</v>
      </c>
      <c r="K70" s="6">
        <f>('octsep cfs'!$I70*31+'octsep cfs'!$J70*30+'octsep cfs'!$K70*31)*1.983471/1000</f>
        <v>1753.3486945799998</v>
      </c>
      <c r="L70" s="6">
        <f>('octsep cfs'!$J70*30+'octsep cfs'!$K70*31)*1.983471/1000</f>
        <v>982.90905405000001</v>
      </c>
      <c r="M70" s="6">
        <f>'octsep cfs'!$K70*31*1.983471/1000</f>
        <v>410.12229866999996</v>
      </c>
      <c r="N70" s="6">
        <f t="shared" si="2"/>
        <v>8231.0773772849989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2780.9592345569999</v>
      </c>
      <c r="C71" s="6">
        <f xml:space="preserve"> ('octsep cfs'!$D71*31 + 'octsep cfs'!$C71*30 + 'octsep cfs'!$B71*31 + 'augjul cfs'!$C71*30)* 1.983471/1000</f>
        <v>2373.5423903310002</v>
      </c>
      <c r="D71" s="6">
        <f xml:space="preserve"> ('octsep cfs'!$D71*31 + 'octsep cfs'!$C71*30 + 'octsep cfs'!$B71*31)* 1.983471/1000</f>
        <v>1911.4928208809999</v>
      </c>
      <c r="E71" s="6">
        <f xml:space="preserve"> ('octsep cfs'!$D71*31 + 'octsep cfs'!$C71*30)* 1.983471/1000</f>
        <v>1299.937141335</v>
      </c>
      <c r="F71" s="6">
        <f>'octsep cfs'!$D71*1.983471*31/1000</f>
        <v>690.19832122499997</v>
      </c>
      <c r="G71" s="6">
        <f>('octsep cfs'!$E71*31+'octsep cfs'!$F71*28+'octsep cfs'!$G71*31+'octsep cfs'!$H71*30+'octsep cfs'!$I71*31+'octsep cfs'!$J71*30+'octsep cfs'!$K71*31)*1.983471/1000</f>
        <v>8462.0010049890006</v>
      </c>
      <c r="H71" s="6">
        <f>('octsep cfs'!$F71*28+'octsep cfs'!$G71*31+'octsep cfs'!$H71*30+'octsep cfs'!$I71*31+'octsep cfs'!$J71*30+'octsep cfs'!$K71*31)*1.983471/1000</f>
        <v>7590.7831864199998</v>
      </c>
      <c r="I71" s="6">
        <f>('octsep cfs'!$G71*31+'octsep cfs'!$H71*30+'octsep cfs'!$I71*31+'octsep cfs'!$J71*30+'octsep cfs'!$K71*31)*1.983471/1000</f>
        <v>6706.5200790839999</v>
      </c>
      <c r="J71" s="6">
        <f>('octsep cfs'!$H71*30+'octsep cfs'!$I71*31+'octsep cfs'!$J71*30+'octsep cfs'!$K71*31)*1.983471/1000</f>
        <v>5576.8083859110002</v>
      </c>
      <c r="K71" s="6">
        <f>('octsep cfs'!$I71*31+'octsep cfs'!$J71*30+'octsep cfs'!$K71*31)*1.983471/1000</f>
        <v>4440.6365276910001</v>
      </c>
      <c r="L71" s="6">
        <f>('octsep cfs'!$J71*30+'octsep cfs'!$K71*31)*1.983471/1000</f>
        <v>2485.9456919009999</v>
      </c>
      <c r="M71" s="6">
        <f>'octsep cfs'!$K71*31*1.983471/1000</f>
        <v>846.1308773610001</v>
      </c>
      <c r="N71" s="6">
        <f t="shared" si="2"/>
        <v>11242.960239546001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3906.3608452469998</v>
      </c>
      <c r="C72" s="6">
        <f xml:space="preserve"> ('octsep cfs'!$D72*31 + 'octsep cfs'!$C72*30 + 'octsep cfs'!$B72*31 + 'augjul cfs'!$C72*30)* 1.983471/1000</f>
        <v>3035.7579026879998</v>
      </c>
      <c r="D72" s="6">
        <f xml:space="preserve"> ('octsep cfs'!$D72*31 + 'octsep cfs'!$C72*30 + 'octsep cfs'!$B72*31)* 1.983471/1000</f>
        <v>2368.121564088</v>
      </c>
      <c r="E72" s="6">
        <f xml:space="preserve"> ('octsep cfs'!$D72*31 + 'octsep cfs'!$C72*30)* 1.983471/1000</f>
        <v>1620.8012615340001</v>
      </c>
      <c r="F72" s="6">
        <f>'octsep cfs'!$D72*1.983471*31/1000</f>
        <v>904.72856111399994</v>
      </c>
      <c r="G72" s="6">
        <f>('octsep cfs'!$E72*31+'octsep cfs'!$F72*29+'octsep cfs'!$G72*31+'octsep cfs'!$H72*30+'octsep cfs'!$I72*31+'octsep cfs'!$J72*30+'octsep cfs'!$K72*31)*1.983471/1000</f>
        <v>15174.780918548999</v>
      </c>
      <c r="H72" s="6">
        <f>('octsep cfs'!$F72*29+'octsep cfs'!$G72*31+'octsep cfs'!$H72*30+'octsep cfs'!$I72*31+'octsep cfs'!$J72*30+'octsep cfs'!$K72*31)*1.983471/1000</f>
        <v>13857.655017527999</v>
      </c>
      <c r="I72" s="6">
        <f>('octsep cfs'!$G72*31+'octsep cfs'!$H72*30+'octsep cfs'!$I72*31+'octsep cfs'!$J72*30+'octsep cfs'!$K72*31)*1.983471/1000</f>
        <v>11993.583021314998</v>
      </c>
      <c r="J72" s="6">
        <f>('octsep cfs'!$H72*30+'octsep cfs'!$I72*31+'octsep cfs'!$J72*30+'octsep cfs'!$K72*31)*1.983471/1000</f>
        <v>9342.1146909929994</v>
      </c>
      <c r="K72" s="6">
        <f>('octsep cfs'!$I72*31+'octsep cfs'!$J72*30+'octsep cfs'!$K72*31)*1.983471/1000</f>
        <v>6298.3594332330003</v>
      </c>
      <c r="L72" s="6">
        <f>('octsep cfs'!$J72*30+'octsep cfs'!$K72*31)*1.983471/1000</f>
        <v>3334.5340898310001</v>
      </c>
      <c r="M72" s="6">
        <f>'octsep cfs'!$K72*31*1.983471/1000</f>
        <v>1117.291197771</v>
      </c>
      <c r="N72" s="6">
        <f t="shared" si="2"/>
        <v>19081.141763795997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4374.721819419</v>
      </c>
      <c r="C73" s="6">
        <f xml:space="preserve"> ('octsep cfs'!$D73*31 + 'octsep cfs'!$C73*30 + 'octsep cfs'!$B73*31 + 'augjul cfs'!$C73*30)* 1.983471/1000</f>
        <v>3588.3568902299999</v>
      </c>
      <c r="D73" s="6">
        <f xml:space="preserve"> ('octsep cfs'!$D73*31 + 'octsep cfs'!$C73*30 + 'octsep cfs'!$B73*31)* 1.983471/1000</f>
        <v>2849.1370832400003</v>
      </c>
      <c r="E73" s="6">
        <f xml:space="preserve"> ('octsep cfs'!$D73*31 + 'octsep cfs'!$C73*30)* 1.983471/1000</f>
        <v>2067.3222365249999</v>
      </c>
      <c r="F73" s="6">
        <f>'octsep cfs'!$D73*1.983471*31/1000</f>
        <v>1268.1817706250001</v>
      </c>
      <c r="G73" s="6">
        <f>('octsep cfs'!$E73*31+'octsep cfs'!$F73*28+'octsep cfs'!$G73*31+'octsep cfs'!$H73*30+'octsep cfs'!$I73*31+'octsep cfs'!$J73*30+'octsep cfs'!$K73*31)*1.983471/1000</f>
        <v>19350.415803284999</v>
      </c>
      <c r="H73" s="6">
        <f>('octsep cfs'!$F73*28+'octsep cfs'!$G73*31+'octsep cfs'!$H73*30+'octsep cfs'!$I73*31+'octsep cfs'!$J73*30+'octsep cfs'!$K73*31)*1.983471/1000</f>
        <v>16446.540870858</v>
      </c>
      <c r="I73" s="6">
        <f>('octsep cfs'!$G73*31+'octsep cfs'!$H73*30+'octsep cfs'!$I73*31+'octsep cfs'!$J73*30+'octsep cfs'!$K73*31)*1.983471/1000</f>
        <v>14668.851020166001</v>
      </c>
      <c r="J73" s="6">
        <f>('octsep cfs'!$H73*30+'octsep cfs'!$I73*31+'octsep cfs'!$J73*30+'octsep cfs'!$K73*31)*1.983471/1000</f>
        <v>11910.394264103999</v>
      </c>
      <c r="K73" s="6">
        <f>('octsep cfs'!$I73*31+'octsep cfs'!$J73*30+'octsep cfs'!$K73*31)*1.983471/1000</f>
        <v>8531.5712503139985</v>
      </c>
      <c r="L73" s="6">
        <f>('octsep cfs'!$J73*30+'octsep cfs'!$K73*31)*1.983471/1000</f>
        <v>4373.7181830930003</v>
      </c>
      <c r="M73" s="6">
        <f>'octsep cfs'!$K73*31*1.983471/1000</f>
        <v>1076.832356313</v>
      </c>
      <c r="N73" s="6">
        <f t="shared" si="2"/>
        <v>23725.137622703998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4810.7581667040004</v>
      </c>
      <c r="C74" s="6">
        <f xml:space="preserve"> ('octsep cfs'!$D74*31 + 'octsep cfs'!$C74*30 + 'octsep cfs'!$B74*31 + 'augjul cfs'!$C74*30)* 1.983471/1000</f>
        <v>3780.4104367469999</v>
      </c>
      <c r="D74" s="6">
        <f xml:space="preserve"> ('octsep cfs'!$D74*31 + 'octsep cfs'!$C74*30 + 'octsep cfs'!$B74*31)* 1.983471/1000</f>
        <v>3021.8517875069997</v>
      </c>
      <c r="E74" s="6">
        <f xml:space="preserve"> ('octsep cfs'!$D74*31 + 'octsep cfs'!$C74*30)* 1.983471/1000</f>
        <v>2166.2518195920002</v>
      </c>
      <c r="F74" s="6">
        <f>'octsep cfs'!$D74*1.983471*31/1000</f>
        <v>1188.0634265220001</v>
      </c>
      <c r="G74" s="6">
        <f>('octsep cfs'!$E74*31+'octsep cfs'!$F74*28+'octsep cfs'!$G74*31+'octsep cfs'!$H74*30+'octsep cfs'!$I74*31+'octsep cfs'!$J74*30+'octsep cfs'!$K74*31)*1.983471/1000</f>
        <v>12876.658029521999</v>
      </c>
      <c r="H74" s="6">
        <f>('octsep cfs'!$F74*28+'octsep cfs'!$G74*31+'octsep cfs'!$H74*30+'octsep cfs'!$I74*31+'octsep cfs'!$J74*30+'octsep cfs'!$K74*31)*1.983471/1000</f>
        <v>11360.742714468</v>
      </c>
      <c r="I74" s="6">
        <f>('octsep cfs'!$G74*31+'octsep cfs'!$H74*30+'octsep cfs'!$I74*31+'octsep cfs'!$J74*30+'octsep cfs'!$K74*31)*1.983471/1000</f>
        <v>10024.684582752001</v>
      </c>
      <c r="J74" s="6">
        <f>('octsep cfs'!$H74*30+'octsep cfs'!$I74*31+'octsep cfs'!$J74*30+'octsep cfs'!$K74*31)*1.983471/1000</f>
        <v>8218.3018405740004</v>
      </c>
      <c r="K74" s="6">
        <f>('octsep cfs'!$I74*31+'octsep cfs'!$J74*30+'octsep cfs'!$K74*31)*1.983471/1000</f>
        <v>6270.7911698040007</v>
      </c>
      <c r="L74" s="6">
        <f>('octsep cfs'!$J74*30+'octsep cfs'!$K74*31)*1.983471/1000</f>
        <v>3085.7334380040002</v>
      </c>
      <c r="M74" s="6">
        <f>'octsep cfs'!$K74*31*1.983471/1000</f>
        <v>1144.5302050139999</v>
      </c>
      <c r="N74" s="6">
        <f t="shared" si="2"/>
        <v>17687.416196226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4298.7965330100005</v>
      </c>
      <c r="C75" s="6">
        <f xml:space="preserve"> ('octsep cfs'!$D75*31 + 'octsep cfs'!$C75*30 + 'octsep cfs'!$B75*31 + 'augjul cfs'!$C75*30)* 1.983471/1000</f>
        <v>3439.9377222419998</v>
      </c>
      <c r="D75" s="6">
        <f xml:space="preserve"> ('octsep cfs'!$D75*31 + 'octsep cfs'!$C75*30 + 'octsep cfs'!$B75*31)* 1.983471/1000</f>
        <v>2633.9542813920002</v>
      </c>
      <c r="E75" s="6">
        <f xml:space="preserve"> ('octsep cfs'!$D75*31 + 'octsep cfs'!$C75*30)* 1.983471/1000</f>
        <v>1798.0918333979998</v>
      </c>
      <c r="F75" s="6">
        <f>'octsep cfs'!$D75*1.983471*31/1000</f>
        <v>1045.7811178080001</v>
      </c>
      <c r="G75" s="6">
        <f>('octsep cfs'!$E75*31+'octsep cfs'!$F75*28+'octsep cfs'!$G75*31+'octsep cfs'!$H75*30+'octsep cfs'!$I75*31+'octsep cfs'!$J75*30+'octsep cfs'!$K75*31)*1.983471/1000</f>
        <v>13856.088075438</v>
      </c>
      <c r="H75" s="6">
        <f>('octsep cfs'!$F75*28+'octsep cfs'!$G75*31+'octsep cfs'!$H75*30+'octsep cfs'!$I75*31+'octsep cfs'!$J75*30+'octsep cfs'!$K75*31)*1.983471/1000</f>
        <v>12308.137720263001</v>
      </c>
      <c r="I75" s="6">
        <f>('octsep cfs'!$G75*31+'octsep cfs'!$H75*30+'octsep cfs'!$I75*31+'octsep cfs'!$J75*30+'octsep cfs'!$K75*31)*1.983471/1000</f>
        <v>10911.710665191</v>
      </c>
      <c r="J75" s="6">
        <f>('octsep cfs'!$H75*30+'octsep cfs'!$I75*31+'octsep cfs'!$J75*30+'octsep cfs'!$K75*31)*1.983471/1000</f>
        <v>8480.7368720550003</v>
      </c>
      <c r="K75" s="6">
        <f>('octsep cfs'!$I75*31+'octsep cfs'!$J75*30+'octsep cfs'!$K75*31)*1.983471/1000</f>
        <v>5993.8212628349993</v>
      </c>
      <c r="L75" s="6">
        <f>('octsep cfs'!$J75*30+'octsep cfs'!$K75*31)*1.983471/1000</f>
        <v>3490.9684641299996</v>
      </c>
      <c r="M75" s="6">
        <f>'octsep cfs'!$K75*31*1.983471/1000</f>
        <v>1139.3652465299999</v>
      </c>
      <c r="N75" s="6">
        <f t="shared" si="2"/>
        <v>18154.884608447999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4067.8451367119997</v>
      </c>
      <c r="C76" s="6">
        <f xml:space="preserve"> ('octsep cfs'!$D76*31 + 'octsep cfs'!$C76*30 + 'octsep cfs'!$B76*31 + 'augjul cfs'!$C76*30)* 1.983471/1000</f>
        <v>3270.5354145450001</v>
      </c>
      <c r="D76" s="6">
        <f xml:space="preserve"> ('octsep cfs'!$D76*31 + 'octsep cfs'!$C76*30 + 'octsep cfs'!$B76*31)* 1.983471/1000</f>
        <v>2568.3271764149999</v>
      </c>
      <c r="E76" s="6">
        <f xml:space="preserve"> ('octsep cfs'!$D76*31 + 'octsep cfs'!$C76*30)* 1.983471/1000</f>
        <v>1744.8237362220002</v>
      </c>
      <c r="F76" s="6">
        <f>'octsep cfs'!$D76*1.983471*31/1000</f>
        <v>1010.364259632</v>
      </c>
      <c r="G76" s="6">
        <f>('octsep cfs'!$E76*31+'octsep cfs'!$F76*29+'octsep cfs'!$G76*31+'octsep cfs'!$H76*30+'octsep cfs'!$I76*31+'octsep cfs'!$J76*30+'octsep cfs'!$K76*31)*1.983471/1000</f>
        <v>9081.167262762001</v>
      </c>
      <c r="H76" s="6">
        <f>('octsep cfs'!$F76*29+'octsep cfs'!$G76*31+'octsep cfs'!$H76*30+'octsep cfs'!$I76*31+'octsep cfs'!$J76*30+'octsep cfs'!$K76*31)*1.983471/1000</f>
        <v>7631.9659947929995</v>
      </c>
      <c r="I76" s="6">
        <f>('octsep cfs'!$G76*31+'octsep cfs'!$H76*30+'octsep cfs'!$I76*31+'octsep cfs'!$J76*30+'octsep cfs'!$K76*31)*1.983471/1000</f>
        <v>6132.1148113680001</v>
      </c>
      <c r="J76" s="6">
        <f>('octsep cfs'!$H76*30+'octsep cfs'!$I76*31+'octsep cfs'!$J76*30+'octsep cfs'!$K76*31)*1.983471/1000</f>
        <v>4669.3247835780003</v>
      </c>
      <c r="K76" s="6">
        <f>('octsep cfs'!$I76*31+'octsep cfs'!$J76*30+'octsep cfs'!$K76*31)*1.983471/1000</f>
        <v>3184.5777318179998</v>
      </c>
      <c r="L76" s="6">
        <f>('octsep cfs'!$J76*30+'octsep cfs'!$K76*31)*1.983471/1000</f>
        <v>1878.6425741789999</v>
      </c>
      <c r="M76" s="6">
        <f>'octsep cfs'!$K76*31*1.983471/1000</f>
        <v>816.49385367900004</v>
      </c>
      <c r="N76" s="6">
        <f t="shared" si="2"/>
        <v>13149.012399474001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3399.7783849049997</v>
      </c>
      <c r="C77" s="6">
        <f xml:space="preserve"> ('octsep cfs'!$D77*31 + 'octsep cfs'!$C77*30 + 'octsep cfs'!$B77*31 + 'augjul cfs'!$C77*30)* 1.983471/1000</f>
        <v>2892.2597262509998</v>
      </c>
      <c r="D77" s="6">
        <f xml:space="preserve"> ('octsep cfs'!$D77*31 + 'octsep cfs'!$C77*30 + 'octsep cfs'!$B77*31)* 1.983471/1000</f>
        <v>2203.1423967209998</v>
      </c>
      <c r="E77" s="6">
        <f xml:space="preserve"> ('octsep cfs'!$D77*31 + 'octsep cfs'!$C77*30)* 1.983471/1000</f>
        <v>1431.41151657</v>
      </c>
      <c r="F77" s="6">
        <f>'octsep cfs'!$D77*1.983471*31/1000</f>
        <v>713.25617160000002</v>
      </c>
      <c r="G77" s="6">
        <f>('octsep cfs'!$E77*31+'octsep cfs'!$F77*28+'octsep cfs'!$G77*31+'octsep cfs'!$H77*30+'octsep cfs'!$I77*31+'octsep cfs'!$J77*30+'octsep cfs'!$K77*31)*1.983471/1000</f>
        <v>5022.2120430720006</v>
      </c>
      <c r="H77" s="6">
        <f>('octsep cfs'!$F77*28+'octsep cfs'!$G77*31+'octsep cfs'!$H77*30+'octsep cfs'!$I77*31+'octsep cfs'!$J77*30+'octsep cfs'!$K77*31)*1.983471/1000</f>
        <v>4327.771077378</v>
      </c>
      <c r="I77" s="6">
        <f>('octsep cfs'!$G77*31+'octsep cfs'!$H77*30+'octsep cfs'!$I77*31+'octsep cfs'!$J77*30+'octsep cfs'!$K77*31)*1.983471/1000</f>
        <v>3593.0140801380003</v>
      </c>
      <c r="J77" s="6">
        <f>('octsep cfs'!$H77*30+'octsep cfs'!$I77*31+'octsep cfs'!$J77*30+'octsep cfs'!$K77*31)*1.983471/1000</f>
        <v>2651.6389088280002</v>
      </c>
      <c r="K77" s="6">
        <f>('octsep cfs'!$I77*31+'octsep cfs'!$J77*30+'octsep cfs'!$K77*31)*1.983471/1000</f>
        <v>1949.014141788</v>
      </c>
      <c r="L77" s="6">
        <f>('octsep cfs'!$J77*30+'octsep cfs'!$K77*31)*1.983471/1000</f>
        <v>1200.9559880220002</v>
      </c>
      <c r="M77" s="6">
        <f>'octsep cfs'!$K77*31*1.983471/1000</f>
        <v>545.51799607199996</v>
      </c>
      <c r="N77" s="6">
        <f t="shared" si="2"/>
        <v>8421.9904279769999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2826.5532824340003</v>
      </c>
      <c r="C78" s="6">
        <f xml:space="preserve"> ('octsep cfs'!$D78*31 + 'octsep cfs'!$C78*30 + 'octsep cfs'!$B78*31 + 'augjul cfs'!$C78*30)* 1.983471/1000</f>
        <v>2386.6094972790002</v>
      </c>
      <c r="D78" s="6">
        <f xml:space="preserve"> ('octsep cfs'!$D78*31 + 'octsep cfs'!$C78*30 + 'octsep cfs'!$B78*31)* 1.983471/1000</f>
        <v>1903.8524905890001</v>
      </c>
      <c r="E78" s="6">
        <f xml:space="preserve"> ('octsep cfs'!$D78*31 + 'octsep cfs'!$C78*30)* 1.983471/1000</f>
        <v>1330.1116856579999</v>
      </c>
      <c r="F78" s="6">
        <f>'octsep cfs'!$D78*1.983471*31/1000</f>
        <v>718.05220447800002</v>
      </c>
      <c r="G78" s="6">
        <f>('octsep cfs'!$E78*31+'octsep cfs'!$F78*28+'octsep cfs'!$G78*31+'octsep cfs'!$H78*30+'octsep cfs'!$I78*31+'octsep cfs'!$J78*30+'octsep cfs'!$K78*31)*1.983471/1000</f>
        <v>5883.0106884779998</v>
      </c>
      <c r="H78" s="6">
        <f>('octsep cfs'!$F78*28+'octsep cfs'!$G78*31+'octsep cfs'!$H78*30+'octsep cfs'!$I78*31+'octsep cfs'!$J78*30+'octsep cfs'!$K78*31)*1.983471/1000</f>
        <v>5123.0854277190001</v>
      </c>
      <c r="I78" s="6">
        <f>('octsep cfs'!$G78*31+'octsep cfs'!$H78*30+'octsep cfs'!$I78*31+'octsep cfs'!$J78*30+'octsep cfs'!$K78*31)*1.983471/1000</f>
        <v>4458.4163617350005</v>
      </c>
      <c r="J78" s="6">
        <f>('octsep cfs'!$H78*30+'octsep cfs'!$I78*31+'octsep cfs'!$J78*30+'octsep cfs'!$K78*31)*1.983471/1000</f>
        <v>3566.784659634</v>
      </c>
      <c r="K78" s="6">
        <f>('octsep cfs'!$I78*31+'octsep cfs'!$J78*30+'octsep cfs'!$K78*31)*1.983471/1000</f>
        <v>2502.7318069739999</v>
      </c>
      <c r="L78" s="6">
        <f>('octsep cfs'!$J78*30+'octsep cfs'!$K78*31)*1.983471/1000</f>
        <v>1533.256802007</v>
      </c>
      <c r="M78" s="6">
        <f>'octsep cfs'!$K78*31*1.983471/1000</f>
        <v>581.488242657</v>
      </c>
      <c r="N78" s="6">
        <f t="shared" si="2"/>
        <v>8709.5639709120005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2849.388984057</v>
      </c>
      <c r="C79" s="6">
        <f xml:space="preserve"> ('octsep cfs'!$D79*31 + 'octsep cfs'!$C79*30 + 'octsep cfs'!$B79*31 + 'augjul cfs'!$C79*30)* 1.983471/1000</f>
        <v>2385.280571709</v>
      </c>
      <c r="D79" s="6">
        <f xml:space="preserve"> ('octsep cfs'!$D79*31 + 'octsep cfs'!$C79*30 + 'octsep cfs'!$B79*31)* 1.983471/1000</f>
        <v>1823.442576249</v>
      </c>
      <c r="E79" s="6">
        <f xml:space="preserve"> ('octsep cfs'!$D79*31 + 'octsep cfs'!$C79*30)* 1.983471/1000</f>
        <v>1248.1645812929999</v>
      </c>
      <c r="F79" s="6">
        <f>'octsep cfs'!$D79*1.983471*31/1000</f>
        <v>673.47369375300002</v>
      </c>
      <c r="G79" s="6">
        <f>('octsep cfs'!$E79*31+'octsep cfs'!$F79*28+'octsep cfs'!$G79*31+'octsep cfs'!$H79*30+'octsep cfs'!$I79*31+'octsep cfs'!$J79*30+'octsep cfs'!$K79*31)*1.983471/1000</f>
        <v>6053.2758060599999</v>
      </c>
      <c r="H79" s="6">
        <f>('octsep cfs'!$F79*28+'octsep cfs'!$G79*31+'octsep cfs'!$H79*30+'octsep cfs'!$I79*31+'octsep cfs'!$J79*30+'octsep cfs'!$K79*31)*1.983471/1000</f>
        <v>5244.0989768999998</v>
      </c>
      <c r="I79" s="6">
        <f>('octsep cfs'!$G79*31+'octsep cfs'!$H79*30+'octsep cfs'!$I79*31+'octsep cfs'!$J79*30+'octsep cfs'!$K79*31)*1.983471/1000</f>
        <v>4468.8553696079998</v>
      </c>
      <c r="J79" s="6">
        <f>('octsep cfs'!$H79*30+'octsep cfs'!$I79*31+'octsep cfs'!$J79*30+'octsep cfs'!$K79*31)*1.983471/1000</f>
        <v>3649.041185475</v>
      </c>
      <c r="K79" s="6">
        <f>('octsep cfs'!$I79*31+'octsep cfs'!$J79*30+'octsep cfs'!$K79*31)*1.983471/1000</f>
        <v>2823.0643569450003</v>
      </c>
      <c r="L79" s="6">
        <f>('octsep cfs'!$J79*30+'octsep cfs'!$K79*31)*1.983471/1000</f>
        <v>1594.9725021720001</v>
      </c>
      <c r="M79" s="6">
        <f>'octsep cfs'!$K79*31*1.983471/1000</f>
        <v>576.26179657199998</v>
      </c>
      <c r="N79" s="6">
        <f t="shared" si="2"/>
        <v>8902.6647901169999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2824.4468362319999</v>
      </c>
      <c r="C80" s="6">
        <f xml:space="preserve"> ('octsep cfs'!$D80*31 + 'octsep cfs'!$C80*30 + 'octsep cfs'!$B80*31 + 'augjul cfs'!$C80*30)* 1.983471/1000</f>
        <v>2366.3027211809999</v>
      </c>
      <c r="D80" s="6">
        <f xml:space="preserve"> ('octsep cfs'!$D80*31 + 'octsep cfs'!$C80*30 + 'octsep cfs'!$B80*31)* 1.983471/1000</f>
        <v>1862.7787731210001</v>
      </c>
      <c r="E80" s="6">
        <f xml:space="preserve"> ('octsep cfs'!$D80*31 + 'octsep cfs'!$C80*30)* 1.983471/1000</f>
        <v>1278.8310264240001</v>
      </c>
      <c r="F80" s="6">
        <f>'octsep cfs'!$D80*1.983471*31/1000</f>
        <v>677.83931342400001</v>
      </c>
      <c r="G80" s="6">
        <f>('octsep cfs'!$E80*31+'octsep cfs'!$F80*29+'octsep cfs'!$G80*31+'octsep cfs'!$H80*30+'octsep cfs'!$I80*31+'octsep cfs'!$J80*30+'octsep cfs'!$K80*31)*1.983471/1000</f>
        <v>5837.2460620950005</v>
      </c>
      <c r="H80" s="6">
        <f>('octsep cfs'!$F80*29+'octsep cfs'!$G80*31+'octsep cfs'!$H80*30+'octsep cfs'!$I80*31+'octsep cfs'!$J80*30+'octsep cfs'!$K80*31)*1.983471/1000</f>
        <v>5121.5918740560001</v>
      </c>
      <c r="I80" s="6">
        <f>('octsep cfs'!$G80*31+'octsep cfs'!$H80*30+'octsep cfs'!$I80*31+'octsep cfs'!$J80*30+'octsep cfs'!$K80*31)*1.983471/1000</f>
        <v>4292.4890952300002</v>
      </c>
      <c r="J80" s="6">
        <f>('octsep cfs'!$H80*30+'octsep cfs'!$I80*31+'octsep cfs'!$J80*30+'octsep cfs'!$K80*31)*1.983471/1000</f>
        <v>3165.1139308949996</v>
      </c>
      <c r="K80" s="6">
        <f>('octsep cfs'!$I80*31+'octsep cfs'!$J80*30+'octsep cfs'!$K80*31)*1.983471/1000</f>
        <v>2328.7833837449998</v>
      </c>
      <c r="L80" s="6">
        <f>('octsep cfs'!$J80*30+'octsep cfs'!$K80*31)*1.983471/1000</f>
        <v>1401.181435059</v>
      </c>
      <c r="M80" s="6">
        <f>'octsep cfs'!$K80*31*1.983471/1000</f>
        <v>545.33353326899999</v>
      </c>
      <c r="N80" s="6">
        <f t="shared" si="2"/>
        <v>8661.6928983270009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2905.7750976450002</v>
      </c>
      <c r="C81" s="6">
        <f xml:space="preserve"> ('octsep cfs'!$D81*31 + 'octsep cfs'!$C81*30 + 'octsep cfs'!$B81*31 + 'augjul cfs'!$C81*30)* 1.983471/1000</f>
        <v>2454.456106305</v>
      </c>
      <c r="D81" s="6">
        <f xml:space="preserve"> ('octsep cfs'!$D81*31 + 'octsep cfs'!$C81*30 + 'octsep cfs'!$B81*31)* 1.983471/1000</f>
        <v>1925.9999277750001</v>
      </c>
      <c r="E81" s="6">
        <f xml:space="preserve"> ('octsep cfs'!$D81*31 + 'octsep cfs'!$C81*30)* 1.983471/1000</f>
        <v>1311.000942573</v>
      </c>
      <c r="F81" s="6">
        <f>'octsep cfs'!$D81*1.983471*31/1000</f>
        <v>693.764602083</v>
      </c>
      <c r="G81" s="6">
        <f>('octsep cfs'!$E81*31+'octsep cfs'!$F81*28+'octsep cfs'!$G81*31+'octsep cfs'!$H81*30+'octsep cfs'!$I81*31+'octsep cfs'!$J81*30+'octsep cfs'!$K81*31)*1.983471/1000</f>
        <v>5315.8272386729996</v>
      </c>
      <c r="H81" s="6">
        <f>('octsep cfs'!$F81*28+'octsep cfs'!$G81*31+'octsep cfs'!$H81*30+'octsep cfs'!$I81*31+'octsep cfs'!$J81*30+'octsep cfs'!$K81*31)*1.983471/1000</f>
        <v>4644.3826357529997</v>
      </c>
      <c r="I81" s="6">
        <f>('octsep cfs'!$G81*31+'octsep cfs'!$H81*30+'octsep cfs'!$I81*31+'octsep cfs'!$J81*30+'octsep cfs'!$K81*31)*1.983471/1000</f>
        <v>4057.021335465</v>
      </c>
      <c r="J81" s="6">
        <f>('octsep cfs'!$H81*30+'octsep cfs'!$I81*31+'octsep cfs'!$J81*30+'octsep cfs'!$K81*31)*1.983471/1000</f>
        <v>3311.6071485419998</v>
      </c>
      <c r="K81" s="6">
        <f>('octsep cfs'!$I81*31+'octsep cfs'!$J81*30+'octsep cfs'!$K81*31)*1.983471/1000</f>
        <v>2610.8865136620002</v>
      </c>
      <c r="L81" s="6">
        <f>('octsep cfs'!$J81*30+'octsep cfs'!$K81*31)*1.983471/1000</f>
        <v>1316.388049809</v>
      </c>
      <c r="M81" s="6">
        <f>'octsep cfs'!$K81*31*1.983471/1000</f>
        <v>508.44097266899996</v>
      </c>
      <c r="N81" s="6">
        <f t="shared" si="2"/>
        <v>8221.6023363179993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3133.5668246399996</v>
      </c>
      <c r="C82" s="6">
        <f xml:space="preserve"> ('octsep cfs'!$D82*31 + 'octsep cfs'!$C82*30 + 'octsep cfs'!$B82*31 + 'augjul cfs'!$C82*30)* 1.983471/1000</f>
        <v>2696.7589071359998</v>
      </c>
      <c r="D82" s="6">
        <f xml:space="preserve"> ('octsep cfs'!$D82*31 + 'octsep cfs'!$C82*30 + 'octsep cfs'!$B82*31)* 1.983471/1000</f>
        <v>2180.858100036</v>
      </c>
      <c r="E82" s="6">
        <f xml:space="preserve"> ('octsep cfs'!$D82*31 + 'octsep cfs'!$C82*30)* 1.983471/1000</f>
        <v>1554.7298590529999</v>
      </c>
      <c r="F82" s="6">
        <f>'octsep cfs'!$D82*1.983471*31/1000</f>
        <v>900.36294144299995</v>
      </c>
      <c r="G82" s="6">
        <f>('octsep cfs'!$E82*31+'octsep cfs'!$F82*28+'octsep cfs'!$G82*31+'octsep cfs'!$H82*30+'octsep cfs'!$I82*31+'octsep cfs'!$J82*30+'octsep cfs'!$K82*31)*1.983471/1000</f>
        <v>12004.644839082001</v>
      </c>
      <c r="H82" s="6">
        <f>('octsep cfs'!$F82*28+'octsep cfs'!$G82*31+'octsep cfs'!$H82*30+'octsep cfs'!$I82*31+'octsep cfs'!$J82*30+'octsep cfs'!$K82*31)*1.983471/1000</f>
        <v>10684.075632405</v>
      </c>
      <c r="I82" s="6">
        <f>('octsep cfs'!$G82*31+'octsep cfs'!$H82*30+'octsep cfs'!$I82*31+'octsep cfs'!$J82*30+'octsep cfs'!$K82*31)*1.983471/1000</f>
        <v>9691.1262481529993</v>
      </c>
      <c r="J82" s="6">
        <f>('octsep cfs'!$H82*30+'octsep cfs'!$I82*31+'octsep cfs'!$J82*30+'octsep cfs'!$K82*31)*1.983471/1000</f>
        <v>8066.5623421320006</v>
      </c>
      <c r="K82" s="6">
        <f>('octsep cfs'!$I82*31+'octsep cfs'!$J82*30+'octsep cfs'!$K82*31)*1.983471/1000</f>
        <v>4925.3393194319997</v>
      </c>
      <c r="L82" s="6">
        <f>('octsep cfs'!$J82*30+'octsep cfs'!$K82*31)*1.983471/1000</f>
        <v>2301.9093351659999</v>
      </c>
      <c r="M82" s="6">
        <f>'octsep cfs'!$K82*31*1.983471/1000</f>
        <v>750.51765780599999</v>
      </c>
      <c r="N82" s="6">
        <f t="shared" si="2"/>
        <v>15138.211663722001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3429.3142515659997</v>
      </c>
      <c r="C83" s="6">
        <f xml:space="preserve"> ('octsep cfs'!$D83*31 + 'octsep cfs'!$C83*30 + 'octsep cfs'!$B83*31 + 'augjul cfs'!$C83*30)* 1.983471/1000</f>
        <v>2824.4607205289999</v>
      </c>
      <c r="D83" s="6">
        <f xml:space="preserve"> ('octsep cfs'!$D83*31 + 'octsep cfs'!$C83*30 + 'octsep cfs'!$B83*31)* 1.983471/1000</f>
        <v>2190.920248419</v>
      </c>
      <c r="E83" s="6">
        <f xml:space="preserve"> ('octsep cfs'!$D83*31 + 'octsep cfs'!$C83*30)* 1.983471/1000</f>
        <v>1453.8068876310001</v>
      </c>
      <c r="F83" s="6">
        <f>'octsep cfs'!$D83*1.983471*31/1000</f>
        <v>761.89286399100001</v>
      </c>
      <c r="G83" s="6">
        <f>('octsep cfs'!$E83*31+'octsep cfs'!$F83*28+'octsep cfs'!$G83*31+'octsep cfs'!$H83*30+'octsep cfs'!$I83*31+'octsep cfs'!$J83*30+'octsep cfs'!$K83*31)*1.983471/1000</f>
        <v>5489.3492156370003</v>
      </c>
      <c r="H83" s="6">
        <f>('octsep cfs'!$F83*28+'octsep cfs'!$G83*31+'octsep cfs'!$H83*30+'octsep cfs'!$I83*31+'octsep cfs'!$J83*30+'octsep cfs'!$K83*31)*1.983471/1000</f>
        <v>4665.353874636</v>
      </c>
      <c r="I83" s="6">
        <f>('octsep cfs'!$G83*31+'octsep cfs'!$H83*30+'octsep cfs'!$I83*31+'octsep cfs'!$J83*30+'octsep cfs'!$K83*31)*1.983471/1000</f>
        <v>3840.2378725199997</v>
      </c>
      <c r="J83" s="6">
        <f>('octsep cfs'!$H83*30+'octsep cfs'!$I83*31+'octsep cfs'!$J83*30+'octsep cfs'!$K83*31)*1.983471/1000</f>
        <v>2778.4699784519999</v>
      </c>
      <c r="K83" s="6">
        <f>('octsep cfs'!$I83*31+'octsep cfs'!$J83*30+'octsep cfs'!$K83*31)*1.983471/1000</f>
        <v>2009.319594072</v>
      </c>
      <c r="L83" s="6">
        <f>('octsep cfs'!$J83*30+'octsep cfs'!$K83*31)*1.983471/1000</f>
        <v>1217.4822683939999</v>
      </c>
      <c r="M83" s="6">
        <f>'octsep cfs'!$K83*31*1.983471/1000</f>
        <v>591.14179601399996</v>
      </c>
      <c r="N83" s="6">
        <f t="shared" si="2"/>
        <v>8918.6634672029995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3003.2765815920002</v>
      </c>
      <c r="C84" s="6">
        <f xml:space="preserve"> ('octsep cfs'!$D84*31 + 'octsep cfs'!$C84*30 + 'octsep cfs'!$B84*31 + 'augjul cfs'!$C84*30)* 1.983471/1000</f>
        <v>2551.6501522469998</v>
      </c>
      <c r="D84" s="6">
        <f xml:space="preserve"> ('octsep cfs'!$D84*31 + 'octsep cfs'!$C84*30 + 'octsep cfs'!$B84*31)* 1.983471/1000</f>
        <v>2020.0402548269999</v>
      </c>
      <c r="E84" s="6">
        <f xml:space="preserve"> ('octsep cfs'!$D84*31 + 'octsep cfs'!$C84*30)* 1.983471/1000</f>
        <v>1379.277964806</v>
      </c>
      <c r="F84" s="6">
        <f>'octsep cfs'!$D84*1.983471*31/1000</f>
        <v>701.94245301599994</v>
      </c>
      <c r="G84" s="6">
        <f>('octsep cfs'!$E84*31+'octsep cfs'!$F84*29+'octsep cfs'!$G84*31+'octsep cfs'!$H84*30+'octsep cfs'!$I84*31+'octsep cfs'!$J84*30+'octsep cfs'!$K84*31)*1.983471/1000</f>
        <v>6682.8394188149996</v>
      </c>
      <c r="H84" s="6">
        <f>('octsep cfs'!$F84*29+'octsep cfs'!$G84*31+'octsep cfs'!$H84*30+'octsep cfs'!$I84*31+'octsep cfs'!$J84*30+'octsep cfs'!$K84*31)*1.983471/1000</f>
        <v>5971.981263654</v>
      </c>
      <c r="I84" s="6">
        <f>('octsep cfs'!$G84*31+'octsep cfs'!$H84*30+'octsep cfs'!$I84*31+'octsep cfs'!$J84*30+'octsep cfs'!$K84*31)*1.983471/1000</f>
        <v>5282.7112068569995</v>
      </c>
      <c r="J84" s="6">
        <f>('octsep cfs'!$H84*30+'octsep cfs'!$I84*31+'octsep cfs'!$J84*30+'octsep cfs'!$K84*31)*1.983471/1000</f>
        <v>4378.7819845559998</v>
      </c>
      <c r="K84" s="6">
        <f>('octsep cfs'!$I84*31+'octsep cfs'!$J84*30+'octsep cfs'!$K84*31)*1.983471/1000</f>
        <v>3524.9572231859997</v>
      </c>
      <c r="L84" s="6">
        <f>('octsep cfs'!$J84*30+'octsep cfs'!$K84*31)*1.983471/1000</f>
        <v>1966.000587432</v>
      </c>
      <c r="M84" s="6">
        <f>'octsep cfs'!$K84*31*1.983471/1000</f>
        <v>724.44691498200007</v>
      </c>
      <c r="N84" s="6">
        <f t="shared" si="2"/>
        <v>9686.1160004070007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3182.782690563</v>
      </c>
      <c r="C85" s="6">
        <f xml:space="preserve"> ('octsep cfs'!$D85*31 + 'octsep cfs'!$C85*30 + 'octsep cfs'!$B85*31 + 'augjul cfs'!$C85*30)* 1.983471/1000</f>
        <v>2597.912629851</v>
      </c>
      <c r="D85" s="6">
        <f xml:space="preserve"> ('octsep cfs'!$D85*31 + 'octsep cfs'!$C85*30 + 'octsep cfs'!$B85*31)* 1.983471/1000</f>
        <v>2002.097776161</v>
      </c>
      <c r="E85" s="6">
        <f xml:space="preserve"> ('octsep cfs'!$D85*31 + 'octsep cfs'!$C85*30)* 1.983471/1000</f>
        <v>1324.3814379390001</v>
      </c>
      <c r="F85" s="6">
        <f>'octsep cfs'!$D85*1.983471*31/1000</f>
        <v>658.4707191089999</v>
      </c>
      <c r="G85" s="6">
        <f>('octsep cfs'!$E85*31+'octsep cfs'!$F85*28+'octsep cfs'!$G85*31+'octsep cfs'!$H85*30+'octsep cfs'!$I85*31+'octsep cfs'!$J85*30+'octsep cfs'!$K85*31)*1.983471/1000</f>
        <v>7067.3154374550004</v>
      </c>
      <c r="H85" s="6">
        <f>('octsep cfs'!$F85*28+'octsep cfs'!$G85*31+'octsep cfs'!$H85*30+'octsep cfs'!$I85*31+'octsep cfs'!$J85*30+'octsep cfs'!$K85*31)*1.983471/1000</f>
        <v>6317.6586060629998</v>
      </c>
      <c r="I85" s="6">
        <f>('octsep cfs'!$G85*31+'octsep cfs'!$H85*30+'octsep cfs'!$I85*31+'octsep cfs'!$J85*30+'octsep cfs'!$K85*31)*1.983471/1000</f>
        <v>5681.7022662749996</v>
      </c>
      <c r="J85" s="6">
        <f>('octsep cfs'!$H85*30+'octsep cfs'!$I85*31+'octsep cfs'!$J85*30+'octsep cfs'!$K85*31)*1.983471/1000</f>
        <v>4679.9462707829998</v>
      </c>
      <c r="K85" s="6">
        <f>('octsep cfs'!$I85*31+'octsep cfs'!$J85*30+'octsep cfs'!$K85*31)*1.983471/1000</f>
        <v>3506.5248271829996</v>
      </c>
      <c r="L85" s="6">
        <f>('octsep cfs'!$J85*30+'octsep cfs'!$K85*31)*1.983471/1000</f>
        <v>2131.9695068279998</v>
      </c>
      <c r="M85" s="6">
        <f>'octsep cfs'!$K85*31*1.983471/1000</f>
        <v>804.13484587800008</v>
      </c>
      <c r="N85" s="6">
        <f t="shared" ref="N85:N94" si="3">B85+G85</f>
        <v>10250.098128018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3285.903347853</v>
      </c>
      <c r="C86" s="10">
        <f xml:space="preserve"> ('octsep cfs'!$D86*31 + 'octsep cfs'!$C86*30 + 'octsep cfs'!$B86*31 + 'augjul cfs'!$C86*30)* 1.983471/1000</f>
        <v>2629.5846947789996</v>
      </c>
      <c r="D86" s="10">
        <f xml:space="preserve"> ('octsep cfs'!$D86*31 + 'octsep cfs'!$C86*30 + 'octsep cfs'!$B86*31)* 1.983471/1000</f>
        <v>2031.8062047989999</v>
      </c>
      <c r="E86" s="10">
        <f xml:space="preserve"> ('octsep cfs'!$D86*31 + 'octsep cfs'!$C86*30)* 1.983471/1000</f>
        <v>1312.8931739070001</v>
      </c>
      <c r="F86" s="10">
        <f>'octsep cfs'!$D86*1.983471*31/1000</f>
        <v>662.03699996699993</v>
      </c>
      <c r="G86" s="10">
        <f>('octsep cfs'!$E86*31+'octsep cfs'!$F86*28+'octsep cfs'!$G86*31+'octsep cfs'!$H86*30+'octsep cfs'!$I86*31+'octsep cfs'!$J86*30+'octsep cfs'!$K86*31)*1.983471/1000</f>
        <v>7406.0843503710003</v>
      </c>
      <c r="H86" s="10">
        <f>('octsep cfs'!$F86*28+'octsep cfs'!$G86*31+'octsep cfs'!$H86*30+'octsep cfs'!$I86*31+'octsep cfs'!$J86*30+'octsep cfs'!$K86*31)*1.983471/1000</f>
        <v>6448.4764523969998</v>
      </c>
      <c r="I86" s="10">
        <f>('octsep cfs'!$G86*31+'octsep cfs'!$H86*30+'octsep cfs'!$I86*31+'octsep cfs'!$J86*30+'octsep cfs'!$K86*31)*1.983471/1000</f>
        <v>5523.9488837609997</v>
      </c>
      <c r="J86" s="10">
        <f>('octsep cfs'!$H86*30+'octsep cfs'!$I86*31+'octsep cfs'!$J86*30+'octsep cfs'!$K86*31)*1.983471/1000</f>
        <v>4402.9684299299997</v>
      </c>
      <c r="K86" s="10">
        <f>('octsep cfs'!$I86*31+'octsep cfs'!$J86*30+'octsep cfs'!$K86*31)*1.983471/1000</f>
        <v>3393.3618562199999</v>
      </c>
      <c r="L86" s="10">
        <f>('octsep cfs'!$J86*30+'octsep cfs'!$K86*31)*1.983471/1000</f>
        <v>2411.8352814569998</v>
      </c>
      <c r="M86" s="10">
        <f>'octsep cfs'!$K86*31*1.983471/1000</f>
        <v>902.45351987699996</v>
      </c>
      <c r="N86" s="10">
        <f t="shared" si="3"/>
        <v>10691.987698224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3344.76681672</v>
      </c>
      <c r="C87" s="10">
        <f xml:space="preserve"> ('octsep cfs'!$D87*31 + 'octsep cfs'!$C87*30 + 'octsep cfs'!$B87*31 + 'augjul cfs'!$C87*30)* 1.983471/1000</f>
        <v>2812.8375804689999</v>
      </c>
      <c r="D87" s="10">
        <f xml:space="preserve"> ('octsep cfs'!$D87*31 + 'octsep cfs'!$C87*30 + 'octsep cfs'!$B87*31)* 1.983471/1000</f>
        <v>2202.4442149289998</v>
      </c>
      <c r="E87" s="10">
        <f xml:space="preserve"> ('octsep cfs'!$D87*31 + 'octsep cfs'!$C87*30)* 1.983471/1000</f>
        <v>1500.93217512</v>
      </c>
      <c r="F87" s="10">
        <f>'octsep cfs'!$D87*1.983471*31/1000</f>
        <v>820.85947335000003</v>
      </c>
      <c r="G87" s="10">
        <f>('octsep cfs'!$E87*31+'octsep cfs'!$F87*28+'octsep cfs'!$G87*31+'octsep cfs'!$H87*30+'octsep cfs'!$I87*31+'octsep cfs'!$J87*30+'octsep cfs'!$K87*31)*1.983471/1000</f>
        <v>13478.298337539001</v>
      </c>
      <c r="H87" s="10">
        <f>('octsep cfs'!$F87*28+'octsep cfs'!$G87*31+'octsep cfs'!$H87*30+'octsep cfs'!$I87*31+'octsep cfs'!$J87*30+'octsep cfs'!$K87*31)*1.983471/1000</f>
        <v>12428.582013267</v>
      </c>
      <c r="I87" s="10">
        <f>('octsep cfs'!$G87*31+'octsep cfs'!$H87*30+'octsep cfs'!$I87*31+'octsep cfs'!$J87*30+'octsep cfs'!$K87*31)*1.983471/1000</f>
        <v>11642.453117126999</v>
      </c>
      <c r="J87" s="10">
        <f>('octsep cfs'!$H87*30+'octsep cfs'!$I87*31+'octsep cfs'!$J87*30+'octsep cfs'!$K87*31)*1.983471/1000</f>
        <v>9722.1953378970011</v>
      </c>
      <c r="K87" s="10">
        <f>('octsep cfs'!$I87*31+'octsep cfs'!$J87*30+'octsep cfs'!$K87*31)*1.983471/1000</f>
        <v>7472.6417032469999</v>
      </c>
      <c r="L87" s="10">
        <f>('octsep cfs'!$J87*30+'octsep cfs'!$K87*31)*1.983471/1000</f>
        <v>4530.0910697910003</v>
      </c>
      <c r="M87" s="10">
        <f>'octsep cfs'!$K87*31*1.983471/1000</f>
        <v>1560.0019249710001</v>
      </c>
      <c r="N87" s="10">
        <f t="shared" si="3"/>
        <v>16823.065154259002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4116.638523312</v>
      </c>
      <c r="C88" s="10">
        <f xml:space="preserve"> ('octsep cfs'!$D88*31 + 'octsep cfs'!$C88*30 + 'octsep cfs'!$B88*31 + 'augjul cfs'!$C88*30)* 1.983471/1000</f>
        <v>3232.3853333309999</v>
      </c>
      <c r="D88" s="10">
        <f xml:space="preserve"> ('octsep cfs'!$D88*31 + 'octsep cfs'!$C88*30 + 'octsep cfs'!$B88*31)* 1.983471/1000</f>
        <v>2566.1770938509999</v>
      </c>
      <c r="E88" s="10">
        <f xml:space="preserve"> ('octsep cfs'!$D88*31 + 'octsep cfs'!$C88*30)* 1.983471/1000</f>
        <v>1703.7520022249998</v>
      </c>
      <c r="F88" s="10">
        <f>'octsep cfs'!$D88*1.983471*31/1000</f>
        <v>982.26442597499999</v>
      </c>
      <c r="G88" s="10">
        <f>('octsep cfs'!$E88*31+'octsep cfs'!$F88*29+'octsep cfs'!$G88*31+'octsep cfs'!$H88*30+'octsep cfs'!$I88*31+'octsep cfs'!$J88*30+'octsep cfs'!$K88*31)*1.983471/1000</f>
        <v>9550.2839393850008</v>
      </c>
      <c r="H88" s="10">
        <f>('octsep cfs'!$F88*29+'octsep cfs'!$G88*31+'octsep cfs'!$H88*30+'octsep cfs'!$I88*31+'octsep cfs'!$J88*30+'octsep cfs'!$K88*31)*1.983471/1000</f>
        <v>8118.9140757059995</v>
      </c>
      <c r="I88" s="10">
        <f>('octsep cfs'!$G88*31+'octsep cfs'!$H88*30+'octsep cfs'!$I88*31+'octsep cfs'!$J88*30+'octsep cfs'!$K88*31)*1.983471/1000</f>
        <v>6974.0228789699995</v>
      </c>
      <c r="J88" s="10">
        <f>('octsep cfs'!$H88*30+'octsep cfs'!$I88*31+'octsep cfs'!$J88*30+'octsep cfs'!$K88*31)*1.983471/1000</f>
        <v>5479.6897118670004</v>
      </c>
      <c r="K88" s="10">
        <f>('octsep cfs'!$I88*31+'octsep cfs'!$J88*30+'octsep cfs'!$K88*31)*1.983471/1000</f>
        <v>3458.453424027</v>
      </c>
      <c r="L88" s="10">
        <f>('octsep cfs'!$J88*30+'octsep cfs'!$K88*31)*1.983471/1000</f>
        <v>1807.4498495759999</v>
      </c>
      <c r="M88" s="10">
        <f>'octsep cfs'!$K88*31*1.983471/1000</f>
        <v>880.25649591599995</v>
      </c>
      <c r="N88" s="10">
        <f t="shared" si="3"/>
        <v>13666.922462697001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3311.728140273</v>
      </c>
      <c r="C89" s="6">
        <f xml:space="preserve"> ('octsep cfs'!$D89*31 + 'octsep cfs'!$C89*30 + 'octsep cfs'!$B89*31 + 'augjul cfs'!$C89*30)* 1.983471/1000</f>
        <v>2815.9536134099999</v>
      </c>
      <c r="D89" s="6">
        <f xml:space="preserve"> ('octsep cfs'!$D89*31 + 'octsep cfs'!$C89*30 + 'octsep cfs'!$B89*31)* 1.983471/1000</f>
        <v>2207.64289242</v>
      </c>
      <c r="E89" s="6">
        <f xml:space="preserve"> ('octsep cfs'!$D89*31 + 'octsep cfs'!$C89*30)* 1.983471/1000</f>
        <v>1535.767876293</v>
      </c>
      <c r="F89" s="6">
        <f>'octsep cfs'!$D89*1.983471*31/1000</f>
        <v>869.61914094299993</v>
      </c>
      <c r="G89" s="6">
        <f>('octsep cfs'!$E89*31+'octsep cfs'!$F89*28+'octsep cfs'!$G89*31+'octsep cfs'!$H89*30+'octsep cfs'!$I89*31+'octsep cfs'!$J89*30+'octsep cfs'!$K89*31)*1.983471/1000</f>
        <v>4680.3885848160007</v>
      </c>
      <c r="H89" s="6">
        <f>('octsep cfs'!$F89*28+'octsep cfs'!$G89*31+'octsep cfs'!$H89*30+'octsep cfs'!$I89*31+'octsep cfs'!$J89*30+'octsep cfs'!$K89*31)*1.983471/1000</f>
        <v>4024.4388573480001</v>
      </c>
      <c r="I89" s="6">
        <f>('octsep cfs'!$G89*31+'octsep cfs'!$H89*30+'octsep cfs'!$I89*31+'octsep cfs'!$J89*30+'octsep cfs'!$K89*31)*1.983471/1000</f>
        <v>3294.680207028</v>
      </c>
      <c r="J89" s="6">
        <f>('octsep cfs'!$H89*30+'octsep cfs'!$I89*31+'octsep cfs'!$J89*30+'octsep cfs'!$K89*31)*1.983471/1000</f>
        <v>2466.3807339570003</v>
      </c>
      <c r="K89" s="6">
        <f>('octsep cfs'!$I89*31+'octsep cfs'!$J89*30+'octsep cfs'!$K89*31)*1.983471/1000</f>
        <v>1788.8667097769999</v>
      </c>
      <c r="L89" s="6">
        <f>('octsep cfs'!$J89*30+'octsep cfs'!$K89*31)*1.983471/1000</f>
        <v>1099.098801759</v>
      </c>
      <c r="M89" s="6">
        <f>'octsep cfs'!$K89*31*1.983471/1000</f>
        <v>510.90047670900003</v>
      </c>
      <c r="N89" s="6">
        <f t="shared" si="3"/>
        <v>7992.1167250890012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2867.833280886</v>
      </c>
      <c r="C90" s="6">
        <f xml:space="preserve"> ('octsep cfs'!$D90*31 + 'octsep cfs'!$C90*30 + 'octsep cfs'!$B90*31 + 'augjul cfs'!$C90*30)* 1.983471/1000</f>
        <v>2471.2382544359998</v>
      </c>
      <c r="D90" s="6">
        <f xml:space="preserve"> ('octsep cfs'!$D90*31 + 'octsep cfs'!$C90*30 + 'octsep cfs'!$B90*31)* 1.983471/1000</f>
        <v>1938.973811586</v>
      </c>
      <c r="E90" s="6">
        <f xml:space="preserve"> ('octsep cfs'!$D90*31 + 'octsep cfs'!$C90*30)* 1.983471/1000</f>
        <v>1302.7001164379999</v>
      </c>
      <c r="F90" s="6">
        <f>'octsep cfs'!$D90*1.983471*31/1000</f>
        <v>657.79435549800007</v>
      </c>
      <c r="G90" s="6">
        <f>('octsep cfs'!$E90*31+'octsep cfs'!$F90*28+'octsep cfs'!$G90*31+'octsep cfs'!$H90*30+'octsep cfs'!$I90*31+'octsep cfs'!$J90*30+'octsep cfs'!$K90*31)*1.983471/1000</f>
        <v>5711.6268932520006</v>
      </c>
      <c r="H90" s="6">
        <f>('octsep cfs'!$F90*28+'octsep cfs'!$G90*31+'octsep cfs'!$H90*30+'octsep cfs'!$I90*31+'octsep cfs'!$J90*30+'octsep cfs'!$K90*31)*1.983471/1000</f>
        <v>5084.9452638600005</v>
      </c>
      <c r="I90" s="6">
        <f>('octsep cfs'!$G90*31+'octsep cfs'!$H90*30+'octsep cfs'!$I90*31+'octsep cfs'!$J90*30+'octsep cfs'!$K90*31)*1.983471/1000</f>
        <v>4361.2957042199996</v>
      </c>
      <c r="J90" s="6">
        <f>('octsep cfs'!$H90*30+'octsep cfs'!$I90*31+'octsep cfs'!$J90*30+'octsep cfs'!$K90*31)*1.983471/1000</f>
        <v>3276.7773977819998</v>
      </c>
      <c r="K90" s="6">
        <f>('octsep cfs'!$I90*31+'octsep cfs'!$J90*30+'octsep cfs'!$K90*31)*1.983471/1000</f>
        <v>2453.9542881419998</v>
      </c>
      <c r="L90" s="6">
        <f>('octsep cfs'!$J90*30+'octsep cfs'!$K90*31)*1.983471/1000</f>
        <v>1388.25118761</v>
      </c>
      <c r="M90" s="6">
        <f>'octsep cfs'!$K90*31*1.983471/1000</f>
        <v>699.72889937999992</v>
      </c>
      <c r="N90" s="6">
        <f t="shared" si="3"/>
        <v>8579.4601741380011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3150.600873588</v>
      </c>
      <c r="C91" s="6">
        <f xml:space="preserve"> ('octsep cfs'!$D91*31 + 'octsep cfs'!$C91*30 + 'octsep cfs'!$B91*31 + 'augjul cfs'!$C91*30)* 1.983471/1000</f>
        <v>2636.1956036220004</v>
      </c>
      <c r="D91" s="6">
        <f xml:space="preserve"> ('octsep cfs'!$D91*31 + 'octsep cfs'!$C91*30 + 'octsep cfs'!$B91*31)* 1.983471/1000</f>
        <v>2134.516283592</v>
      </c>
      <c r="E91" s="6">
        <f xml:space="preserve"> ('octsep cfs'!$D91*31 + 'octsep cfs'!$C91*30)* 1.983471/1000</f>
        <v>1477.9516801140001</v>
      </c>
      <c r="F91" s="6">
        <f>'octsep cfs'!$D91*1.983471*31/1000</f>
        <v>824.17980380400002</v>
      </c>
      <c r="G91" s="6">
        <f>('octsep cfs'!$E91*31+'octsep cfs'!$F91*28+'octsep cfs'!$G91*31+'octsep cfs'!$H91*30+'octsep cfs'!$I91*31+'octsep cfs'!$J91*30+'octsep cfs'!$K91*31)*1.983471/1000</f>
        <v>5283.6612894660002</v>
      </c>
      <c r="H91" s="6">
        <f>('octsep cfs'!$F91*28+'octsep cfs'!$G91*31+'octsep cfs'!$H91*30+'octsep cfs'!$I91*31+'octsep cfs'!$J91*30+'octsep cfs'!$K91*31)*1.983471/1000</f>
        <v>4436.6080980899997</v>
      </c>
      <c r="I91" s="6">
        <f>('octsep cfs'!$G91*31+'octsep cfs'!$H91*30+'octsep cfs'!$I91*31+'octsep cfs'!$J91*30+'octsep cfs'!$K91*31)*1.983471/1000</f>
        <v>3387.121856454</v>
      </c>
      <c r="J91" s="6">
        <f>('octsep cfs'!$H91*30+'octsep cfs'!$I91*31+'octsep cfs'!$J91*30+'octsep cfs'!$K91*31)*1.983471/1000</f>
        <v>2422.5043719660002</v>
      </c>
      <c r="K91" s="6">
        <f>('octsep cfs'!$I91*31+'octsep cfs'!$J91*30+'octsep cfs'!$K91*31)*1.983471/1000</f>
        <v>1761.8300165759999</v>
      </c>
      <c r="L91" s="6">
        <f>('octsep cfs'!$J91*30+'octsep cfs'!$K91*31)*1.983471/1000</f>
        <v>1144.5559901370002</v>
      </c>
      <c r="M91" s="6">
        <f>'octsep cfs'!$K91*31*1.983471/1000</f>
        <v>603.00890300699996</v>
      </c>
      <c r="N91" s="6">
        <f t="shared" si="3"/>
        <v>8434.2621630539998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2842.7760917430001</v>
      </c>
      <c r="C92" s="6">
        <f xml:space="preserve"> ('octsep cfs'!$D92*31 + 'octsep cfs'!$C92*30 + 'octsep cfs'!$B92*31 + 'augjul cfs'!$C92*30)* 1.983471/1000</f>
        <v>2444.15197446</v>
      </c>
      <c r="D92" s="6">
        <f xml:space="preserve"> ('octsep cfs'!$D92*31 + 'octsep cfs'!$C92*30 + 'octsep cfs'!$B92*31)* 1.983471/1000</f>
        <v>1952.76686892</v>
      </c>
      <c r="E92" s="6">
        <f xml:space="preserve"> ('octsep cfs'!$D92*31 + 'octsep cfs'!$C92*30)* 1.983471/1000</f>
        <v>1363.0392877290001</v>
      </c>
      <c r="F92" s="6">
        <f>'octsep cfs'!$D92*1.983471*31/1000</f>
        <v>755.62112868899999</v>
      </c>
      <c r="G92" s="6">
        <f>('octsep cfs'!$E92*31+'octsep cfs'!$F92*29+'octsep cfs'!$G92*31+'octsep cfs'!$H92*30+'octsep cfs'!$I92*31+'octsep cfs'!$J92*30+'octsep cfs'!$K92*31)*1.983471/1000</f>
        <v>6647.8609077299998</v>
      </c>
      <c r="H92" s="6">
        <f>('octsep cfs'!$F92*29+'octsep cfs'!$G92*31+'octsep cfs'!$H92*30+'octsep cfs'!$I92*31+'octsep cfs'!$J92*30+'octsep cfs'!$K92*31)*1.983471/1000</f>
        <v>5868.3825898529994</v>
      </c>
      <c r="I92" s="6">
        <f>('octsep cfs'!$G92*31+'octsep cfs'!$H92*30+'octsep cfs'!$I92*31+'octsep cfs'!$J92*30+'octsep cfs'!$K92*31)*1.983471/1000</f>
        <v>4967.4940285949997</v>
      </c>
      <c r="J92" s="6">
        <f>('octsep cfs'!$H92*30+'octsep cfs'!$I92*31+'octsep cfs'!$J92*30+'octsep cfs'!$K92*31)*1.983471/1000</f>
        <v>3792.5889486870001</v>
      </c>
      <c r="K92" s="6">
        <f>('octsep cfs'!$I92*31+'octsep cfs'!$J92*30+'octsep cfs'!$K92*31)*1.983471/1000</f>
        <v>2633.4484962870001</v>
      </c>
      <c r="L92" s="6">
        <f>('octsep cfs'!$J92*30+'octsep cfs'!$K92*31)*1.983471/1000</f>
        <v>1419.560277345</v>
      </c>
      <c r="M92" s="6">
        <f>'octsep cfs'!$K92*31*1.983471/1000</f>
        <v>698.19170935499994</v>
      </c>
      <c r="N92" s="6">
        <f t="shared" si="3"/>
        <v>9490.6369994729994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2942.384021892</v>
      </c>
      <c r="C93" s="6">
        <f xml:space="preserve"> ('octsep cfs'!$D93*31 + 'octsep cfs'!$C93*30 + 'octsep cfs'!$B93*31 + 'augjul cfs'!$C93*30)* 1.983471/1000</f>
        <v>2502.9321375449999</v>
      </c>
      <c r="D93" s="6">
        <f xml:space="preserve"> ('octsep cfs'!$D93*31 + 'octsep cfs'!$C93*30 + 'octsep cfs'!$B93*31)* 1.983471/1000</f>
        <v>1940.2610842649999</v>
      </c>
      <c r="E93" s="6">
        <f xml:space="preserve"> ('octsep cfs'!$D93*31 + 'octsep cfs'!$C93*30)* 1.983471/1000</f>
        <v>1277.9781338939999</v>
      </c>
      <c r="F93" s="6">
        <f>'octsep cfs'!$D93*1.983471*31/1000</f>
        <v>642.17650484399996</v>
      </c>
      <c r="G93" s="6">
        <f>('octsep cfs'!$E93*31+'octsep cfs'!$F93*28+'octsep cfs'!$G93*31+'octsep cfs'!$H93*30+'octsep cfs'!$I93*31+'octsep cfs'!$J93*30+'octsep cfs'!$K93*31)*1.983471/1000</f>
        <v>15745.967012831999</v>
      </c>
      <c r="H93" s="6">
        <f>('octsep cfs'!$F93*28+'octsep cfs'!$G93*31+'octsep cfs'!$H93*30+'octsep cfs'!$I93*31+'octsep cfs'!$J93*30+'octsep cfs'!$K93*31)*1.983471/1000</f>
        <v>14988.132330506998</v>
      </c>
      <c r="I93" s="6">
        <f>('octsep cfs'!$G93*31+'octsep cfs'!$H93*30+'octsep cfs'!$I93*31+'octsep cfs'!$J93*30+'octsep cfs'!$K93*31)*1.983471/1000</f>
        <v>13478.409411915001</v>
      </c>
      <c r="J93" s="6">
        <f>('octsep cfs'!$H93*30+'octsep cfs'!$I93*31+'octsep cfs'!$J93*30+'octsep cfs'!$K93*31)*1.983471/1000</f>
        <v>10500.687870687001</v>
      </c>
      <c r="K93" s="6">
        <f>('octsep cfs'!$I93*31+'octsep cfs'!$J93*30+'octsep cfs'!$K93*31)*1.983471/1000</f>
        <v>6768.2913164370002</v>
      </c>
      <c r="L93" s="6">
        <f>('octsep cfs'!$J93*30+'octsep cfs'!$K93*31)*1.983471/1000</f>
        <v>3221.6864907570002</v>
      </c>
      <c r="M93" s="6">
        <f>'octsep cfs'!$K93*31*1.983471/1000</f>
        <v>924.58905623700002</v>
      </c>
      <c r="N93" s="6">
        <f t="shared" si="3"/>
        <v>18688.351034724001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3768.2001892709995</v>
      </c>
      <c r="C94" s="6">
        <f xml:space="preserve"> ('octsep cfs'!$D94*31 + 'octsep cfs'!$C94*30 + 'octsep cfs'!$B94*31 + 'augjul cfs'!$C94*30)* 1.983471/1000</f>
        <v>2968.6769134679998</v>
      </c>
      <c r="D94" s="6">
        <f xml:space="preserve"> ('octsep cfs'!$D94*31 + 'octsep cfs'!$C94*30 + 'octsep cfs'!$B94*31)* 1.983471/1000</f>
        <v>2234.5149575279997</v>
      </c>
      <c r="E94" s="6">
        <f xml:space="preserve"> ('octsep cfs'!$D94*31 + 'octsep cfs'!$C94*30)* 1.983471/1000</f>
        <v>1466.4118458360001</v>
      </c>
      <c r="F94" s="6">
        <f>'octsep cfs'!$D94*1.983471*31/1000</f>
        <v>713.62509720599996</v>
      </c>
      <c r="G94" s="6">
        <f>('octsep cfs'!$E94*31+'octsep cfs'!$F94*28+'octsep cfs'!$G94*31+'octsep cfs'!$H94*30+'octsep cfs'!$I94*31+'octsep cfs'!$J94*30+'octsep cfs'!$K94*31)*1.983471/1000</f>
        <v>9705.7979831399989</v>
      </c>
      <c r="H94" s="6">
        <f>('octsep cfs'!$F94*28+'octsep cfs'!$G94*31+'octsep cfs'!$H94*30+'octsep cfs'!$I94*31+'octsep cfs'!$J94*30+'octsep cfs'!$K94*31)*1.983471/1000</f>
        <v>8507.9580280589998</v>
      </c>
      <c r="I94" s="6">
        <f>('octsep cfs'!$G94*31+'octsep cfs'!$H94*30+'octsep cfs'!$I94*31+'octsep cfs'!$J94*30+'octsep cfs'!$K94*31)*1.983471/1000</f>
        <v>7477.743190659</v>
      </c>
      <c r="J94" s="6">
        <f>('octsep cfs'!$H94*30+'octsep cfs'!$I94*31+'octsep cfs'!$J94*30+'octsep cfs'!$K94*31)*1.983471/1000</f>
        <v>5830.3058970659995</v>
      </c>
      <c r="K94" s="6">
        <f>('octsep cfs'!$I94*31+'octsep cfs'!$J94*30+'octsep cfs'!$K94*31)*1.983471/1000</f>
        <v>3965.684479386</v>
      </c>
      <c r="L94" s="6">
        <f>('octsep cfs'!$J94*30+'octsep cfs'!$K94*31)*1.983471/1000</f>
        <v>1992.0554624880001</v>
      </c>
      <c r="M94" s="6">
        <f>'octsep cfs'!$K94*31*1.983471/1000</f>
        <v>738.95798881799999</v>
      </c>
      <c r="N94" s="6">
        <f t="shared" si="3"/>
        <v>13473.998172410998</v>
      </c>
      <c r="O94" s="22" t="s">
        <v>146</v>
      </c>
    </row>
    <row r="96" spans="1:15" x14ac:dyDescent="0.2">
      <c r="A96" t="s">
        <v>114</v>
      </c>
      <c r="B96" s="10">
        <f>AVERAGE(B5:B94)</f>
        <v>3598.5312149173342</v>
      </c>
      <c r="C96" s="10">
        <f t="shared" ref="C96:N96" si="4">AVERAGE(C5:C94)</f>
        <v>2992.2539043194006</v>
      </c>
      <c r="D96" s="10">
        <f t="shared" si="4"/>
        <v>2367.2602087484015</v>
      </c>
      <c r="E96" s="10">
        <f t="shared" si="4"/>
        <v>1635.1416907482997</v>
      </c>
      <c r="F96" s="10">
        <f t="shared" si="4"/>
        <v>863.55031472429994</v>
      </c>
      <c r="G96" s="10">
        <f t="shared" si="4"/>
        <v>8609.6559856778294</v>
      </c>
      <c r="H96" s="10">
        <f t="shared" si="4"/>
        <v>7623.4071631580346</v>
      </c>
      <c r="I96" s="10">
        <f t="shared" si="4"/>
        <v>6657.3120588907314</v>
      </c>
      <c r="J96" s="10">
        <f t="shared" si="4"/>
        <v>5311.5855418623669</v>
      </c>
      <c r="K96" s="10">
        <f t="shared" si="4"/>
        <v>3769.4632856423655</v>
      </c>
      <c r="L96" s="10">
        <f t="shared" si="4"/>
        <v>2104.6229513796675</v>
      </c>
      <c r="M96" s="10">
        <f t="shared" si="4"/>
        <v>787.84746356866651</v>
      </c>
      <c r="N96" s="10">
        <f t="shared" si="4"/>
        <v>12208.18720059517</v>
      </c>
    </row>
    <row r="97" spans="1:14" x14ac:dyDescent="0.2">
      <c r="A97" t="s">
        <v>115</v>
      </c>
      <c r="B97" s="10">
        <f>MEDIAN(B5:B94)</f>
        <v>3554.7658171094999</v>
      </c>
      <c r="C97" s="10">
        <f t="shared" ref="C97:N97" si="5">MEDIAN(C5:C94)</f>
        <v>2946.1198895204998</v>
      </c>
      <c r="D97" s="10">
        <f t="shared" si="5"/>
        <v>2276.8789228814999</v>
      </c>
      <c r="E97" s="10">
        <f t="shared" si="5"/>
        <v>1546.5649006815001</v>
      </c>
      <c r="F97" s="10">
        <f t="shared" si="5"/>
        <v>789.00889603199994</v>
      </c>
      <c r="G97" s="10">
        <f t="shared" si="5"/>
        <v>7191.6146063474998</v>
      </c>
      <c r="H97" s="10">
        <f t="shared" si="5"/>
        <v>6383.0675292300002</v>
      </c>
      <c r="I97" s="10">
        <f t="shared" si="5"/>
        <v>5553.4262380274995</v>
      </c>
      <c r="J97" s="10">
        <f t="shared" si="5"/>
        <v>4572.6216467084996</v>
      </c>
      <c r="K97" s="10">
        <f t="shared" si="5"/>
        <v>3387.3787159485</v>
      </c>
      <c r="L97" s="10">
        <f t="shared" si="5"/>
        <v>1883.4653839154998</v>
      </c>
      <c r="M97" s="10">
        <f t="shared" si="5"/>
        <v>753.89947586099993</v>
      </c>
      <c r="N97" s="10">
        <f t="shared" si="5"/>
        <v>10668.888194957999</v>
      </c>
    </row>
    <row r="98" spans="1:14" x14ac:dyDescent="0.2">
      <c r="A98" t="s">
        <v>116</v>
      </c>
      <c r="B98" s="10">
        <f>STDEV(B5:B94)</f>
        <v>665.17561708001381</v>
      </c>
      <c r="C98" s="10">
        <f t="shared" ref="C98:N98" si="6">STDEV(C5:C94)</f>
        <v>510.62104276941125</v>
      </c>
      <c r="D98" s="10">
        <f t="shared" si="6"/>
        <v>423.70198536128561</v>
      </c>
      <c r="E98" s="10">
        <f t="shared" si="6"/>
        <v>336.04106823516986</v>
      </c>
      <c r="F98" s="10">
        <f t="shared" si="6"/>
        <v>231.83983772644373</v>
      </c>
      <c r="G98" s="10">
        <f t="shared" si="6"/>
        <v>3876.5120765960091</v>
      </c>
      <c r="H98" s="10">
        <f t="shared" si="6"/>
        <v>3567.6486848445265</v>
      </c>
      <c r="I98" s="10">
        <f t="shared" si="6"/>
        <v>3293.6376389965217</v>
      </c>
      <c r="J98" s="10">
        <f t="shared" si="6"/>
        <v>2686.6178953912331</v>
      </c>
      <c r="K98" s="10">
        <f t="shared" si="6"/>
        <v>1813.4985417987716</v>
      </c>
      <c r="L98" s="10">
        <f t="shared" si="6"/>
        <v>929.14124578308281</v>
      </c>
      <c r="M98" s="10">
        <f t="shared" si="6"/>
        <v>279.67810797733671</v>
      </c>
      <c r="N98" s="10">
        <f t="shared" si="6"/>
        <v>4278.9325940389899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1984-85</v>
      </c>
      <c r="C6" s="18">
        <f>LARGE('datedec &amp; datejul kaf'!$B$5:$B$94,'datedec &amp; datejul kaf rank'!$A6)</f>
        <v>5513.0913635070001</v>
      </c>
      <c r="D6" s="5" t="str">
        <f>VLOOKUP(E6,'datedec &amp; datejul kaf'!$C$5:$O$94,13,FALSE)</f>
        <v>1984-85</v>
      </c>
      <c r="E6" s="18">
        <f>LARGE('datedec &amp; datejul kaf'!$C$5:$C$94,'datedec &amp; datejul kaf rank'!$A6)</f>
        <v>4433.8609907549999</v>
      </c>
      <c r="F6" s="5" t="str">
        <f>VLOOKUP(G6,'datedec &amp; datejul kaf'!$D$5:$O$94,12,FALSE)</f>
        <v>1983-84</v>
      </c>
      <c r="G6" s="18">
        <f>LARGE('datedec &amp; datejul kaf'!$D$5:$D$94,'datedec &amp; datejul kaf rank'!$A6)</f>
        <v>3704.0249850659998</v>
      </c>
      <c r="H6" s="5" t="str">
        <f>VLOOKUP(I6,'datedec &amp; datejul kaf'!$E$5:$O$94,11,FALSE)</f>
        <v>1983-84</v>
      </c>
      <c r="I6" s="18">
        <f>LARGE('datedec &amp; datejul kaf'!$E$5:$E$94,'datedec &amp; datejul kaf rank'!$A6)</f>
        <v>2823.522538746</v>
      </c>
      <c r="J6" s="5" t="str">
        <f>VLOOKUP(K6,'datedec &amp; datejul kaf'!$F$5:$O$94,10,FALSE)</f>
        <v>1964-65</v>
      </c>
      <c r="K6" s="18">
        <f>LARGE('datedec &amp; datejul kaf'!$F$5:$F$94,'datedec &amp; datejul kaf rank'!$A6)</f>
        <v>1763.033983473</v>
      </c>
      <c r="L6" s="5" t="str">
        <f>VLOOKUP(M6,'datedec &amp; datejul kaf'!$G$5:$O$94,9,FALSE)</f>
        <v>1983-84</v>
      </c>
      <c r="M6" s="18">
        <f>LARGE('datedec &amp; datejul kaf'!$G$5:$G$94,'datedec &amp; datejul kaf rank'!$A6)</f>
        <v>19378.111008857999</v>
      </c>
      <c r="N6" s="5" t="str">
        <f>VLOOKUP(O6,'datedec &amp; datejul kaf'!$H$5:$O$94,8,FALSE)</f>
        <v>1983-84</v>
      </c>
      <c r="O6" s="18">
        <f>LARGE('datedec &amp; datejul kaf'!$H$5:$H$94,'datedec &amp; datejul kaf rank'!$A6)</f>
        <v>17446.846949048999</v>
      </c>
      <c r="P6" s="5" t="str">
        <f>VLOOKUP(Q6,'datedec &amp; datejul kaf'!$I$5:$O$94,7,FALSE)</f>
        <v>1983-84</v>
      </c>
      <c r="Q6" s="18">
        <f>LARGE('datedec &amp; datejul kaf'!$I$5:$I$94,'datedec &amp; datejul kaf rank'!$A6)</f>
        <v>15884.298247314</v>
      </c>
      <c r="R6" s="5" t="str">
        <f>VLOOKUP(S6,'datedec &amp; datejul kaf'!$J$5:$O$94,6,FALSE)</f>
        <v>1983-84</v>
      </c>
      <c r="S6" s="18">
        <f>LARGE('datedec &amp; datejul kaf'!$J$5:$J$94,'datedec &amp; datejul kaf rank'!$A6)</f>
        <v>12530.457050768999</v>
      </c>
      <c r="T6" s="5" t="str">
        <f>VLOOKUP(U6,'datedec &amp; datejul kaf'!$K$5:$O$94,5,FALSE)</f>
        <v>1996-97</v>
      </c>
      <c r="U6" s="18">
        <f>LARGE('datedec &amp; datejul kaf'!$K$5:$K$94,'datedec &amp; datejul kaf rank'!$A6)</f>
        <v>8531.5712503139985</v>
      </c>
      <c r="V6" s="5" t="str">
        <f>VLOOKUP(W6,'datedec &amp; datejul kaf'!$L$5:$O$94,4,FALSE)</f>
        <v>2010-11</v>
      </c>
      <c r="W6" s="18">
        <f>LARGE('datedec &amp; datejul kaf'!$L$5:$L$94,'datedec &amp; datejul kaf rank'!$A6)</f>
        <v>4530.0910697910003</v>
      </c>
      <c r="X6" s="5" t="str">
        <f>VLOOKUP(Y6,'datedec &amp; datejul kaf'!$M$5:$O$94,3,FALSE)</f>
        <v>1981-82</v>
      </c>
      <c r="Y6" s="18">
        <f>LARGE('datedec &amp; datejul kaf'!$M$5:$M$94,'datedec &amp; datejul kaf rank'!$A6)</f>
        <v>1562.215478607</v>
      </c>
      <c r="Z6" s="5" t="str">
        <f>VLOOKUP(AA6,'datedec &amp; datejul kaf'!$N$5:$O$94,2,FALSE)</f>
        <v>1983-84</v>
      </c>
      <c r="AA6" s="18">
        <f>LARGE('datedec &amp; datejul kaf'!$N$5:$N$94,'datedec &amp; datejul kaf rank'!$A6)</f>
        <v>24760.166344220997</v>
      </c>
    </row>
    <row r="7" spans="1:27" x14ac:dyDescent="0.2">
      <c r="A7" s="5">
        <v>2</v>
      </c>
      <c r="B7" s="5" t="str">
        <f>VLOOKUP(C7,'datedec &amp; datejul kaf'!$B$5:$O$94,14,FALSE)</f>
        <v>1983-84</v>
      </c>
      <c r="C7" s="18">
        <f>LARGE('datedec &amp; datejul kaf'!$B$5:$B$94,'datedec &amp; datejul kaf rank'!$A7)</f>
        <v>5382.0553353629994</v>
      </c>
      <c r="D7" s="5" t="str">
        <f>VLOOKUP(E7,'datedec &amp; datejul kaf'!$C$5:$O$94,13,FALSE)</f>
        <v>1983-84</v>
      </c>
      <c r="E7" s="18">
        <f>LARGE('datedec &amp; datejul kaf'!$C$5:$C$94,'datedec &amp; datejul kaf rank'!$A7)</f>
        <v>4422.418346556</v>
      </c>
      <c r="F7" s="5" t="str">
        <f>VLOOKUP(G7,'datedec &amp; datejul kaf'!$D$5:$O$94,12,FALSE)</f>
        <v>1984-85</v>
      </c>
      <c r="G7" s="18">
        <f>LARGE('datedec &amp; datejul kaf'!$D$5:$D$94,'datedec &amp; datejul kaf rank'!$A7)</f>
        <v>3630.4362274949999</v>
      </c>
      <c r="H7" s="5" t="str">
        <f>VLOOKUP(I7,'datedec &amp; datejul kaf'!$E$5:$O$94,11,FALSE)</f>
        <v>1984-85</v>
      </c>
      <c r="I7" s="18">
        <f>LARGE('datedec &amp; datejul kaf'!$E$5:$E$94,'datedec &amp; datejul kaf rank'!$A7)</f>
        <v>2714.147997393</v>
      </c>
      <c r="J7" s="5" t="str">
        <f>VLOOKUP(K7,'datedec &amp; datejul kaf'!$F$5:$O$94,10,FALSE)</f>
        <v>1983-84</v>
      </c>
      <c r="K7" s="18">
        <f>LARGE('datedec &amp; datejul kaf'!$F$5:$F$94,'datedec &amp; datejul kaf rank'!$A7)</f>
        <v>1672.8316728059999</v>
      </c>
      <c r="L7" s="5" t="str">
        <f>VLOOKUP(M7,'datedec &amp; datejul kaf'!$G$5:$O$94,9,FALSE)</f>
        <v>1996-97</v>
      </c>
      <c r="M7" s="18">
        <f>LARGE('datedec &amp; datejul kaf'!$G$5:$G$94,'datedec &amp; datejul kaf rank'!$A7)</f>
        <v>19350.415803284999</v>
      </c>
      <c r="N7" s="5" t="str">
        <f>VLOOKUP(O7,'datedec &amp; datejul kaf'!$H$5:$O$94,8,FALSE)</f>
        <v>1996-97</v>
      </c>
      <c r="O7" s="18">
        <f>LARGE('datedec &amp; datejul kaf'!$H$5:$H$94,'datedec &amp; datejul kaf rank'!$A7)</f>
        <v>16446.540870858</v>
      </c>
      <c r="P7" s="5" t="str">
        <f>VLOOKUP(Q7,'datedec &amp; datejul kaf'!$I$5:$O$94,7,FALSE)</f>
        <v>1996-97</v>
      </c>
      <c r="Q7" s="18">
        <f>LARGE('datedec &amp; datejul kaf'!$I$5:$I$94,'datedec &amp; datejul kaf rank'!$A7)</f>
        <v>14668.851020166001</v>
      </c>
      <c r="R7" s="5" t="str">
        <f>VLOOKUP(S7,'datedec &amp; datejul kaf'!$J$5:$O$94,6,FALSE)</f>
        <v>1996-97</v>
      </c>
      <c r="S7" s="18">
        <f>LARGE('datedec &amp; datejul kaf'!$J$5:$J$94,'datedec &amp; datejul kaf rank'!$A7)</f>
        <v>11910.394264103999</v>
      </c>
      <c r="T7" s="5" t="str">
        <f>VLOOKUP(U7,'datedec &amp; datejul kaf'!$K$5:$O$94,5,FALSE)</f>
        <v>1983-84</v>
      </c>
      <c r="U7" s="18">
        <f>LARGE('datedec &amp; datejul kaf'!$K$5:$K$94,'datedec &amp; datejul kaf rank'!$A7)</f>
        <v>8470.5497649990011</v>
      </c>
      <c r="V7" s="5" t="str">
        <f>VLOOKUP(W7,'datedec &amp; datejul kaf'!$L$5:$O$94,4,FALSE)</f>
        <v>1983-84</v>
      </c>
      <c r="W7" s="18">
        <f>LARGE('datedec &amp; datejul kaf'!$L$5:$L$94,'datedec &amp; datejul kaf rank'!$A7)</f>
        <v>4524.8289212279997</v>
      </c>
      <c r="X7" s="5" t="str">
        <f>VLOOKUP(Y7,'datedec &amp; datejul kaf'!$M$5:$O$94,3,FALSE)</f>
        <v>2010-11</v>
      </c>
      <c r="Y7" s="18">
        <f>LARGE('datedec &amp; datejul kaf'!$M$5:$M$94,'datedec &amp; datejul kaf rank'!$A7)</f>
        <v>1560.0019249710001</v>
      </c>
      <c r="Z7" s="5" t="str">
        <f>VLOOKUP(AA7,'datedec &amp; datejul kaf'!$N$5:$O$94,2,FALSE)</f>
        <v>1996-97</v>
      </c>
      <c r="AA7" s="18">
        <f>LARGE('datedec &amp; datejul kaf'!$N$5:$N$94,'datedec &amp; datejul kaf rank'!$A7)</f>
        <v>23725.137622703998</v>
      </c>
    </row>
    <row r="8" spans="1:27" x14ac:dyDescent="0.2">
      <c r="A8" s="5">
        <v>3</v>
      </c>
      <c r="B8" s="5" t="str">
        <f>VLOOKUP(C8,'datedec &amp; datejul kaf'!$B$5:$O$94,14,FALSE)</f>
        <v>1982-83</v>
      </c>
      <c r="C8" s="18">
        <f>LARGE('datedec &amp; datejul kaf'!$B$5:$B$94,'datedec &amp; datejul kaf rank'!$A8)</f>
        <v>5168.1558392520001</v>
      </c>
      <c r="D8" s="5" t="str">
        <f>VLOOKUP(E8,'datedec &amp; datejul kaf'!$C$5:$O$94,13,FALSE)</f>
        <v>1982-83</v>
      </c>
      <c r="E8" s="18">
        <f>LARGE('datedec &amp; datejul kaf'!$C$5:$C$94,'datedec &amp; datejul kaf rank'!$A8)</f>
        <v>4216.635213777</v>
      </c>
      <c r="F8" s="5" t="str">
        <f>VLOOKUP(G8,'datedec &amp; datejul kaf'!$D$5:$O$94,12,FALSE)</f>
        <v>1982-83</v>
      </c>
      <c r="G8" s="18">
        <f>LARGE('datedec &amp; datejul kaf'!$D$5:$D$94,'datedec &amp; datejul kaf rank'!$A8)</f>
        <v>3433.5608629769999</v>
      </c>
      <c r="H8" s="5" t="str">
        <f>VLOOKUP(I8,'datedec &amp; datejul kaf'!$E$5:$O$94,11,FALSE)</f>
        <v>1964-65</v>
      </c>
      <c r="I8" s="18">
        <f>LARGE('datedec &amp; datejul kaf'!$E$5:$E$94,'datedec &amp; datejul kaf rank'!$A8)</f>
        <v>2602.3397371229998</v>
      </c>
      <c r="J8" s="5" t="str">
        <f>VLOOKUP(K8,'datedec &amp; datejul kaf'!$F$5:$O$94,10,FALSE)</f>
        <v>1982-83</v>
      </c>
      <c r="K8" s="18">
        <f>LARGE('datedec &amp; datejul kaf'!$F$5:$F$94,'datedec &amp; datejul kaf rank'!$A8)</f>
        <v>1533.5622565409999</v>
      </c>
      <c r="L8" s="5" t="str">
        <f>VLOOKUP(M8,'datedec &amp; datejul kaf'!$G$5:$O$94,9,FALSE)</f>
        <v>1970-71</v>
      </c>
      <c r="M8" s="18">
        <f>LARGE('datedec &amp; datejul kaf'!$G$5:$G$94,'datedec &amp; datejul kaf rank'!$A8)</f>
        <v>17936.790071171999</v>
      </c>
      <c r="N8" s="5" t="str">
        <f>VLOOKUP(O8,'datedec &amp; datejul kaf'!$H$5:$O$94,8,FALSE)</f>
        <v>1982-83</v>
      </c>
      <c r="O8" s="18">
        <f>LARGE('datedec &amp; datejul kaf'!$H$5:$H$94,'datedec &amp; datejul kaf rank'!$A8)</f>
        <v>15912.114444618001</v>
      </c>
      <c r="P8" s="5" t="str">
        <f>VLOOKUP(Q8,'datedec &amp; datejul kaf'!$I$5:$O$94,7,FALSE)</f>
        <v>1982-83</v>
      </c>
      <c r="Q8" s="18">
        <f>LARGE('datedec &amp; datejul kaf'!$I$5:$I$94,'datedec &amp; datejul kaf rank'!$A8)</f>
        <v>14167.247072033999</v>
      </c>
      <c r="R8" s="5" t="str">
        <f>VLOOKUP(S8,'datedec &amp; datejul kaf'!$J$5:$O$94,6,FALSE)</f>
        <v>1970-71</v>
      </c>
      <c r="S8" s="18">
        <f>LARGE('datedec &amp; datejul kaf'!$J$5:$J$94,'datedec &amp; datejul kaf rank'!$A8)</f>
        <v>11504.635601634</v>
      </c>
      <c r="T8" s="5" t="str">
        <f>VLOOKUP(U8,'datedec &amp; datejul kaf'!$K$5:$O$94,5,FALSE)</f>
        <v>1970-71</v>
      </c>
      <c r="U8" s="18">
        <f>LARGE('datedec &amp; datejul kaf'!$K$5:$K$94,'datedec &amp; datejul kaf rank'!$A8)</f>
        <v>8106.8902745040004</v>
      </c>
      <c r="V8" s="5" t="str">
        <f>VLOOKUP(W8,'datedec &amp; datejul kaf'!$L$5:$O$94,4,FALSE)</f>
        <v>1996-97</v>
      </c>
      <c r="W8" s="18">
        <f>LARGE('datedec &amp; datejul kaf'!$L$5:$L$94,'datedec &amp; datejul kaf rank'!$A8)</f>
        <v>4373.7181830930003</v>
      </c>
      <c r="X8" s="5" t="str">
        <f>VLOOKUP(Y8,'datedec &amp; datejul kaf'!$M$5:$O$94,3,FALSE)</f>
        <v>1974-75</v>
      </c>
      <c r="Y8" s="18">
        <f>LARGE('datedec &amp; datejul kaf'!$M$5:$M$94,'datedec &amp; datejul kaf rank'!$A8)</f>
        <v>1421.9622607259998</v>
      </c>
      <c r="Z8" s="5" t="str">
        <f>VLOOKUP(AA8,'datedec &amp; datejul kaf'!$N$5:$O$94,2,FALSE)</f>
        <v>1982-83</v>
      </c>
      <c r="AA8" s="18">
        <f>LARGE('datedec &amp; datejul kaf'!$N$5:$N$94,'datedec &amp; datejul kaf rank'!$A8)</f>
        <v>22850.744267064001</v>
      </c>
    </row>
    <row r="9" spans="1:27" x14ac:dyDescent="0.2">
      <c r="A9" s="5">
        <v>4</v>
      </c>
      <c r="B9" s="5" t="str">
        <f>VLOOKUP(C9,'datedec &amp; datejul kaf'!$B$5:$O$94,14,FALSE)</f>
        <v>1986-87</v>
      </c>
      <c r="C9" s="18">
        <f>LARGE('datedec &amp; datejul kaf'!$B$5:$B$94,'datedec &amp; datejul kaf rank'!$A9)</f>
        <v>5064.2298927359998</v>
      </c>
      <c r="D9" s="5" t="str">
        <f>VLOOKUP(E9,'datedec &amp; datejul kaf'!$C$5:$O$94,13,FALSE)</f>
        <v>1986-87</v>
      </c>
      <c r="E9" s="18">
        <f>LARGE('datedec &amp; datejul kaf'!$C$5:$C$94,'datedec &amp; datejul kaf rank'!$A9)</f>
        <v>4215.1476105270003</v>
      </c>
      <c r="F9" s="5" t="str">
        <f>VLOOKUP(G9,'datedec &amp; datejul kaf'!$D$5:$O$94,12,FALSE)</f>
        <v>1964-65</v>
      </c>
      <c r="G9" s="18">
        <f>LARGE('datedec &amp; datejul kaf'!$D$5:$D$94,'datedec &amp; datejul kaf rank'!$A9)</f>
        <v>3393.5621867909999</v>
      </c>
      <c r="H9" s="5" t="str">
        <f>VLOOKUP(I9,'datedec &amp; datejul kaf'!$E$5:$O$94,11,FALSE)</f>
        <v>1982-83</v>
      </c>
      <c r="I9" s="18">
        <f>LARGE('datedec &amp; datejul kaf'!$E$5:$E$94,'datedec &amp; datejul kaf rank'!$A9)</f>
        <v>2569.2911433210002</v>
      </c>
      <c r="J9" s="5" t="str">
        <f>VLOOKUP(K9,'datedec &amp; datejul kaf'!$F$5:$O$94,10,FALSE)</f>
        <v>1984-85</v>
      </c>
      <c r="K9" s="18">
        <f>LARGE('datedec &amp; datejul kaf'!$F$5:$F$94,'datedec &amp; datejul kaf rank'!$A9)</f>
        <v>1377.5067252030001</v>
      </c>
      <c r="L9" s="5" t="str">
        <f>VLOOKUP(M9,'datedec &amp; datejul kaf'!$G$5:$O$94,9,FALSE)</f>
        <v>1982-83</v>
      </c>
      <c r="M9" s="18">
        <f>LARGE('datedec &amp; datejul kaf'!$G$5:$G$94,'datedec &amp; datejul kaf rank'!$A9)</f>
        <v>17682.588427811999</v>
      </c>
      <c r="N9" s="5" t="str">
        <f>VLOOKUP(O9,'datedec &amp; datejul kaf'!$H$5:$O$94,8,FALSE)</f>
        <v>1970-71</v>
      </c>
      <c r="O9" s="18">
        <f>LARGE('datedec &amp; datejul kaf'!$H$5:$H$94,'datedec &amp; datejul kaf rank'!$A9)</f>
        <v>15467.448015012</v>
      </c>
      <c r="P9" s="5" t="str">
        <f>VLOOKUP(Q9,'datedec &amp; datejul kaf'!$I$5:$O$94,7,FALSE)</f>
        <v>1970-71</v>
      </c>
      <c r="Q9" s="18">
        <f>LARGE('datedec &amp; datejul kaf'!$I$5:$I$94,'datedec &amp; datejul kaf rank'!$A9)</f>
        <v>13983.938649156</v>
      </c>
      <c r="R9" s="5" t="str">
        <f>VLOOKUP(S9,'datedec &amp; datejul kaf'!$J$5:$O$94,6,FALSE)</f>
        <v>1951-52</v>
      </c>
      <c r="S9" s="18">
        <f>LARGE('datedec &amp; datejul kaf'!$J$5:$J$94,'datedec &amp; datejul kaf rank'!$A9)</f>
        <v>10991.539422528</v>
      </c>
      <c r="T9" s="5" t="str">
        <f>VLOOKUP(U9,'datedec &amp; datejul kaf'!$K$5:$O$94,5,FALSE)</f>
        <v>1982-83</v>
      </c>
      <c r="U9" s="18">
        <f>LARGE('datedec &amp; datejul kaf'!$K$5:$K$94,'datedec &amp; datejul kaf rank'!$A9)</f>
        <v>7536.9101305889999</v>
      </c>
      <c r="V9" s="5" t="str">
        <f>VLOOKUP(W9,'datedec &amp; datejul kaf'!$L$5:$O$94,4,FALSE)</f>
        <v>1973-74</v>
      </c>
      <c r="W9" s="18">
        <f>LARGE('datedec &amp; datejul kaf'!$L$5:$L$94,'datedec &amp; datejul kaf rank'!$A9)</f>
        <v>4048.8216663509997</v>
      </c>
      <c r="X9" s="5" t="str">
        <f>VLOOKUP(Y9,'datedec &amp; datejul kaf'!$M$5:$O$94,3,FALSE)</f>
        <v>1982-83</v>
      </c>
      <c r="Y9" s="18">
        <f>LARGE('datedec &amp; datejul kaf'!$M$5:$M$94,'datedec &amp; datejul kaf rank'!$A9)</f>
        <v>1397.490195528</v>
      </c>
      <c r="Z9" s="5" t="str">
        <f>VLOOKUP(AA9,'datedec &amp; datejul kaf'!$N$5:$O$94,2,FALSE)</f>
        <v>1970-71</v>
      </c>
      <c r="AA9" s="18">
        <f>LARGE('datedec &amp; datejul kaf'!$N$5:$N$94,'datedec &amp; datejul kaf rank'!$A9)</f>
        <v>22199.178010505999</v>
      </c>
    </row>
    <row r="10" spans="1:27" x14ac:dyDescent="0.2">
      <c r="A10" s="5">
        <v>5</v>
      </c>
      <c r="B10" s="5" t="str">
        <f>VLOOKUP(C10,'datedec &amp; datejul kaf'!$B$5:$O$94,14,FALSE)</f>
        <v>1997-98</v>
      </c>
      <c r="C10" s="18">
        <f>LARGE('datedec &amp; datejul kaf'!$B$5:$B$94,'datedec &amp; datejul kaf rank'!$A10)</f>
        <v>4810.7581667040004</v>
      </c>
      <c r="D10" s="5" t="str">
        <f>VLOOKUP(E10,'datedec &amp; datejul kaf'!$C$5:$O$94,13,FALSE)</f>
        <v>1964-65</v>
      </c>
      <c r="E10" s="18">
        <f>LARGE('datedec &amp; datejul kaf'!$C$5:$C$94,'datedec &amp; datejul kaf rank'!$A10)</f>
        <v>4059.591913881</v>
      </c>
      <c r="F10" s="5" t="str">
        <f>VLOOKUP(G10,'datedec &amp; datejul kaf'!$D$5:$O$94,12,FALSE)</f>
        <v>1986-87</v>
      </c>
      <c r="G10" s="18">
        <f>LARGE('datedec &amp; datejul kaf'!$D$5:$D$94,'datedec &amp; datejul kaf rank'!$A10)</f>
        <v>3371.795576037</v>
      </c>
      <c r="H10" s="5" t="str">
        <f>VLOOKUP(I10,'datedec &amp; datejul kaf'!$E$5:$O$94,11,FALSE)</f>
        <v>1986-87</v>
      </c>
      <c r="I10" s="18">
        <f>LARGE('datedec &amp; datejul kaf'!$E$5:$E$94,'datedec &amp; datejul kaf rank'!$A10)</f>
        <v>2383.3209023609998</v>
      </c>
      <c r="J10" s="5" t="str">
        <f>VLOOKUP(K10,'datedec &amp; datejul kaf'!$F$5:$O$94,10,FALSE)</f>
        <v>1975-76</v>
      </c>
      <c r="K10" s="18">
        <f>LARGE('datedec &amp; datejul kaf'!$F$5:$F$94,'datedec &amp; datejul kaf rank'!$A10)</f>
        <v>1375.3546591679999</v>
      </c>
      <c r="L10" s="5" t="str">
        <f>VLOOKUP(M10,'datedec &amp; datejul kaf'!$G$5:$O$94,9,FALSE)</f>
        <v>1985-86</v>
      </c>
      <c r="M10" s="18">
        <f>LARGE('datedec &amp; datejul kaf'!$G$5:$G$94,'datedec &amp; datejul kaf rank'!$A10)</f>
        <v>16344.031122635999</v>
      </c>
      <c r="N10" s="5" t="str">
        <f>VLOOKUP(O10,'datedec &amp; datejul kaf'!$H$5:$O$94,8,FALSE)</f>
        <v>1985-86</v>
      </c>
      <c r="O10" s="18">
        <f>LARGE('datedec &amp; datejul kaf'!$H$5:$H$94,'datedec &amp; datejul kaf rank'!$A10)</f>
        <v>15312.945541466999</v>
      </c>
      <c r="P10" s="5" t="str">
        <f>VLOOKUP(Q10,'datedec &amp; datejul kaf'!$I$5:$O$94,7,FALSE)</f>
        <v>2016-17</v>
      </c>
      <c r="Q10" s="18">
        <f>LARGE('datedec &amp; datejul kaf'!$I$5:$I$94,'datedec &amp; datejul kaf rank'!$A10)</f>
        <v>13478.409411915001</v>
      </c>
      <c r="R10" s="5" t="str">
        <f>VLOOKUP(S10,'datedec &amp; datejul kaf'!$J$5:$O$94,6,FALSE)</f>
        <v>1982-83</v>
      </c>
      <c r="S10" s="18">
        <f>LARGE('datedec &amp; datejul kaf'!$J$5:$J$94,'datedec &amp; datejul kaf rank'!$A10)</f>
        <v>10711.336457829</v>
      </c>
      <c r="T10" s="5" t="str">
        <f>VLOOKUP(U10,'datedec &amp; datejul kaf'!$K$5:$O$94,5,FALSE)</f>
        <v>2010-11</v>
      </c>
      <c r="U10" s="18">
        <f>LARGE('datedec &amp; datejul kaf'!$K$5:$K$94,'datedec &amp; datejul kaf rank'!$A10)</f>
        <v>7472.6417032469999</v>
      </c>
      <c r="V10" s="5" t="str">
        <f>VLOOKUP(W10,'datedec &amp; datejul kaf'!$L$5:$O$94,4,FALSE)</f>
        <v>1982-83</v>
      </c>
      <c r="W10" s="18">
        <f>LARGE('datedec &amp; datejul kaf'!$L$5:$L$94,'datedec &amp; datejul kaf rank'!$A10)</f>
        <v>4009.3049736179996</v>
      </c>
      <c r="X10" s="5" t="str">
        <f>VLOOKUP(Y10,'datedec &amp; datejul kaf'!$M$5:$O$94,3,FALSE)</f>
        <v>1970-71</v>
      </c>
      <c r="Y10" s="18">
        <f>LARGE('datedec &amp; datejul kaf'!$M$5:$M$94,'datedec &amp; datejul kaf rank'!$A10)</f>
        <v>1365.5166430080001</v>
      </c>
      <c r="Z10" s="5" t="str">
        <f>VLOOKUP(AA10,'datedec &amp; datejul kaf'!$N$5:$O$94,2,FALSE)</f>
        <v>1985-86</v>
      </c>
      <c r="AA10" s="18">
        <f>LARGE('datedec &amp; datejul kaf'!$N$5:$N$94,'datedec &amp; datejul kaf rank'!$A10)</f>
        <v>20378.551963077</v>
      </c>
    </row>
    <row r="11" spans="1:27" x14ac:dyDescent="0.2">
      <c r="A11" s="5">
        <v>6</v>
      </c>
      <c r="B11" s="5" t="str">
        <f>VLOOKUP(C11,'datedec &amp; datejul kaf'!$B$5:$O$94,14,FALSE)</f>
        <v>1964-65</v>
      </c>
      <c r="C11" s="18">
        <f>LARGE('datedec &amp; datejul kaf'!$B$5:$B$94,'datedec &amp; datejul kaf rank'!$A11)</f>
        <v>4790.3720517659995</v>
      </c>
      <c r="D11" s="5" t="str">
        <f>VLOOKUP(E11,'datedec &amp; datejul kaf'!$C$5:$O$94,13,FALSE)</f>
        <v>1975-76</v>
      </c>
      <c r="E11" s="18">
        <f>LARGE('datedec &amp; datejul kaf'!$C$5:$C$94,'datedec &amp; datejul kaf rank'!$A11)</f>
        <v>3852.0910952160002</v>
      </c>
      <c r="F11" s="5" t="str">
        <f>VLOOKUP(G11,'datedec &amp; datejul kaf'!$D$5:$O$94,12,FALSE)</f>
        <v>1975-76</v>
      </c>
      <c r="G11" s="18">
        <f>LARGE('datedec &amp; datejul kaf'!$D$5:$D$94,'datedec &amp; datejul kaf rank'!$A11)</f>
        <v>3167.2580630460002</v>
      </c>
      <c r="H11" s="5" t="str">
        <f>VLOOKUP(I11,'datedec &amp; datejul kaf'!$E$5:$O$94,11,FALSE)</f>
        <v>1975-76</v>
      </c>
      <c r="I11" s="18">
        <f>LARGE('datedec &amp; datejul kaf'!$E$5:$E$94,'datedec &amp; datejul kaf rank'!$A11)</f>
        <v>2285.6488399079999</v>
      </c>
      <c r="J11" s="5" t="str">
        <f>VLOOKUP(K11,'datedec &amp; datejul kaf'!$F$5:$O$94,10,FALSE)</f>
        <v>1971-72</v>
      </c>
      <c r="K11" s="18">
        <f>LARGE('datedec &amp; datejul kaf'!$F$5:$F$94,'datedec &amp; datejul kaf rank'!$A11)</f>
        <v>1299.6634223369999</v>
      </c>
      <c r="L11" s="5" t="str">
        <f>VLOOKUP(M11,'datedec &amp; datejul kaf'!$G$5:$O$94,9,FALSE)</f>
        <v>2016-17</v>
      </c>
      <c r="M11" s="18">
        <f>LARGE('datedec &amp; datejul kaf'!$G$5:$G$94,'datedec &amp; datejul kaf rank'!$A11)</f>
        <v>15745.967012831999</v>
      </c>
      <c r="N11" s="5" t="str">
        <f>VLOOKUP(O11,'datedec &amp; datejul kaf'!$H$5:$O$94,8,FALSE)</f>
        <v>2016-17</v>
      </c>
      <c r="O11" s="18">
        <f>LARGE('datedec &amp; datejul kaf'!$H$5:$H$94,'datedec &amp; datejul kaf rank'!$A11)</f>
        <v>14988.132330506998</v>
      </c>
      <c r="P11" s="5" t="str">
        <f>VLOOKUP(Q11,'datedec &amp; datejul kaf'!$I$5:$O$94,7,FALSE)</f>
        <v>1985-86</v>
      </c>
      <c r="Q11" s="18">
        <f>LARGE('datedec &amp; datejul kaf'!$I$5:$I$94,'datedec &amp; datejul kaf rank'!$A11)</f>
        <v>12969.831579747</v>
      </c>
      <c r="R11" s="5" t="str">
        <f>VLOOKUP(S11,'datedec &amp; datejul kaf'!$J$5:$O$94,6,FALSE)</f>
        <v>2016-17</v>
      </c>
      <c r="S11" s="18">
        <f>LARGE('datedec &amp; datejul kaf'!$J$5:$J$94,'datedec &amp; datejul kaf rank'!$A11)</f>
        <v>10500.687870687001</v>
      </c>
      <c r="T11" s="5" t="str">
        <f>VLOOKUP(U11,'datedec &amp; datejul kaf'!$K$5:$O$94,5,FALSE)</f>
        <v>1981-82</v>
      </c>
      <c r="U11" s="18">
        <f>LARGE('datedec &amp; datejul kaf'!$K$5:$K$94,'datedec &amp; datejul kaf rank'!$A11)</f>
        <v>7246.0717943879999</v>
      </c>
      <c r="V11" s="5" t="str">
        <f>VLOOKUP(W11,'datedec &amp; datejul kaf'!$L$5:$O$94,4,FALSE)</f>
        <v>1970-71</v>
      </c>
      <c r="W11" s="18">
        <f>LARGE('datedec &amp; datejul kaf'!$L$5:$L$94,'datedec &amp; datejul kaf rank'!$A11)</f>
        <v>4003.4537341680002</v>
      </c>
      <c r="X11" s="5" t="str">
        <f>VLOOKUP(Y11,'datedec &amp; datejul kaf'!$M$5:$O$94,3,FALSE)</f>
        <v>1983-84</v>
      </c>
      <c r="Y11" s="18">
        <f>LARGE('datedec &amp; datejul kaf'!$M$5:$M$94,'datedec &amp; datejul kaf rank'!$A11)</f>
        <v>1341.536478618</v>
      </c>
      <c r="Z11" s="5" t="str">
        <f>VLOOKUP(AA11,'datedec &amp; datejul kaf'!$N$5:$O$94,2,FALSE)</f>
        <v>1971-72</v>
      </c>
      <c r="AA11" s="18">
        <f>LARGE('datedec &amp; datejul kaf'!$N$5:$N$94,'datedec &amp; datejul kaf rank'!$A11)</f>
        <v>20271.916595175</v>
      </c>
    </row>
    <row r="12" spans="1:27" x14ac:dyDescent="0.2">
      <c r="A12" s="5">
        <v>7</v>
      </c>
      <c r="B12" s="5" t="str">
        <f>VLOOKUP(C12,'datedec &amp; datejul kaf'!$B$5:$O$94,14,FALSE)</f>
        <v>1975-76</v>
      </c>
      <c r="C12" s="18">
        <f>LARGE('datedec &amp; datejul kaf'!$B$5:$B$94,'datedec &amp; datejul kaf rank'!$A12)</f>
        <v>4697.79155937</v>
      </c>
      <c r="D12" s="5" t="str">
        <f>VLOOKUP(E12,'datedec &amp; datejul kaf'!$C$5:$O$94,13,FALSE)</f>
        <v>1971-72</v>
      </c>
      <c r="E12" s="18">
        <f>LARGE('datedec &amp; datejul kaf'!$C$5:$C$94,'datedec &amp; datejul kaf rank'!$A12)</f>
        <v>3781.1205193650003</v>
      </c>
      <c r="F12" s="5" t="str">
        <f>VLOOKUP(G12,'datedec &amp; datejul kaf'!$D$5:$O$94,12,FALSE)</f>
        <v>1971-72</v>
      </c>
      <c r="G12" s="18">
        <f>LARGE('datedec &amp; datejul kaf'!$D$5:$D$94,'datedec &amp; datejul kaf rank'!$A12)</f>
        <v>3062.608149615</v>
      </c>
      <c r="H12" s="5" t="str">
        <f>VLOOKUP(I12,'datedec &amp; datejul kaf'!$E$5:$O$94,11,FALSE)</f>
        <v>1997-98</v>
      </c>
      <c r="I12" s="18">
        <f>LARGE('datedec &amp; datejul kaf'!$E$5:$E$94,'datedec &amp; datejul kaf rank'!$A12)</f>
        <v>2166.2518195920002</v>
      </c>
      <c r="J12" s="5" t="str">
        <f>VLOOKUP(K12,'datedec &amp; datejul kaf'!$F$5:$O$94,10,FALSE)</f>
        <v>1996-97</v>
      </c>
      <c r="K12" s="18">
        <f>LARGE('datedec &amp; datejul kaf'!$F$5:$F$94,'datedec &amp; datejul kaf rank'!$A12)</f>
        <v>1268.1817706250001</v>
      </c>
      <c r="L12" s="5" t="str">
        <f>VLOOKUP(M12,'datedec &amp; datejul kaf'!$G$5:$O$94,9,FALSE)</f>
        <v>1971-72</v>
      </c>
      <c r="M12" s="18">
        <f>LARGE('datedec &amp; datejul kaf'!$G$5:$G$94,'datedec &amp; datejul kaf rank'!$A12)</f>
        <v>15665.816933193</v>
      </c>
      <c r="N12" s="5" t="str">
        <f>VLOOKUP(O12,'datedec &amp; datejul kaf'!$H$5:$O$94,8,FALSE)</f>
        <v>1981-82</v>
      </c>
      <c r="O12" s="18">
        <f>LARGE('datedec &amp; datejul kaf'!$H$5:$H$94,'datedec &amp; datejul kaf rank'!$A12)</f>
        <v>14202.144260808</v>
      </c>
      <c r="P12" s="5" t="str">
        <f>VLOOKUP(Q12,'datedec &amp; datejul kaf'!$I$5:$O$94,7,FALSE)</f>
        <v>1973-74</v>
      </c>
      <c r="Q12" s="18">
        <f>LARGE('datedec &amp; datejul kaf'!$I$5:$I$94,'datedec &amp; datejul kaf rank'!$A12)</f>
        <v>12637.268947589999</v>
      </c>
      <c r="R12" s="5" t="str">
        <f>VLOOKUP(S12,'datedec &amp; datejul kaf'!$J$5:$O$94,6,FALSE)</f>
        <v>1981-82</v>
      </c>
      <c r="S12" s="18">
        <f>LARGE('datedec &amp; datejul kaf'!$J$5:$J$94,'datedec &amp; datejul kaf rank'!$A12)</f>
        <v>10138.032016518</v>
      </c>
      <c r="T12" s="5" t="str">
        <f>VLOOKUP(U12,'datedec &amp; datejul kaf'!$K$5:$O$94,5,FALSE)</f>
        <v>1973-74</v>
      </c>
      <c r="U12" s="18">
        <f>LARGE('datedec &amp; datejul kaf'!$K$5:$K$94,'datedec &amp; datejul kaf rank'!$A12)</f>
        <v>6855.6076767989998</v>
      </c>
      <c r="V12" s="5" t="str">
        <f>VLOOKUP(W12,'datedec &amp; datejul kaf'!$L$5:$O$94,4,FALSE)</f>
        <v>1981-82</v>
      </c>
      <c r="W12" s="18">
        <f>LARGE('datedec &amp; datejul kaf'!$L$5:$L$94,'datedec &amp; datejul kaf rank'!$A12)</f>
        <v>3949.0451411670001</v>
      </c>
      <c r="X12" s="5" t="str">
        <f>VLOOKUP(Y12,'datedec &amp; datejul kaf'!$M$5:$O$94,3,FALSE)</f>
        <v>1973-74</v>
      </c>
      <c r="Y12" s="18">
        <f>LARGE('datedec &amp; datejul kaf'!$M$5:$M$94,'datedec &amp; datejul kaf rank'!$A12)</f>
        <v>1314.6663969809999</v>
      </c>
      <c r="Z12" s="5" t="str">
        <f>VLOOKUP(AA12,'datedec &amp; datejul kaf'!$N$5:$O$94,2,FALSE)</f>
        <v>1973-74</v>
      </c>
      <c r="AA12" s="18">
        <f>LARGE('datedec &amp; datejul kaf'!$N$5:$N$94,'datedec &amp; datejul kaf rank'!$A12)</f>
        <v>19108.515647067001</v>
      </c>
    </row>
    <row r="13" spans="1:27" x14ac:dyDescent="0.2">
      <c r="A13" s="5">
        <v>8</v>
      </c>
      <c r="B13" s="5" t="str">
        <f>VLOOKUP(C13,'datedec &amp; datejul kaf'!$B$5:$O$94,14,FALSE)</f>
        <v>1971-72</v>
      </c>
      <c r="C13" s="18">
        <f>LARGE('datedec &amp; datejul kaf'!$B$5:$B$94,'datedec &amp; datejul kaf rank'!$A13)</f>
        <v>4606.0996619819998</v>
      </c>
      <c r="D13" s="5" t="str">
        <f>VLOOKUP(E13,'datedec &amp; datejul kaf'!$C$5:$O$94,13,FALSE)</f>
        <v>1997-98</v>
      </c>
      <c r="E13" s="18">
        <f>LARGE('datedec &amp; datejul kaf'!$C$5:$C$94,'datedec &amp; datejul kaf rank'!$A13)</f>
        <v>3780.4104367469999</v>
      </c>
      <c r="F13" s="5" t="str">
        <f>VLOOKUP(G13,'datedec &amp; datejul kaf'!$D$5:$O$94,12,FALSE)</f>
        <v>1997-98</v>
      </c>
      <c r="G13" s="18">
        <f>LARGE('datedec &amp; datejul kaf'!$D$5:$D$94,'datedec &amp; datejul kaf rank'!$A13)</f>
        <v>3021.8517875069997</v>
      </c>
      <c r="H13" s="5" t="str">
        <f>VLOOKUP(I13,'datedec &amp; datejul kaf'!$E$5:$O$94,11,FALSE)</f>
        <v>1971-72</v>
      </c>
      <c r="I13" s="18">
        <f>LARGE('datedec &amp; datejul kaf'!$E$5:$E$94,'datedec &amp; datejul kaf rank'!$A13)</f>
        <v>2150.8700019869998</v>
      </c>
      <c r="J13" s="5" t="str">
        <f>VLOOKUP(K13,'datedec &amp; datejul kaf'!$F$5:$O$94,10,FALSE)</f>
        <v>1955-56</v>
      </c>
      <c r="K13" s="18">
        <f>LARGE('datedec &amp; datejul kaf'!$F$5:$F$94,'datedec &amp; datejul kaf rank'!$A13)</f>
        <v>1241.680614594</v>
      </c>
      <c r="L13" s="5" t="str">
        <f>VLOOKUP(M13,'datedec &amp; datejul kaf'!$G$5:$O$94,9,FALSE)</f>
        <v>1995-96</v>
      </c>
      <c r="M13" s="18">
        <f>LARGE('datedec &amp; datejul kaf'!$G$5:$G$94,'datedec &amp; datejul kaf rank'!$A13)</f>
        <v>15174.780918548999</v>
      </c>
      <c r="N13" s="5" t="str">
        <f>VLOOKUP(O13,'datedec &amp; datejul kaf'!$H$5:$O$94,8,FALSE)</f>
        <v>1995-96</v>
      </c>
      <c r="O13" s="18">
        <f>LARGE('datedec &amp; datejul kaf'!$H$5:$H$94,'datedec &amp; datejul kaf rank'!$A13)</f>
        <v>13857.655017527999</v>
      </c>
      <c r="P13" s="5" t="str">
        <f>VLOOKUP(Q13,'datedec &amp; datejul kaf'!$I$5:$O$94,7,FALSE)</f>
        <v>1951-52</v>
      </c>
      <c r="Q13" s="18">
        <f>LARGE('datedec &amp; datejul kaf'!$I$5:$I$94,'datedec &amp; datejul kaf rank'!$A13)</f>
        <v>12482.490771576</v>
      </c>
      <c r="R13" s="5" t="str">
        <f>VLOOKUP(S13,'datedec &amp; datejul kaf'!$J$5:$O$94,6,FALSE)</f>
        <v>1973-74</v>
      </c>
      <c r="S13" s="18">
        <f>LARGE('datedec &amp; datejul kaf'!$J$5:$J$94,'datedec &amp; datejul kaf rank'!$A13)</f>
        <v>10097.154662679</v>
      </c>
      <c r="T13" s="5" t="str">
        <f>VLOOKUP(U13,'datedec &amp; datejul kaf'!$K$5:$O$94,5,FALSE)</f>
        <v>2016-17</v>
      </c>
      <c r="U13" s="18">
        <f>LARGE('datedec &amp; datejul kaf'!$K$5:$K$94,'datedec &amp; datejul kaf rank'!$A13)</f>
        <v>6768.2913164370002</v>
      </c>
      <c r="V13" s="5" t="str">
        <f>VLOOKUP(W13,'datedec &amp; datejul kaf'!$L$5:$O$94,4,FALSE)</f>
        <v>1974-75</v>
      </c>
      <c r="W13" s="18">
        <f>LARGE('datedec &amp; datejul kaf'!$L$5:$L$94,'datedec &amp; datejul kaf rank'!$A13)</f>
        <v>3596.4811874460001</v>
      </c>
      <c r="X13" s="5" t="str">
        <f>VLOOKUP(Y13,'datedec &amp; datejul kaf'!$M$5:$O$94,3,FALSE)</f>
        <v>1942-43</v>
      </c>
      <c r="Y13" s="18">
        <f>LARGE('datedec &amp; datejul kaf'!$M$5:$M$94,'datedec &amp; datejul kaf rank'!$A13)</f>
        <v>1216.655160987</v>
      </c>
      <c r="Z13" s="5" t="str">
        <f>VLOOKUP(AA13,'datedec &amp; datejul kaf'!$N$5:$O$94,2,FALSE)</f>
        <v>1995-96</v>
      </c>
      <c r="AA13" s="18">
        <f>LARGE('datedec &amp; datejul kaf'!$N$5:$N$94,'datedec &amp; datejul kaf rank'!$A13)</f>
        <v>19081.141763795997</v>
      </c>
    </row>
    <row r="14" spans="1:27" x14ac:dyDescent="0.2">
      <c r="A14" s="5">
        <v>9</v>
      </c>
      <c r="B14" s="5" t="str">
        <f>VLOOKUP(C14,'datedec &amp; datejul kaf'!$B$5:$O$94,14,FALSE)</f>
        <v>1976-77</v>
      </c>
      <c r="C14" s="18">
        <f>LARGE('datedec &amp; datejul kaf'!$B$5:$B$94,'datedec &amp; datejul kaf rank'!$A14)</f>
        <v>4510.5677647379998</v>
      </c>
      <c r="D14" s="5" t="str">
        <f>VLOOKUP(E14,'datedec &amp; datejul kaf'!$C$5:$O$94,13,FALSE)</f>
        <v>1972-73</v>
      </c>
      <c r="E14" s="18">
        <f>LARGE('datedec &amp; datejul kaf'!$C$5:$C$94,'datedec &amp; datejul kaf rank'!$A14)</f>
        <v>3649.2077970390001</v>
      </c>
      <c r="F14" s="5" t="str">
        <f>VLOOKUP(G14,'datedec &amp; datejul kaf'!$D$5:$O$94,12,FALSE)</f>
        <v>1972-73</v>
      </c>
      <c r="G14" s="18">
        <f>LARGE('datedec &amp; datejul kaf'!$D$5:$D$94,'datedec &amp; datejul kaf rank'!$A14)</f>
        <v>2888.0309660789999</v>
      </c>
      <c r="H14" s="5" t="str">
        <f>VLOOKUP(I14,'datedec &amp; datejul kaf'!$E$5:$O$94,11,FALSE)</f>
        <v>1996-97</v>
      </c>
      <c r="I14" s="18">
        <f>LARGE('datedec &amp; datejul kaf'!$E$5:$E$94,'datedec &amp; datejul kaf rank'!$A14)</f>
        <v>2067.3222365249999</v>
      </c>
      <c r="J14" s="5" t="str">
        <f>VLOOKUP(K14,'datedec &amp; datejul kaf'!$F$5:$O$94,10,FALSE)</f>
        <v>1986-87</v>
      </c>
      <c r="K14" s="18">
        <f>LARGE('datedec &amp; datejul kaf'!$F$5:$F$94,'datedec &amp; datejul kaf rank'!$A14)</f>
        <v>1219.360615431</v>
      </c>
      <c r="L14" s="5" t="str">
        <f>VLOOKUP(M14,'datedec &amp; datejul kaf'!$G$5:$O$94,9,FALSE)</f>
        <v>1981-82</v>
      </c>
      <c r="M14" s="18">
        <f>LARGE('datedec &amp; datejul kaf'!$G$5:$G$94,'datedec &amp; datejul kaf rank'!$A14)</f>
        <v>15083.630508744</v>
      </c>
      <c r="N14" s="5" t="str">
        <f>VLOOKUP(O14,'datedec &amp; datejul kaf'!$H$5:$O$94,8,FALSE)</f>
        <v>1971-72</v>
      </c>
      <c r="O14" s="18">
        <f>LARGE('datedec &amp; datejul kaf'!$H$5:$H$94,'datedec &amp; datejul kaf rank'!$A14)</f>
        <v>13852.117166496</v>
      </c>
      <c r="P14" s="5" t="str">
        <f>VLOOKUP(Q14,'datedec &amp; datejul kaf'!$I$5:$O$94,7,FALSE)</f>
        <v>1981-82</v>
      </c>
      <c r="Q14" s="18">
        <f>LARGE('datedec &amp; datejul kaf'!$I$5:$I$94,'datedec &amp; datejul kaf rank'!$A14)</f>
        <v>12409.015071852</v>
      </c>
      <c r="R14" s="5" t="str">
        <f>VLOOKUP(S14,'datedec &amp; datejul kaf'!$J$5:$O$94,6,FALSE)</f>
        <v>2010-11</v>
      </c>
      <c r="S14" s="18">
        <f>LARGE('datedec &amp; datejul kaf'!$J$5:$J$94,'datedec &amp; datejul kaf rank'!$A14)</f>
        <v>9722.1953378970011</v>
      </c>
      <c r="T14" s="5" t="str">
        <f>VLOOKUP(U14,'datedec &amp; datejul kaf'!$K$5:$O$94,5,FALSE)</f>
        <v>1951-52</v>
      </c>
      <c r="U14" s="18">
        <f>LARGE('datedec &amp; datejul kaf'!$K$5:$K$94,'datedec &amp; datejul kaf rank'!$A14)</f>
        <v>6459.8833941180001</v>
      </c>
      <c r="V14" s="5" t="str">
        <f>VLOOKUP(W14,'datedec &amp; datejul kaf'!$L$5:$O$94,4,FALSE)</f>
        <v>1971-72</v>
      </c>
      <c r="W14" s="18">
        <f>LARGE('datedec &amp; datejul kaf'!$L$5:$L$94,'datedec &amp; datejul kaf rank'!$A14)</f>
        <v>3525.7268099339999</v>
      </c>
      <c r="X14" s="5" t="str">
        <f>VLOOKUP(Y14,'datedec &amp; datejul kaf'!$M$5:$O$94,3,FALSE)</f>
        <v>1964-65</v>
      </c>
      <c r="Y14" s="18">
        <f>LARGE('datedec &amp; datejul kaf'!$M$5:$M$94,'datedec &amp; datejul kaf rank'!$A14)</f>
        <v>1180.992352407</v>
      </c>
      <c r="Z14" s="5" t="str">
        <f>VLOOKUP(AA14,'datedec &amp; datejul kaf'!$N$5:$O$94,2,FALSE)</f>
        <v>1964-65</v>
      </c>
      <c r="AA14" s="18">
        <f>LARGE('datedec &amp; datejul kaf'!$N$5:$N$94,'datedec &amp; datejul kaf rank'!$A14)</f>
        <v>18988.033668114</v>
      </c>
    </row>
    <row r="15" spans="1:27" x14ac:dyDescent="0.2">
      <c r="A15" s="5">
        <v>10</v>
      </c>
      <c r="B15" s="5" t="str">
        <f>VLOOKUP(C15,'datedec &amp; datejul kaf'!$B$5:$O$94,14,FALSE)</f>
        <v>1972-73</v>
      </c>
      <c r="C15" s="18">
        <f>LARGE('datedec &amp; datejul kaf'!$B$5:$B$94,'datedec &amp; datejul kaf rank'!$A15)</f>
        <v>4462.3813202639994</v>
      </c>
      <c r="D15" s="5" t="str">
        <f>VLOOKUP(E15,'datedec &amp; datejul kaf'!$C$5:$O$94,13,FALSE)</f>
        <v>1976-77</v>
      </c>
      <c r="E15" s="18">
        <f>LARGE('datedec &amp; datejul kaf'!$C$5:$C$94,'datedec &amp; datejul kaf rank'!$A15)</f>
        <v>3592.1274686010001</v>
      </c>
      <c r="F15" s="5" t="str">
        <f>VLOOKUP(G15,'datedec &amp; datejul kaf'!$D$5:$O$94,12,FALSE)</f>
        <v>1996-97</v>
      </c>
      <c r="G15" s="18">
        <f>LARGE('datedec &amp; datejul kaf'!$D$5:$D$94,'datedec &amp; datejul kaf rank'!$A15)</f>
        <v>2849.1370832400003</v>
      </c>
      <c r="H15" s="5" t="str">
        <f>VLOOKUP(I15,'datedec &amp; datejul kaf'!$E$5:$O$94,11,FALSE)</f>
        <v>1955-56</v>
      </c>
      <c r="I15" s="18">
        <f>LARGE('datedec &amp; datejul kaf'!$E$5:$E$94,'datedec &amp; datejul kaf rank'!$A15)</f>
        <v>2033.680584894</v>
      </c>
      <c r="J15" s="5" t="str">
        <f>VLOOKUP(K15,'datedec &amp; datejul kaf'!$F$5:$O$94,10,FALSE)</f>
        <v>1997-98</v>
      </c>
      <c r="K15" s="18">
        <f>LARGE('datedec &amp; datejul kaf'!$F$5:$F$94,'datedec &amp; datejul kaf rank'!$A15)</f>
        <v>1188.0634265220001</v>
      </c>
      <c r="L15" s="5" t="str">
        <f>VLOOKUP(M15,'datedec &amp; datejul kaf'!$G$5:$O$94,9,FALSE)</f>
        <v>1973-74</v>
      </c>
      <c r="M15" s="18">
        <f>LARGE('datedec &amp; datejul kaf'!$G$5:$G$94,'datedec &amp; datejul kaf rank'!$A15)</f>
        <v>15069.067864662</v>
      </c>
      <c r="N15" s="5" t="str">
        <f>VLOOKUP(O15,'datedec &amp; datejul kaf'!$H$5:$O$94,8,FALSE)</f>
        <v>1973-74</v>
      </c>
      <c r="O15" s="18">
        <f>LARGE('datedec &amp; datejul kaf'!$H$5:$H$94,'datedec &amp; datejul kaf rank'!$A15)</f>
        <v>13656.820644894</v>
      </c>
      <c r="P15" s="5" t="str">
        <f>VLOOKUP(Q15,'datedec &amp; datejul kaf'!$I$5:$O$94,7,FALSE)</f>
        <v>1971-72</v>
      </c>
      <c r="Q15" s="18">
        <f>LARGE('datedec &amp; datejul kaf'!$I$5:$I$94,'datedec &amp; datejul kaf rank'!$A15)</f>
        <v>12271.276895198998</v>
      </c>
      <c r="R15" s="5" t="str">
        <f>VLOOKUP(S15,'datedec &amp; datejul kaf'!$J$5:$O$94,6,FALSE)</f>
        <v>1995-96</v>
      </c>
      <c r="S15" s="18">
        <f>LARGE('datedec &amp; datejul kaf'!$J$5:$J$94,'datedec &amp; datejul kaf rank'!$A15)</f>
        <v>9342.1146909929994</v>
      </c>
      <c r="T15" s="5" t="str">
        <f>VLOOKUP(U15,'datedec &amp; datejul kaf'!$K$5:$O$94,5,FALSE)</f>
        <v>1995-96</v>
      </c>
      <c r="U15" s="18">
        <f>LARGE('datedec &amp; datejul kaf'!$K$5:$K$94,'datedec &amp; datejul kaf rank'!$A15)</f>
        <v>6298.3594332330003</v>
      </c>
      <c r="V15" s="5" t="str">
        <f>VLOOKUP(W15,'datedec &amp; datejul kaf'!$L$5:$O$94,4,FALSE)</f>
        <v>1998-99</v>
      </c>
      <c r="W15" s="18">
        <f>LARGE('datedec &amp; datejul kaf'!$L$5:$L$94,'datedec &amp; datejul kaf rank'!$A15)</f>
        <v>3490.9684641299996</v>
      </c>
      <c r="X15" s="5" t="str">
        <f>VLOOKUP(Y15,'datedec &amp; datejul kaf'!$M$5:$O$94,3,FALSE)</f>
        <v>1951-52</v>
      </c>
      <c r="Y15" s="18">
        <f>LARGE('datedec &amp; datejul kaf'!$M$5:$M$94,'datedec &amp; datejul kaf rank'!$A15)</f>
        <v>1157.0736756180002</v>
      </c>
      <c r="Z15" s="5" t="str">
        <f>VLOOKUP(AA15,'datedec &amp; datejul kaf'!$N$5:$O$94,2,FALSE)</f>
        <v>1951-52</v>
      </c>
      <c r="AA15" s="18">
        <f>LARGE('datedec &amp; datejul kaf'!$N$5:$N$94,'datedec &amp; datejul kaf rank'!$A15)</f>
        <v>18874.874664093</v>
      </c>
    </row>
    <row r="16" spans="1:27" x14ac:dyDescent="0.2">
      <c r="A16" s="5">
        <v>11</v>
      </c>
      <c r="B16" s="5" t="str">
        <f>VLOOKUP(C16,'datedec &amp; datejul kaf'!$B$5:$O$94,14,FALSE)</f>
        <v>1996-97</v>
      </c>
      <c r="C16" s="18">
        <f>LARGE('datedec &amp; datejul kaf'!$B$5:$B$94,'datedec &amp; datejul kaf rank'!$A16)</f>
        <v>4374.721819419</v>
      </c>
      <c r="D16" s="5" t="str">
        <f>VLOOKUP(E16,'datedec &amp; datejul kaf'!$C$5:$O$94,13,FALSE)</f>
        <v>1996-97</v>
      </c>
      <c r="E16" s="18">
        <f>LARGE('datedec &amp; datejul kaf'!$C$5:$C$94,'datedec &amp; datejul kaf rank'!$A16)</f>
        <v>3588.3568902299999</v>
      </c>
      <c r="F16" s="5" t="str">
        <f>VLOOKUP(G16,'datedec &amp; datejul kaf'!$D$5:$O$94,12,FALSE)</f>
        <v>1951-52</v>
      </c>
      <c r="G16" s="18">
        <f>LARGE('datedec &amp; datejul kaf'!$D$5:$D$94,'datedec &amp; datejul kaf rank'!$A16)</f>
        <v>2824.0461750899999</v>
      </c>
      <c r="H16" s="5" t="str">
        <f>VLOOKUP(I16,'datedec &amp; datejul kaf'!$E$5:$O$94,11,FALSE)</f>
        <v>1972-73</v>
      </c>
      <c r="I16" s="18">
        <f>LARGE('datedec &amp; datejul kaf'!$E$5:$E$94,'datedec &amp; datejul kaf rank'!$A16)</f>
        <v>2012.9394286469999</v>
      </c>
      <c r="J16" s="5" t="str">
        <f>VLOOKUP(K16,'datedec &amp; datejul kaf'!$F$5:$O$94,10,FALSE)</f>
        <v>1972-73</v>
      </c>
      <c r="K16" s="18">
        <f>LARGE('datedec &amp; datejul kaf'!$F$5:$F$94,'datedec &amp; datejul kaf rank'!$A16)</f>
        <v>1144.7146678169997</v>
      </c>
      <c r="L16" s="5" t="str">
        <f>VLOOKUP(M16,'datedec &amp; datejul kaf'!$G$5:$O$94,9,FALSE)</f>
        <v>1951-52</v>
      </c>
      <c r="M16" s="18">
        <f>LARGE('datedec &amp; datejul kaf'!$G$5:$G$94,'datedec &amp; datejul kaf rank'!$A16)</f>
        <v>14557.076478903</v>
      </c>
      <c r="N16" s="5" t="str">
        <f>VLOOKUP(O16,'datedec &amp; datejul kaf'!$H$5:$O$94,8,FALSE)</f>
        <v>1951-52</v>
      </c>
      <c r="O16" s="18">
        <f>LARGE('datedec &amp; datejul kaf'!$H$5:$H$94,'datedec &amp; datejul kaf rank'!$A16)</f>
        <v>13489.159824735001</v>
      </c>
      <c r="P16" s="5" t="str">
        <f>VLOOKUP(Q16,'datedec &amp; datejul kaf'!$I$5:$O$94,7,FALSE)</f>
        <v>1995-96</v>
      </c>
      <c r="Q16" s="18">
        <f>LARGE('datedec &amp; datejul kaf'!$I$5:$I$94,'datedec &amp; datejul kaf rank'!$A16)</f>
        <v>11993.583021314998</v>
      </c>
      <c r="R16" s="5" t="str">
        <f>VLOOKUP(S16,'datedec &amp; datejul kaf'!$J$5:$O$94,6,FALSE)</f>
        <v>1964-65</v>
      </c>
      <c r="S16" s="18">
        <f>LARGE('datedec &amp; datejul kaf'!$J$5:$J$94,'datedec &amp; datejul kaf rank'!$A16)</f>
        <v>9267.7702309709985</v>
      </c>
      <c r="T16" s="5" t="str">
        <f>VLOOKUP(U16,'datedec &amp; datejul kaf'!$K$5:$O$94,5,FALSE)</f>
        <v>1997-98</v>
      </c>
      <c r="U16" s="18">
        <f>LARGE('datedec &amp; datejul kaf'!$K$5:$K$94,'datedec &amp; datejul kaf rank'!$A16)</f>
        <v>6270.7911698040007</v>
      </c>
      <c r="V16" s="5" t="str">
        <f>VLOOKUP(W16,'datedec &amp; datejul kaf'!$L$5:$O$94,4,FALSE)</f>
        <v>1995-96</v>
      </c>
      <c r="W16" s="18">
        <f>LARGE('datedec &amp; datejul kaf'!$L$5:$L$94,'datedec &amp; datejul kaf rank'!$A16)</f>
        <v>3334.5340898310001</v>
      </c>
      <c r="X16" s="5" t="str">
        <f>VLOOKUP(Y16,'datedec &amp; datejul kaf'!$M$5:$O$94,3,FALSE)</f>
        <v>1997-98</v>
      </c>
      <c r="Y16" s="18">
        <f>LARGE('datedec &amp; datejul kaf'!$M$5:$M$94,'datedec &amp; datejul kaf rank'!$A16)</f>
        <v>1144.5302050139999</v>
      </c>
      <c r="Z16" s="5" t="str">
        <f>VLOOKUP(AA16,'datedec &amp; datejul kaf'!$N$5:$O$94,2,FALSE)</f>
        <v>2016-17</v>
      </c>
      <c r="AA16" s="18">
        <f>LARGE('datedec &amp; datejul kaf'!$N$5:$N$94,'datedec &amp; datejul kaf rank'!$A16)</f>
        <v>18688.351034724001</v>
      </c>
    </row>
    <row r="17" spans="1:27" x14ac:dyDescent="0.2">
      <c r="A17" s="5">
        <v>12</v>
      </c>
      <c r="B17" s="5" t="str">
        <f>VLOOKUP(C17,'datedec &amp; datejul kaf'!$B$5:$O$94,14,FALSE)</f>
        <v>1951-52</v>
      </c>
      <c r="C17" s="18">
        <f>LARGE('datedec &amp; datejul kaf'!$B$5:$B$94,'datedec &amp; datejul kaf rank'!$A17)</f>
        <v>4317.7981851899995</v>
      </c>
      <c r="D17" s="5" t="str">
        <f>VLOOKUP(E17,'datedec &amp; datejul kaf'!$C$5:$O$94,13,FALSE)</f>
        <v>1970-71</v>
      </c>
      <c r="E17" s="18">
        <f>LARGE('datedec &amp; datejul kaf'!$C$5:$C$94,'datedec &amp; datejul kaf rank'!$A17)</f>
        <v>3531.3003634440001</v>
      </c>
      <c r="F17" s="5" t="str">
        <f>VLOOKUP(G17,'datedec &amp; datejul kaf'!$D$5:$O$94,12,FALSE)</f>
        <v>1973-74</v>
      </c>
      <c r="G17" s="18">
        <f>LARGE('datedec &amp; datejul kaf'!$D$5:$D$94,'datedec &amp; datejul kaf rank'!$A17)</f>
        <v>2785.838573217</v>
      </c>
      <c r="H17" s="5" t="str">
        <f>VLOOKUP(I17,'datedec &amp; datejul kaf'!$E$5:$O$94,11,FALSE)</f>
        <v>1973-74</v>
      </c>
      <c r="I17" s="18">
        <f>LARGE('datedec &amp; datejul kaf'!$E$5:$E$94,'datedec &amp; datejul kaf rank'!$A17)</f>
        <v>1957.0471993379999</v>
      </c>
      <c r="J17" s="5" t="str">
        <f>VLOOKUP(K17,'datedec &amp; datejul kaf'!$F$5:$O$94,10,FALSE)</f>
        <v>1976-77</v>
      </c>
      <c r="K17" s="18">
        <f>LARGE('datedec &amp; datejul kaf'!$F$5:$F$94,'datedec &amp; datejul kaf rank'!$A17)</f>
        <v>1089.683264922</v>
      </c>
      <c r="L17" s="5" t="str">
        <f>VLOOKUP(M17,'datedec &amp; datejul kaf'!$G$5:$O$94,9,FALSE)</f>
        <v>1964-65</v>
      </c>
      <c r="M17" s="18">
        <f>LARGE('datedec &amp; datejul kaf'!$G$5:$G$94,'datedec &amp; datejul kaf rank'!$A17)</f>
        <v>14197.661616347999</v>
      </c>
      <c r="N17" s="5" t="str">
        <f>VLOOKUP(O17,'datedec &amp; datejul kaf'!$H$5:$O$94,8,FALSE)</f>
        <v>1964-65</v>
      </c>
      <c r="O17" s="18">
        <f>LARGE('datedec &amp; datejul kaf'!$H$5:$H$94,'datedec &amp; datejul kaf rank'!$A17)</f>
        <v>12477.730441176</v>
      </c>
      <c r="P17" s="5" t="str">
        <f>VLOOKUP(Q17,'datedec &amp; datejul kaf'!$I$5:$O$94,7,FALSE)</f>
        <v>2010-11</v>
      </c>
      <c r="Q17" s="18">
        <f>LARGE('datedec &amp; datejul kaf'!$I$5:$I$94,'datedec &amp; datejul kaf rank'!$A17)</f>
        <v>11642.453117126999</v>
      </c>
      <c r="R17" s="5" t="str">
        <f>VLOOKUP(S17,'datedec &amp; datejul kaf'!$J$5:$O$94,6,FALSE)</f>
        <v>1985-86</v>
      </c>
      <c r="S17" s="18">
        <f>LARGE('datedec &amp; datejul kaf'!$J$5:$J$94,'datedec &amp; datejul kaf rank'!$A17)</f>
        <v>9167.4383339070009</v>
      </c>
      <c r="T17" s="5" t="str">
        <f>VLOOKUP(U17,'datedec &amp; datejul kaf'!$K$5:$O$94,5,FALSE)</f>
        <v>1971-72</v>
      </c>
      <c r="U17" s="18">
        <f>LARGE('datedec &amp; datejul kaf'!$K$5:$K$94,'datedec &amp; datejul kaf rank'!$A17)</f>
        <v>6187.8939828299999</v>
      </c>
      <c r="V17" s="5" t="str">
        <f>VLOOKUP(W17,'datedec &amp; datejul kaf'!$L$5:$O$94,4,FALSE)</f>
        <v>1964-65</v>
      </c>
      <c r="W17" s="18">
        <f>LARGE('datedec &amp; datejul kaf'!$L$5:$L$94,'datedec &amp; datejul kaf rank'!$A17)</f>
        <v>3288.0335957069997</v>
      </c>
      <c r="X17" s="5" t="str">
        <f>VLOOKUP(Y17,'datedec &amp; datejul kaf'!$M$5:$O$94,3,FALSE)</f>
        <v>1998-99</v>
      </c>
      <c r="Y17" s="18">
        <f>LARGE('datedec &amp; datejul kaf'!$M$5:$M$94,'datedec &amp; datejul kaf rank'!$A17)</f>
        <v>1139.3652465299999</v>
      </c>
      <c r="Z17" s="5" t="str">
        <f>VLOOKUP(AA17,'datedec &amp; datejul kaf'!$N$5:$O$94,2,FALSE)</f>
        <v>1981-82</v>
      </c>
      <c r="AA17" s="18">
        <f>LARGE('datedec &amp; datejul kaf'!$N$5:$N$94,'datedec &amp; datejul kaf rank'!$A17)</f>
        <v>18612.505087154997</v>
      </c>
    </row>
    <row r="18" spans="1:27" x14ac:dyDescent="0.2">
      <c r="A18" s="5">
        <v>13</v>
      </c>
      <c r="B18" s="5" t="str">
        <f>VLOOKUP(C18,'datedec &amp; datejul kaf'!$B$5:$O$94,14,FALSE)</f>
        <v>1998-99</v>
      </c>
      <c r="C18" s="18">
        <f>LARGE('datedec &amp; datejul kaf'!$B$5:$B$94,'datedec &amp; datejul kaf rank'!$A18)</f>
        <v>4298.7965330100005</v>
      </c>
      <c r="D18" s="5" t="str">
        <f>VLOOKUP(E18,'datedec &amp; datejul kaf'!$C$5:$O$94,13,FALSE)</f>
        <v>1951-52</v>
      </c>
      <c r="E18" s="18">
        <f>LARGE('datedec &amp; datejul kaf'!$C$5:$C$94,'datedec &amp; datejul kaf rank'!$A18)</f>
        <v>3518.4593721900001</v>
      </c>
      <c r="F18" s="5" t="str">
        <f>VLOOKUP(G18,'datedec &amp; datejul kaf'!$D$5:$O$94,12,FALSE)</f>
        <v>1950-51</v>
      </c>
      <c r="G18" s="18">
        <f>LARGE('datedec &amp; datejul kaf'!$D$5:$D$94,'datedec &amp; datejul kaf rank'!$A18)</f>
        <v>2779.053118926</v>
      </c>
      <c r="H18" s="5" t="str">
        <f>VLOOKUP(I18,'datedec &amp; datejul kaf'!$E$5:$O$94,11,FALSE)</f>
        <v>1976-77</v>
      </c>
      <c r="I18" s="18">
        <f>LARGE('datedec &amp; datejul kaf'!$E$5:$E$94,'datedec &amp; datejul kaf rank'!$A18)</f>
        <v>1955.5873646819998</v>
      </c>
      <c r="J18" s="5" t="str">
        <f>VLOOKUP(K18,'datedec &amp; datejul kaf'!$F$5:$O$94,10,FALSE)</f>
        <v>1950-51</v>
      </c>
      <c r="K18" s="18">
        <f>LARGE('datedec &amp; datejul kaf'!$F$5:$F$94,'datedec &amp; datejul kaf rank'!$A18)</f>
        <v>1070.9295466170001</v>
      </c>
      <c r="L18" s="5" t="str">
        <f>VLOOKUP(M18,'datedec &amp; datejul kaf'!$G$5:$O$94,9,FALSE)</f>
        <v>1998-99</v>
      </c>
      <c r="M18" s="18">
        <f>LARGE('datedec &amp; datejul kaf'!$G$5:$G$94,'datedec &amp; datejul kaf rank'!$A18)</f>
        <v>13856.088075438</v>
      </c>
      <c r="N18" s="5" t="str">
        <f>VLOOKUP(O18,'datedec &amp; datejul kaf'!$H$5:$O$94,8,FALSE)</f>
        <v>2010-11</v>
      </c>
      <c r="O18" s="18">
        <f>LARGE('datedec &amp; datejul kaf'!$H$5:$H$94,'datedec &amp; datejul kaf rank'!$A18)</f>
        <v>12428.582013267</v>
      </c>
      <c r="P18" s="5" t="str">
        <f>VLOOKUP(Q18,'datedec &amp; datejul kaf'!$I$5:$O$94,7,FALSE)</f>
        <v>1964-65</v>
      </c>
      <c r="Q18" s="18">
        <f>LARGE('datedec &amp; datejul kaf'!$I$5:$I$94,'datedec &amp; datejul kaf rank'!$A18)</f>
        <v>11002.27396758</v>
      </c>
      <c r="R18" s="5" t="str">
        <f>VLOOKUP(S18,'datedec &amp; datejul kaf'!$J$5:$O$94,6,FALSE)</f>
        <v>1971-72</v>
      </c>
      <c r="S18" s="18">
        <f>LARGE('datedec &amp; datejul kaf'!$J$5:$J$94,'datedec &amp; datejul kaf rank'!$A18)</f>
        <v>8647.2591798599988</v>
      </c>
      <c r="T18" s="5" t="str">
        <f>VLOOKUP(U18,'datedec &amp; datejul kaf'!$K$5:$O$94,5,FALSE)</f>
        <v>1964-65</v>
      </c>
      <c r="U18" s="18">
        <f>LARGE('datedec &amp; datejul kaf'!$K$5:$K$94,'datedec &amp; datejul kaf rank'!$A18)</f>
        <v>6137.6149764510001</v>
      </c>
      <c r="V18" s="5" t="str">
        <f>VLOOKUP(W18,'datedec &amp; datejul kaf'!$L$5:$O$94,4,FALSE)</f>
        <v>2016-17</v>
      </c>
      <c r="W18" s="18">
        <f>LARGE('datedec &amp; datejul kaf'!$L$5:$L$94,'datedec &amp; datejul kaf rank'!$A18)</f>
        <v>3221.6864907570002</v>
      </c>
      <c r="X18" s="5" t="str">
        <f>VLOOKUP(Y18,'datedec &amp; datejul kaf'!$M$5:$O$94,3,FALSE)</f>
        <v>1995-96</v>
      </c>
      <c r="Y18" s="18">
        <f>LARGE('datedec &amp; datejul kaf'!$M$5:$M$94,'datedec &amp; datejul kaf rank'!$A18)</f>
        <v>1117.291197771</v>
      </c>
      <c r="Z18" s="5" t="str">
        <f>VLOOKUP(AA18,'datedec &amp; datejul kaf'!$N$5:$O$94,2,FALSE)</f>
        <v>1998-99</v>
      </c>
      <c r="AA18" s="18">
        <f>LARGE('datedec &amp; datejul kaf'!$N$5:$N$94,'datedec &amp; datejul kaf rank'!$A18)</f>
        <v>18154.884608447999</v>
      </c>
    </row>
    <row r="19" spans="1:27" x14ac:dyDescent="0.2">
      <c r="A19" s="5">
        <v>14</v>
      </c>
      <c r="B19" s="5" t="str">
        <f>VLOOKUP(C19,'datedec &amp; datejul kaf'!$B$5:$O$94,14,FALSE)</f>
        <v>1970-71</v>
      </c>
      <c r="C19" s="18">
        <f>LARGE('datedec &amp; datejul kaf'!$B$5:$B$94,'datedec &amp; datejul kaf rank'!$A19)</f>
        <v>4262.3879393339994</v>
      </c>
      <c r="D19" s="5" t="str">
        <f>VLOOKUP(E19,'datedec &amp; datejul kaf'!$C$5:$O$94,13,FALSE)</f>
        <v>1973-74</v>
      </c>
      <c r="E19" s="18">
        <f>LARGE('datedec &amp; datejul kaf'!$C$5:$C$94,'datedec &amp; datejul kaf rank'!$A19)</f>
        <v>3494.1757367369996</v>
      </c>
      <c r="F19" s="5" t="str">
        <f>VLOOKUP(G19,'datedec &amp; datejul kaf'!$D$5:$O$94,12,FALSE)</f>
        <v>1946-47</v>
      </c>
      <c r="G19" s="18">
        <f>LARGE('datedec &amp; datejul kaf'!$D$5:$D$94,'datedec &amp; datejul kaf rank'!$A19)</f>
        <v>2771.8888216740002</v>
      </c>
      <c r="H19" s="5" t="str">
        <f>VLOOKUP(I19,'datedec &amp; datejul kaf'!$E$5:$O$94,11,FALSE)</f>
        <v>1950-51</v>
      </c>
      <c r="I19" s="18">
        <f>LARGE('datedec &amp; datejul kaf'!$E$5:$E$94,'datedec &amp; datejul kaf rank'!$A19)</f>
        <v>1932.4303407570001</v>
      </c>
      <c r="J19" s="5" t="str">
        <f>VLOOKUP(K19,'datedec &amp; datejul kaf'!$F$5:$O$94,10,FALSE)</f>
        <v>1998-99</v>
      </c>
      <c r="K19" s="18">
        <f>LARGE('datedec &amp; datejul kaf'!$F$5:$F$94,'datedec &amp; datejul kaf rank'!$A19)</f>
        <v>1045.7811178080001</v>
      </c>
      <c r="L19" s="5" t="str">
        <f>VLOOKUP(M19,'datedec &amp; datejul kaf'!$G$5:$O$94,9,FALSE)</f>
        <v>2010-11</v>
      </c>
      <c r="M19" s="18">
        <f>LARGE('datedec &amp; datejul kaf'!$G$5:$G$94,'datedec &amp; datejul kaf rank'!$A19)</f>
        <v>13478.298337539001</v>
      </c>
      <c r="N19" s="5" t="str">
        <f>VLOOKUP(O19,'datedec &amp; datejul kaf'!$H$5:$O$94,8,FALSE)</f>
        <v>1998-99</v>
      </c>
      <c r="O19" s="18">
        <f>LARGE('datedec &amp; datejul kaf'!$H$5:$H$94,'datedec &amp; datejul kaf rank'!$A19)</f>
        <v>12308.137720263001</v>
      </c>
      <c r="P19" s="5" t="str">
        <f>VLOOKUP(Q19,'datedec &amp; datejul kaf'!$I$5:$O$94,7,FALSE)</f>
        <v>1998-99</v>
      </c>
      <c r="Q19" s="18">
        <f>LARGE('datedec &amp; datejul kaf'!$I$5:$I$94,'datedec &amp; datejul kaf rank'!$A19)</f>
        <v>10911.710665191</v>
      </c>
      <c r="R19" s="5" t="str">
        <f>VLOOKUP(S19,'datedec &amp; datejul kaf'!$J$5:$O$94,6,FALSE)</f>
        <v>1942-43</v>
      </c>
      <c r="S19" s="18">
        <f>LARGE('datedec &amp; datejul kaf'!$J$5:$J$94,'datedec &amp; datejul kaf rank'!$A19)</f>
        <v>8546.5821588419985</v>
      </c>
      <c r="T19" s="5" t="str">
        <f>VLOOKUP(U19,'datedec &amp; datejul kaf'!$K$5:$O$94,5,FALSE)</f>
        <v>1998-99</v>
      </c>
      <c r="U19" s="18">
        <f>LARGE('datedec &amp; datejul kaf'!$K$5:$K$94,'datedec &amp; datejul kaf rank'!$A19)</f>
        <v>5993.8212628349993</v>
      </c>
      <c r="V19" s="5" t="str">
        <f>VLOOKUP(W19,'datedec &amp; datejul kaf'!$L$5:$O$94,4,FALSE)</f>
        <v>1985-86</v>
      </c>
      <c r="W19" s="18">
        <f>LARGE('datedec &amp; datejul kaf'!$L$5:$L$94,'datedec &amp; datejul kaf rank'!$A19)</f>
        <v>3216.0137636969998</v>
      </c>
      <c r="X19" s="5" t="str">
        <f>VLOOKUP(Y19,'datedec &amp; datejul kaf'!$M$5:$O$94,3,FALSE)</f>
        <v>1971-72</v>
      </c>
      <c r="Y19" s="18">
        <f>LARGE('datedec &amp; datejul kaf'!$M$5:$M$94,'datedec &amp; datejul kaf rank'!$A19)</f>
        <v>1080.5830999739999</v>
      </c>
      <c r="Z19" s="5" t="str">
        <f>VLOOKUP(AA19,'datedec &amp; datejul kaf'!$N$5:$O$94,2,FALSE)</f>
        <v>1997-98</v>
      </c>
      <c r="AA19" s="18">
        <f>LARGE('datedec &amp; datejul kaf'!$N$5:$N$94,'datedec &amp; datejul kaf rank'!$A19)</f>
        <v>17687.416196226</v>
      </c>
    </row>
    <row r="20" spans="1:27" x14ac:dyDescent="0.2">
      <c r="A20" s="5">
        <v>15</v>
      </c>
      <c r="B20" s="5" t="str">
        <f>VLOOKUP(C20,'datedec &amp; datejul kaf'!$B$5:$O$94,14,FALSE)</f>
        <v>1965-66</v>
      </c>
      <c r="C20" s="18">
        <f>LARGE('datedec &amp; datejul kaf'!$B$5:$B$94,'datedec &amp; datejul kaf rank'!$A20)</f>
        <v>4245.6077746740002</v>
      </c>
      <c r="D20" s="5" t="str">
        <f>VLOOKUP(E20,'datedec &amp; datejul kaf'!$C$5:$O$94,13,FALSE)</f>
        <v>1946-47</v>
      </c>
      <c r="E20" s="18">
        <f>LARGE('datedec &amp; datejul kaf'!$C$5:$C$94,'datedec &amp; datejul kaf rank'!$A20)</f>
        <v>3492.245819454</v>
      </c>
      <c r="F20" s="5" t="str">
        <f>VLOOKUP(G20,'datedec &amp; datejul kaf'!$D$5:$O$94,12,FALSE)</f>
        <v>1976-77</v>
      </c>
      <c r="G20" s="18">
        <f>LARGE('datedec &amp; datejul kaf'!$D$5:$D$94,'datedec &amp; datejul kaf rank'!$A20)</f>
        <v>2757.9390701310003</v>
      </c>
      <c r="H20" s="5" t="str">
        <f>VLOOKUP(I20,'datedec &amp; datejul kaf'!$E$5:$O$94,11,FALSE)</f>
        <v>1946-47</v>
      </c>
      <c r="I20" s="18">
        <f>LARGE('datedec &amp; datejul kaf'!$E$5:$E$94,'datedec &amp; datejul kaf rank'!$A20)</f>
        <v>1914.5057133299999</v>
      </c>
      <c r="J20" s="5" t="str">
        <f>VLOOKUP(K20,'datedec &amp; datejul kaf'!$F$5:$O$94,10,FALSE)</f>
        <v>1951-52</v>
      </c>
      <c r="K20" s="18">
        <f>LARGE('datedec &amp; datejul kaf'!$F$5:$F$94,'datedec &amp; datejul kaf rank'!$A20)</f>
        <v>1027.334837508</v>
      </c>
      <c r="L20" s="5" t="str">
        <f>VLOOKUP(M20,'datedec &amp; datejul kaf'!$G$5:$O$94,9,FALSE)</f>
        <v>1997-98</v>
      </c>
      <c r="M20" s="18">
        <f>LARGE('datedec &amp; datejul kaf'!$G$5:$G$94,'datedec &amp; datejul kaf rank'!$A20)</f>
        <v>12876.658029521999</v>
      </c>
      <c r="N20" s="5" t="str">
        <f>VLOOKUP(O20,'datedec &amp; datejul kaf'!$H$5:$O$94,8,FALSE)</f>
        <v>1942-43</v>
      </c>
      <c r="O20" s="18">
        <f>LARGE('datedec &amp; datejul kaf'!$H$5:$H$94,'datedec &amp; datejul kaf rank'!$A20)</f>
        <v>11504.756593365</v>
      </c>
      <c r="P20" s="5" t="str">
        <f>VLOOKUP(Q20,'datedec &amp; datejul kaf'!$I$5:$O$94,7,FALSE)</f>
        <v>1942-43</v>
      </c>
      <c r="Q20" s="18">
        <f>LARGE('datedec &amp; datejul kaf'!$I$5:$I$94,'datedec &amp; datejul kaf rank'!$A20)</f>
        <v>10306.541762265</v>
      </c>
      <c r="R20" s="5" t="str">
        <f>VLOOKUP(S20,'datedec &amp; datejul kaf'!$J$5:$O$94,6,FALSE)</f>
        <v>1998-99</v>
      </c>
      <c r="S20" s="18">
        <f>LARGE('datedec &amp; datejul kaf'!$J$5:$J$94,'datedec &amp; datejul kaf rank'!$A20)</f>
        <v>8480.7368720550003</v>
      </c>
      <c r="T20" s="5" t="str">
        <f>VLOOKUP(U20,'datedec &amp; datejul kaf'!$K$5:$O$94,5,FALSE)</f>
        <v>1974-75</v>
      </c>
      <c r="U20" s="18">
        <f>LARGE('datedec &amp; datejul kaf'!$K$5:$K$94,'datedec &amp; datejul kaf rank'!$A20)</f>
        <v>5957.5435782450004</v>
      </c>
      <c r="V20" s="5" t="str">
        <f>VLOOKUP(W20,'datedec &amp; datejul kaf'!$L$5:$O$94,4,FALSE)</f>
        <v>1942-43</v>
      </c>
      <c r="W20" s="18">
        <f>LARGE('datedec &amp; datejul kaf'!$L$5:$L$94,'datedec &amp; datejul kaf rank'!$A20)</f>
        <v>3122.6914531470002</v>
      </c>
      <c r="X20" s="5" t="str">
        <f>VLOOKUP(Y20,'datedec &amp; datejul kaf'!$M$5:$O$94,3,FALSE)</f>
        <v>1996-97</v>
      </c>
      <c r="Y20" s="18">
        <f>LARGE('datedec &amp; datejul kaf'!$M$5:$M$94,'datedec &amp; datejul kaf rank'!$A20)</f>
        <v>1076.832356313</v>
      </c>
      <c r="Z20" s="5" t="str">
        <f>VLOOKUP(AA20,'datedec &amp; datejul kaf'!$N$5:$O$94,2,FALSE)</f>
        <v>1975-76</v>
      </c>
      <c r="AA20" s="18">
        <f>LARGE('datedec &amp; datejul kaf'!$N$5:$N$94,'datedec &amp; datejul kaf rank'!$A20)</f>
        <v>17305.984805570999</v>
      </c>
    </row>
    <row r="21" spans="1:27" x14ac:dyDescent="0.2">
      <c r="A21" s="5">
        <v>16</v>
      </c>
      <c r="B21" s="5" t="str">
        <f>VLOOKUP(C21,'datedec &amp; datejul kaf'!$B$5:$O$94,14,FALSE)</f>
        <v>1956-57</v>
      </c>
      <c r="C21" s="18">
        <f>LARGE('datedec &amp; datejul kaf'!$B$5:$B$94,'datedec &amp; datejul kaf rank'!$A21)</f>
        <v>4123.1919114960001</v>
      </c>
      <c r="D21" s="5" t="str">
        <f>VLOOKUP(E21,'datedec &amp; datejul kaf'!$C$5:$O$94,13,FALSE)</f>
        <v>1950-51</v>
      </c>
      <c r="E21" s="18">
        <f>LARGE('datedec &amp; datejul kaf'!$C$5:$C$94,'datedec &amp; datejul kaf rank'!$A21)</f>
        <v>3463.588630446</v>
      </c>
      <c r="F21" s="5" t="str">
        <f>VLOOKUP(G21,'datedec &amp; datejul kaf'!$D$5:$O$94,12,FALSE)</f>
        <v>1970-71</v>
      </c>
      <c r="G21" s="18">
        <f>LARGE('datedec &amp; datejul kaf'!$D$5:$D$94,'datedec &amp; datejul kaf rank'!$A21)</f>
        <v>2754.1169215139998</v>
      </c>
      <c r="H21" s="5" t="str">
        <f>VLOOKUP(I21,'datedec &amp; datejul kaf'!$E$5:$O$94,11,FALSE)</f>
        <v>1970-71</v>
      </c>
      <c r="I21" s="18">
        <f>LARGE('datedec &amp; datejul kaf'!$E$5:$E$94,'datedec &amp; datejul kaf rank'!$A21)</f>
        <v>1909.8921597839999</v>
      </c>
      <c r="J21" s="5" t="str">
        <f>VLOOKUP(K21,'datedec &amp; datejul kaf'!$F$5:$O$94,10,FALSE)</f>
        <v>1999-2000</v>
      </c>
      <c r="K21" s="18">
        <f>LARGE('datedec &amp; datejul kaf'!$F$5:$F$94,'datedec &amp; datejul kaf rank'!$A21)</f>
        <v>1010.364259632</v>
      </c>
      <c r="L21" s="5" t="str">
        <f>VLOOKUP(M21,'datedec &amp; datejul kaf'!$G$5:$O$94,9,FALSE)</f>
        <v>1942-43</v>
      </c>
      <c r="M21" s="18">
        <f>LARGE('datedec &amp; datejul kaf'!$G$5:$G$94,'datedec &amp; datejul kaf rank'!$A21)</f>
        <v>12698.661341981999</v>
      </c>
      <c r="N21" s="5" t="str">
        <f>VLOOKUP(O21,'datedec &amp; datejul kaf'!$H$5:$O$94,8,FALSE)</f>
        <v>1997-98</v>
      </c>
      <c r="O21" s="18">
        <f>LARGE('datedec &amp; datejul kaf'!$H$5:$H$94,'datedec &amp; datejul kaf rank'!$A21)</f>
        <v>11360.742714468</v>
      </c>
      <c r="P21" s="5" t="str">
        <f>VLOOKUP(Q21,'datedec &amp; datejul kaf'!$I$5:$O$94,7,FALSE)</f>
        <v>1997-98</v>
      </c>
      <c r="Q21" s="18">
        <f>LARGE('datedec &amp; datejul kaf'!$I$5:$I$94,'datedec &amp; datejul kaf rank'!$A21)</f>
        <v>10024.684582752001</v>
      </c>
      <c r="R21" s="5" t="str">
        <f>VLOOKUP(S21,'datedec &amp; datejul kaf'!$J$5:$O$94,6,FALSE)</f>
        <v>1997-98</v>
      </c>
      <c r="S21" s="18">
        <f>LARGE('datedec &amp; datejul kaf'!$J$5:$J$94,'datedec &amp; datejul kaf rank'!$A21)</f>
        <v>8218.3018405740004</v>
      </c>
      <c r="T21" s="5" t="str">
        <f>VLOOKUP(U21,'datedec &amp; datejul kaf'!$K$5:$O$94,5,FALSE)</f>
        <v>1985-86</v>
      </c>
      <c r="U21" s="18">
        <f>LARGE('datedec &amp; datejul kaf'!$K$5:$K$94,'datedec &amp; datejul kaf rank'!$A21)</f>
        <v>5916.5491996170003</v>
      </c>
      <c r="V21" s="5" t="str">
        <f>VLOOKUP(W21,'datedec &amp; datejul kaf'!$L$5:$O$94,4,FALSE)</f>
        <v>1969-70</v>
      </c>
      <c r="W21" s="18">
        <f>LARGE('datedec &amp; datejul kaf'!$L$5:$L$94,'datedec &amp; datejul kaf rank'!$A21)</f>
        <v>3099.6375697140002</v>
      </c>
      <c r="X21" s="5" t="str">
        <f>VLOOKUP(Y21,'datedec &amp; datejul kaf'!$M$5:$O$94,3,FALSE)</f>
        <v>1969-70</v>
      </c>
      <c r="Y21" s="18">
        <f>LARGE('datedec &amp; datejul kaf'!$M$5:$M$94,'datedec &amp; datejul kaf rank'!$A21)</f>
        <v>1011.102110844</v>
      </c>
      <c r="Z21" s="5" t="str">
        <f>VLOOKUP(AA21,'datedec &amp; datejul kaf'!$N$5:$O$94,2,FALSE)</f>
        <v>2010-11</v>
      </c>
      <c r="AA21" s="18">
        <f>LARGE('datedec &amp; datejul kaf'!$N$5:$N$94,'datedec &amp; datejul kaf rank'!$A21)</f>
        <v>16823.065154259002</v>
      </c>
    </row>
    <row r="22" spans="1:27" x14ac:dyDescent="0.2">
      <c r="A22" s="5">
        <v>17</v>
      </c>
      <c r="B22" s="5" t="str">
        <f>VLOOKUP(C22,'datedec &amp; datejul kaf'!$B$5:$O$94,14,FALSE)</f>
        <v>2011-12</v>
      </c>
      <c r="C22" s="18">
        <f>LARGE('datedec &amp; datejul kaf'!$B$5:$B$94,'datedec &amp; datejul kaf rank'!$A22)</f>
        <v>4116.638523312</v>
      </c>
      <c r="D22" s="5" t="str">
        <f>VLOOKUP(E22,'datedec &amp; datejul kaf'!$C$5:$O$94,13,FALSE)</f>
        <v>1985-86</v>
      </c>
      <c r="E22" s="18">
        <f>LARGE('datedec &amp; datejul kaf'!$C$5:$C$94,'datedec &amp; datejul kaf rank'!$A22)</f>
        <v>3442.4567304120001</v>
      </c>
      <c r="F22" s="5" t="str">
        <f>VLOOKUP(G22,'datedec &amp; datejul kaf'!$D$5:$O$94,12,FALSE)</f>
        <v>1955-56</v>
      </c>
      <c r="G22" s="18">
        <f>LARGE('datedec &amp; datejul kaf'!$D$5:$D$94,'datedec &amp; datejul kaf rank'!$A22)</f>
        <v>2734.0243602840001</v>
      </c>
      <c r="H22" s="5" t="str">
        <f>VLOOKUP(I22,'datedec &amp; datejul kaf'!$E$5:$O$94,11,FALSE)</f>
        <v>1951-52</v>
      </c>
      <c r="I22" s="18">
        <f>LARGE('datedec &amp; datejul kaf'!$E$5:$E$94,'datedec &amp; datejul kaf rank'!$A22)</f>
        <v>1907.757944988</v>
      </c>
      <c r="J22" s="5" t="str">
        <f>VLOOKUP(K22,'datedec &amp; datejul kaf'!$F$5:$O$94,10,FALSE)</f>
        <v>1946-47</v>
      </c>
      <c r="K22" s="18">
        <f>LARGE('datedec &amp; datejul kaf'!$F$5:$F$94,'datedec &amp; datejul kaf rank'!$A22)</f>
        <v>1009.62640842</v>
      </c>
      <c r="L22" s="5" t="str">
        <f>VLOOKUP(M22,'datedec &amp; datejul kaf'!$G$5:$O$94,9,FALSE)</f>
        <v>1975-76</v>
      </c>
      <c r="M22" s="18">
        <f>LARGE('datedec &amp; datejul kaf'!$G$5:$G$94,'datedec &amp; datejul kaf rank'!$A22)</f>
        <v>12608.193246200999</v>
      </c>
      <c r="N22" s="5" t="str">
        <f>VLOOKUP(O22,'datedec &amp; datejul kaf'!$H$5:$O$94,8,FALSE)</f>
        <v>1975-76</v>
      </c>
      <c r="O22" s="18">
        <f>LARGE('datedec &amp; datejul kaf'!$H$5:$H$94,'datedec &amp; datejul kaf rank'!$A22)</f>
        <v>11154.134457753</v>
      </c>
      <c r="P22" s="5" t="str">
        <f>VLOOKUP(Q22,'datedec &amp; datejul kaf'!$I$5:$O$94,7,FALSE)</f>
        <v>1975-76</v>
      </c>
      <c r="Q22" s="18">
        <f>LARGE('datedec &amp; datejul kaf'!$I$5:$I$94,'datedec &amp; datejul kaf rank'!$A22)</f>
        <v>9938.7229330829996</v>
      </c>
      <c r="R22" s="5" t="str">
        <f>VLOOKUP(S22,'datedec &amp; datejul kaf'!$J$5:$O$94,6,FALSE)</f>
        <v>1955-56</v>
      </c>
      <c r="S22" s="18">
        <f>LARGE('datedec &amp; datejul kaf'!$J$5:$J$94,'datedec &amp; datejul kaf rank'!$A22)</f>
        <v>8109.8119272869999</v>
      </c>
      <c r="T22" s="5" t="str">
        <f>VLOOKUP(U22,'datedec &amp; datejul kaf'!$K$5:$O$94,5,FALSE)</f>
        <v>1955-56</v>
      </c>
      <c r="U22" s="18">
        <f>LARGE('datedec &amp; datejul kaf'!$K$5:$K$94,'datedec &amp; datejul kaf rank'!$A22)</f>
        <v>5762.7905276969996</v>
      </c>
      <c r="V22" s="5" t="str">
        <f>VLOOKUP(W22,'datedec &amp; datejul kaf'!$L$5:$O$94,4,FALSE)</f>
        <v>1997-98</v>
      </c>
      <c r="W22" s="18">
        <f>LARGE('datedec &amp; datejul kaf'!$L$5:$L$94,'datedec &amp; datejul kaf rank'!$A22)</f>
        <v>3085.7334380040002</v>
      </c>
      <c r="X22" s="5" t="str">
        <f>VLOOKUP(Y22,'datedec &amp; datejul kaf'!$M$5:$O$94,3,FALSE)</f>
        <v>1968-69</v>
      </c>
      <c r="Y22" s="18">
        <f>LARGE('datedec &amp; datejul kaf'!$M$5:$M$94,'datedec &amp; datejul kaf rank'!$A22)</f>
        <v>989.02806208499999</v>
      </c>
      <c r="Z22" s="5" t="str">
        <f>VLOOKUP(AA22,'datedec &amp; datejul kaf'!$N$5:$O$94,2,FALSE)</f>
        <v>1942-43</v>
      </c>
      <c r="AA22" s="18">
        <f>LARGE('datedec &amp; datejul kaf'!$N$5:$N$94,'datedec &amp; datejul kaf rank'!$A22)</f>
        <v>16352.121700844998</v>
      </c>
    </row>
    <row r="23" spans="1:27" x14ac:dyDescent="0.2">
      <c r="A23" s="5">
        <v>18</v>
      </c>
      <c r="B23" s="5" t="str">
        <f>VLOOKUP(C23,'datedec &amp; datejul kaf'!$B$5:$O$94,14,FALSE)</f>
        <v>1946-47</v>
      </c>
      <c r="C23" s="18">
        <f>LARGE('datedec &amp; datejul kaf'!$B$5:$B$94,'datedec &amp; datejul kaf rank'!$A23)</f>
        <v>4074.3489381209997</v>
      </c>
      <c r="D23" s="5" t="str">
        <f>VLOOKUP(E23,'datedec &amp; datejul kaf'!$C$5:$O$94,13,FALSE)</f>
        <v>1998-99</v>
      </c>
      <c r="E23" s="18">
        <f>LARGE('datedec &amp; datejul kaf'!$C$5:$C$94,'datedec &amp; datejul kaf rank'!$A23)</f>
        <v>3439.9377222419998</v>
      </c>
      <c r="F23" s="5" t="str">
        <f>VLOOKUP(G23,'datedec &amp; datejul kaf'!$D$5:$O$94,12,FALSE)</f>
        <v>1956-57</v>
      </c>
      <c r="G23" s="18">
        <f>LARGE('datedec &amp; datejul kaf'!$D$5:$D$94,'datedec &amp; datejul kaf rank'!$A23)</f>
        <v>2651.1053551289997</v>
      </c>
      <c r="H23" s="5" t="str">
        <f>VLOOKUP(I23,'datedec &amp; datejul kaf'!$E$5:$O$94,11,FALSE)</f>
        <v>1942-43</v>
      </c>
      <c r="I23" s="18">
        <f>LARGE('datedec &amp; datejul kaf'!$E$5:$E$94,'datedec &amp; datejul kaf rank'!$A23)</f>
        <v>1837.9913360339999</v>
      </c>
      <c r="J23" s="5" t="str">
        <f>VLOOKUP(K23,'datedec &amp; datejul kaf'!$F$5:$O$94,10,FALSE)</f>
        <v>1973-74</v>
      </c>
      <c r="K23" s="18">
        <f>LARGE('datedec &amp; datejul kaf'!$F$5:$F$94,'datedec &amp; datejul kaf rank'!$A23)</f>
        <v>996.59103700799994</v>
      </c>
      <c r="L23" s="5" t="str">
        <f>VLOOKUP(M23,'datedec &amp; datejul kaf'!$G$5:$O$94,9,FALSE)</f>
        <v>2005-06</v>
      </c>
      <c r="M23" s="18">
        <f>LARGE('datedec &amp; datejul kaf'!$G$5:$G$94,'datedec &amp; datejul kaf rank'!$A23)</f>
        <v>12004.644839082001</v>
      </c>
      <c r="N23" s="5" t="str">
        <f>VLOOKUP(O23,'datedec &amp; datejul kaf'!$H$5:$O$94,8,FALSE)</f>
        <v>2005-06</v>
      </c>
      <c r="O23" s="18">
        <f>LARGE('datedec &amp; datejul kaf'!$H$5:$H$94,'datedec &amp; datejul kaf rank'!$A23)</f>
        <v>10684.075632405</v>
      </c>
      <c r="P23" s="5" t="str">
        <f>VLOOKUP(Q23,'datedec &amp; datejul kaf'!$I$5:$O$94,7,FALSE)</f>
        <v>2005-06</v>
      </c>
      <c r="Q23" s="18">
        <f>LARGE('datedec &amp; datejul kaf'!$I$5:$I$94,'datedec &amp; datejul kaf rank'!$A23)</f>
        <v>9691.1262481529993</v>
      </c>
      <c r="R23" s="5" t="str">
        <f>VLOOKUP(S23,'datedec &amp; datejul kaf'!$J$5:$O$94,6,FALSE)</f>
        <v>2005-06</v>
      </c>
      <c r="S23" s="18">
        <f>LARGE('datedec &amp; datejul kaf'!$J$5:$J$94,'datedec &amp; datejul kaf rank'!$A23)</f>
        <v>8066.5623421320006</v>
      </c>
      <c r="T23" s="5" t="str">
        <f>VLOOKUP(U23,'datedec &amp; datejul kaf'!$K$5:$O$94,5,FALSE)</f>
        <v>1956-57</v>
      </c>
      <c r="U23" s="18">
        <f>LARGE('datedec &amp; datejul kaf'!$K$5:$K$94,'datedec &amp; datejul kaf rank'!$A23)</f>
        <v>5400.5214503729994</v>
      </c>
      <c r="V23" s="5" t="str">
        <f>VLOOKUP(W23,'datedec &amp; datejul kaf'!$L$5:$O$94,4,FALSE)</f>
        <v>1952-53</v>
      </c>
      <c r="W23" s="18">
        <f>LARGE('datedec &amp; datejul kaf'!$L$5:$L$94,'datedec &amp; datejul kaf rank'!$A23)</f>
        <v>2992.9883175149998</v>
      </c>
      <c r="X23" s="5" t="str">
        <f>VLOOKUP(Y23,'datedec &amp; datejul kaf'!$M$5:$O$94,3,FALSE)</f>
        <v>1957-58</v>
      </c>
      <c r="Y23" s="18">
        <f>LARGE('datedec &amp; datejul kaf'!$M$5:$M$94,'datedec &amp; datejul kaf rank'!$A23)</f>
        <v>983.74012839900001</v>
      </c>
      <c r="Z23" s="5" t="str">
        <f>VLOOKUP(AA23,'datedec &amp; datejul kaf'!$N$5:$O$94,2,FALSE)</f>
        <v>1950-51</v>
      </c>
      <c r="AA23" s="18">
        <f>LARGE('datedec &amp; datejul kaf'!$N$5:$N$94,'datedec &amp; datejul kaf rank'!$A23)</f>
        <v>15901.100230155</v>
      </c>
    </row>
    <row r="24" spans="1:27" x14ac:dyDescent="0.2">
      <c r="A24" s="5">
        <v>19</v>
      </c>
      <c r="B24" s="5" t="str">
        <f>VLOOKUP(C24,'datedec &amp; datejul kaf'!$B$5:$O$94,14,FALSE)</f>
        <v>1999-2000</v>
      </c>
      <c r="C24" s="18">
        <f>LARGE('datedec &amp; datejul kaf'!$B$5:$B$94,'datedec &amp; datejul kaf rank'!$A24)</f>
        <v>4067.8451367119997</v>
      </c>
      <c r="D24" s="5" t="str">
        <f>VLOOKUP(E24,'datedec &amp; datejul kaf'!$C$5:$O$94,13,FALSE)</f>
        <v>1956-57</v>
      </c>
      <c r="E24" s="18">
        <f>LARGE('datedec &amp; datejul kaf'!$C$5:$C$94,'datedec &amp; datejul kaf rank'!$A24)</f>
        <v>3336.9499575089999</v>
      </c>
      <c r="F24" s="5" t="str">
        <f>VLOOKUP(G24,'datedec &amp; datejul kaf'!$D$5:$O$94,12,FALSE)</f>
        <v>1998-99</v>
      </c>
      <c r="G24" s="18">
        <f>LARGE('datedec &amp; datejul kaf'!$D$5:$D$94,'datedec &amp; datejul kaf rank'!$A24)</f>
        <v>2633.9542813920002</v>
      </c>
      <c r="H24" s="5" t="str">
        <f>VLOOKUP(I24,'datedec &amp; datejul kaf'!$E$5:$O$94,11,FALSE)</f>
        <v>1998-99</v>
      </c>
      <c r="I24" s="18">
        <f>LARGE('datedec &amp; datejul kaf'!$E$5:$E$94,'datedec &amp; datejul kaf rank'!$A24)</f>
        <v>1798.0918333979998</v>
      </c>
      <c r="J24" s="5" t="str">
        <f>VLOOKUP(K24,'datedec &amp; datejul kaf'!$F$5:$O$94,10,FALSE)</f>
        <v>1942-43</v>
      </c>
      <c r="K24" s="18">
        <f>LARGE('datedec &amp; datejul kaf'!$F$5:$F$94,'datedec &amp; datejul kaf rank'!$A24)</f>
        <v>995.11533458399992</v>
      </c>
      <c r="L24" s="5" t="str">
        <f>VLOOKUP(M24,'datedec &amp; datejul kaf'!$G$5:$O$94,9,FALSE)</f>
        <v>1950-51</v>
      </c>
      <c r="M24" s="18">
        <f>LARGE('datedec &amp; datejul kaf'!$G$5:$G$94,'datedec &amp; datejul kaf rank'!$A24)</f>
        <v>11836.777737939001</v>
      </c>
      <c r="N24" s="5" t="str">
        <f>VLOOKUP(O24,'datedec &amp; datejul kaf'!$H$5:$O$94,8,FALSE)</f>
        <v>1950-51</v>
      </c>
      <c r="O24" s="18">
        <f>LARGE('datedec &amp; datejul kaf'!$H$5:$H$94,'datedec &amp; datejul kaf rank'!$A24)</f>
        <v>10636.170840813</v>
      </c>
      <c r="P24" s="5" t="str">
        <f>VLOOKUP(Q24,'datedec &amp; datejul kaf'!$I$5:$O$94,7,FALSE)</f>
        <v>1955-56</v>
      </c>
      <c r="Q24" s="18">
        <f>LARGE('datedec &amp; datejul kaf'!$I$5:$I$94,'datedec &amp; datejul kaf rank'!$A24)</f>
        <v>9550.9583195249998</v>
      </c>
      <c r="R24" s="5" t="str">
        <f>VLOOKUP(S24,'datedec &amp; datejul kaf'!$J$5:$O$94,6,FALSE)</f>
        <v>1975-76</v>
      </c>
      <c r="S24" s="18">
        <f>LARGE('datedec &amp; datejul kaf'!$J$5:$J$94,'datedec &amp; datejul kaf rank'!$A24)</f>
        <v>7951.9970571719996</v>
      </c>
      <c r="T24" s="5" t="str">
        <f>VLOOKUP(U24,'datedec &amp; datejul kaf'!$K$5:$O$94,5,FALSE)</f>
        <v>1942-43</v>
      </c>
      <c r="U24" s="18">
        <f>LARGE('datedec &amp; datejul kaf'!$K$5:$K$94,'datedec &amp; datejul kaf rank'!$A24)</f>
        <v>5326.0996349819998</v>
      </c>
      <c r="V24" s="5" t="str">
        <f>VLOOKUP(W24,'datedec &amp; datejul kaf'!$L$5:$O$94,4,FALSE)</f>
        <v>1955-56</v>
      </c>
      <c r="W24" s="18">
        <f>LARGE('datedec &amp; datejul kaf'!$L$5:$L$94,'datedec &amp; datejul kaf rank'!$A24)</f>
        <v>2952.930137199</v>
      </c>
      <c r="X24" s="5" t="str">
        <f>VLOOKUP(Y24,'datedec &amp; datejul kaf'!$M$5:$O$94,3,FALSE)</f>
        <v>1985-86</v>
      </c>
      <c r="Y24" s="18">
        <f>LARGE('datedec &amp; datejul kaf'!$M$5:$M$94,'datedec &amp; datejul kaf rank'!$A24)</f>
        <v>979.31302112699996</v>
      </c>
      <c r="Z24" s="5" t="str">
        <f>VLOOKUP(AA24,'datedec &amp; datejul kaf'!$N$5:$O$94,2,FALSE)</f>
        <v>1974-75</v>
      </c>
      <c r="AA24" s="18">
        <f>LARGE('datedec &amp; datejul kaf'!$N$5:$N$94,'datedec &amp; datejul kaf rank'!$A24)</f>
        <v>15672.675775910999</v>
      </c>
    </row>
    <row r="25" spans="1:27" x14ac:dyDescent="0.2">
      <c r="A25" s="5">
        <v>20</v>
      </c>
      <c r="B25" s="5" t="str">
        <f>VLOOKUP(C25,'datedec &amp; datejul kaf'!$B$5:$O$94,14,FALSE)</f>
        <v>1950-51</v>
      </c>
      <c r="C25" s="18">
        <f>LARGE('datedec &amp; datejul kaf'!$B$5:$B$94,'datedec &amp; datejul kaf rank'!$A25)</f>
        <v>4064.3224922159998</v>
      </c>
      <c r="D25" s="5" t="str">
        <f>VLOOKUP(E25,'datedec &amp; datejul kaf'!$C$5:$O$94,13,FALSE)</f>
        <v>1955-56</v>
      </c>
      <c r="E25" s="18">
        <f>LARGE('datedec &amp; datejul kaf'!$C$5:$C$94,'datedec &amp; datejul kaf rank'!$A25)</f>
        <v>3317.9383879739999</v>
      </c>
      <c r="F25" s="5" t="str">
        <f>VLOOKUP(G25,'datedec &amp; datejul kaf'!$D$5:$O$94,12,FALSE)</f>
        <v>1985-86</v>
      </c>
      <c r="G25" s="18">
        <f>LARGE('datedec &amp; datejul kaf'!$D$5:$D$94,'datedec &amp; datejul kaf rank'!$A25)</f>
        <v>2585.6567625420003</v>
      </c>
      <c r="H25" s="5" t="str">
        <f>VLOOKUP(I25,'datedec &amp; datejul kaf'!$E$5:$O$94,11,FALSE)</f>
        <v>1941-42</v>
      </c>
      <c r="I25" s="18">
        <f>LARGE('datedec &amp; datejul kaf'!$E$5:$E$94,'datedec &amp; datejul kaf rank'!$A25)</f>
        <v>1770.690181533</v>
      </c>
      <c r="J25" s="5" t="str">
        <f>VLOOKUP(K25,'datedec &amp; datejul kaf'!$F$5:$O$94,10,FALSE)</f>
        <v>1970-71</v>
      </c>
      <c r="K25" s="18">
        <f>LARGE('datedec &amp; datejul kaf'!$F$5:$F$94,'datedec &amp; datejul kaf rank'!$A25)</f>
        <v>993.88558256400006</v>
      </c>
      <c r="L25" s="5" t="str">
        <f>VLOOKUP(M25,'datedec &amp; datejul kaf'!$G$5:$O$94,9,FALSE)</f>
        <v>1974-75</v>
      </c>
      <c r="M25" s="18">
        <f>LARGE('datedec &amp; datejul kaf'!$G$5:$G$94,'datedec &amp; datejul kaf rank'!$A25)</f>
        <v>11692.148983031999</v>
      </c>
      <c r="N25" s="5" t="str">
        <f>VLOOKUP(O25,'datedec &amp; datejul kaf'!$H$5:$O$94,8,FALSE)</f>
        <v>1974-75</v>
      </c>
      <c r="O25" s="18">
        <f>LARGE('datedec &amp; datejul kaf'!$H$5:$H$94,'datedec &amp; datejul kaf rank'!$A25)</f>
        <v>10536.120596630999</v>
      </c>
      <c r="P25" s="5" t="str">
        <f>VLOOKUP(Q25,'datedec &amp; datejul kaf'!$I$5:$O$94,7,FALSE)</f>
        <v>1974-75</v>
      </c>
      <c r="Q25" s="18">
        <f>LARGE('datedec &amp; datejul kaf'!$I$5:$I$94,'datedec &amp; datejul kaf rank'!$A25)</f>
        <v>9402.495515175</v>
      </c>
      <c r="R25" s="5" t="str">
        <f>VLOOKUP(S25,'datedec &amp; datejul kaf'!$J$5:$O$94,6,FALSE)</f>
        <v>1974-75</v>
      </c>
      <c r="S25" s="18">
        <f>LARGE('datedec &amp; datejul kaf'!$J$5:$J$94,'datedec &amp; datejul kaf rank'!$A25)</f>
        <v>7822.8790454850005</v>
      </c>
      <c r="T25" s="5" t="str">
        <f>VLOOKUP(U25,'datedec &amp; datejul kaf'!$K$5:$O$94,5,FALSE)</f>
        <v>1957-58</v>
      </c>
      <c r="U25" s="18">
        <f>LARGE('datedec &amp; datejul kaf'!$K$5:$K$94,'datedec &amp; datejul kaf rank'!$A25)</f>
        <v>5222.7012917520005</v>
      </c>
      <c r="V25" s="5" t="str">
        <f>VLOOKUP(W25,'datedec &amp; datejul kaf'!$L$5:$O$94,4,FALSE)</f>
        <v>1951-52</v>
      </c>
      <c r="W25" s="18">
        <f>LARGE('datedec &amp; datejul kaf'!$L$5:$L$94,'datedec &amp; datejul kaf rank'!$A25)</f>
        <v>2785.9992343680001</v>
      </c>
      <c r="X25" s="5" t="str">
        <f>VLOOKUP(Y25,'datedec &amp; datejul kaf'!$M$5:$O$94,3,FALSE)</f>
        <v>1937-38</v>
      </c>
      <c r="Y25" s="18">
        <f>LARGE('datedec &amp; datejul kaf'!$M$5:$M$94,'datedec &amp; datejul kaf rank'!$A25)</f>
        <v>970.45880658299996</v>
      </c>
      <c r="Z25" s="5" t="str">
        <f>VLOOKUP(AA25,'datedec &amp; datejul kaf'!$N$5:$O$94,2,FALSE)</f>
        <v>1955-56</v>
      </c>
      <c r="AA25" s="18">
        <f>LARGE('datedec &amp; datejul kaf'!$N$5:$N$94,'datedec &amp; datejul kaf rank'!$A25)</f>
        <v>15400.083389439002</v>
      </c>
    </row>
    <row r="26" spans="1:27" x14ac:dyDescent="0.2">
      <c r="A26" s="5">
        <v>21</v>
      </c>
      <c r="B26" s="5" t="str">
        <f>VLOOKUP(C26,'datedec &amp; datejul kaf'!$B$5:$O$94,14,FALSE)</f>
        <v>1973-74</v>
      </c>
      <c r="C26" s="18">
        <f>LARGE('datedec &amp; datejul kaf'!$B$5:$B$94,'datedec &amp; datejul kaf rank'!$A26)</f>
        <v>4039.447782405</v>
      </c>
      <c r="D26" s="5" t="str">
        <f>VLOOKUP(E26,'datedec &amp; datejul kaf'!$C$5:$O$94,13,FALSE)</f>
        <v>1999-2000</v>
      </c>
      <c r="E26" s="18">
        <f>LARGE('datedec &amp; datejul kaf'!$C$5:$C$94,'datedec &amp; datejul kaf rank'!$A26)</f>
        <v>3270.5354145450001</v>
      </c>
      <c r="F26" s="5" t="str">
        <f>VLOOKUP(G26,'datedec &amp; datejul kaf'!$D$5:$O$94,12,FALSE)</f>
        <v>1974-75</v>
      </c>
      <c r="G26" s="18">
        <f>LARGE('datedec &amp; datejul kaf'!$D$5:$D$94,'datedec &amp; datejul kaf rank'!$A26)</f>
        <v>2578.183043814</v>
      </c>
      <c r="H26" s="5" t="str">
        <f>VLOOKUP(I26,'datedec &amp; datejul kaf'!$E$5:$O$94,11,FALSE)</f>
        <v>1945-46</v>
      </c>
      <c r="I26" s="18">
        <f>LARGE('datedec &amp; datejul kaf'!$E$5:$E$94,'datedec &amp; datejul kaf rank'!$A26)</f>
        <v>1763.513983455</v>
      </c>
      <c r="J26" s="5" t="str">
        <f>VLOOKUP(K26,'datedec &amp; datejul kaf'!$F$5:$O$94,10,FALSE)</f>
        <v>2011-12</v>
      </c>
      <c r="K26" s="18">
        <f>LARGE('datedec &amp; datejul kaf'!$F$5:$F$94,'datedec &amp; datejul kaf rank'!$A26)</f>
        <v>982.26442597499999</v>
      </c>
      <c r="L26" s="5" t="str">
        <f>VLOOKUP(M26,'datedec &amp; datejul kaf'!$G$5:$O$94,9,FALSE)</f>
        <v>1955-56</v>
      </c>
      <c r="M26" s="18">
        <f>LARGE('datedec &amp; datejul kaf'!$G$5:$G$94,'datedec &amp; datejul kaf rank'!$A26)</f>
        <v>11537.918245014002</v>
      </c>
      <c r="N26" s="5" t="str">
        <f>VLOOKUP(O26,'datedec &amp; datejul kaf'!$H$5:$O$94,8,FALSE)</f>
        <v>1955-56</v>
      </c>
      <c r="O26" s="18">
        <f>LARGE('datedec &amp; datejul kaf'!$H$5:$H$94,'datedec &amp; datejul kaf rank'!$A26)</f>
        <v>10426.652832141001</v>
      </c>
      <c r="P26" s="5" t="str">
        <f>VLOOKUP(Q26,'datedec &amp; datejul kaf'!$I$5:$O$94,7,FALSE)</f>
        <v>1950-51</v>
      </c>
      <c r="Q26" s="18">
        <f>LARGE('datedec &amp; datejul kaf'!$I$5:$I$94,'datedec &amp; datejul kaf rank'!$A26)</f>
        <v>9214.6965139530002</v>
      </c>
      <c r="R26" s="5" t="str">
        <f>VLOOKUP(S26,'datedec &amp; datejul kaf'!$J$5:$O$94,6,FALSE)</f>
        <v>1950-51</v>
      </c>
      <c r="S26" s="18">
        <f>LARGE('datedec &amp; datejul kaf'!$J$5:$J$94,'datedec &amp; datejul kaf rank'!$A26)</f>
        <v>7572.362691243</v>
      </c>
      <c r="T26" s="5" t="str">
        <f>VLOOKUP(U26,'datedec &amp; datejul kaf'!$K$5:$O$94,5,FALSE)</f>
        <v>1975-76</v>
      </c>
      <c r="U26" s="18">
        <f>LARGE('datedec &amp; datejul kaf'!$K$5:$K$94,'datedec &amp; datejul kaf rank'!$A26)</f>
        <v>5168.8103846819995</v>
      </c>
      <c r="V26" s="5" t="str">
        <f>VLOOKUP(W26,'datedec &amp; datejul kaf'!$L$5:$O$94,4,FALSE)</f>
        <v>1937-38</v>
      </c>
      <c r="W26" s="18">
        <f>LARGE('datedec &amp; datejul kaf'!$L$5:$L$94,'datedec &amp; datejul kaf rank'!$A26)</f>
        <v>2663.7678339929998</v>
      </c>
      <c r="X26" s="5" t="str">
        <f>VLOOKUP(Y26,'datedec &amp; datejul kaf'!$M$5:$O$94,3,FALSE)</f>
        <v>1955-56</v>
      </c>
      <c r="Y26" s="18">
        <f>LARGE('datedec &amp; datejul kaf'!$M$5:$M$94,'datedec &amp; datejul kaf rank'!$A26)</f>
        <v>947.46244380899998</v>
      </c>
      <c r="Z26" s="5" t="str">
        <f>VLOOKUP(AA26,'datedec &amp; datejul kaf'!$N$5:$O$94,2,FALSE)</f>
        <v>2005-06</v>
      </c>
      <c r="AA26" s="18">
        <f>LARGE('datedec &amp; datejul kaf'!$N$5:$N$94,'datedec &amp; datejul kaf rank'!$A26)</f>
        <v>15138.211663722001</v>
      </c>
    </row>
    <row r="27" spans="1:27" x14ac:dyDescent="0.2">
      <c r="A27" s="5">
        <v>22</v>
      </c>
      <c r="B27" s="5" t="str">
        <f>VLOOKUP(C27,'datedec &amp; datejul kaf'!$B$5:$O$94,14,FALSE)</f>
        <v>1985-86</v>
      </c>
      <c r="C27" s="18">
        <f>LARGE('datedec &amp; datejul kaf'!$B$5:$B$94,'datedec &amp; datejul kaf rank'!$A27)</f>
        <v>4034.520840441</v>
      </c>
      <c r="D27" s="5" t="str">
        <f>VLOOKUP(E27,'datedec &amp; datejul kaf'!$C$5:$O$94,13,FALSE)</f>
        <v>1974-75</v>
      </c>
      <c r="E27" s="18">
        <f>LARGE('datedec &amp; datejul kaf'!$C$5:$C$94,'datedec &amp; datejul kaf rank'!$A27)</f>
        <v>3244.2127709040001</v>
      </c>
      <c r="F27" s="5" t="str">
        <f>VLOOKUP(G27,'datedec &amp; datejul kaf'!$D$5:$O$94,12,FALSE)</f>
        <v>1962-63</v>
      </c>
      <c r="G27" s="18">
        <f>LARGE('datedec &amp; datejul kaf'!$D$5:$D$94,'datedec &amp; datejul kaf rank'!$A27)</f>
        <v>2574.878581128</v>
      </c>
      <c r="H27" s="5" t="str">
        <f>VLOOKUP(I27,'datedec &amp; datejul kaf'!$E$5:$O$94,11,FALSE)</f>
        <v>1956-57</v>
      </c>
      <c r="I27" s="18">
        <f>LARGE('datedec &amp; datejul kaf'!$E$5:$E$94,'datedec &amp; datejul kaf rank'!$A27)</f>
        <v>1760.5189422450001</v>
      </c>
      <c r="J27" s="5" t="str">
        <f>VLOOKUP(K27,'datedec &amp; datejul kaf'!$F$5:$O$94,10,FALSE)</f>
        <v>1981-82</v>
      </c>
      <c r="K27" s="18">
        <f>LARGE('datedec &amp; datejul kaf'!$F$5:$F$94,'datedec &amp; datejul kaf rank'!$A27)</f>
        <v>972.67236021899998</v>
      </c>
      <c r="L27" s="5" t="str">
        <f>VLOOKUP(M27,'datedec &amp; datejul kaf'!$G$5:$O$94,9,FALSE)</f>
        <v>1968-69</v>
      </c>
      <c r="M27" s="18">
        <f>LARGE('datedec &amp; datejul kaf'!$G$5:$G$94,'datedec &amp; datejul kaf rank'!$A27)</f>
        <v>11032.079586296999</v>
      </c>
      <c r="N27" s="5" t="str">
        <f>VLOOKUP(O27,'datedec &amp; datejul kaf'!$H$5:$O$94,8,FALSE)</f>
        <v>1956-57</v>
      </c>
      <c r="O27" s="18">
        <f>LARGE('datedec &amp; datejul kaf'!$H$5:$H$94,'datedec &amp; datejul kaf rank'!$A27)</f>
        <v>10154.867718366</v>
      </c>
      <c r="P27" s="5" t="str">
        <f>VLOOKUP(Q27,'datedec &amp; datejul kaf'!$I$5:$O$94,7,FALSE)</f>
        <v>1956-57</v>
      </c>
      <c r="Q27" s="18">
        <f>LARGE('datedec &amp; datejul kaf'!$I$5:$I$94,'datedec &amp; datejul kaf rank'!$A27)</f>
        <v>9008.2469349179992</v>
      </c>
      <c r="R27" s="5" t="str">
        <f>VLOOKUP(S27,'datedec &amp; datejul kaf'!$J$5:$O$94,6,FALSE)</f>
        <v>1968-69</v>
      </c>
      <c r="S27" s="18">
        <f>LARGE('datedec &amp; datejul kaf'!$J$5:$J$94,'datedec &amp; datejul kaf rank'!$A27)</f>
        <v>7345.5904683419994</v>
      </c>
      <c r="T27" s="5" t="str">
        <f>VLOOKUP(U27,'datedec &amp; datejul kaf'!$K$5:$O$94,5,FALSE)</f>
        <v>1937-38</v>
      </c>
      <c r="U27" s="18">
        <f>LARGE('datedec &amp; datejul kaf'!$K$5:$K$94,'datedec &amp; datejul kaf rank'!$A27)</f>
        <v>5079.4927020809992</v>
      </c>
      <c r="V27" s="5" t="str">
        <f>VLOOKUP(W27,'datedec &amp; datejul kaf'!$L$5:$O$94,4,FALSE)</f>
        <v>1957-58</v>
      </c>
      <c r="W27" s="18">
        <f>LARGE('datedec &amp; datejul kaf'!$L$5:$L$94,'datedec &amp; datejul kaf rank'!$A27)</f>
        <v>2582.854118019</v>
      </c>
      <c r="X27" s="5" t="str">
        <f>VLOOKUP(Y27,'datedec &amp; datejul kaf'!$M$5:$O$94,3,FALSE)</f>
        <v>1953-54</v>
      </c>
      <c r="Y27" s="18">
        <f>LARGE('datedec &amp; datejul kaf'!$M$5:$M$94,'datedec &amp; datejul kaf rank'!$A27)</f>
        <v>937.62442764899993</v>
      </c>
      <c r="Z27" s="5" t="str">
        <f>VLOOKUP(AA27,'datedec &amp; datejul kaf'!$N$5:$O$94,2,FALSE)</f>
        <v>1956-57</v>
      </c>
      <c r="AA27" s="18">
        <f>LARGE('datedec &amp; datejul kaf'!$N$5:$N$94,'datedec &amp; datejul kaf rank'!$A27)</f>
        <v>15035.771336984999</v>
      </c>
    </row>
    <row r="28" spans="1:27" x14ac:dyDescent="0.2">
      <c r="A28" s="5">
        <v>23</v>
      </c>
      <c r="B28" s="5" t="str">
        <f>VLOOKUP(C28,'datedec &amp; datejul kaf'!$B$5:$O$94,14,FALSE)</f>
        <v>1953-54</v>
      </c>
      <c r="C28" s="18">
        <f>LARGE('datedec &amp; datejul kaf'!$B$5:$B$94,'datedec &amp; datejul kaf rank'!$A28)</f>
        <v>4003.3962135090001</v>
      </c>
      <c r="D28" s="5" t="str">
        <f>VLOOKUP(E28,'datedec &amp; datejul kaf'!$C$5:$O$94,13,FALSE)</f>
        <v>2011-12</v>
      </c>
      <c r="E28" s="18">
        <f>LARGE('datedec &amp; datejul kaf'!$C$5:$C$94,'datedec &amp; datejul kaf rank'!$A28)</f>
        <v>3232.3853333309999</v>
      </c>
      <c r="F28" s="5" t="str">
        <f>VLOOKUP(G28,'datedec &amp; datejul kaf'!$D$5:$O$94,12,FALSE)</f>
        <v>1999-2000</v>
      </c>
      <c r="G28" s="18">
        <f>LARGE('datedec &amp; datejul kaf'!$D$5:$D$94,'datedec &amp; datejul kaf rank'!$A28)</f>
        <v>2568.3271764149999</v>
      </c>
      <c r="H28" s="5" t="str">
        <f>VLOOKUP(I28,'datedec &amp; datejul kaf'!$E$5:$O$94,11,FALSE)</f>
        <v>1981-82</v>
      </c>
      <c r="I28" s="18">
        <f>LARGE('datedec &amp; datejul kaf'!$E$5:$E$94,'datedec &amp; datejul kaf rank'!$A28)</f>
        <v>1750.1533227989999</v>
      </c>
      <c r="J28" s="5" t="str">
        <f>VLOOKUP(K28,'datedec &amp; datejul kaf'!$F$5:$O$94,10,FALSE)</f>
        <v>1937-38</v>
      </c>
      <c r="K28" s="18">
        <f>LARGE('datedec &amp; datejul kaf'!$F$5:$F$94,'datedec &amp; datejul kaf rank'!$A28)</f>
        <v>935.28789881099988</v>
      </c>
      <c r="L28" s="5" t="str">
        <f>VLOOKUP(M28,'datedec &amp; datejul kaf'!$G$5:$O$94,9,FALSE)</f>
        <v>1956-57</v>
      </c>
      <c r="M28" s="18">
        <f>LARGE('datedec &amp; datejul kaf'!$G$5:$G$94,'datedec &amp; datejul kaf rank'!$A28)</f>
        <v>10912.579425488999</v>
      </c>
      <c r="N28" s="5" t="str">
        <f>VLOOKUP(O28,'datedec &amp; datejul kaf'!$H$5:$O$94,8,FALSE)</f>
        <v>1968-69</v>
      </c>
      <c r="O28" s="18">
        <f>LARGE('datedec &amp; datejul kaf'!$H$5:$H$94,'datedec &amp; datejul kaf rank'!$A28)</f>
        <v>9656.0485635180012</v>
      </c>
      <c r="P28" s="5" t="str">
        <f>VLOOKUP(Q28,'datedec &amp; datejul kaf'!$I$5:$O$94,7,FALSE)</f>
        <v>1968-69</v>
      </c>
      <c r="Q28" s="18">
        <f>LARGE('datedec &amp; datejul kaf'!$I$5:$I$94,'datedec &amp; datejul kaf rank'!$A28)</f>
        <v>8643.7167006540003</v>
      </c>
      <c r="R28" s="5" t="str">
        <f>VLOOKUP(S28,'datedec &amp; datejul kaf'!$J$5:$O$94,6,FALSE)</f>
        <v>1956-57</v>
      </c>
      <c r="S28" s="18">
        <f>LARGE('datedec &amp; datejul kaf'!$J$5:$J$94,'datedec &amp; datejul kaf rank'!$A28)</f>
        <v>7258.0023724530001</v>
      </c>
      <c r="T28" s="5" t="str">
        <f>VLOOKUP(U28,'datedec &amp; datejul kaf'!$K$5:$O$94,5,FALSE)</f>
        <v>2005-06</v>
      </c>
      <c r="U28" s="18">
        <f>LARGE('datedec &amp; datejul kaf'!$K$5:$K$94,'datedec &amp; datejul kaf rank'!$A28)</f>
        <v>4925.3393194319997</v>
      </c>
      <c r="V28" s="5" t="str">
        <f>VLOOKUP(W28,'datedec &amp; datejul kaf'!$L$5:$O$94,4,FALSE)</f>
        <v>1956-57</v>
      </c>
      <c r="W28" s="18">
        <f>LARGE('datedec &amp; datejul kaf'!$L$5:$L$94,'datedec &amp; datejul kaf rank'!$A28)</f>
        <v>2523.6395747850001</v>
      </c>
      <c r="X28" s="5" t="str">
        <f>VLOOKUP(Y28,'datedec &amp; datejul kaf'!$M$5:$O$94,3,FALSE)</f>
        <v>2016-17</v>
      </c>
      <c r="Y28" s="18">
        <f>LARGE('datedec &amp; datejul kaf'!$M$5:$M$94,'datedec &amp; datejul kaf rank'!$A28)</f>
        <v>924.58905623700002</v>
      </c>
      <c r="Z28" s="5" t="str">
        <f>VLOOKUP(AA28,'datedec &amp; datejul kaf'!$N$5:$O$94,2,FALSE)</f>
        <v>1984-85</v>
      </c>
      <c r="AA28" s="18">
        <f>LARGE('datedec &amp; datejul kaf'!$N$5:$N$94,'datedec &amp; datejul kaf rank'!$A28)</f>
        <v>14924.538283304999</v>
      </c>
    </row>
    <row r="29" spans="1:27" x14ac:dyDescent="0.2">
      <c r="A29" s="5">
        <v>24</v>
      </c>
      <c r="B29" s="5" t="str">
        <f>VLOOKUP(C29,'datedec &amp; datejul kaf'!$B$5:$O$94,14,FALSE)</f>
        <v>1974-75</v>
      </c>
      <c r="C29" s="18">
        <f>LARGE('datedec &amp; datejul kaf'!$B$5:$B$94,'datedec &amp; datejul kaf rank'!$A29)</f>
        <v>3980.5267928789999</v>
      </c>
      <c r="D29" s="5" t="str">
        <f>VLOOKUP(E29,'datedec &amp; datejul kaf'!$C$5:$O$94,13,FALSE)</f>
        <v>1959-60</v>
      </c>
      <c r="E29" s="18">
        <f>LARGE('datedec &amp; datejul kaf'!$C$5:$C$94,'datedec &amp; datejul kaf rank'!$A29)</f>
        <v>3197.3830205939998</v>
      </c>
      <c r="F29" s="5" t="str">
        <f>VLOOKUP(G29,'datedec &amp; datejul kaf'!$D$5:$O$94,12,FALSE)</f>
        <v>2011-12</v>
      </c>
      <c r="G29" s="18">
        <f>LARGE('datedec &amp; datejul kaf'!$D$5:$D$94,'datedec &amp; datejul kaf rank'!$A29)</f>
        <v>2566.1770938509999</v>
      </c>
      <c r="H29" s="5" t="str">
        <f>VLOOKUP(I29,'datedec &amp; datejul kaf'!$E$5:$O$94,11,FALSE)</f>
        <v>1999-2000</v>
      </c>
      <c r="I29" s="18">
        <f>LARGE('datedec &amp; datejul kaf'!$E$5:$E$94,'datedec &amp; datejul kaf rank'!$A29)</f>
        <v>1744.8237362220002</v>
      </c>
      <c r="J29" s="5" t="str">
        <f>VLOOKUP(K29,'datedec &amp; datejul kaf'!$F$5:$O$94,10,FALSE)</f>
        <v>1941-42</v>
      </c>
      <c r="K29" s="18">
        <f>LARGE('datedec &amp; datejul kaf'!$F$5:$F$94,'datedec &amp; datejul kaf rank'!$A29)</f>
        <v>928.64723790300002</v>
      </c>
      <c r="L29" s="5" t="str">
        <f>VLOOKUP(M29,'datedec &amp; datejul kaf'!$G$5:$O$94,9,FALSE)</f>
        <v>1957-58</v>
      </c>
      <c r="M29" s="18">
        <f>LARGE('datedec &amp; datejul kaf'!$G$5:$G$94,'datedec &amp; datejul kaf rank'!$A29)</f>
        <v>10153.027057277999</v>
      </c>
      <c r="N29" s="5" t="str">
        <f>VLOOKUP(O29,'datedec &amp; datejul kaf'!$H$5:$O$94,8,FALSE)</f>
        <v>1957-58</v>
      </c>
      <c r="O29" s="18">
        <f>LARGE('datedec &amp; datejul kaf'!$H$5:$H$94,'datedec &amp; datejul kaf rank'!$A29)</f>
        <v>9277.7510570429986</v>
      </c>
      <c r="P29" s="5" t="str">
        <f>VLOOKUP(Q29,'datedec &amp; datejul kaf'!$I$5:$O$94,7,FALSE)</f>
        <v>1937-38</v>
      </c>
      <c r="Q29" s="18">
        <f>LARGE('datedec &amp; datejul kaf'!$I$5:$I$94,'datedec &amp; datejul kaf rank'!$A29)</f>
        <v>8150.7289505460003</v>
      </c>
      <c r="R29" s="5" t="str">
        <f>VLOOKUP(S29,'datedec &amp; datejul kaf'!$J$5:$O$94,6,FALSE)</f>
        <v>1957-58</v>
      </c>
      <c r="S29" s="18">
        <f>LARGE('datedec &amp; datejul kaf'!$J$5:$J$94,'datedec &amp; datejul kaf rank'!$A29)</f>
        <v>6864.1822219319993</v>
      </c>
      <c r="T29" s="5" t="str">
        <f>VLOOKUP(U29,'datedec &amp; datejul kaf'!$K$5:$O$94,5,FALSE)</f>
        <v>1969-70</v>
      </c>
      <c r="U29" s="18">
        <f>LARGE('datedec &amp; datejul kaf'!$K$5:$K$94,'datedec &amp; datejul kaf rank'!$A29)</f>
        <v>4906.5737003009999</v>
      </c>
      <c r="V29" s="5" t="str">
        <f>VLOOKUP(W29,'datedec &amp; datejul kaf'!$L$5:$O$94,4,FALSE)</f>
        <v>1994-95</v>
      </c>
      <c r="W29" s="18">
        <f>LARGE('datedec &amp; datejul kaf'!$L$5:$L$94,'datedec &amp; datejul kaf rank'!$A29)</f>
        <v>2485.9456919009999</v>
      </c>
      <c r="X29" s="5" t="str">
        <f>VLOOKUP(Y29,'datedec &amp; datejul kaf'!$M$5:$O$94,3,FALSE)</f>
        <v>1950-51</v>
      </c>
      <c r="Y29" s="18">
        <f>LARGE('datedec &amp; datejul kaf'!$M$5:$M$94,'datedec &amp; datejul kaf rank'!$A29)</f>
        <v>909.52459399199995</v>
      </c>
      <c r="Z29" s="5" t="str">
        <f>VLOOKUP(AA29,'datedec &amp; datejul kaf'!$N$5:$O$94,2,FALSE)</f>
        <v>1968-69</v>
      </c>
      <c r="AA29" s="18">
        <f>LARGE('datedec &amp; datejul kaf'!$N$5:$N$94,'datedec &amp; datejul kaf rank'!$A29)</f>
        <v>14847.186881246998</v>
      </c>
    </row>
    <row r="30" spans="1:27" x14ac:dyDescent="0.2">
      <c r="A30" s="5">
        <v>25</v>
      </c>
      <c r="B30" s="5" t="str">
        <f>VLOOKUP(C30,'datedec &amp; datejul kaf'!$B$5:$O$94,14,FALSE)</f>
        <v>1957-58</v>
      </c>
      <c r="C30" s="18">
        <f>LARGE('datedec &amp; datejul kaf'!$B$5:$B$94,'datedec &amp; datejul kaf rank'!$A30)</f>
        <v>3918.0534067919998</v>
      </c>
      <c r="D30" s="5" t="str">
        <f>VLOOKUP(E30,'datedec &amp; datejul kaf'!$C$5:$O$94,13,FALSE)</f>
        <v>1965-66</v>
      </c>
      <c r="E30" s="18">
        <f>LARGE('datedec &amp; datejul kaf'!$C$5:$C$94,'datedec &amp; datejul kaf rank'!$A30)</f>
        <v>3176.9532692939997</v>
      </c>
      <c r="F30" s="5" t="str">
        <f>VLOOKUP(G30,'datedec &amp; datejul kaf'!$D$5:$O$94,12,FALSE)</f>
        <v>1942-43</v>
      </c>
      <c r="G30" s="18">
        <f>LARGE('datedec &amp; datejul kaf'!$D$5:$D$94,'datedec &amp; datejul kaf rank'!$A30)</f>
        <v>2523.5165995829998</v>
      </c>
      <c r="H30" s="5" t="str">
        <f>VLOOKUP(I30,'datedec &amp; datejul kaf'!$E$5:$O$94,11,FALSE)</f>
        <v>1962-63</v>
      </c>
      <c r="I30" s="18">
        <f>LARGE('datedec &amp; datejul kaf'!$E$5:$E$94,'datedec &amp; datejul kaf rank'!$A30)</f>
        <v>1722.291505662</v>
      </c>
      <c r="J30" s="5" t="str">
        <f>VLOOKUP(K30,'datedec &amp; datejul kaf'!$F$5:$O$94,10,FALSE)</f>
        <v>1945-46</v>
      </c>
      <c r="K30" s="18">
        <f>LARGE('datedec &amp; datejul kaf'!$F$5:$F$94,'datedec &amp; datejul kaf rank'!$A30)</f>
        <v>927.54046108500006</v>
      </c>
      <c r="L30" s="5" t="str">
        <f>VLOOKUP(M30,'datedec &amp; datejul kaf'!$G$5:$O$94,9,FALSE)</f>
        <v>2017-18</v>
      </c>
      <c r="M30" s="18">
        <f>LARGE('datedec &amp; datejul kaf'!$G$5:$G$94,'datedec &amp; datejul kaf rank'!$A30)</f>
        <v>9705.7979831399989</v>
      </c>
      <c r="N30" s="5" t="str">
        <f>VLOOKUP(O30,'datedec &amp; datejul kaf'!$H$5:$O$94,8,FALSE)</f>
        <v>1937-38</v>
      </c>
      <c r="O30" s="18">
        <f>LARGE('datedec &amp; datejul kaf'!$H$5:$H$94,'datedec &amp; datejul kaf rank'!$A30)</f>
        <v>8887.7074353059998</v>
      </c>
      <c r="P30" s="5" t="str">
        <f>VLOOKUP(Q30,'datedec &amp; datejul kaf'!$I$5:$O$94,7,FALSE)</f>
        <v>1957-58</v>
      </c>
      <c r="Q30" s="18">
        <f>LARGE('datedec &amp; datejul kaf'!$I$5:$I$94,'datedec &amp; datejul kaf rank'!$A30)</f>
        <v>8001.3954024269997</v>
      </c>
      <c r="R30" s="5" t="str">
        <f>VLOOKUP(S30,'datedec &amp; datejul kaf'!$J$5:$O$94,6,FALSE)</f>
        <v>1937-38</v>
      </c>
      <c r="S30" s="18">
        <f>LARGE('datedec &amp; datejul kaf'!$J$5:$J$94,'datedec &amp; datejul kaf rank'!$A30)</f>
        <v>6835.8166031609999</v>
      </c>
      <c r="T30" s="5" t="str">
        <f>VLOOKUP(U30,'datedec &amp; datejul kaf'!$K$5:$O$94,5,FALSE)</f>
        <v>1950-51</v>
      </c>
      <c r="U30" s="18">
        <f>LARGE('datedec &amp; datejul kaf'!$K$5:$K$94,'datedec &amp; datejul kaf rank'!$A30)</f>
        <v>4795.1859358829997</v>
      </c>
      <c r="V30" s="5" t="str">
        <f>VLOOKUP(W30,'datedec &amp; datejul kaf'!$L$5:$O$94,4,FALSE)</f>
        <v>1949-50</v>
      </c>
      <c r="W30" s="18">
        <f>LARGE('datedec &amp; datejul kaf'!$L$5:$L$94,'datedec &amp; datejul kaf rank'!$A30)</f>
        <v>2424.6901570080004</v>
      </c>
      <c r="X30" s="5" t="str">
        <f>VLOOKUP(Y30,'datedec &amp; datejul kaf'!$M$5:$O$94,3,FALSE)</f>
        <v>1966-67</v>
      </c>
      <c r="Y30" s="18">
        <f>LARGE('datedec &amp; datejul kaf'!$M$5:$M$94,'datedec &amp; datejul kaf rank'!$A30)</f>
        <v>903.31434629099999</v>
      </c>
      <c r="Z30" s="5" t="str">
        <f>VLOOKUP(AA30,'datedec &amp; datejul kaf'!$N$5:$O$94,2,FALSE)</f>
        <v>1957-58</v>
      </c>
      <c r="AA30" s="18">
        <f>LARGE('datedec &amp; datejul kaf'!$N$5:$N$94,'datedec &amp; datejul kaf rank'!$A30)</f>
        <v>14071.080464069999</v>
      </c>
    </row>
    <row r="31" spans="1:27" x14ac:dyDescent="0.2">
      <c r="A31" s="5">
        <v>26</v>
      </c>
      <c r="B31" s="5" t="str">
        <f>VLOOKUP(C31,'datedec &amp; datejul kaf'!$B$5:$O$94,14,FALSE)</f>
        <v>1995-96</v>
      </c>
      <c r="C31" s="18">
        <f>LARGE('datedec &amp; datejul kaf'!$B$5:$B$94,'datedec &amp; datejul kaf rank'!$A31)</f>
        <v>3906.3608452469998</v>
      </c>
      <c r="D31" s="5" t="str">
        <f>VLOOKUP(E31,'datedec &amp; datejul kaf'!$C$5:$O$94,13,FALSE)</f>
        <v>1980-81</v>
      </c>
      <c r="E31" s="18">
        <f>LARGE('datedec &amp; datejul kaf'!$C$5:$C$94,'datedec &amp; datejul kaf rank'!$A31)</f>
        <v>3172.7383934189997</v>
      </c>
      <c r="F31" s="5" t="str">
        <f>VLOOKUP(G31,'datedec &amp; datejul kaf'!$D$5:$O$94,12,FALSE)</f>
        <v>1945-46</v>
      </c>
      <c r="G31" s="18">
        <f>LARGE('datedec &amp; datejul kaf'!$D$5:$D$94,'datedec &amp; datejul kaf rank'!$A31)</f>
        <v>2499.643542627</v>
      </c>
      <c r="H31" s="5" t="str">
        <f>VLOOKUP(I31,'datedec &amp; datejul kaf'!$E$5:$O$94,11,FALSE)</f>
        <v>1974-75</v>
      </c>
      <c r="I31" s="18">
        <f>LARGE('datedec &amp; datejul kaf'!$E$5:$E$94,'datedec &amp; datejul kaf rank'!$A31)</f>
        <v>1709.3017540829999</v>
      </c>
      <c r="J31" s="5" t="str">
        <f>VLOOKUP(K31,'datedec &amp; datejul kaf'!$F$5:$O$94,10,FALSE)</f>
        <v>1980-81</v>
      </c>
      <c r="K31" s="18">
        <f>LARGE('datedec &amp; datejul kaf'!$F$5:$F$94,'datedec &amp; datejul kaf rank'!$A31)</f>
        <v>905.28194952299998</v>
      </c>
      <c r="L31" s="5" t="str">
        <f>VLOOKUP(M31,'datedec &amp; datejul kaf'!$G$5:$O$94,9,FALSE)</f>
        <v>1937-38</v>
      </c>
      <c r="M31" s="18">
        <f>LARGE('datedec &amp; datejul kaf'!$G$5:$G$94,'datedec &amp; datejul kaf rank'!$A31)</f>
        <v>9638.7784815209998</v>
      </c>
      <c r="N31" s="5" t="str">
        <f>VLOOKUP(O31,'datedec &amp; datejul kaf'!$H$5:$O$94,8,FALSE)</f>
        <v>2017-18</v>
      </c>
      <c r="O31" s="18">
        <f>LARGE('datedec &amp; datejul kaf'!$H$5:$H$94,'datedec &amp; datejul kaf rank'!$A31)</f>
        <v>8507.9580280589998</v>
      </c>
      <c r="P31" s="5" t="str">
        <f>VLOOKUP(Q31,'datedec &amp; datejul kaf'!$I$5:$O$94,7,FALSE)</f>
        <v>1945-46</v>
      </c>
      <c r="Q31" s="18">
        <f>LARGE('datedec &amp; datejul kaf'!$I$5:$I$94,'datedec &amp; datejul kaf rank'!$A31)</f>
        <v>7590.4023599880002</v>
      </c>
      <c r="R31" s="5" t="str">
        <f>VLOOKUP(S31,'datedec &amp; datejul kaf'!$J$5:$O$94,6,FALSE)</f>
        <v>1945-46</v>
      </c>
      <c r="S31" s="18">
        <f>LARGE('datedec &amp; datejul kaf'!$J$5:$J$94,'datedec &amp; datejul kaf rank'!$A31)</f>
        <v>6019.332666837</v>
      </c>
      <c r="T31" s="5" t="str">
        <f>VLOOKUP(U31,'datedec &amp; datejul kaf'!$K$5:$O$94,5,FALSE)</f>
        <v>1968-69</v>
      </c>
      <c r="U31" s="18">
        <f>LARGE('datedec &amp; datejul kaf'!$K$5:$K$94,'datedec &amp; datejul kaf rank'!$A31)</f>
        <v>4606.3178437919996</v>
      </c>
      <c r="V31" s="5" t="str">
        <f>VLOOKUP(W31,'datedec &amp; datejul kaf'!$L$5:$O$94,4,FALSE)</f>
        <v>1979-80</v>
      </c>
      <c r="W31" s="18">
        <f>LARGE('datedec &amp; datejul kaf'!$L$5:$L$94,'datedec &amp; datejul kaf rank'!$A31)</f>
        <v>2422.92883476</v>
      </c>
      <c r="X31" s="5" t="str">
        <f>VLOOKUP(Y31,'datedec &amp; datejul kaf'!$M$5:$O$94,3,FALSE)</f>
        <v>2009-10</v>
      </c>
      <c r="Y31" s="18">
        <f>LARGE('datedec &amp; datejul kaf'!$M$5:$M$94,'datedec &amp; datejul kaf rank'!$A31)</f>
        <v>902.45351987699996</v>
      </c>
      <c r="Z31" s="5" t="str">
        <f>VLOOKUP(AA31,'datedec &amp; datejul kaf'!$N$5:$O$94,2,FALSE)</f>
        <v>2011-12</v>
      </c>
      <c r="AA31" s="18">
        <f>LARGE('datedec &amp; datejul kaf'!$N$5:$N$94,'datedec &amp; datejul kaf rank'!$A31)</f>
        <v>13666.922462697001</v>
      </c>
    </row>
    <row r="32" spans="1:27" x14ac:dyDescent="0.2">
      <c r="A32" s="5">
        <v>27</v>
      </c>
      <c r="B32" s="5" t="str">
        <f>VLOOKUP(C32,'datedec &amp; datejul kaf'!$B$5:$O$94,14,FALSE)</f>
        <v>1955-56</v>
      </c>
      <c r="C32" s="18">
        <f>LARGE('datedec &amp; datejul kaf'!$B$5:$B$94,'datedec &amp; datejul kaf rank'!$A32)</f>
        <v>3862.1651444250001</v>
      </c>
      <c r="D32" s="5" t="str">
        <f>VLOOKUP(E32,'datedec &amp; datejul kaf'!$C$5:$O$94,13,FALSE)</f>
        <v>1953-54</v>
      </c>
      <c r="E32" s="18">
        <f>LARGE('datedec &amp; datejul kaf'!$C$5:$C$94,'datedec &amp; datejul kaf rank'!$A32)</f>
        <v>3171.8378975850001</v>
      </c>
      <c r="F32" s="5" t="str">
        <f>VLOOKUP(G32,'datedec &amp; datejul kaf'!$D$5:$O$94,12,FALSE)</f>
        <v>1953-54</v>
      </c>
      <c r="G32" s="18">
        <f>LARGE('datedec &amp; datejul kaf'!$D$5:$D$94,'datedec &amp; datejul kaf rank'!$A32)</f>
        <v>2474.0924692049998</v>
      </c>
      <c r="H32" s="5" t="str">
        <f>VLOOKUP(I32,'datedec &amp; datejul kaf'!$E$5:$O$94,11,FALSE)</f>
        <v>2011-12</v>
      </c>
      <c r="I32" s="18">
        <f>LARGE('datedec &amp; datejul kaf'!$E$5:$E$94,'datedec &amp; datejul kaf rank'!$A32)</f>
        <v>1703.7520022249998</v>
      </c>
      <c r="J32" s="5" t="str">
        <f>VLOOKUP(K32,'datedec &amp; datejul kaf'!$F$5:$O$94,10,FALSE)</f>
        <v>1995-96</v>
      </c>
      <c r="K32" s="18">
        <f>LARGE('datedec &amp; datejul kaf'!$F$5:$F$94,'datedec &amp; datejul kaf rank'!$A32)</f>
        <v>904.72856111399994</v>
      </c>
      <c r="L32" s="5" t="str">
        <f>VLOOKUP(M32,'datedec &amp; datejul kaf'!$G$5:$O$94,9,FALSE)</f>
        <v>1969-70</v>
      </c>
      <c r="M32" s="18">
        <f>LARGE('datedec &amp; datejul kaf'!$G$5:$G$94,'datedec &amp; datejul kaf rank'!$A32)</f>
        <v>9619.9989780930009</v>
      </c>
      <c r="N32" s="5" t="str">
        <f>VLOOKUP(O32,'datedec &amp; datejul kaf'!$H$5:$O$94,8,FALSE)</f>
        <v>1945-46</v>
      </c>
      <c r="O32" s="18">
        <f>LARGE('datedec &amp; datejul kaf'!$H$5:$H$94,'datedec &amp; datejul kaf rank'!$A32)</f>
        <v>8320.3831590600003</v>
      </c>
      <c r="P32" s="5" t="str">
        <f>VLOOKUP(Q32,'datedec &amp; datejul kaf'!$I$5:$O$94,7,FALSE)</f>
        <v>2017-18</v>
      </c>
      <c r="Q32" s="18">
        <f>LARGE('datedec &amp; datejul kaf'!$I$5:$I$94,'datedec &amp; datejul kaf rank'!$A32)</f>
        <v>7477.743190659</v>
      </c>
      <c r="R32" s="5" t="str">
        <f>VLOOKUP(S32,'datedec &amp; datejul kaf'!$J$5:$O$94,6,FALSE)</f>
        <v>1969-70</v>
      </c>
      <c r="S32" s="18">
        <f>LARGE('datedec &amp; datejul kaf'!$J$5:$J$94,'datedec &amp; datejul kaf rank'!$A32)</f>
        <v>5972.7091975109997</v>
      </c>
      <c r="T32" s="5" t="str">
        <f>VLOOKUP(U32,'datedec &amp; datejul kaf'!$K$5:$O$94,5,FALSE)</f>
        <v>1952-53</v>
      </c>
      <c r="U32" s="18">
        <f>LARGE('datedec &amp; datejul kaf'!$K$5:$K$94,'datedec &amp; datejul kaf rank'!$A32)</f>
        <v>4448.6457835889996</v>
      </c>
      <c r="V32" s="5" t="str">
        <f>VLOOKUP(W32,'datedec &amp; datejul kaf'!$L$5:$O$94,4,FALSE)</f>
        <v>2009-10</v>
      </c>
      <c r="W32" s="18">
        <f>LARGE('datedec &amp; datejul kaf'!$L$5:$L$94,'datedec &amp; datejul kaf rank'!$A32)</f>
        <v>2411.8352814569998</v>
      </c>
      <c r="X32" s="5" t="str">
        <f>VLOOKUP(Y32,'datedec &amp; datejul kaf'!$M$5:$O$94,3,FALSE)</f>
        <v>1952-53</v>
      </c>
      <c r="Y32" s="18">
        <f>LARGE('datedec &amp; datejul kaf'!$M$5:$M$94,'datedec &amp; datejul kaf rank'!$A32)</f>
        <v>890.64790048500004</v>
      </c>
      <c r="Z32" s="5" t="str">
        <f>VLOOKUP(AA32,'datedec &amp; datejul kaf'!$N$5:$O$94,2,FALSE)</f>
        <v>2017-18</v>
      </c>
      <c r="AA32" s="18">
        <f>LARGE('datedec &amp; datejul kaf'!$N$5:$N$94,'datedec &amp; datejul kaf rank'!$A32)</f>
        <v>13473.998172410998</v>
      </c>
    </row>
    <row r="33" spans="1:27" x14ac:dyDescent="0.2">
      <c r="A33" s="5">
        <v>28</v>
      </c>
      <c r="B33" s="5" t="str">
        <f>VLOOKUP(C33,'datedec &amp; datejul kaf'!$B$5:$O$94,14,FALSE)</f>
        <v>1958-59</v>
      </c>
      <c r="C33" s="18">
        <f>LARGE('datedec &amp; datejul kaf'!$B$5:$B$94,'datedec &amp; datejul kaf rank'!$A33)</f>
        <v>3844.1096079119998</v>
      </c>
      <c r="D33" s="5" t="str">
        <f>VLOOKUP(E33,'datedec &amp; datejul kaf'!$C$5:$O$94,13,FALSE)</f>
        <v>1962-63</v>
      </c>
      <c r="E33" s="18">
        <f>LARGE('datedec &amp; datejul kaf'!$C$5:$C$94,'datedec &amp; datejul kaf rank'!$A33)</f>
        <v>3171.228971988</v>
      </c>
      <c r="F33" s="5" t="str">
        <f>VLOOKUP(G33,'datedec &amp; datejul kaf'!$D$5:$O$94,12,FALSE)</f>
        <v>1941-42</v>
      </c>
      <c r="G33" s="18">
        <f>LARGE('datedec &amp; datejul kaf'!$D$5:$D$94,'datedec &amp; datejul kaf rank'!$A33)</f>
        <v>2472.263708943</v>
      </c>
      <c r="H33" s="5" t="str">
        <f>VLOOKUP(I33,'datedec &amp; datejul kaf'!$E$5:$O$94,11,FALSE)</f>
        <v>1985-86</v>
      </c>
      <c r="I33" s="18">
        <f>LARGE('datedec &amp; datejul kaf'!$E$5:$E$94,'datedec &amp; datejul kaf rank'!$A33)</f>
        <v>1700.050845339</v>
      </c>
      <c r="J33" s="5" t="str">
        <f>VLOOKUP(K33,'datedec &amp; datejul kaf'!$F$5:$O$94,10,FALSE)</f>
        <v>2005-06</v>
      </c>
      <c r="K33" s="18">
        <f>LARGE('datedec &amp; datejul kaf'!$F$5:$F$94,'datedec &amp; datejul kaf rank'!$A33)</f>
        <v>900.36294144299995</v>
      </c>
      <c r="L33" s="5" t="str">
        <f>VLOOKUP(M33,'datedec &amp; datejul kaf'!$G$5:$O$94,9,FALSE)</f>
        <v>2011-12</v>
      </c>
      <c r="M33" s="18">
        <f>LARGE('datedec &amp; datejul kaf'!$G$5:$G$94,'datedec &amp; datejul kaf rank'!$A33)</f>
        <v>9550.2839393850008</v>
      </c>
      <c r="N33" s="5" t="str">
        <f>VLOOKUP(O33,'datedec &amp; datejul kaf'!$H$5:$O$94,8,FALSE)</f>
        <v>2011-12</v>
      </c>
      <c r="O33" s="18">
        <f>LARGE('datedec &amp; datejul kaf'!$H$5:$H$94,'datedec &amp; datejul kaf rank'!$A33)</f>
        <v>8118.9140757059995</v>
      </c>
      <c r="P33" s="5" t="str">
        <f>VLOOKUP(Q33,'datedec &amp; datejul kaf'!$I$5:$O$94,7,FALSE)</f>
        <v>1992-93</v>
      </c>
      <c r="Q33" s="18">
        <f>LARGE('datedec &amp; datejul kaf'!$I$5:$I$94,'datedec &amp; datejul kaf rank'!$A33)</f>
        <v>7122.0175841640003</v>
      </c>
      <c r="R33" s="5" t="str">
        <f>VLOOKUP(S33,'datedec &amp; datejul kaf'!$J$5:$O$94,6,FALSE)</f>
        <v>2017-18</v>
      </c>
      <c r="S33" s="18">
        <f>LARGE('datedec &amp; datejul kaf'!$J$5:$J$94,'datedec &amp; datejul kaf rank'!$A33)</f>
        <v>5830.3058970659995</v>
      </c>
      <c r="T33" s="5" t="str">
        <f>VLOOKUP(U33,'datedec &amp; datejul kaf'!$K$5:$O$94,5,FALSE)</f>
        <v>1994-95</v>
      </c>
      <c r="U33" s="18">
        <f>LARGE('datedec &amp; datejul kaf'!$K$5:$K$94,'datedec &amp; datejul kaf rank'!$A33)</f>
        <v>4440.6365276910001</v>
      </c>
      <c r="V33" s="5" t="str">
        <f>VLOOKUP(W33,'datedec &amp; datejul kaf'!$L$5:$O$94,4,FALSE)</f>
        <v>1963-64</v>
      </c>
      <c r="W33" s="18">
        <f>LARGE('datedec &amp; datejul kaf'!$L$5:$L$94,'datedec &amp; datejul kaf rank'!$A33)</f>
        <v>2403.2944553309999</v>
      </c>
      <c r="X33" s="5" t="str">
        <f>VLOOKUP(Y33,'datedec &amp; datejul kaf'!$M$5:$O$94,3,FALSE)</f>
        <v>1949-50</v>
      </c>
      <c r="Y33" s="18">
        <f>LARGE('datedec &amp; datejul kaf'!$M$5:$M$94,'datedec &amp; datejul kaf rank'!$A33)</f>
        <v>884.06872717800002</v>
      </c>
      <c r="Z33" s="5" t="str">
        <f>VLOOKUP(AA33,'datedec &amp; datejul kaf'!$N$5:$O$94,2,FALSE)</f>
        <v>1969-70</v>
      </c>
      <c r="AA33" s="18">
        <f>LARGE('datedec &amp; datejul kaf'!$N$5:$N$94,'datedec &amp; datejul kaf rank'!$A33)</f>
        <v>13200.656033901001</v>
      </c>
    </row>
    <row r="34" spans="1:27" x14ac:dyDescent="0.2">
      <c r="A34" s="5">
        <v>29</v>
      </c>
      <c r="B34" s="5" t="str">
        <f>VLOOKUP(C34,'datedec &amp; datejul kaf'!$B$5:$O$94,14,FALSE)</f>
        <v>1959-60</v>
      </c>
      <c r="C34" s="18">
        <f>LARGE('datedec &amp; datejul kaf'!$B$5:$B$94,'datedec &amp; datejul kaf rank'!$A34)</f>
        <v>3835.6243189739998</v>
      </c>
      <c r="D34" s="5" t="str">
        <f>VLOOKUP(E34,'datedec &amp; datejul kaf'!$C$5:$O$94,13,FALSE)</f>
        <v>1945-46</v>
      </c>
      <c r="E34" s="18">
        <f>LARGE('datedec &amp; datejul kaf'!$C$5:$C$94,'datedec &amp; datejul kaf rank'!$A34)</f>
        <v>3163.2931045169998</v>
      </c>
      <c r="F34" s="5" t="str">
        <f>VLOOKUP(G34,'datedec &amp; datejul kaf'!$D$5:$O$94,12,FALSE)</f>
        <v>1981-82</v>
      </c>
      <c r="G34" s="18">
        <f>LARGE('datedec &amp; datejul kaf'!$D$5:$D$94,'datedec &amp; datejul kaf rank'!$A34)</f>
        <v>2471.7718081349999</v>
      </c>
      <c r="H34" s="5" t="str">
        <f>VLOOKUP(I34,'datedec &amp; datejul kaf'!$E$5:$O$94,11,FALSE)</f>
        <v>1980-81</v>
      </c>
      <c r="I34" s="18">
        <f>LARGE('datedec &amp; datejul kaf'!$E$5:$E$94,'datedec &amp; datejul kaf rank'!$A34)</f>
        <v>1685.738118603</v>
      </c>
      <c r="J34" s="5" t="str">
        <f>VLOOKUP(K34,'datedec &amp; datejul kaf'!$F$5:$O$94,10,FALSE)</f>
        <v>1956-57</v>
      </c>
      <c r="K34" s="18">
        <f>LARGE('datedec &amp; datejul kaf'!$F$5:$F$94,'datedec &amp; datejul kaf rank'!$A34)</f>
        <v>890.03302447499993</v>
      </c>
      <c r="L34" s="5" t="str">
        <f>VLOOKUP(M34,'datedec &amp; datejul kaf'!$G$5:$O$94,9,FALSE)</f>
        <v>1984-85</v>
      </c>
      <c r="M34" s="18">
        <f>LARGE('datedec &amp; datejul kaf'!$G$5:$G$94,'datedec &amp; datejul kaf rank'!$A34)</f>
        <v>9411.4469197979997</v>
      </c>
      <c r="N34" s="5" t="str">
        <f>VLOOKUP(O34,'datedec &amp; datejul kaf'!$H$5:$O$94,8,FALSE)</f>
        <v>1969-70</v>
      </c>
      <c r="O34" s="18">
        <f>LARGE('datedec &amp; datejul kaf'!$H$5:$H$94,'datedec &amp; datejul kaf rank'!$A34)</f>
        <v>8028.6383766119998</v>
      </c>
      <c r="P34" s="5" t="str">
        <f>VLOOKUP(Q34,'datedec &amp; datejul kaf'!$I$5:$O$94,7,FALSE)</f>
        <v>1949-50</v>
      </c>
      <c r="Q34" s="18">
        <f>LARGE('datedec &amp; datejul kaf'!$I$5:$I$94,'datedec &amp; datejul kaf rank'!$A34)</f>
        <v>7017.9706459170002</v>
      </c>
      <c r="R34" s="5" t="str">
        <f>VLOOKUP(S34,'datedec &amp; datejul kaf'!$J$5:$O$94,6,FALSE)</f>
        <v>1979-80</v>
      </c>
      <c r="S34" s="18">
        <f>LARGE('datedec &amp; datejul kaf'!$J$5:$J$94,'datedec &amp; datejul kaf rank'!$A34)</f>
        <v>5691.5343320219999</v>
      </c>
      <c r="T34" s="5" t="str">
        <f>VLOOKUP(U34,'datedec &amp; datejul kaf'!$K$5:$O$94,5,FALSE)</f>
        <v>1979-80</v>
      </c>
      <c r="U34" s="18">
        <f>LARGE('datedec &amp; datejul kaf'!$K$5:$K$94,'datedec &amp; datejul kaf rank'!$A34)</f>
        <v>4294.7343844020006</v>
      </c>
      <c r="V34" s="5" t="str">
        <f>VLOOKUP(W34,'datedec &amp; datejul kaf'!$L$5:$O$94,4,FALSE)</f>
        <v>1975-76</v>
      </c>
      <c r="W34" s="18">
        <f>LARGE('datedec &amp; datejul kaf'!$L$5:$L$94,'datedec &amp; datejul kaf rank'!$A34)</f>
        <v>2352.6167712809997</v>
      </c>
      <c r="X34" s="5" t="str">
        <f>VLOOKUP(Y34,'datedec &amp; datejul kaf'!$M$5:$O$94,3,FALSE)</f>
        <v>2011-12</v>
      </c>
      <c r="Y34" s="18">
        <f>LARGE('datedec &amp; datejul kaf'!$M$5:$M$94,'datedec &amp; datejul kaf rank'!$A34)</f>
        <v>880.25649591599995</v>
      </c>
      <c r="Z34" s="5" t="str">
        <f>VLOOKUP(AA34,'datedec &amp; datejul kaf'!$N$5:$O$94,2,FALSE)</f>
        <v>1999-2000</v>
      </c>
      <c r="AA34" s="18">
        <f>LARGE('datedec &amp; datejul kaf'!$N$5:$N$94,'datedec &amp; datejul kaf rank'!$A34)</f>
        <v>13149.012399474001</v>
      </c>
    </row>
    <row r="35" spans="1:27" x14ac:dyDescent="0.2">
      <c r="A35" s="5">
        <v>30</v>
      </c>
      <c r="B35" s="5" t="str">
        <f>VLOOKUP(C35,'datedec &amp; datejul kaf'!$B$5:$O$94,14,FALSE)</f>
        <v>1952-53</v>
      </c>
      <c r="C35" s="18">
        <f>LARGE('datedec &amp; datejul kaf'!$B$5:$B$94,'datedec &amp; datejul kaf rank'!$A35)</f>
        <v>3833.4801868230002</v>
      </c>
      <c r="D35" s="5" t="str">
        <f>VLOOKUP(E35,'datedec &amp; datejul kaf'!$C$5:$O$94,13,FALSE)</f>
        <v>1957-58</v>
      </c>
      <c r="E35" s="18">
        <f>LARGE('datedec &amp; datejul kaf'!$C$5:$C$94,'datedec &amp; datejul kaf rank'!$A35)</f>
        <v>3156.1605428010002</v>
      </c>
      <c r="F35" s="5" t="str">
        <f>VLOOKUP(G35,'datedec &amp; datejul kaf'!$D$5:$O$94,12,FALSE)</f>
        <v>1957-58</v>
      </c>
      <c r="G35" s="18">
        <f>LARGE('datedec &amp; datejul kaf'!$D$5:$D$94,'datedec &amp; datejul kaf rank'!$A35)</f>
        <v>2457.5820566010002</v>
      </c>
      <c r="H35" s="5" t="str">
        <f>VLOOKUP(I35,'datedec &amp; datejul kaf'!$E$5:$O$94,11,FALSE)</f>
        <v>1937-38</v>
      </c>
      <c r="I35" s="18">
        <f>LARGE('datedec &amp; datejul kaf'!$E$5:$E$94,'datedec &amp; datejul kaf rank'!$A35)</f>
        <v>1678.613490771</v>
      </c>
      <c r="J35" s="5" t="str">
        <f>VLOOKUP(K35,'datedec &amp; datejul kaf'!$F$5:$O$94,10,FALSE)</f>
        <v>1962-63</v>
      </c>
      <c r="K35" s="18">
        <f>LARGE('datedec &amp; datejul kaf'!$F$5:$F$94,'datedec &amp; datejul kaf rank'!$A35)</f>
        <v>880.01054551200002</v>
      </c>
      <c r="L35" s="5" t="str">
        <f>VLOOKUP(M35,'datedec &amp; datejul kaf'!$G$5:$O$94,9,FALSE)</f>
        <v>1945-46</v>
      </c>
      <c r="M35" s="18">
        <f>LARGE('datedec &amp; datejul kaf'!$G$5:$G$94,'datedec &amp; datejul kaf rank'!$A35)</f>
        <v>9203.7755226270001</v>
      </c>
      <c r="N35" s="5" t="str">
        <f>VLOOKUP(O35,'datedec &amp; datejul kaf'!$H$5:$O$94,8,FALSE)</f>
        <v>1984-85</v>
      </c>
      <c r="O35" s="18">
        <f>LARGE('datedec &amp; datejul kaf'!$H$5:$H$94,'datedec &amp; datejul kaf rank'!$A35)</f>
        <v>7920.6185459519993</v>
      </c>
      <c r="P35" s="5" t="str">
        <f>VLOOKUP(Q35,'datedec &amp; datejul kaf'!$I$5:$O$94,7,FALSE)</f>
        <v>2011-12</v>
      </c>
      <c r="Q35" s="18">
        <f>LARGE('datedec &amp; datejul kaf'!$I$5:$I$94,'datedec &amp; datejul kaf rank'!$A35)</f>
        <v>6974.0228789699995</v>
      </c>
      <c r="R35" s="5" t="str">
        <f>VLOOKUP(S35,'datedec &amp; datejul kaf'!$J$5:$O$94,6,FALSE)</f>
        <v>1949-50</v>
      </c>
      <c r="S35" s="18">
        <f>LARGE('datedec &amp; datejul kaf'!$J$5:$J$94,'datedec &amp; datejul kaf rank'!$A35)</f>
        <v>5650.486399677</v>
      </c>
      <c r="T35" s="5" t="str">
        <f>VLOOKUP(U35,'datedec &amp; datejul kaf'!$K$5:$O$94,5,FALSE)</f>
        <v>1992-93</v>
      </c>
      <c r="U35" s="18">
        <f>LARGE('datedec &amp; datejul kaf'!$K$5:$K$94,'datedec &amp; datejul kaf rank'!$A35)</f>
        <v>4037.9681130389999</v>
      </c>
      <c r="V35" s="5" t="str">
        <f>VLOOKUP(W35,'datedec &amp; datejul kaf'!$L$5:$O$94,4,FALSE)</f>
        <v>1966-67</v>
      </c>
      <c r="W35" s="18">
        <f>LARGE('datedec &amp; datejul kaf'!$L$5:$L$94,'datedec &amp; datejul kaf rank'!$A35)</f>
        <v>2330.0448713010001</v>
      </c>
      <c r="X35" s="5" t="str">
        <f>VLOOKUP(Y35,'datedec &amp; datejul kaf'!$M$5:$O$94,3,FALSE)</f>
        <v>1956-57</v>
      </c>
      <c r="Y35" s="18">
        <f>LARGE('datedec &amp; datejul kaf'!$M$5:$M$94,'datedec &amp; datejul kaf rank'!$A35)</f>
        <v>867.282612105</v>
      </c>
      <c r="Z35" s="5" t="str">
        <f>VLOOKUP(AA35,'datedec &amp; datejul kaf'!$N$5:$O$94,2,FALSE)</f>
        <v>1945-46</v>
      </c>
      <c r="AA35" s="18">
        <f>LARGE('datedec &amp; datejul kaf'!$N$5:$N$94,'datedec &amp; datejul kaf rank'!$A35)</f>
        <v>12935.767448793</v>
      </c>
    </row>
    <row r="36" spans="1:27" x14ac:dyDescent="0.2">
      <c r="A36" s="5">
        <v>31</v>
      </c>
      <c r="B36" s="5" t="str">
        <f>VLOOKUP(C36,'datedec &amp; datejul kaf'!$B$5:$O$94,14,FALSE)</f>
        <v>1968-69</v>
      </c>
      <c r="C36" s="18">
        <f>LARGE('datedec &amp; datejul kaf'!$B$5:$B$94,'datedec &amp; datejul kaf rank'!$A36)</f>
        <v>3815.1072949499999</v>
      </c>
      <c r="D36" s="5" t="str">
        <f>VLOOKUP(E36,'datedec &amp; datejul kaf'!$C$5:$O$94,13,FALSE)</f>
        <v>1958-59</v>
      </c>
      <c r="E36" s="18">
        <f>LARGE('datedec &amp; datejul kaf'!$C$5:$C$94,'datedec &amp; datejul kaf rank'!$A36)</f>
        <v>3143.5813697190001</v>
      </c>
      <c r="F36" s="5" t="str">
        <f>VLOOKUP(G36,'datedec &amp; datejul kaf'!$D$5:$O$94,12,FALSE)</f>
        <v>1968-69</v>
      </c>
      <c r="G36" s="18">
        <f>LARGE('datedec &amp; datejul kaf'!$D$5:$D$94,'datedec &amp; datejul kaf rank'!$A36)</f>
        <v>2457.2032136400003</v>
      </c>
      <c r="H36" s="5" t="str">
        <f>VLOOKUP(I36,'datedec &amp; datejul kaf'!$E$5:$O$94,11,FALSE)</f>
        <v>1953-54</v>
      </c>
      <c r="I36" s="18">
        <f>LARGE('datedec &amp; datejul kaf'!$E$5:$E$94,'datedec &amp; datejul kaf rank'!$A36)</f>
        <v>1663.3784500199999</v>
      </c>
      <c r="J36" s="5" t="str">
        <f>VLOOKUP(K36,'datedec &amp; datejul kaf'!$F$5:$O$94,10,FALSE)</f>
        <v>1985-86</v>
      </c>
      <c r="K36" s="18">
        <f>LARGE('datedec &amp; datejul kaf'!$F$5:$F$94,'datedec &amp; datejul kaf rank'!$A36)</f>
        <v>871.21781856899997</v>
      </c>
      <c r="L36" s="5" t="str">
        <f>VLOOKUP(M36,'datedec &amp; datejul kaf'!$G$5:$O$94,9,FALSE)</f>
        <v>1999-2000</v>
      </c>
      <c r="M36" s="18">
        <f>LARGE('datedec &amp; datejul kaf'!$G$5:$G$94,'datedec &amp; datejul kaf rank'!$A36)</f>
        <v>9081.167262762001</v>
      </c>
      <c r="N36" s="5" t="str">
        <f>VLOOKUP(O36,'datedec &amp; datejul kaf'!$H$5:$O$94,8,FALSE)</f>
        <v>1979-80</v>
      </c>
      <c r="O36" s="18">
        <f>LARGE('datedec &amp; datejul kaf'!$H$5:$H$94,'datedec &amp; datejul kaf rank'!$A36)</f>
        <v>7826.272764366</v>
      </c>
      <c r="P36" s="5" t="str">
        <f>VLOOKUP(Q36,'datedec &amp; datejul kaf'!$I$5:$O$94,7,FALSE)</f>
        <v>1969-70</v>
      </c>
      <c r="Q36" s="18">
        <f>LARGE('datedec &amp; datejul kaf'!$I$5:$I$94,'datedec &amp; datejul kaf rank'!$A36)</f>
        <v>6971.8212261600002</v>
      </c>
      <c r="R36" s="5" t="str">
        <f>VLOOKUP(S36,'datedec &amp; datejul kaf'!$J$5:$O$94,6,FALSE)</f>
        <v>1992-93</v>
      </c>
      <c r="S36" s="18">
        <f>LARGE('datedec &amp; datejul kaf'!$J$5:$J$94,'datedec &amp; datejul kaf rank'!$A36)</f>
        <v>5596.2027653489995</v>
      </c>
      <c r="T36" s="5" t="str">
        <f>VLOOKUP(U36,'datedec &amp; datejul kaf'!$K$5:$O$94,5,FALSE)</f>
        <v>1949-50</v>
      </c>
      <c r="U36" s="18">
        <f>LARGE('datedec &amp; datejul kaf'!$K$5:$K$94,'datedec &amp; datejul kaf rank'!$A36)</f>
        <v>4011.6236512170003</v>
      </c>
      <c r="V36" s="5" t="str">
        <f>VLOOKUP(W36,'datedec &amp; datejul kaf'!$L$5:$O$94,4,FALSE)</f>
        <v>2005-06</v>
      </c>
      <c r="W36" s="18">
        <f>LARGE('datedec &amp; datejul kaf'!$L$5:$L$94,'datedec &amp; datejul kaf rank'!$A36)</f>
        <v>2301.9093351659999</v>
      </c>
      <c r="X36" s="5" t="str">
        <f>VLOOKUP(Y36,'datedec &amp; datejul kaf'!$M$5:$O$94,3,FALSE)</f>
        <v>1962-63</v>
      </c>
      <c r="Y36" s="18">
        <f>LARGE('datedec &amp; datejul kaf'!$M$5:$M$94,'datedec &amp; datejul kaf rank'!$A36)</f>
        <v>853.69385228400006</v>
      </c>
      <c r="Z36" s="5" t="str">
        <f>VLOOKUP(AA36,'datedec &amp; datejul kaf'!$N$5:$O$94,2,FALSE)</f>
        <v>1937-38</v>
      </c>
      <c r="AA36" s="18">
        <f>LARGE('datedec &amp; datejul kaf'!$N$5:$N$94,'datedec &amp; datejul kaf rank'!$A36)</f>
        <v>12812.385635237999</v>
      </c>
    </row>
    <row r="37" spans="1:27" x14ac:dyDescent="0.2">
      <c r="A37" s="5">
        <v>32</v>
      </c>
      <c r="B37" s="5" t="str">
        <f>VLOOKUP(C37,'datedec &amp; datejul kaf'!$B$5:$O$94,14,FALSE)</f>
        <v>2017-18</v>
      </c>
      <c r="C37" s="18">
        <f>LARGE('datedec &amp; datejul kaf'!$B$5:$B$94,'datedec &amp; datejul kaf rank'!$A37)</f>
        <v>3768.2001892709995</v>
      </c>
      <c r="D37" s="5" t="str">
        <f>VLOOKUP(E37,'datedec &amp; datejul kaf'!$C$5:$O$94,13,FALSE)</f>
        <v>1942-43</v>
      </c>
      <c r="E37" s="18">
        <f>LARGE('datedec &amp; datejul kaf'!$C$5:$C$94,'datedec &amp; datejul kaf rank'!$A37)</f>
        <v>3136.3496344529999</v>
      </c>
      <c r="F37" s="5" t="str">
        <f>VLOOKUP(G37,'datedec &amp; datejul kaf'!$D$5:$O$94,12,FALSE)</f>
        <v>1958-59</v>
      </c>
      <c r="G37" s="18">
        <f>LARGE('datedec &amp; datejul kaf'!$D$5:$D$94,'datedec &amp; datejul kaf rank'!$A37)</f>
        <v>2447.323544589</v>
      </c>
      <c r="H37" s="5" t="str">
        <f>VLOOKUP(I37,'datedec &amp; datejul kaf'!$E$5:$O$94,11,FALSE)</f>
        <v>1968-69</v>
      </c>
      <c r="I37" s="18">
        <f>LARGE('datedec &amp; datejul kaf'!$E$5:$E$94,'datedec &amp; datejul kaf rank'!$A37)</f>
        <v>1658.47927665</v>
      </c>
      <c r="J37" s="5" t="str">
        <f>VLOOKUP(K37,'datedec &amp; datejul kaf'!$F$5:$O$94,10,FALSE)</f>
        <v>2012-13</v>
      </c>
      <c r="K37" s="18">
        <f>LARGE('datedec &amp; datejul kaf'!$F$5:$F$94,'datedec &amp; datejul kaf rank'!$A37)</f>
        <v>869.61914094299993</v>
      </c>
      <c r="L37" s="5" t="str">
        <f>VLOOKUP(M37,'datedec &amp; datejul kaf'!$G$5:$O$94,9,FALSE)</f>
        <v>1979-80</v>
      </c>
      <c r="M37" s="18">
        <f>LARGE('datedec &amp; datejul kaf'!$G$5:$G$94,'datedec &amp; datejul kaf rank'!$A37)</f>
        <v>8863.6300808369997</v>
      </c>
      <c r="N37" s="5" t="str">
        <f>VLOOKUP(O37,'datedec &amp; datejul kaf'!$H$5:$O$94,8,FALSE)</f>
        <v>1949-50</v>
      </c>
      <c r="O37" s="18">
        <f>LARGE('datedec &amp; datejul kaf'!$H$5:$H$94,'datedec &amp; datejul kaf rank'!$A37)</f>
        <v>7802.4334264169993</v>
      </c>
      <c r="P37" s="5" t="str">
        <f>VLOOKUP(Q37,'datedec &amp; datejul kaf'!$I$5:$O$94,7,FALSE)</f>
        <v>1979-80</v>
      </c>
      <c r="Q37" s="18">
        <f>LARGE('datedec &amp; datejul kaf'!$I$5:$I$94,'datedec &amp; datejul kaf rank'!$A37)</f>
        <v>6747.6453667980004</v>
      </c>
      <c r="R37" s="5" t="str">
        <f>VLOOKUP(S37,'datedec &amp; datejul kaf'!$J$5:$O$94,6,FALSE)</f>
        <v>1994-95</v>
      </c>
      <c r="S37" s="18">
        <f>LARGE('datedec &amp; datejul kaf'!$J$5:$J$94,'datedec &amp; datejul kaf rank'!$A37)</f>
        <v>5576.8083859110002</v>
      </c>
      <c r="T37" s="5" t="str">
        <f>VLOOKUP(U37,'datedec &amp; datejul kaf'!$K$5:$O$94,5,FALSE)</f>
        <v>2017-18</v>
      </c>
      <c r="U37" s="18">
        <f>LARGE('datedec &amp; datejul kaf'!$K$5:$K$94,'datedec &amp; datejul kaf rank'!$A37)</f>
        <v>3965.684479386</v>
      </c>
      <c r="V37" s="5" t="str">
        <f>VLOOKUP(W37,'datedec &amp; datejul kaf'!$L$5:$O$94,4,FALSE)</f>
        <v>1968-69</v>
      </c>
      <c r="W37" s="18">
        <f>LARGE('datedec &amp; datejul kaf'!$L$5:$L$94,'datedec &amp; datejul kaf rank'!$A37)</f>
        <v>2234.9255360249999</v>
      </c>
      <c r="X37" s="5" t="str">
        <f>VLOOKUP(Y37,'datedec &amp; datejul kaf'!$M$5:$O$94,3,FALSE)</f>
        <v>1954-55</v>
      </c>
      <c r="Y37" s="18">
        <f>LARGE('datedec &amp; datejul kaf'!$M$5:$M$94,'datedec &amp; datejul kaf rank'!$A37)</f>
        <v>850.00459622400001</v>
      </c>
      <c r="Z37" s="5" t="str">
        <f>VLOOKUP(AA37,'datedec &amp; datejul kaf'!$N$5:$O$94,2,FALSE)</f>
        <v>1952-53</v>
      </c>
      <c r="AA37" s="18">
        <f>LARGE('datedec &amp; datejul kaf'!$N$5:$N$94,'datedec &amp; datejul kaf rank'!$A37)</f>
        <v>12360.830610849</v>
      </c>
    </row>
    <row r="38" spans="1:27" x14ac:dyDescent="0.2">
      <c r="A38" s="5">
        <v>33</v>
      </c>
      <c r="B38" s="5" t="str">
        <f>VLOOKUP(C38,'datedec &amp; datejul kaf'!$B$5:$O$94,14,FALSE)</f>
        <v>1943-44</v>
      </c>
      <c r="C38" s="18">
        <f>LARGE('datedec &amp; datejul kaf'!$B$5:$B$94,'datedec &amp; datejul kaf rank'!$A38)</f>
        <v>3764.3225034659999</v>
      </c>
      <c r="D38" s="5" t="str">
        <f>VLOOKUP(E38,'datedec &amp; datejul kaf'!$C$5:$O$94,13,FALSE)</f>
        <v>1947-48</v>
      </c>
      <c r="E38" s="18">
        <f>LARGE('datedec &amp; datejul kaf'!$C$5:$C$94,'datedec &amp; datejul kaf rank'!$A38)</f>
        <v>3130.462692525</v>
      </c>
      <c r="F38" s="5" t="str">
        <f>VLOOKUP(G38,'datedec &amp; datejul kaf'!$D$5:$O$94,12,FALSE)</f>
        <v>1947-48</v>
      </c>
      <c r="G38" s="18">
        <f>LARGE('datedec &amp; datejul kaf'!$D$5:$D$94,'datedec &amp; datejul kaf rank'!$A38)</f>
        <v>2442.2974290749999</v>
      </c>
      <c r="H38" s="5" t="str">
        <f>VLOOKUP(I38,'datedec &amp; datejul kaf'!$E$5:$O$94,11,FALSE)</f>
        <v>1958-59</v>
      </c>
      <c r="I38" s="18">
        <f>LARGE('datedec &amp; datejul kaf'!$E$5:$E$94,'datedec &amp; datejul kaf rank'!$A38)</f>
        <v>1644.910351539</v>
      </c>
      <c r="J38" s="5" t="str">
        <f>VLOOKUP(K38,'datedec &amp; datejul kaf'!$F$5:$O$94,10,FALSE)</f>
        <v>1974-75</v>
      </c>
      <c r="K38" s="18">
        <f>LARGE('datedec &amp; datejul kaf'!$F$5:$F$94,'datedec &amp; datejul kaf rank'!$A38)</f>
        <v>851.78773665300002</v>
      </c>
      <c r="L38" s="5" t="str">
        <f>VLOOKUP(M38,'datedec &amp; datejul kaf'!$G$5:$O$94,9,FALSE)</f>
        <v>1949-50</v>
      </c>
      <c r="M38" s="18">
        <f>LARGE('datedec &amp; datejul kaf'!$G$5:$G$94,'datedec &amp; datejul kaf rank'!$A38)</f>
        <v>8549.9381917739993</v>
      </c>
      <c r="N38" s="5" t="str">
        <f>VLOOKUP(O38,'datedec &amp; datejul kaf'!$H$5:$O$94,8,FALSE)</f>
        <v>1992-93</v>
      </c>
      <c r="O38" s="18">
        <f>LARGE('datedec &amp; datejul kaf'!$H$5:$H$94,'datedec &amp; datejul kaf rank'!$A38)</f>
        <v>7692.0512817959998</v>
      </c>
      <c r="P38" s="5" t="str">
        <f>VLOOKUP(Q38,'datedec &amp; datejul kaf'!$I$5:$O$94,7,FALSE)</f>
        <v>1994-95</v>
      </c>
      <c r="Q38" s="18">
        <f>LARGE('datedec &amp; datejul kaf'!$I$5:$I$94,'datedec &amp; datejul kaf rank'!$A38)</f>
        <v>6706.5200790839999</v>
      </c>
      <c r="R38" s="5" t="str">
        <f>VLOOKUP(S38,'datedec &amp; datejul kaf'!$J$5:$O$94,6,FALSE)</f>
        <v>1952-53</v>
      </c>
      <c r="S38" s="18">
        <f>LARGE('datedec &amp; datejul kaf'!$J$5:$J$94,'datedec &amp; datejul kaf rank'!$A38)</f>
        <v>5520.4341731490003</v>
      </c>
      <c r="T38" s="5" t="str">
        <f>VLOOKUP(U38,'datedec &amp; datejul kaf'!$K$5:$O$94,5,FALSE)</f>
        <v>1945-46</v>
      </c>
      <c r="U38" s="18">
        <f>LARGE('datedec &amp; datejul kaf'!$K$5:$K$94,'datedec &amp; datejul kaf rank'!$A38)</f>
        <v>3870.995557317</v>
      </c>
      <c r="V38" s="5" t="str">
        <f>VLOOKUP(W38,'datedec &amp; datejul kaf'!$L$5:$O$94,4,FALSE)</f>
        <v>1950-51</v>
      </c>
      <c r="W38" s="18">
        <f>LARGE('datedec &amp; datejul kaf'!$L$5:$L$94,'datedec &amp; datejul kaf rank'!$A38)</f>
        <v>2231.706362592</v>
      </c>
      <c r="X38" s="5" t="str">
        <f>VLOOKUP(Y38,'datedec &amp; datejul kaf'!$M$5:$O$94,3,FALSE)</f>
        <v>1994-95</v>
      </c>
      <c r="Y38" s="18">
        <f>LARGE('datedec &amp; datejul kaf'!$M$5:$M$94,'datedec &amp; datejul kaf rank'!$A38)</f>
        <v>846.1308773610001</v>
      </c>
      <c r="Z38" s="5" t="str">
        <f>VLOOKUP(AA38,'datedec &amp; datejul kaf'!$N$5:$O$94,2,FALSE)</f>
        <v>1979-80</v>
      </c>
      <c r="AA38" s="18">
        <f>LARGE('datedec &amp; datejul kaf'!$N$5:$N$94,'datedec &amp; datejul kaf rank'!$A38)</f>
        <v>12082.763844417001</v>
      </c>
    </row>
    <row r="39" spans="1:27" x14ac:dyDescent="0.2">
      <c r="A39" s="5">
        <v>34</v>
      </c>
      <c r="B39" s="5" t="str">
        <f>VLOOKUP(C39,'datedec &amp; datejul kaf'!$B$5:$O$94,14,FALSE)</f>
        <v>1962-63</v>
      </c>
      <c r="C39" s="18">
        <f>LARGE('datedec &amp; datejul kaf'!$B$5:$B$94,'datedec &amp; datejul kaf rank'!$A39)</f>
        <v>3760.3416771689999</v>
      </c>
      <c r="D39" s="5" t="str">
        <f>VLOOKUP(E39,'datedec &amp; datejul kaf'!$C$5:$O$94,13,FALSE)</f>
        <v>1943-44</v>
      </c>
      <c r="E39" s="18">
        <f>LARGE('datedec &amp; datejul kaf'!$C$5:$C$94,'datedec &amp; datejul kaf rank'!$A39)</f>
        <v>3118.9486433700004</v>
      </c>
      <c r="F39" s="5" t="str">
        <f>VLOOKUP(G39,'datedec &amp; datejul kaf'!$D$5:$O$94,12,FALSE)</f>
        <v>1943-44</v>
      </c>
      <c r="G39" s="18">
        <f>LARGE('datedec &amp; datejul kaf'!$D$5:$D$94,'datedec &amp; datejul kaf rank'!$A39)</f>
        <v>2440.8990820200002</v>
      </c>
      <c r="H39" s="5" t="str">
        <f>VLOOKUP(I39,'datedec &amp; datejul kaf'!$E$5:$O$94,11,FALSE)</f>
        <v>1947-48</v>
      </c>
      <c r="I39" s="18">
        <f>LARGE('datedec &amp; datejul kaf'!$E$5:$E$94,'datedec &amp; datejul kaf rank'!$A39)</f>
        <v>1641.113988045</v>
      </c>
      <c r="J39" s="5" t="str">
        <f>VLOOKUP(K39,'datedec &amp; datejul kaf'!$F$5:$O$94,10,FALSE)</f>
        <v>1977-78</v>
      </c>
      <c r="K39" s="18">
        <f>LARGE('datedec &amp; datejul kaf'!$F$5:$F$94,'datedec &amp; datejul kaf rank'!$A39)</f>
        <v>850.00459622400001</v>
      </c>
      <c r="L39" s="5" t="str">
        <f>VLOOKUP(M39,'datedec &amp; datejul kaf'!$G$5:$O$94,9,FALSE)</f>
        <v>1952-53</v>
      </c>
      <c r="M39" s="18">
        <f>LARGE('datedec &amp; datejul kaf'!$G$5:$G$94,'datedec &amp; datejul kaf rank'!$A39)</f>
        <v>8527.350424025999</v>
      </c>
      <c r="N39" s="5" t="str">
        <f>VLOOKUP(O39,'datedec &amp; datejul kaf'!$H$5:$O$94,8,FALSE)</f>
        <v>1999-2000</v>
      </c>
      <c r="O39" s="18">
        <f>LARGE('datedec &amp; datejul kaf'!$H$5:$H$94,'datedec &amp; datejul kaf rank'!$A39)</f>
        <v>7631.9659947929995</v>
      </c>
      <c r="P39" s="5" t="str">
        <f>VLOOKUP(Q39,'datedec &amp; datejul kaf'!$I$5:$O$94,7,FALSE)</f>
        <v>1984-85</v>
      </c>
      <c r="Q39" s="18">
        <f>LARGE('datedec &amp; datejul kaf'!$I$5:$I$94,'datedec &amp; datejul kaf rank'!$A39)</f>
        <v>6672.1980969000006</v>
      </c>
      <c r="R39" s="5" t="str">
        <f>VLOOKUP(S39,'datedec &amp; datejul kaf'!$J$5:$O$94,6,FALSE)</f>
        <v>2011-12</v>
      </c>
      <c r="S39" s="18">
        <f>LARGE('datedec &amp; datejul kaf'!$J$5:$J$94,'datedec &amp; datejul kaf rank'!$A39)</f>
        <v>5479.6897118670004</v>
      </c>
      <c r="T39" s="5" t="str">
        <f>VLOOKUP(U39,'datedec &amp; datejul kaf'!$K$5:$O$94,5,FALSE)</f>
        <v>1953-54</v>
      </c>
      <c r="U39" s="18">
        <f>LARGE('datedec &amp; datejul kaf'!$K$5:$K$94,'datedec &amp; datejul kaf rank'!$A39)</f>
        <v>3738.3727523730004</v>
      </c>
      <c r="V39" s="5" t="str">
        <f>VLOOKUP(W39,'datedec &amp; datejul kaf'!$L$5:$O$94,4,FALSE)</f>
        <v>1992-93</v>
      </c>
      <c r="W39" s="18">
        <f>LARGE('datedec &amp; datejul kaf'!$L$5:$L$94,'datedec &amp; datejul kaf rank'!$A39)</f>
        <v>2182.5182652630001</v>
      </c>
      <c r="X39" s="5" t="str">
        <f>VLOOKUP(Y39,'datedec &amp; datejul kaf'!$M$5:$O$94,3,FALSE)</f>
        <v>1975-76</v>
      </c>
      <c r="Y39" s="18">
        <f>LARGE('datedec &amp; datejul kaf'!$M$5:$M$94,'datedec &amp; datejul kaf rank'!$A39)</f>
        <v>843.05649731100004</v>
      </c>
      <c r="Z39" s="5" t="str">
        <f>VLOOKUP(AA39,'datedec &amp; datejul kaf'!$N$5:$O$94,2,FALSE)</f>
        <v>1949-50</v>
      </c>
      <c r="AA39" s="18">
        <f>LARGE('datedec &amp; datejul kaf'!$N$5:$N$94,'datedec &amp; datejul kaf rank'!$A39)</f>
        <v>12030.461697617999</v>
      </c>
    </row>
    <row r="40" spans="1:27" x14ac:dyDescent="0.2">
      <c r="A40" s="5">
        <v>35</v>
      </c>
      <c r="B40" s="5" t="str">
        <f>VLOOKUP(C40,'datedec &amp; datejul kaf'!$B$5:$O$94,14,FALSE)</f>
        <v>1945-46</v>
      </c>
      <c r="C40" s="18">
        <f>LARGE('datedec &amp; datejul kaf'!$B$5:$B$94,'datedec &amp; datejul kaf rank'!$A40)</f>
        <v>3731.9919261659998</v>
      </c>
      <c r="D40" s="5" t="str">
        <f>VLOOKUP(E40,'datedec &amp; datejul kaf'!$C$5:$O$94,13,FALSE)</f>
        <v>1968-69</v>
      </c>
      <c r="E40" s="18">
        <f>LARGE('datedec &amp; datejul kaf'!$C$5:$C$94,'datedec &amp; datejul kaf rank'!$A40)</f>
        <v>3095.08748724</v>
      </c>
      <c r="F40" s="5" t="str">
        <f>VLOOKUP(G40,'datedec &amp; datejul kaf'!$D$5:$O$94,12,FALSE)</f>
        <v>1965-66</v>
      </c>
      <c r="G40" s="18">
        <f>LARGE('datedec &amp; datejul kaf'!$D$5:$D$94,'datedec &amp; datejul kaf rank'!$A40)</f>
        <v>2431.3070162640001</v>
      </c>
      <c r="H40" s="5" t="str">
        <f>VLOOKUP(I40,'datedec &amp; datejul kaf'!$E$5:$O$94,11,FALSE)</f>
        <v>1963-64</v>
      </c>
      <c r="I40" s="18">
        <f>LARGE('datedec &amp; datejul kaf'!$E$5:$E$94,'datedec &amp; datejul kaf rank'!$A40)</f>
        <v>1632.914318931</v>
      </c>
      <c r="J40" s="5" t="str">
        <f>VLOOKUP(K40,'datedec &amp; datejul kaf'!$F$5:$O$94,10,FALSE)</f>
        <v>1957-58</v>
      </c>
      <c r="K40" s="18">
        <f>LARGE('datedec &amp; datejul kaf'!$F$5:$F$94,'datedec &amp; datejul kaf rank'!$A40)</f>
        <v>847.85253018900005</v>
      </c>
      <c r="L40" s="5" t="str">
        <f>VLOOKUP(M40,'datedec &amp; datejul kaf'!$G$5:$O$94,9,FALSE)</f>
        <v>1994-95</v>
      </c>
      <c r="M40" s="18">
        <f>LARGE('datedec &amp; datejul kaf'!$G$5:$G$94,'datedec &amp; datejul kaf rank'!$A40)</f>
        <v>8462.0010049890006</v>
      </c>
      <c r="N40" s="5" t="str">
        <f>VLOOKUP(O40,'datedec &amp; datejul kaf'!$H$5:$O$94,8,FALSE)</f>
        <v>1994-95</v>
      </c>
      <c r="O40" s="18">
        <f>LARGE('datedec &amp; datejul kaf'!$H$5:$H$94,'datedec &amp; datejul kaf rank'!$A40)</f>
        <v>7590.7831864199998</v>
      </c>
      <c r="P40" s="5" t="str">
        <f>VLOOKUP(Q40,'datedec &amp; datejul kaf'!$I$5:$O$94,7,FALSE)</f>
        <v>1952-53</v>
      </c>
      <c r="Q40" s="18">
        <f>LARGE('datedec &amp; datejul kaf'!$I$5:$I$94,'datedec &amp; datejul kaf rank'!$A40)</f>
        <v>6462.5471956709998</v>
      </c>
      <c r="R40" s="5" t="str">
        <f>VLOOKUP(S40,'datedec &amp; datejul kaf'!$J$5:$O$94,6,FALSE)</f>
        <v>1984-85</v>
      </c>
      <c r="S40" s="18">
        <f>LARGE('datedec &amp; datejul kaf'!$J$5:$J$94,'datedec &amp; datejul kaf rank'!$A40)</f>
        <v>5173.2533597219999</v>
      </c>
      <c r="T40" s="5" t="str">
        <f>VLOOKUP(U40,'datedec &amp; datejul kaf'!$K$5:$O$94,5,FALSE)</f>
        <v>1944-45</v>
      </c>
      <c r="U40" s="18">
        <f>LARGE('datedec &amp; datejul kaf'!$K$5:$K$94,'datedec &amp; datejul kaf rank'!$A40)</f>
        <v>3718.133414289</v>
      </c>
      <c r="V40" s="5" t="str">
        <f>VLOOKUP(W40,'datedec &amp; datejul kaf'!$L$5:$O$94,4,FALSE)</f>
        <v>1944-45</v>
      </c>
      <c r="W40" s="18">
        <f>LARGE('datedec &amp; datejul kaf'!$L$5:$L$94,'datedec &amp; datejul kaf rank'!$A40)</f>
        <v>2181.9886785059998</v>
      </c>
      <c r="X40" s="5" t="str">
        <f>VLOOKUP(Y40,'datedec &amp; datejul kaf'!$M$5:$O$94,3,FALSE)</f>
        <v>1961-62</v>
      </c>
      <c r="Y40" s="18">
        <f>LARGE('datedec &amp; datejul kaf'!$M$5:$M$94,'datedec &amp; datejul kaf rank'!$A40)</f>
        <v>840.65848087200004</v>
      </c>
      <c r="Z40" s="5" t="str">
        <f>VLOOKUP(AA40,'datedec &amp; datejul kaf'!$N$5:$O$94,2,FALSE)</f>
        <v>1972-73</v>
      </c>
      <c r="AA40" s="18">
        <f>LARGE('datedec &amp; datejul kaf'!$N$5:$N$94,'datedec &amp; datejul kaf rank'!$A40)</f>
        <v>11793.145342881</v>
      </c>
    </row>
    <row r="41" spans="1:27" x14ac:dyDescent="0.2">
      <c r="A41" s="5">
        <v>36</v>
      </c>
      <c r="B41" s="5" t="str">
        <f>VLOOKUP(C41,'datedec &amp; datejul kaf'!$B$5:$O$94,14,FALSE)</f>
        <v>1980-81</v>
      </c>
      <c r="C41" s="18">
        <f>LARGE('datedec &amp; datejul kaf'!$B$5:$B$94,'datedec &amp; datejul kaf rank'!$A41)</f>
        <v>3729.7545708779999</v>
      </c>
      <c r="D41" s="5" t="str">
        <f>VLOOKUP(E41,'datedec &amp; datejul kaf'!$C$5:$O$94,13,FALSE)</f>
        <v>1952-53</v>
      </c>
      <c r="E41" s="18">
        <f>LARGE('datedec &amp; datejul kaf'!$C$5:$C$94,'datedec &amp; datejul kaf rank'!$A41)</f>
        <v>3092.0626939650001</v>
      </c>
      <c r="F41" s="5" t="str">
        <f>VLOOKUP(G41,'datedec &amp; datejul kaf'!$D$5:$O$94,12,FALSE)</f>
        <v>1980-81</v>
      </c>
      <c r="G41" s="18">
        <f>LARGE('datedec &amp; datejul kaf'!$D$5:$D$94,'datedec &amp; datejul kaf rank'!$A41)</f>
        <v>2428.8772642889999</v>
      </c>
      <c r="H41" s="5" t="str">
        <f>VLOOKUP(I41,'datedec &amp; datejul kaf'!$E$5:$O$94,11,FALSE)</f>
        <v>1943-44</v>
      </c>
      <c r="I41" s="18">
        <f>LARGE('datedec &amp; datejul kaf'!$E$5:$E$94,'datedec &amp; datejul kaf rank'!$A41)</f>
        <v>1630.3695256379999</v>
      </c>
      <c r="J41" s="5" t="str">
        <f>VLOOKUP(K41,'datedec &amp; datejul kaf'!$F$5:$O$94,10,FALSE)</f>
        <v>2014-15</v>
      </c>
      <c r="K41" s="18">
        <f>LARGE('datedec &amp; datejul kaf'!$F$5:$F$94,'datedec &amp; datejul kaf rank'!$A41)</f>
        <v>824.17980380400002</v>
      </c>
      <c r="L41" s="5" t="str">
        <f>VLOOKUP(M41,'datedec &amp; datejul kaf'!$G$5:$O$94,9,FALSE)</f>
        <v>1992-93</v>
      </c>
      <c r="M41" s="18">
        <f>LARGE('datedec &amp; datejul kaf'!$G$5:$G$94,'datedec &amp; datejul kaf rank'!$A41)</f>
        <v>8321.1309276270003</v>
      </c>
      <c r="N41" s="5" t="str">
        <f>VLOOKUP(O41,'datedec &amp; datejul kaf'!$H$5:$O$94,8,FALSE)</f>
        <v>1952-53</v>
      </c>
      <c r="O41" s="18">
        <f>LARGE('datedec &amp; datejul kaf'!$H$5:$H$94,'datedec &amp; datejul kaf rank'!$A41)</f>
        <v>7382.0208801990002</v>
      </c>
      <c r="P41" s="5" t="str">
        <f>VLOOKUP(Q41,'datedec &amp; datejul kaf'!$I$5:$O$94,7,FALSE)</f>
        <v>1931-32</v>
      </c>
      <c r="Q41" s="18">
        <f>LARGE('datedec &amp; datejul kaf'!$I$5:$I$94,'datedec &amp; datejul kaf rank'!$A41)</f>
        <v>6442.577609643</v>
      </c>
      <c r="R41" s="5" t="str">
        <f>VLOOKUP(S41,'datedec &amp; datejul kaf'!$J$5:$O$94,6,FALSE)</f>
        <v>1931-32</v>
      </c>
      <c r="S41" s="18">
        <f>LARGE('datedec &amp; datejul kaf'!$J$5:$J$94,'datedec &amp; datejul kaf rank'!$A41)</f>
        <v>5063.7796448190002</v>
      </c>
      <c r="T41" s="5" t="str">
        <f>VLOOKUP(U41,'datedec &amp; datejul kaf'!$K$5:$O$94,5,FALSE)</f>
        <v>1947-48</v>
      </c>
      <c r="U41" s="18">
        <f>LARGE('datedec &amp; datejul kaf'!$K$5:$K$94,'datedec &amp; datejul kaf rank'!$A41)</f>
        <v>3688.9069691039999</v>
      </c>
      <c r="V41" s="5" t="str">
        <f>VLOOKUP(W41,'datedec &amp; datejul kaf'!$L$5:$O$94,4,FALSE)</f>
        <v>1962-63</v>
      </c>
      <c r="W41" s="18">
        <f>LARGE('datedec &amp; datejul kaf'!$L$5:$L$94,'datedec &amp; datejul kaf rank'!$A41)</f>
        <v>2163.201241194</v>
      </c>
      <c r="X41" s="5" t="str">
        <f>VLOOKUP(Y41,'datedec &amp; datejul kaf'!$M$5:$O$94,3,FALSE)</f>
        <v>1958-59</v>
      </c>
      <c r="Y41" s="18">
        <f>LARGE('datedec &amp; datejul kaf'!$M$5:$M$94,'datedec &amp; datejul kaf rank'!$A41)</f>
        <v>823.99534100100004</v>
      </c>
      <c r="Z41" s="5" t="str">
        <f>VLOOKUP(AA41,'datedec &amp; datejul kaf'!$N$5:$O$94,2,FALSE)</f>
        <v>1953-54</v>
      </c>
      <c r="AA41" s="18">
        <f>LARGE('datedec &amp; datejul kaf'!$N$5:$N$94,'datedec &amp; datejul kaf rank'!$A41)</f>
        <v>11472.061057401001</v>
      </c>
    </row>
    <row r="42" spans="1:27" x14ac:dyDescent="0.2">
      <c r="A42" s="5">
        <v>37</v>
      </c>
      <c r="B42" s="5" t="str">
        <f>VLOOKUP(C42,'datedec &amp; datejul kaf'!$B$5:$O$94,14,FALSE)</f>
        <v>1947-48</v>
      </c>
      <c r="C42" s="18">
        <f>LARGE('datedec &amp; datejul kaf'!$B$5:$B$94,'datedec &amp; datejul kaf rank'!$A42)</f>
        <v>3703.773084249</v>
      </c>
      <c r="D42" s="5" t="str">
        <f>VLOOKUP(E42,'datedec &amp; datejul kaf'!$C$5:$O$94,13,FALSE)</f>
        <v>1941-42</v>
      </c>
      <c r="E42" s="18">
        <f>LARGE('datedec &amp; datejul kaf'!$C$5:$C$94,'datedec &amp; datejul kaf rank'!$A42)</f>
        <v>3088.488479223</v>
      </c>
      <c r="F42" s="5" t="str">
        <f>VLOOKUP(G42,'datedec &amp; datejul kaf'!$D$5:$O$94,12,FALSE)</f>
        <v>1959-60</v>
      </c>
      <c r="G42" s="18">
        <f>LARGE('datedec &amp; datejul kaf'!$D$5:$D$94,'datedec &amp; datejul kaf rank'!$A42)</f>
        <v>2404.014455304</v>
      </c>
      <c r="H42" s="5" t="str">
        <f>VLOOKUP(I42,'datedec &amp; datejul kaf'!$E$5:$O$94,11,FALSE)</f>
        <v>1957-58</v>
      </c>
      <c r="I42" s="18">
        <f>LARGE('datedec &amp; datejul kaf'!$E$5:$E$94,'datedec &amp; datejul kaf rank'!$A42)</f>
        <v>1628.6062199190001</v>
      </c>
      <c r="J42" s="5" t="str">
        <f>VLOOKUP(K42,'datedec &amp; datejul kaf'!$F$5:$O$94,10,FALSE)</f>
        <v>1953-54</v>
      </c>
      <c r="K42" s="18">
        <f>LARGE('datedec &amp; datejul kaf'!$F$5:$F$94,'datedec &amp; datejul kaf rank'!$A42)</f>
        <v>822.70410138</v>
      </c>
      <c r="L42" s="5" t="str">
        <f>VLOOKUP(M42,'datedec &amp; datejul kaf'!$G$5:$O$94,9,FALSE)</f>
        <v>1977-78</v>
      </c>
      <c r="M42" s="18">
        <f>LARGE('datedec &amp; datejul kaf'!$G$5:$G$94,'datedec &amp; datejul kaf rank'!$A42)</f>
        <v>7853.7775567229992</v>
      </c>
      <c r="N42" s="5" t="str">
        <f>VLOOKUP(O42,'datedec &amp; datejul kaf'!$H$5:$O$94,8,FALSE)</f>
        <v>1931-32</v>
      </c>
      <c r="O42" s="18">
        <f>LARGE('datedec &amp; datejul kaf'!$H$5:$H$94,'datedec &amp; datejul kaf rank'!$A42)</f>
        <v>7032.8546123010001</v>
      </c>
      <c r="P42" s="5" t="str">
        <f>VLOOKUP(Q42,'datedec &amp; datejul kaf'!$I$5:$O$94,7,FALSE)</f>
        <v>1999-2000</v>
      </c>
      <c r="Q42" s="18">
        <f>LARGE('datedec &amp; datejul kaf'!$I$5:$I$94,'datedec &amp; datejul kaf rank'!$A42)</f>
        <v>6132.1148113680001</v>
      </c>
      <c r="R42" s="5" t="str">
        <f>VLOOKUP(S42,'datedec &amp; datejul kaf'!$J$5:$O$94,6,FALSE)</f>
        <v>1941-42</v>
      </c>
      <c r="S42" s="18">
        <f>LARGE('datedec &amp; datejul kaf'!$J$5:$J$94,'datedec &amp; datejul kaf rank'!$A42)</f>
        <v>4975.749234897</v>
      </c>
      <c r="T42" s="5" t="str">
        <f>VLOOKUP(U42,'datedec &amp; datejul kaf'!$K$5:$O$94,5,FALSE)</f>
        <v>1931-32</v>
      </c>
      <c r="U42" s="18">
        <f>LARGE('datedec &amp; datejul kaf'!$K$5:$K$94,'datedec &amp; datejul kaf rank'!$A42)</f>
        <v>3633.5383761389999</v>
      </c>
      <c r="V42" s="5" t="str">
        <f>VLOOKUP(W42,'datedec &amp; datejul kaf'!$L$5:$O$94,4,FALSE)</f>
        <v>2008-09</v>
      </c>
      <c r="W42" s="18">
        <f>LARGE('datedec &amp; datejul kaf'!$L$5:$L$94,'datedec &amp; datejul kaf rank'!$A42)</f>
        <v>2131.9695068279998</v>
      </c>
      <c r="X42" s="5" t="str">
        <f>VLOOKUP(Y42,'datedec &amp; datejul kaf'!$M$5:$O$94,3,FALSE)</f>
        <v>1979-80</v>
      </c>
      <c r="Y42" s="18">
        <f>LARGE('datedec &amp; datejul kaf'!$M$5:$M$94,'datedec &amp; datejul kaf rank'!$A42)</f>
        <v>822.08922537000001</v>
      </c>
      <c r="Z42" s="5" t="str">
        <f>VLOOKUP(AA42,'datedec &amp; datejul kaf'!$N$5:$O$94,2,FALSE)</f>
        <v>1994-95</v>
      </c>
      <c r="AA42" s="18">
        <f>LARGE('datedec &amp; datejul kaf'!$N$5:$N$94,'datedec &amp; datejul kaf rank'!$A42)</f>
        <v>11242.960239546001</v>
      </c>
    </row>
    <row r="43" spans="1:27" x14ac:dyDescent="0.2">
      <c r="A43" s="5">
        <v>38</v>
      </c>
      <c r="B43" s="5" t="str">
        <f>VLOOKUP(C43,'datedec &amp; datejul kaf'!$B$5:$O$94,14,FALSE)</f>
        <v>1954-55</v>
      </c>
      <c r="C43" s="18">
        <f>LARGE('datedec &amp; datejul kaf'!$B$5:$B$94,'datedec &amp; datejul kaf rank'!$A43)</f>
        <v>3703.6044892139998</v>
      </c>
      <c r="D43" s="5" t="str">
        <f>VLOOKUP(E43,'datedec &amp; datejul kaf'!$C$5:$O$94,13,FALSE)</f>
        <v>1954-55</v>
      </c>
      <c r="E43" s="18">
        <f>LARGE('datedec &amp; datejul kaf'!$C$5:$C$94,'datedec &amp; datejul kaf rank'!$A43)</f>
        <v>3060.0752571479998</v>
      </c>
      <c r="F43" s="5" t="str">
        <f>VLOOKUP(G43,'datedec &amp; datejul kaf'!$D$5:$O$94,12,FALSE)</f>
        <v>1954-55</v>
      </c>
      <c r="G43" s="18">
        <f>LARGE('datedec &amp; datejul kaf'!$D$5:$D$94,'datedec &amp; datejul kaf rank'!$A43)</f>
        <v>2399.8174306680003</v>
      </c>
      <c r="H43" s="5" t="str">
        <f>VLOOKUP(I43,'datedec &amp; datejul kaf'!$E$5:$O$94,11,FALSE)</f>
        <v>1995-96</v>
      </c>
      <c r="I43" s="18">
        <f>LARGE('datedec &amp; datejul kaf'!$E$5:$E$94,'datedec &amp; datejul kaf rank'!$A43)</f>
        <v>1620.8012615340001</v>
      </c>
      <c r="J43" s="5" t="str">
        <f>VLOOKUP(K43,'datedec &amp; datejul kaf'!$F$5:$O$94,10,FALSE)</f>
        <v>1947-48</v>
      </c>
      <c r="K43" s="18">
        <f>LARGE('datedec &amp; datejul kaf'!$F$5:$F$94,'datedec &amp; datejul kaf rank'!$A43)</f>
        <v>822.396663375</v>
      </c>
      <c r="L43" s="5" t="str">
        <f>VLOOKUP(M43,'datedec &amp; datejul kaf'!$G$5:$O$94,9,FALSE)</f>
        <v>1931-32</v>
      </c>
      <c r="M43" s="18">
        <f>LARGE('datedec &amp; datejul kaf'!$G$5:$G$94,'datedec &amp; datejul kaf rank'!$A43)</f>
        <v>7647.8535975029999</v>
      </c>
      <c r="N43" s="5" t="str">
        <f>VLOOKUP(O43,'datedec &amp; datejul kaf'!$H$5:$O$94,8,FALSE)</f>
        <v>1977-78</v>
      </c>
      <c r="O43" s="18">
        <f>LARGE('datedec &amp; datejul kaf'!$H$5:$H$94,'datedec &amp; datejul kaf rank'!$A43)</f>
        <v>6966.2655238889993</v>
      </c>
      <c r="P43" s="5" t="str">
        <f>VLOOKUP(Q43,'datedec &amp; datejul kaf'!$I$5:$O$94,7,FALSE)</f>
        <v>1977-78</v>
      </c>
      <c r="Q43" s="18">
        <f>LARGE('datedec &amp; datejul kaf'!$I$5:$I$94,'datedec &amp; datejul kaf rank'!$A43)</f>
        <v>6090.8883666330003</v>
      </c>
      <c r="R43" s="5" t="str">
        <f>VLOOKUP(S43,'datedec &amp; datejul kaf'!$J$5:$O$94,6,FALSE)</f>
        <v>1977-78</v>
      </c>
      <c r="S43" s="18">
        <f>LARGE('datedec &amp; datejul kaf'!$J$5:$J$94,'datedec &amp; datejul kaf rank'!$A43)</f>
        <v>4949.7399796740001</v>
      </c>
      <c r="T43" s="5" t="str">
        <f>VLOOKUP(U43,'datedec &amp; datejul kaf'!$K$5:$O$94,5,FALSE)</f>
        <v>1963-64</v>
      </c>
      <c r="U43" s="18">
        <f>LARGE('datedec &amp; datejul kaf'!$K$5:$K$94,'datedec &amp; datejul kaf rank'!$A43)</f>
        <v>3544.9347430980001</v>
      </c>
      <c r="V43" s="5" t="str">
        <f>VLOOKUP(W43,'datedec &amp; datejul kaf'!$L$5:$O$94,4,FALSE)</f>
        <v>1953-54</v>
      </c>
      <c r="W43" s="18">
        <f>LARGE('datedec &amp; datejul kaf'!$L$5:$L$94,'datedec &amp; datejul kaf rank'!$A43)</f>
        <v>2127.7665317790002</v>
      </c>
      <c r="X43" s="5" t="str">
        <f>VLOOKUP(Y43,'datedec &amp; datejul kaf'!$M$5:$O$94,3,FALSE)</f>
        <v>1999-2000</v>
      </c>
      <c r="Y43" s="18">
        <f>LARGE('datedec &amp; datejul kaf'!$M$5:$M$94,'datedec &amp; datejul kaf rank'!$A43)</f>
        <v>816.49385367900004</v>
      </c>
      <c r="Z43" s="5" t="str">
        <f>VLOOKUP(AA43,'datedec &amp; datejul kaf'!$N$5:$O$94,2,FALSE)</f>
        <v>1941-42</v>
      </c>
      <c r="AA43" s="18">
        <f>LARGE('datedec &amp; datejul kaf'!$N$5:$N$94,'datedec &amp; datejul kaf rank'!$A43)</f>
        <v>11167.483217583</v>
      </c>
    </row>
    <row r="44" spans="1:27" x14ac:dyDescent="0.2">
      <c r="A44" s="5">
        <v>39</v>
      </c>
      <c r="B44" s="5" t="str">
        <f>VLOOKUP(C44,'datedec &amp; datejul kaf'!$B$5:$O$94,14,FALSE)</f>
        <v>1978-79</v>
      </c>
      <c r="C44" s="18">
        <f>LARGE('datedec &amp; datejul kaf'!$B$5:$B$94,'datedec &amp; datejul kaf rank'!$A44)</f>
        <v>3679.8524239889998</v>
      </c>
      <c r="D44" s="5" t="str">
        <f>VLOOKUP(E44,'datedec &amp; datejul kaf'!$C$5:$O$94,13,FALSE)</f>
        <v>1981-82</v>
      </c>
      <c r="E44" s="18">
        <f>LARGE('datedec &amp; datejul kaf'!$C$5:$C$94,'datedec &amp; datejul kaf rank'!$A44)</f>
        <v>3052.5916210650003</v>
      </c>
      <c r="F44" s="5" t="str">
        <f>VLOOKUP(G44,'datedec &amp; datejul kaf'!$D$5:$O$94,12,FALSE)</f>
        <v>1967-68</v>
      </c>
      <c r="G44" s="18">
        <f>LARGE('datedec &amp; datejul kaf'!$D$5:$D$94,'datedec &amp; datejul kaf rank'!$A44)</f>
        <v>2399.1728025929997</v>
      </c>
      <c r="H44" s="5" t="str">
        <f>VLOOKUP(I44,'datedec &amp; datejul kaf'!$E$5:$O$94,11,FALSE)</f>
        <v>1965-66</v>
      </c>
      <c r="I44" s="18">
        <f>LARGE('datedec &amp; datejul kaf'!$E$5:$E$94,'datedec &amp; datejul kaf rank'!$A44)</f>
        <v>1613.3374601610001</v>
      </c>
      <c r="J44" s="5" t="str">
        <f>VLOOKUP(K44,'datedec &amp; datejul kaf'!$F$5:$O$94,10,FALSE)</f>
        <v>1958-59</v>
      </c>
      <c r="K44" s="18">
        <f>LARGE('datedec &amp; datejul kaf'!$F$5:$F$94,'datedec &amp; datejul kaf rank'!$A44)</f>
        <v>822.02773776900005</v>
      </c>
      <c r="L44" s="5" t="str">
        <f>VLOOKUP(M44,'datedec &amp; datejul kaf'!$G$5:$O$94,9,FALSE)</f>
        <v>1941-42</v>
      </c>
      <c r="M44" s="18">
        <f>LARGE('datedec &amp; datejul kaf'!$G$5:$G$94,'datedec &amp; datejul kaf rank'!$A44)</f>
        <v>7506.2377350449997</v>
      </c>
      <c r="N44" s="5" t="str">
        <f>VLOOKUP(O44,'datedec &amp; datejul kaf'!$H$5:$O$94,8,FALSE)</f>
        <v>1941-42</v>
      </c>
      <c r="O44" s="18">
        <f>LARGE('datedec &amp; datejul kaf'!$H$5:$H$94,'datedec &amp; datejul kaf rank'!$A44)</f>
        <v>6719.6883430529997</v>
      </c>
      <c r="P44" s="5" t="str">
        <f>VLOOKUP(Q44,'datedec &amp; datejul kaf'!$I$5:$O$94,7,FALSE)</f>
        <v>1941-42</v>
      </c>
      <c r="Q44" s="18">
        <f>LARGE('datedec &amp; datejul kaf'!$I$5:$I$94,'datedec &amp; datejul kaf rank'!$A44)</f>
        <v>5892.4063906049996</v>
      </c>
      <c r="R44" s="5" t="str">
        <f>VLOOKUP(S44,'datedec &amp; datejul kaf'!$J$5:$O$94,6,FALSE)</f>
        <v>1935-36</v>
      </c>
      <c r="S44" s="18">
        <f>LARGE('datedec &amp; datejul kaf'!$J$5:$J$94,'datedec &amp; datejul kaf rank'!$A44)</f>
        <v>4927.6084102559998</v>
      </c>
      <c r="T44" s="5" t="str">
        <f>VLOOKUP(U44,'datedec &amp; datejul kaf'!$K$5:$O$94,5,FALSE)</f>
        <v>1977-78</v>
      </c>
      <c r="U44" s="18">
        <f>LARGE('datedec &amp; datejul kaf'!$K$5:$K$94,'datedec &amp; datejul kaf rank'!$A44)</f>
        <v>3530.9235039539999</v>
      </c>
      <c r="V44" s="5" t="str">
        <f>VLOOKUP(W44,'datedec &amp; datejul kaf'!$L$5:$O$94,4,FALSE)</f>
        <v>1947-48</v>
      </c>
      <c r="W44" s="18">
        <f>LARGE('datedec &amp; datejul kaf'!$L$5:$L$94,'datedec &amp; datejul kaf rank'!$A44)</f>
        <v>2067.2329803299999</v>
      </c>
      <c r="X44" s="5" t="str">
        <f>VLOOKUP(Y44,'datedec &amp; datejul kaf'!$M$5:$O$94,3,FALSE)</f>
        <v>1984-85</v>
      </c>
      <c r="Y44" s="18">
        <f>LARGE('datedec &amp; datejul kaf'!$M$5:$M$94,'datedec &amp; datejul kaf rank'!$A44)</f>
        <v>812.06674640699998</v>
      </c>
      <c r="Z44" s="5" t="str">
        <f>VLOOKUP(AA44,'datedec &amp; datejul kaf'!$N$5:$O$94,2,FALSE)</f>
        <v>1946-47</v>
      </c>
      <c r="AA44" s="18">
        <f>LARGE('datedec &amp; datejul kaf'!$N$5:$N$94,'datedec &amp; datejul kaf rank'!$A44)</f>
        <v>11105.664376925999</v>
      </c>
    </row>
    <row r="45" spans="1:27" x14ac:dyDescent="0.2">
      <c r="A45" s="5">
        <v>40</v>
      </c>
      <c r="B45" s="5" t="str">
        <f>VLOOKUP(C45,'datedec &amp; datejul kaf'!$B$5:$O$94,14,FALSE)</f>
        <v>1941-42</v>
      </c>
      <c r="C45" s="18">
        <f>LARGE('datedec &amp; datejul kaf'!$B$5:$B$94,'datedec &amp; datejul kaf rank'!$A45)</f>
        <v>3661.2454825379996</v>
      </c>
      <c r="D45" s="5" t="str">
        <f>VLOOKUP(E45,'datedec &amp; datejul kaf'!$C$5:$O$94,13,FALSE)</f>
        <v>1963-64</v>
      </c>
      <c r="E45" s="18">
        <f>LARGE('datedec &amp; datejul kaf'!$C$5:$C$94,'datedec &amp; datejul kaf rank'!$A45)</f>
        <v>3052.1076541409998</v>
      </c>
      <c r="F45" s="5" t="str">
        <f>VLOOKUP(G45,'datedec &amp; datejul kaf'!$D$5:$O$94,12,FALSE)</f>
        <v>1963-64</v>
      </c>
      <c r="G45" s="18">
        <f>LARGE('datedec &amp; datejul kaf'!$D$5:$D$94,'datedec &amp; datejul kaf rank'!$A45)</f>
        <v>2384.292803151</v>
      </c>
      <c r="H45" s="5" t="str">
        <f>VLOOKUP(I45,'datedec &amp; datejul kaf'!$E$5:$O$94,11,FALSE)</f>
        <v>1967-68</v>
      </c>
      <c r="I45" s="18">
        <f>LARGE('datedec &amp; datejul kaf'!$E$5:$E$94,'datedec &amp; datejul kaf rank'!$A45)</f>
        <v>1597.3129979519999</v>
      </c>
      <c r="J45" s="5" t="str">
        <f>VLOOKUP(K45,'datedec &amp; datejul kaf'!$F$5:$O$94,10,FALSE)</f>
        <v>2010-11</v>
      </c>
      <c r="K45" s="18">
        <f>LARGE('datedec &amp; datejul kaf'!$F$5:$F$94,'datedec &amp; datejul kaf rank'!$A45)</f>
        <v>820.85947335000003</v>
      </c>
      <c r="L45" s="5" t="str">
        <f>VLOOKUP(M45,'datedec &amp; datejul kaf'!$G$5:$O$94,9,FALSE)</f>
        <v>1953-54</v>
      </c>
      <c r="M45" s="18">
        <f>LARGE('datedec &amp; datejul kaf'!$G$5:$G$94,'datedec &amp; datejul kaf rank'!$A45)</f>
        <v>7468.6648438920001</v>
      </c>
      <c r="N45" s="5" t="str">
        <f>VLOOKUP(O45,'datedec &amp; datejul kaf'!$H$5:$O$94,8,FALSE)</f>
        <v>1953-54</v>
      </c>
      <c r="O45" s="18">
        <f>LARGE('datedec &amp; datejul kaf'!$H$5:$H$94,'datedec &amp; datejul kaf rank'!$A45)</f>
        <v>6649.342560567</v>
      </c>
      <c r="P45" s="5" t="str">
        <f>VLOOKUP(Q45,'datedec &amp; datejul kaf'!$I$5:$O$94,7,FALSE)</f>
        <v>1988-89</v>
      </c>
      <c r="Q45" s="18">
        <f>LARGE('datedec &amp; datejul kaf'!$I$5:$I$94,'datedec &amp; datejul kaf rank'!$A45)</f>
        <v>5832.9835829160002</v>
      </c>
      <c r="R45" s="5" t="str">
        <f>VLOOKUP(S45,'datedec &amp; datejul kaf'!$J$5:$O$94,6,FALSE)</f>
        <v>1953-54</v>
      </c>
      <c r="S45" s="18">
        <f>LARGE('datedec &amp; datejul kaf'!$J$5:$J$94,'datedec &amp; datejul kaf rank'!$A45)</f>
        <v>4881.5660979329996</v>
      </c>
      <c r="T45" s="5" t="str">
        <f>VLOOKUP(U45,'datedec &amp; datejul kaf'!$K$5:$O$94,5,FALSE)</f>
        <v>2007-08</v>
      </c>
      <c r="U45" s="18">
        <f>LARGE('datedec &amp; datejul kaf'!$K$5:$K$94,'datedec &amp; datejul kaf rank'!$A45)</f>
        <v>3524.9572231859997</v>
      </c>
      <c r="V45" s="5" t="str">
        <f>VLOOKUP(W45,'datedec &amp; datejul kaf'!$L$5:$O$94,4,FALSE)</f>
        <v>2017-18</v>
      </c>
      <c r="W45" s="18">
        <f>LARGE('datedec &amp; datejul kaf'!$L$5:$L$94,'datedec &amp; datejul kaf rank'!$A45)</f>
        <v>1992.0554624880001</v>
      </c>
      <c r="X45" s="5" t="str">
        <f>VLOOKUP(Y45,'datedec &amp; datejul kaf'!$M$5:$O$94,3,FALSE)</f>
        <v>2008-09</v>
      </c>
      <c r="Y45" s="18">
        <f>LARGE('datedec &amp; datejul kaf'!$M$5:$M$94,'datedec &amp; datejul kaf rank'!$A45)</f>
        <v>804.13484587800008</v>
      </c>
      <c r="Z45" s="5" t="str">
        <f>VLOOKUP(AA45,'datedec &amp; datejul kaf'!$N$5:$O$94,2,FALSE)</f>
        <v>1986-87</v>
      </c>
      <c r="AA45" s="18">
        <f>LARGE('datedec &amp; datejul kaf'!$N$5:$N$94,'datedec &amp; datejul kaf rank'!$A45)</f>
        <v>11033.608842438</v>
      </c>
    </row>
    <row r="46" spans="1:27" x14ac:dyDescent="0.2">
      <c r="A46" s="5">
        <v>41</v>
      </c>
      <c r="B46" s="5" t="str">
        <f>VLOOKUP(C46,'datedec &amp; datejul kaf'!$B$5:$O$94,14,FALSE)</f>
        <v>1942-43</v>
      </c>
      <c r="C46" s="18">
        <f>LARGE('datedec &amp; datejul kaf'!$B$5:$B$94,'datedec &amp; datejul kaf rank'!$A46)</f>
        <v>3653.4603588629998</v>
      </c>
      <c r="D46" s="5" t="str">
        <f>VLOOKUP(E46,'datedec &amp; datejul kaf'!$C$5:$O$94,13,FALSE)</f>
        <v>1995-96</v>
      </c>
      <c r="E46" s="18">
        <f>LARGE('datedec &amp; datejul kaf'!$C$5:$C$94,'datedec &amp; datejul kaf rank'!$A46)</f>
        <v>3035.7579026879998</v>
      </c>
      <c r="F46" s="5" t="str">
        <f>VLOOKUP(G46,'datedec &amp; datejul kaf'!$D$5:$O$94,12,FALSE)</f>
        <v>1995-96</v>
      </c>
      <c r="G46" s="18">
        <f>LARGE('datedec &amp; datejul kaf'!$D$5:$D$94,'datedec &amp; datejul kaf rank'!$A46)</f>
        <v>2368.121564088</v>
      </c>
      <c r="H46" s="5" t="str">
        <f>VLOOKUP(I46,'datedec &amp; datejul kaf'!$E$5:$O$94,11,FALSE)</f>
        <v>1954-55</v>
      </c>
      <c r="I46" s="18">
        <f>LARGE('datedec &amp; datejul kaf'!$E$5:$E$94,'datedec &amp; datejul kaf rank'!$A46)</f>
        <v>1595.1291963810002</v>
      </c>
      <c r="J46" s="5" t="str">
        <f>VLOOKUP(K46,'datedec &amp; datejul kaf'!$F$5:$O$94,10,FALSE)</f>
        <v>1968-69</v>
      </c>
      <c r="K46" s="18">
        <f>LARGE('datedec &amp; datejul kaf'!$F$5:$F$94,'datedec &amp; datejul kaf rank'!$A46)</f>
        <v>812.86608522000006</v>
      </c>
      <c r="L46" s="5" t="str">
        <f>VLOOKUP(M46,'datedec &amp; datejul kaf'!$G$5:$O$94,9,FALSE)</f>
        <v>2009-10</v>
      </c>
      <c r="M46" s="18">
        <f>LARGE('datedec &amp; datejul kaf'!$G$5:$G$94,'datedec &amp; datejul kaf rank'!$A46)</f>
        <v>7406.0843503710003</v>
      </c>
      <c r="N46" s="5" t="str">
        <f>VLOOKUP(O46,'datedec &amp; datejul kaf'!$H$5:$O$94,8,FALSE)</f>
        <v>1948-49</v>
      </c>
      <c r="O46" s="18">
        <f>LARGE('datedec &amp; datejul kaf'!$H$5:$H$94,'datedec &amp; datejul kaf rank'!$A46)</f>
        <v>6530.7666972449997</v>
      </c>
      <c r="P46" s="5" t="str">
        <f>VLOOKUP(Q46,'datedec &amp; datejul kaf'!$I$5:$O$94,7,FALSE)</f>
        <v>1953-54</v>
      </c>
      <c r="Q46" s="18">
        <f>LARGE('datedec &amp; datejul kaf'!$I$5:$I$94,'datedec &amp; datejul kaf rank'!$A46)</f>
        <v>5813.8411042949992</v>
      </c>
      <c r="R46" s="5" t="str">
        <f>VLOOKUP(S46,'datedec &amp; datejul kaf'!$J$5:$O$94,6,FALSE)</f>
        <v>1944-45</v>
      </c>
      <c r="S46" s="18">
        <f>LARGE('datedec &amp; datejul kaf'!$J$5:$J$94,'datedec &amp; datejul kaf rank'!$A46)</f>
        <v>4692.8705678189999</v>
      </c>
      <c r="T46" s="5" t="str">
        <f>VLOOKUP(U46,'datedec &amp; datejul kaf'!$K$5:$O$94,5,FALSE)</f>
        <v>2008-09</v>
      </c>
      <c r="U46" s="18">
        <f>LARGE('datedec &amp; datejul kaf'!$K$5:$K$94,'datedec &amp; datejul kaf rank'!$A46)</f>
        <v>3506.5248271829996</v>
      </c>
      <c r="V46" s="5" t="str">
        <f>VLOOKUP(W46,'datedec &amp; datejul kaf'!$L$5:$O$94,4,FALSE)</f>
        <v>2007-08</v>
      </c>
      <c r="W46" s="18">
        <f>LARGE('datedec &amp; datejul kaf'!$L$5:$L$94,'datedec &amp; datejul kaf rank'!$A46)</f>
        <v>1966.000587432</v>
      </c>
      <c r="X46" s="5" t="str">
        <f>VLOOKUP(Y46,'datedec &amp; datejul kaf'!$M$5:$O$94,3,FALSE)</f>
        <v>1972-73</v>
      </c>
      <c r="Y46" s="18">
        <f>LARGE('datedec &amp; datejul kaf'!$M$5:$M$94,'datedec &amp; datejul kaf rank'!$A46)</f>
        <v>796.69484615700003</v>
      </c>
      <c r="Z46" s="5" t="str">
        <f>VLOOKUP(AA46,'datedec &amp; datejul kaf'!$N$5:$O$94,2,FALSE)</f>
        <v>1980-81</v>
      </c>
      <c r="AA46" s="18">
        <f>LARGE('datedec &amp; datejul kaf'!$N$5:$N$94,'datedec &amp; datejul kaf rank'!$A46)</f>
        <v>11021.670330489</v>
      </c>
    </row>
    <row r="47" spans="1:27" x14ac:dyDescent="0.2">
      <c r="A47" s="5">
        <v>42</v>
      </c>
      <c r="B47" s="5" t="str">
        <f>VLOOKUP(C47,'datedec &amp; datejul kaf'!$B$5:$O$94,14,FALSE)</f>
        <v>1963-64</v>
      </c>
      <c r="C47" s="18">
        <f>LARGE('datedec &amp; datejul kaf'!$B$5:$B$94,'datedec &amp; datejul kaf rank'!$A47)</f>
        <v>3653.456391921</v>
      </c>
      <c r="D47" s="5" t="str">
        <f>VLOOKUP(E47,'datedec &amp; datejul kaf'!$C$5:$O$94,13,FALSE)</f>
        <v>1948-49</v>
      </c>
      <c r="E47" s="18">
        <f>LARGE('datedec &amp; datejul kaf'!$C$5:$C$94,'datedec &amp; datejul kaf rank'!$A47)</f>
        <v>3015.8279860800003</v>
      </c>
      <c r="F47" s="5" t="str">
        <f>VLOOKUP(G47,'datedec &amp; datejul kaf'!$D$5:$O$94,12,FALSE)</f>
        <v>1952-53</v>
      </c>
      <c r="G47" s="18">
        <f>LARGE('datedec &amp; datejul kaf'!$D$5:$D$94,'datedec &amp; datejul kaf rank'!$A47)</f>
        <v>2350.879250685</v>
      </c>
      <c r="H47" s="5" t="str">
        <f>VLOOKUP(I47,'datedec &amp; datejul kaf'!$E$5:$O$94,11,FALSE)</f>
        <v>1944-45</v>
      </c>
      <c r="I47" s="18">
        <f>LARGE('datedec &amp; datejul kaf'!$E$5:$E$94,'datedec &amp; datejul kaf rank'!$A47)</f>
        <v>1558.286222556</v>
      </c>
      <c r="J47" s="5" t="str">
        <f>VLOOKUP(K47,'datedec &amp; datejul kaf'!$F$5:$O$94,10,FALSE)</f>
        <v>1963-64</v>
      </c>
      <c r="K47" s="18">
        <f>LARGE('datedec &amp; datejul kaf'!$F$5:$F$94,'datedec &amp; datejul kaf rank'!$A47)</f>
        <v>798.78542459099992</v>
      </c>
      <c r="L47" s="5" t="str">
        <f>VLOOKUP(M47,'datedec &amp; datejul kaf'!$G$5:$O$94,9,FALSE)</f>
        <v>1972-73</v>
      </c>
      <c r="M47" s="18">
        <f>LARGE('datedec &amp; datejul kaf'!$G$5:$G$94,'datedec &amp; datejul kaf rank'!$A47)</f>
        <v>7330.7640226170006</v>
      </c>
      <c r="N47" s="5" t="str">
        <f>VLOOKUP(O47,'datedec &amp; datejul kaf'!$H$5:$O$94,8,FALSE)</f>
        <v>1988-89</v>
      </c>
      <c r="O47" s="18">
        <f>LARGE('datedec &amp; datejul kaf'!$H$5:$H$94,'datedec &amp; datejul kaf rank'!$A47)</f>
        <v>6529.8642179399994</v>
      </c>
      <c r="P47" s="5" t="str">
        <f>VLOOKUP(Q47,'datedec &amp; datejul kaf'!$I$5:$O$94,7,FALSE)</f>
        <v>1935-36</v>
      </c>
      <c r="Q47" s="18">
        <f>LARGE('datedec &amp; datejul kaf'!$I$5:$I$94,'datedec &amp; datejul kaf rank'!$A47)</f>
        <v>5811.8001126359995</v>
      </c>
      <c r="R47" s="5" t="str">
        <f>VLOOKUP(S47,'datedec &amp; datejul kaf'!$J$5:$O$94,6,FALSE)</f>
        <v>2008-09</v>
      </c>
      <c r="S47" s="18">
        <f>LARGE('datedec &amp; datejul kaf'!$J$5:$J$94,'datedec &amp; datejul kaf rank'!$A47)</f>
        <v>4679.9462707829998</v>
      </c>
      <c r="T47" s="5" t="str">
        <f>VLOOKUP(U47,'datedec &amp; datejul kaf'!$K$5:$O$94,5,FALSE)</f>
        <v>1946-47</v>
      </c>
      <c r="U47" s="18">
        <f>LARGE('datedec &amp; datejul kaf'!$K$5:$K$94,'datedec &amp; datejul kaf rank'!$A47)</f>
        <v>3474.9400349789998</v>
      </c>
      <c r="V47" s="5" t="str">
        <f>VLOOKUP(W47,'datedec &amp; datejul kaf'!$L$5:$O$94,4,FALSE)</f>
        <v>1977-78</v>
      </c>
      <c r="W47" s="18">
        <f>LARGE('datedec &amp; datejul kaf'!$L$5:$L$94,'datedec &amp; datejul kaf rank'!$A47)</f>
        <v>1950.8151334559998</v>
      </c>
      <c r="X47" s="5" t="str">
        <f>VLOOKUP(Y47,'datedec &amp; datejul kaf'!$M$5:$O$94,3,FALSE)</f>
        <v>1965-66</v>
      </c>
      <c r="Y47" s="18">
        <f>LARGE('datedec &amp; datejul kaf'!$M$5:$M$94,'datedec &amp; datejul kaf rank'!$A47)</f>
        <v>780.89253269999995</v>
      </c>
      <c r="Z47" s="5" t="str">
        <f>VLOOKUP(AA47,'datedec &amp; datejul kaf'!$N$5:$O$94,2,FALSE)</f>
        <v>1948-49</v>
      </c>
      <c r="AA47" s="18">
        <f>LARGE('datedec &amp; datejul kaf'!$N$5:$N$94,'datedec &amp; datejul kaf rank'!$A47)</f>
        <v>10784.893479864</v>
      </c>
    </row>
    <row r="48" spans="1:27" x14ac:dyDescent="0.2">
      <c r="A48" s="5">
        <v>43</v>
      </c>
      <c r="B48" s="5" t="str">
        <f>VLOOKUP(C48,'datedec &amp; datejul kaf'!$B$5:$O$94,14,FALSE)</f>
        <v>1967-68</v>
      </c>
      <c r="C48" s="18">
        <f>LARGE('datedec &amp; datejul kaf'!$B$5:$B$94,'datedec &amp; datejul kaf rank'!$A48)</f>
        <v>3605.0120962169999</v>
      </c>
      <c r="D48" s="5" t="str">
        <f>VLOOKUP(E48,'datedec &amp; datejul kaf'!$C$5:$O$94,13,FALSE)</f>
        <v>1967-68</v>
      </c>
      <c r="E48" s="18">
        <f>LARGE('datedec &amp; datejul kaf'!$C$5:$C$94,'datedec &amp; datejul kaf rank'!$A48)</f>
        <v>3013.2554241930002</v>
      </c>
      <c r="F48" s="5" t="str">
        <f>VLOOKUP(G48,'datedec &amp; datejul kaf'!$D$5:$O$94,12,FALSE)</f>
        <v>1948-49</v>
      </c>
      <c r="G48" s="18">
        <f>LARGE('datedec &amp; datejul kaf'!$D$5:$D$94,'datedec &amp; datejul kaf rank'!$A48)</f>
        <v>2331.8875158600003</v>
      </c>
      <c r="H48" s="5" t="str">
        <f>VLOOKUP(I48,'datedec &amp; datejul kaf'!$E$5:$O$94,11,FALSE)</f>
        <v>2005-06</v>
      </c>
      <c r="I48" s="18">
        <f>LARGE('datedec &amp; datejul kaf'!$E$5:$E$94,'datedec &amp; datejul kaf rank'!$A48)</f>
        <v>1554.7298590529999</v>
      </c>
      <c r="J48" s="5" t="str">
        <f>VLOOKUP(K48,'datedec &amp; datejul kaf'!$F$5:$O$94,10,FALSE)</f>
        <v>1963-64</v>
      </c>
      <c r="K48" s="18">
        <f>LARGE('datedec &amp; datejul kaf'!$F$5:$F$94,'datedec &amp; datejul kaf rank'!$A48)</f>
        <v>798.78542459099992</v>
      </c>
      <c r="L48" s="5" t="str">
        <f>VLOOKUP(M48,'datedec &amp; datejul kaf'!$G$5:$O$94,9,FALSE)</f>
        <v>1980-81</v>
      </c>
      <c r="M48" s="18">
        <f>LARGE('datedec &amp; datejul kaf'!$G$5:$G$94,'datedec &amp; datejul kaf rank'!$A48)</f>
        <v>7291.9157596109999</v>
      </c>
      <c r="N48" s="5" t="str">
        <f>VLOOKUP(O48,'datedec &amp; datejul kaf'!$H$5:$O$94,8,FALSE)</f>
        <v>1935-36</v>
      </c>
      <c r="O48" s="18">
        <f>LARGE('datedec &amp; datejul kaf'!$H$5:$H$94,'datedec &amp; datejul kaf rank'!$A48)</f>
        <v>6503.6585990880003</v>
      </c>
      <c r="P48" s="5" t="str">
        <f>VLOOKUP(Q48,'datedec &amp; datejul kaf'!$I$5:$O$94,7,FALSE)</f>
        <v>1948-49</v>
      </c>
      <c r="Q48" s="18">
        <f>LARGE('datedec &amp; datejul kaf'!$I$5:$I$94,'datedec &amp; datejul kaf rank'!$A48)</f>
        <v>5723.3670581010001</v>
      </c>
      <c r="R48" s="5" t="str">
        <f>VLOOKUP(S48,'datedec &amp; datejul kaf'!$J$5:$O$94,6,FALSE)</f>
        <v>1999-2000</v>
      </c>
      <c r="S48" s="18">
        <f>LARGE('datedec &amp; datejul kaf'!$J$5:$J$94,'datedec &amp; datejul kaf rank'!$A48)</f>
        <v>4669.3247835780003</v>
      </c>
      <c r="T48" s="5" t="str">
        <f>VLOOKUP(U48,'datedec &amp; datejul kaf'!$K$5:$O$94,5,FALSE)</f>
        <v>2011-12</v>
      </c>
      <c r="U48" s="18">
        <f>LARGE('datedec &amp; datejul kaf'!$K$5:$K$94,'datedec &amp; datejul kaf rank'!$A48)</f>
        <v>3458.453424027</v>
      </c>
      <c r="V48" s="5" t="str">
        <f>VLOOKUP(W48,'datedec &amp; datejul kaf'!$L$5:$O$94,4,FALSE)</f>
        <v>1931-32</v>
      </c>
      <c r="W48" s="18">
        <f>LARGE('datedec &amp; datejul kaf'!$L$5:$L$94,'datedec &amp; datejul kaf rank'!$A48)</f>
        <v>1944.4124890679998</v>
      </c>
      <c r="X48" s="5" t="str">
        <f>VLOOKUP(Y48,'datedec &amp; datejul kaf'!$M$5:$O$94,3,FALSE)</f>
        <v>1992-93</v>
      </c>
      <c r="Y48" s="18">
        <f>LARGE('datedec &amp; datejul kaf'!$M$5:$M$94,'datedec &amp; datejul kaf rank'!$A48)</f>
        <v>779.23236747299995</v>
      </c>
      <c r="Z48" s="5" t="str">
        <f>VLOOKUP(AA48,'datedec &amp; datejul kaf'!$N$5:$O$94,2,FALSE)</f>
        <v>1977-78</v>
      </c>
      <c r="AA48" s="18">
        <f>LARGE('datedec &amp; datejul kaf'!$N$5:$N$94,'datedec &amp; datejul kaf rank'!$A48)</f>
        <v>10763.16653853</v>
      </c>
    </row>
    <row r="49" spans="1:27" x14ac:dyDescent="0.2">
      <c r="A49" s="5">
        <v>44</v>
      </c>
      <c r="B49" s="5" t="str">
        <f>VLOOKUP(C49,'datedec &amp; datejul kaf'!$B$5:$O$94,14,FALSE)</f>
        <v>1948-49</v>
      </c>
      <c r="C49" s="18">
        <f>LARGE('datedec &amp; datejul kaf'!$B$5:$B$94,'datedec &amp; datejul kaf rank'!$A49)</f>
        <v>3589.3228406070002</v>
      </c>
      <c r="D49" s="5" t="str">
        <f>VLOOKUP(E49,'datedec &amp; datejul kaf'!$C$5:$O$94,13,FALSE)</f>
        <v>2017-18</v>
      </c>
      <c r="E49" s="18">
        <f>LARGE('datedec &amp; datejul kaf'!$C$5:$C$94,'datedec &amp; datejul kaf rank'!$A49)</f>
        <v>2968.6769134679998</v>
      </c>
      <c r="F49" s="5" t="str">
        <f>VLOOKUP(G49,'datedec &amp; datejul kaf'!$D$5:$O$94,12,FALSE)</f>
        <v>1949-50</v>
      </c>
      <c r="G49" s="18">
        <f>LARGE('datedec &amp; datejul kaf'!$D$5:$D$94,'datedec &amp; datejul kaf rank'!$A49)</f>
        <v>2303.2818970980002</v>
      </c>
      <c r="H49" s="5" t="str">
        <f>VLOOKUP(I49,'datedec &amp; datejul kaf'!$E$5:$O$94,11,FALSE)</f>
        <v>1960-61</v>
      </c>
      <c r="I49" s="18">
        <f>LARGE('datedec &amp; datejul kaf'!$E$5:$E$94,'datedec &amp; datejul kaf rank'!$A49)</f>
        <v>1549.9635782399998</v>
      </c>
      <c r="J49" s="5" t="str">
        <f>VLOOKUP(K49,'datedec &amp; datejul kaf'!$F$5:$O$94,10,FALSE)</f>
        <v>1954-55</v>
      </c>
      <c r="K49" s="18">
        <f>LARGE('datedec &amp; datejul kaf'!$F$5:$F$94,'datedec &amp; datejul kaf rank'!$A49)</f>
        <v>791.40691247099994</v>
      </c>
      <c r="L49" s="5" t="str">
        <f>VLOOKUP(M49,'datedec &amp; datejul kaf'!$G$5:$O$94,9,FALSE)</f>
        <v>1944-45</v>
      </c>
      <c r="M49" s="18">
        <f>LARGE('datedec &amp; datejul kaf'!$G$5:$G$94,'datedec &amp; datejul kaf rank'!$A49)</f>
        <v>7238.457249219</v>
      </c>
      <c r="N49" s="5" t="str">
        <f>VLOOKUP(O49,'datedec &amp; datejul kaf'!$H$5:$O$94,8,FALSE)</f>
        <v>1944-45</v>
      </c>
      <c r="O49" s="18">
        <f>LARGE('datedec &amp; datejul kaf'!$H$5:$H$94,'datedec &amp; datejul kaf rank'!$A49)</f>
        <v>6483.3280213380003</v>
      </c>
      <c r="P49" s="5" t="str">
        <f>VLOOKUP(Q49,'datedec &amp; datejul kaf'!$I$5:$O$94,7,FALSE)</f>
        <v>2008-09</v>
      </c>
      <c r="Q49" s="18">
        <f>LARGE('datedec &amp; datejul kaf'!$I$5:$I$94,'datedec &amp; datejul kaf rank'!$A49)</f>
        <v>5681.7022662749996</v>
      </c>
      <c r="R49" s="5" t="str">
        <f>VLOOKUP(S49,'datedec &amp; datejul kaf'!$J$5:$O$94,6,FALSE)</f>
        <v>1947-48</v>
      </c>
      <c r="S49" s="18">
        <f>LARGE('datedec &amp; datejul kaf'!$J$5:$J$94,'datedec &amp; datejul kaf rank'!$A49)</f>
        <v>4664.6556928439995</v>
      </c>
      <c r="T49" s="5" t="str">
        <f>VLOOKUP(U49,'datedec &amp; datejul kaf'!$K$5:$O$94,5,FALSE)</f>
        <v>1966-67</v>
      </c>
      <c r="U49" s="18">
        <f>LARGE('datedec &amp; datejul kaf'!$K$5:$K$94,'datedec &amp; datejul kaf rank'!$A49)</f>
        <v>3453.484829172</v>
      </c>
      <c r="V49" s="5" t="str">
        <f>VLOOKUP(W49,'datedec &amp; datejul kaf'!$L$5:$O$94,4,FALSE)</f>
        <v>1945-46</v>
      </c>
      <c r="W49" s="18">
        <f>LARGE('datedec &amp; datejul kaf'!$L$5:$L$94,'datedec &amp; datejul kaf rank'!$A49)</f>
        <v>1898.2273668329999</v>
      </c>
      <c r="X49" s="5" t="str">
        <f>VLOOKUP(Y49,'datedec &amp; datejul kaf'!$M$5:$O$94,3,FALSE)</f>
        <v>1963-64</v>
      </c>
      <c r="Y49" s="18">
        <f>LARGE('datedec &amp; datejul kaf'!$M$5:$M$94,'datedec &amp; datejul kaf rank'!$A49)</f>
        <v>774.19038419100002</v>
      </c>
      <c r="Z49" s="5" t="str">
        <f>VLOOKUP(AA49,'datedec &amp; datejul kaf'!$N$5:$O$94,2,FALSE)</f>
        <v>1947-48</v>
      </c>
      <c r="AA49" s="18">
        <f>LARGE('datedec &amp; datejul kaf'!$N$5:$N$94,'datedec &amp; datejul kaf rank'!$A49)</f>
        <v>10737.651167585998</v>
      </c>
    </row>
    <row r="50" spans="1:27" x14ac:dyDescent="0.2">
      <c r="A50" s="5">
        <v>45</v>
      </c>
      <c r="B50" s="5" t="str">
        <f>VLOOKUP(C50,'datedec &amp; datejul kaf'!$B$5:$O$94,14,FALSE)</f>
        <v>1969-70</v>
      </c>
      <c r="C50" s="18">
        <f>LARGE('datedec &amp; datejul kaf'!$B$5:$B$94,'datedec &amp; datejul kaf rank'!$A50)</f>
        <v>3580.6570558079998</v>
      </c>
      <c r="D50" s="5" t="str">
        <f>VLOOKUP(E50,'datedec &amp; datejul kaf'!$C$5:$O$94,13,FALSE)</f>
        <v>1969-70</v>
      </c>
      <c r="E50" s="18">
        <f>LARGE('datedec &amp; datejul kaf'!$C$5:$C$94,'datedec &amp; datejul kaf rank'!$A50)</f>
        <v>2954.4058396229998</v>
      </c>
      <c r="F50" s="5" t="str">
        <f>VLOOKUP(G50,'datedec &amp; datejul kaf'!$D$5:$O$94,12,FALSE)</f>
        <v>1969-70</v>
      </c>
      <c r="G50" s="18">
        <f>LARGE('datedec &amp; datejul kaf'!$D$5:$D$94,'datedec &amp; datejul kaf rank'!$A50)</f>
        <v>2284.924872993</v>
      </c>
      <c r="H50" s="5" t="str">
        <f>VLOOKUP(I50,'datedec &amp; datejul kaf'!$E$5:$O$94,11,FALSE)</f>
        <v>1952-53</v>
      </c>
      <c r="I50" s="18">
        <f>LARGE('datedec &amp; datejul kaf'!$E$5:$E$94,'datedec &amp; datejul kaf rank'!$A50)</f>
        <v>1549.572834453</v>
      </c>
      <c r="J50" s="5" t="str">
        <f>VLOOKUP(K50,'datedec &amp; datejul kaf'!$F$5:$O$94,10,FALSE)</f>
        <v>1966-67</v>
      </c>
      <c r="K50" s="18">
        <f>LARGE('datedec &amp; datejul kaf'!$F$5:$F$94,'datedec &amp; datejul kaf rank'!$A50)</f>
        <v>789.86972244599997</v>
      </c>
      <c r="L50" s="5" t="str">
        <f>VLOOKUP(M50,'datedec &amp; datejul kaf'!$G$5:$O$94,9,FALSE)</f>
        <v>1948-49</v>
      </c>
      <c r="M50" s="18">
        <f>LARGE('datedec &amp; datejul kaf'!$G$5:$G$94,'datedec &amp; datejul kaf rank'!$A50)</f>
        <v>7195.570639257</v>
      </c>
      <c r="N50" s="5" t="str">
        <f>VLOOKUP(O50,'datedec &amp; datejul kaf'!$H$5:$O$94,8,FALSE)</f>
        <v>2009-10</v>
      </c>
      <c r="O50" s="18">
        <f>LARGE('datedec &amp; datejul kaf'!$H$5:$H$94,'datedec &amp; datejul kaf rank'!$A50)</f>
        <v>6448.4764523969998</v>
      </c>
      <c r="P50" s="5" t="str">
        <f>VLOOKUP(Q50,'datedec &amp; datejul kaf'!$I$5:$O$94,7,FALSE)</f>
        <v>1944-45</v>
      </c>
      <c r="Q50" s="18">
        <f>LARGE('datedec &amp; datejul kaf'!$I$5:$I$94,'datedec &amp; datejul kaf rank'!$A50)</f>
        <v>5582.9035922940002</v>
      </c>
      <c r="R50" s="5" t="str">
        <f>VLOOKUP(S50,'datedec &amp; datejul kaf'!$J$5:$O$94,6,FALSE)</f>
        <v>1963-64</v>
      </c>
      <c r="S50" s="18">
        <f>LARGE('datedec &amp; datejul kaf'!$J$5:$J$94,'datedec &amp; datejul kaf rank'!$A50)</f>
        <v>4637.1330492479992</v>
      </c>
      <c r="T50" s="5" t="str">
        <f>VLOOKUP(U50,'datedec &amp; datejul kaf'!$K$5:$O$94,5,FALSE)</f>
        <v>2009-10</v>
      </c>
      <c r="U50" s="18">
        <f>LARGE('datedec &amp; datejul kaf'!$K$5:$K$94,'datedec &amp; datejul kaf rank'!$A50)</f>
        <v>3393.3618562199999</v>
      </c>
      <c r="V50" s="5" t="str">
        <f>VLOOKUP(W50,'datedec &amp; datejul kaf'!$L$5:$O$94,4,FALSE)</f>
        <v>1961-62</v>
      </c>
      <c r="W50" s="18">
        <f>LARGE('datedec &amp; datejul kaf'!$L$5:$L$94,'datedec &amp; datejul kaf rank'!$A50)</f>
        <v>1888.288193652</v>
      </c>
      <c r="X50" s="5" t="str">
        <f>VLOOKUP(Y50,'datedec &amp; datejul kaf'!$M$5:$O$94,3,FALSE)</f>
        <v>1977-78</v>
      </c>
      <c r="Y50" s="18">
        <f>LARGE('datedec &amp; datejul kaf'!$M$5:$M$94,'datedec &amp; datejul kaf rank'!$A50)</f>
        <v>757.28129391599998</v>
      </c>
      <c r="Z50" s="5" t="str">
        <f>VLOOKUP(AA50,'datedec &amp; datejul kaf'!$N$5:$O$94,2,FALSE)</f>
        <v>2009-10</v>
      </c>
      <c r="AA50" s="18">
        <f>LARGE('datedec &amp; datejul kaf'!$N$5:$N$94,'datedec &amp; datejul kaf rank'!$A50)</f>
        <v>10691.987698224</v>
      </c>
    </row>
    <row r="51" spans="1:27" x14ac:dyDescent="0.2">
      <c r="A51" s="5">
        <v>46</v>
      </c>
      <c r="B51" s="5" t="str">
        <f>VLOOKUP(C51,'datedec &amp; datejul kaf'!$B$5:$O$94,14,FALSE)</f>
        <v>1981-82</v>
      </c>
      <c r="C51" s="18">
        <f>LARGE('datedec &amp; datejul kaf'!$B$5:$B$94,'datedec &amp; datejul kaf rank'!$A51)</f>
        <v>3528.8745784109997</v>
      </c>
      <c r="D51" s="5" t="str">
        <f>VLOOKUP(E51,'datedec &amp; datejul kaf'!$C$5:$O$94,13,FALSE)</f>
        <v>1949-50</v>
      </c>
      <c r="E51" s="18">
        <f>LARGE('datedec &amp; datejul kaf'!$C$5:$C$94,'datedec &amp; datejul kaf rank'!$A51)</f>
        <v>2937.8339394180002</v>
      </c>
      <c r="F51" s="5" t="str">
        <f>VLOOKUP(G51,'datedec &amp; datejul kaf'!$D$5:$O$94,12,FALSE)</f>
        <v>1937-38</v>
      </c>
      <c r="G51" s="18">
        <f>LARGE('datedec &amp; datejul kaf'!$D$5:$D$94,'datedec &amp; datejul kaf rank'!$A51)</f>
        <v>2268.8329727699997</v>
      </c>
      <c r="H51" s="5" t="str">
        <f>VLOOKUP(I51,'datedec &amp; datejul kaf'!$E$5:$O$94,11,FALSE)</f>
        <v>1959-60</v>
      </c>
      <c r="I51" s="18">
        <f>LARGE('datedec &amp; datejul kaf'!$E$5:$E$94,'datedec &amp; datejul kaf rank'!$A51)</f>
        <v>1543.55696691</v>
      </c>
      <c r="J51" s="5" t="str">
        <f>VLOOKUP(K51,'datedec &amp; datejul kaf'!$F$5:$O$94,10,FALSE)</f>
        <v>1943-44</v>
      </c>
      <c r="K51" s="18">
        <f>LARGE('datedec &amp; datejul kaf'!$F$5:$F$94,'datedec &amp; datejul kaf rank'!$A51)</f>
        <v>788.14806961800002</v>
      </c>
      <c r="L51" s="5" t="str">
        <f>VLOOKUP(M51,'datedec &amp; datejul kaf'!$G$5:$O$94,9,FALSE)</f>
        <v>1988-89</v>
      </c>
      <c r="M51" s="18">
        <f>LARGE('datedec &amp; datejul kaf'!$G$5:$G$94,'datedec &amp; datejul kaf rank'!$A51)</f>
        <v>7187.6585734379996</v>
      </c>
      <c r="N51" s="5" t="str">
        <f>VLOOKUP(O51,'datedec &amp; datejul kaf'!$H$5:$O$94,8,FALSE)</f>
        <v>2008-09</v>
      </c>
      <c r="O51" s="18">
        <f>LARGE('datedec &amp; datejul kaf'!$H$5:$H$94,'datedec &amp; datejul kaf rank'!$A51)</f>
        <v>6317.6586060629998</v>
      </c>
      <c r="P51" s="5" t="str">
        <f>VLOOKUP(Q51,'datedec &amp; datejul kaf'!$I$5:$O$94,7,FALSE)</f>
        <v>2009-10</v>
      </c>
      <c r="Q51" s="18">
        <f>LARGE('datedec &amp; datejul kaf'!$I$5:$I$94,'datedec &amp; datejul kaf rank'!$A51)</f>
        <v>5523.9488837609997</v>
      </c>
      <c r="R51" s="5" t="str">
        <f>VLOOKUP(S51,'datedec &amp; datejul kaf'!$J$5:$O$94,6,FALSE)</f>
        <v>1946-47</v>
      </c>
      <c r="S51" s="18">
        <f>LARGE('datedec &amp; datejul kaf'!$J$5:$J$94,'datedec &amp; datejul kaf rank'!$A51)</f>
        <v>4508.110244169</v>
      </c>
      <c r="T51" s="5" t="str">
        <f>VLOOKUP(U51,'datedec &amp; datejul kaf'!$K$5:$O$94,5,FALSE)</f>
        <v>1941-42</v>
      </c>
      <c r="U51" s="18">
        <f>LARGE('datedec &amp; datejul kaf'!$K$5:$K$94,'datedec &amp; datejul kaf rank'!$A51)</f>
        <v>3381.3955756770001</v>
      </c>
      <c r="V51" s="5" t="str">
        <f>VLOOKUP(W51,'datedec &amp; datejul kaf'!$L$5:$O$94,4,FALSE)</f>
        <v>1999-2000</v>
      </c>
      <c r="W51" s="18">
        <f>LARGE('datedec &amp; datejul kaf'!$L$5:$L$94,'datedec &amp; datejul kaf rank'!$A51)</f>
        <v>1878.6425741789999</v>
      </c>
      <c r="X51" s="5" t="str">
        <f>VLOOKUP(Y51,'datedec &amp; datejul kaf'!$M$5:$O$94,3,FALSE)</f>
        <v>2005-06</v>
      </c>
      <c r="Y51" s="18">
        <f>LARGE('datedec &amp; datejul kaf'!$M$5:$M$94,'datedec &amp; datejul kaf rank'!$A51)</f>
        <v>750.51765780599999</v>
      </c>
      <c r="Z51" s="5" t="str">
        <f>VLOOKUP(AA51,'datedec &amp; datejul kaf'!$N$5:$O$94,2,FALSE)</f>
        <v>1944-45</v>
      </c>
      <c r="AA51" s="18">
        <f>LARGE('datedec &amp; datejul kaf'!$N$5:$N$94,'datedec &amp; datejul kaf rank'!$A51)</f>
        <v>10645.788691692</v>
      </c>
    </row>
    <row r="52" spans="1:27" x14ac:dyDescent="0.2">
      <c r="A52" s="5">
        <v>47</v>
      </c>
      <c r="B52" s="5" t="str">
        <f>VLOOKUP(C52,'datedec &amp; datejul kaf'!$B$5:$O$94,14,FALSE)</f>
        <v>1949-50</v>
      </c>
      <c r="C52" s="18">
        <f>LARGE('datedec &amp; datejul kaf'!$B$5:$B$94,'datedec &amp; datejul kaf rank'!$A52)</f>
        <v>3480.5235058439998</v>
      </c>
      <c r="D52" s="5" t="str">
        <f>VLOOKUP(E52,'datedec &amp; datejul kaf'!$C$5:$O$94,13,FALSE)</f>
        <v>2000-01</v>
      </c>
      <c r="E52" s="18">
        <f>LARGE('datedec &amp; datejul kaf'!$C$5:$C$94,'datedec &amp; datejul kaf rank'!$A52)</f>
        <v>2892.2597262509998</v>
      </c>
      <c r="F52" s="5" t="str">
        <f>VLOOKUP(G52,'datedec &amp; datejul kaf'!$D$5:$O$94,12,FALSE)</f>
        <v>1966-67</v>
      </c>
      <c r="G52" s="18">
        <f>LARGE('datedec &amp; datejul kaf'!$D$5:$D$94,'datedec &amp; datejul kaf rank'!$A52)</f>
        <v>2260.296113586</v>
      </c>
      <c r="H52" s="5" t="str">
        <f>VLOOKUP(I52,'datedec &amp; datejul kaf'!$E$5:$O$94,11,FALSE)</f>
        <v>1966-67</v>
      </c>
      <c r="I52" s="18">
        <f>LARGE('datedec &amp; datejul kaf'!$E$5:$E$94,'datedec &amp; datejul kaf rank'!$A52)</f>
        <v>1542.1209339059999</v>
      </c>
      <c r="J52" s="5" t="str">
        <f>VLOOKUP(K52,'datedec &amp; datejul kaf'!$F$5:$O$94,10,FALSE)</f>
        <v>1967-68</v>
      </c>
      <c r="K52" s="18">
        <f>LARGE('datedec &amp; datejul kaf'!$F$5:$F$94,'datedec &amp; datejul kaf rank'!$A52)</f>
        <v>781.63038391199996</v>
      </c>
      <c r="L52" s="5" t="str">
        <f>VLOOKUP(M52,'datedec &amp; datejul kaf'!$G$5:$O$94,9,FALSE)</f>
        <v>1935-36</v>
      </c>
      <c r="M52" s="18">
        <f>LARGE('datedec &amp; datejul kaf'!$G$5:$G$94,'datedec &amp; datejul kaf rank'!$A52)</f>
        <v>7154.1974176679996</v>
      </c>
      <c r="N52" s="5" t="str">
        <f>VLOOKUP(O52,'datedec &amp; datejul kaf'!$H$5:$O$94,8,FALSE)</f>
        <v>1946-47</v>
      </c>
      <c r="O52" s="18">
        <f>LARGE('datedec &amp; datejul kaf'!$H$5:$H$94,'datedec &amp; datejul kaf rank'!$A52)</f>
        <v>6285.1019130689992</v>
      </c>
      <c r="P52" s="5" t="str">
        <f>VLOOKUP(Q52,'datedec &amp; datejul kaf'!$I$5:$O$94,7,FALSE)</f>
        <v>1963-64</v>
      </c>
      <c r="Q52" s="18">
        <f>LARGE('datedec &amp; datejul kaf'!$I$5:$I$94,'datedec &amp; datejul kaf rank'!$A52)</f>
        <v>5474.5941748679998</v>
      </c>
      <c r="R52" s="5" t="str">
        <f>VLOOKUP(S52,'datedec &amp; datejul kaf'!$J$5:$O$94,6,FALSE)</f>
        <v>1948-49</v>
      </c>
      <c r="S52" s="18">
        <f>LARGE('datedec &amp; datejul kaf'!$J$5:$J$94,'datedec &amp; datejul kaf rank'!$A52)</f>
        <v>4478.1201626490001</v>
      </c>
      <c r="T52" s="5" t="str">
        <f>VLOOKUP(U52,'datedec &amp; datejul kaf'!$K$5:$O$94,5,FALSE)</f>
        <v>1962-63</v>
      </c>
      <c r="U52" s="18">
        <f>LARGE('datedec &amp; datejul kaf'!$K$5:$K$94,'datedec &amp; datejul kaf rank'!$A52)</f>
        <v>3369.8954108190001</v>
      </c>
      <c r="V52" s="5" t="str">
        <f>VLOOKUP(W52,'datedec &amp; datejul kaf'!$L$5:$O$94,4,FALSE)</f>
        <v>1941-42</v>
      </c>
      <c r="W52" s="18">
        <f>LARGE('datedec &amp; datejul kaf'!$L$5:$L$94,'datedec &amp; datejul kaf rank'!$A52)</f>
        <v>1869.8458802939999</v>
      </c>
      <c r="X52" s="5" t="str">
        <f>VLOOKUP(Y52,'datedec &amp; datejul kaf'!$M$5:$O$94,3,FALSE)</f>
        <v>2017-18</v>
      </c>
      <c r="Y52" s="18">
        <f>LARGE('datedec &amp; datejul kaf'!$M$5:$M$94,'datedec &amp; datejul kaf rank'!$A52)</f>
        <v>738.95798881799999</v>
      </c>
      <c r="Z52" s="5" t="str">
        <f>VLOOKUP(AA52,'datedec &amp; datejul kaf'!$N$5:$O$94,2,FALSE)</f>
        <v>1962-63</v>
      </c>
      <c r="AA52" s="18">
        <f>LARGE('datedec &amp; datejul kaf'!$N$5:$N$94,'datedec &amp; datejul kaf rank'!$A52)</f>
        <v>10631.950014525</v>
      </c>
    </row>
    <row r="53" spans="1:27" x14ac:dyDescent="0.2">
      <c r="A53" s="5">
        <v>48</v>
      </c>
      <c r="B53" s="5" t="str">
        <f>VLOOKUP(C53,'datedec &amp; datejul kaf'!$B$5:$O$94,14,FALSE)</f>
        <v>1960-61</v>
      </c>
      <c r="C53" s="18">
        <f>LARGE('datedec &amp; datejul kaf'!$B$5:$B$94,'datedec &amp; datejul kaf rank'!$A53)</f>
        <v>3455.3968952159998</v>
      </c>
      <c r="D53" s="5" t="str">
        <f>VLOOKUP(E53,'datedec &amp; datejul kaf'!$C$5:$O$94,13,FALSE)</f>
        <v>1978-79</v>
      </c>
      <c r="E53" s="18">
        <f>LARGE('datedec &amp; datejul kaf'!$C$5:$C$94,'datedec &amp; datejul kaf rank'!$A53)</f>
        <v>2874.1189004850003</v>
      </c>
      <c r="F53" s="5" t="str">
        <f>VLOOKUP(G53,'datedec &amp; datejul kaf'!$D$5:$O$94,12,FALSE)</f>
        <v>1944-45</v>
      </c>
      <c r="G53" s="18">
        <f>LARGE('datedec &amp; datejul kaf'!$D$5:$D$94,'datedec &amp; datejul kaf rank'!$A53)</f>
        <v>2258.7529731479999</v>
      </c>
      <c r="H53" s="5" t="str">
        <f>VLOOKUP(I53,'datedec &amp; datejul kaf'!$E$5:$O$94,11,FALSE)</f>
        <v>1949-50</v>
      </c>
      <c r="I53" s="18">
        <f>LARGE('datedec &amp; datejul kaf'!$E$5:$E$94,'datedec &amp; datejul kaf rank'!$A53)</f>
        <v>1539.0525042689999</v>
      </c>
      <c r="J53" s="5" t="str">
        <f>VLOOKUP(K53,'datedec &amp; datejul kaf'!$F$5:$O$94,10,FALSE)</f>
        <v>1940-41</v>
      </c>
      <c r="K53" s="18">
        <f>LARGE('datedec &amp; datejul kaf'!$F$5:$F$94,'datedec &amp; datejul kaf rank'!$A53)</f>
        <v>776.34245022599998</v>
      </c>
      <c r="L53" s="5" t="str">
        <f>VLOOKUP(M53,'datedec &amp; datejul kaf'!$G$5:$O$94,9,FALSE)</f>
        <v>2008-09</v>
      </c>
      <c r="M53" s="18">
        <f>LARGE('datedec &amp; datejul kaf'!$G$5:$G$94,'datedec &amp; datejul kaf rank'!$A53)</f>
        <v>7067.3154374550004</v>
      </c>
      <c r="N53" s="5" t="str">
        <f>VLOOKUP(O53,'datedec &amp; datejul kaf'!$H$5:$O$94,8,FALSE)</f>
        <v>1980-81</v>
      </c>
      <c r="O53" s="18">
        <f>LARGE('datedec &amp; datejul kaf'!$H$5:$H$94,'datedec &amp; datejul kaf rank'!$A53)</f>
        <v>6262.736294073</v>
      </c>
      <c r="P53" s="5" t="str">
        <f>VLOOKUP(Q53,'datedec &amp; datejul kaf'!$I$5:$O$94,7,FALSE)</f>
        <v>1947-48</v>
      </c>
      <c r="Q53" s="18">
        <f>LARGE('datedec &amp; datejul kaf'!$I$5:$I$94,'datedec &amp; datejul kaf rank'!$A53)</f>
        <v>5451.2050848359995</v>
      </c>
      <c r="R53" s="5" t="str">
        <f>VLOOKUP(S53,'datedec &amp; datejul kaf'!$J$5:$O$94,6,FALSE)</f>
        <v>2009-10</v>
      </c>
      <c r="S53" s="18">
        <f>LARGE('datedec &amp; datejul kaf'!$J$5:$J$94,'datedec &amp; datejul kaf rank'!$A53)</f>
        <v>4402.9684299299997</v>
      </c>
      <c r="T53" s="5" t="str">
        <f>VLOOKUP(U53,'datedec &amp; datejul kaf'!$K$5:$O$94,5,FALSE)</f>
        <v>1948-49</v>
      </c>
      <c r="U53" s="18">
        <f>LARGE('datedec &amp; datejul kaf'!$K$5:$K$94,'datedec &amp; datejul kaf rank'!$A53)</f>
        <v>3333.260701449</v>
      </c>
      <c r="V53" s="5" t="str">
        <f>VLOOKUP(W53,'datedec &amp; datejul kaf'!$L$5:$O$94,4,FALSE)</f>
        <v>1946-47</v>
      </c>
      <c r="W53" s="18">
        <f>LARGE('datedec &amp; datejul kaf'!$L$5:$L$94,'datedec &amp; datejul kaf rank'!$A53)</f>
        <v>1839.9232367879999</v>
      </c>
      <c r="X53" s="5" t="str">
        <f>VLOOKUP(Y53,'datedec &amp; datejul kaf'!$M$5:$O$94,3,FALSE)</f>
        <v>1959-60</v>
      </c>
      <c r="Y53" s="18">
        <f>LARGE('datedec &amp; datejul kaf'!$M$5:$M$94,'datedec &amp; datejul kaf rank'!$A53)</f>
        <v>727.3983198300001</v>
      </c>
      <c r="Z53" s="5" t="str">
        <f>VLOOKUP(AA53,'datedec &amp; datejul kaf'!$N$5:$O$94,2,FALSE)</f>
        <v>1992-93</v>
      </c>
      <c r="AA53" s="18">
        <f>LARGE('datedec &amp; datejul kaf'!$N$5:$N$94,'datedec &amp; datejul kaf rank'!$A53)</f>
        <v>10587.883239318</v>
      </c>
    </row>
    <row r="54" spans="1:27" x14ac:dyDescent="0.2">
      <c r="A54" s="5">
        <v>49</v>
      </c>
      <c r="B54" s="5" t="str">
        <f>VLOOKUP(C54,'datedec &amp; datejul kaf'!$B$5:$O$94,14,FALSE)</f>
        <v>1993-94</v>
      </c>
      <c r="C54" s="18">
        <f>LARGE('datedec &amp; datejul kaf'!$B$5:$B$94,'datedec &amp; datejul kaf rank'!$A54)</f>
        <v>3443.3016890579997</v>
      </c>
      <c r="D54" s="5" t="str">
        <f>VLOOKUP(E54,'datedec &amp; datejul kaf'!$C$5:$O$94,13,FALSE)</f>
        <v>1960-61</v>
      </c>
      <c r="E54" s="18">
        <f>LARGE('datedec &amp; datejul kaf'!$C$5:$C$94,'datedec &amp; datejul kaf rank'!$A54)</f>
        <v>2864.1321239999997</v>
      </c>
      <c r="F54" s="5" t="str">
        <f>VLOOKUP(G54,'datedec &amp; datejul kaf'!$D$5:$O$94,12,FALSE)</f>
        <v>1960-61</v>
      </c>
      <c r="G54" s="18">
        <f>LARGE('datedec &amp; datejul kaf'!$D$5:$D$94,'datedec &amp; datejul kaf rank'!$A54)</f>
        <v>2246.0032215599999</v>
      </c>
      <c r="H54" s="5" t="str">
        <f>VLOOKUP(I54,'datedec &amp; datejul kaf'!$E$5:$O$94,11,FALSE)</f>
        <v>1948-49</v>
      </c>
      <c r="I54" s="18">
        <f>LARGE('datedec &amp; datejul kaf'!$E$5:$E$94,'datedec &amp; datejul kaf rank'!$A54)</f>
        <v>1538.7589505610001</v>
      </c>
      <c r="J54" s="5" t="str">
        <f>VLOOKUP(K54,'datedec &amp; datejul kaf'!$F$5:$O$94,10,FALSE)</f>
        <v>1948-49</v>
      </c>
      <c r="K54" s="18">
        <f>LARGE('datedec &amp; datejul kaf'!$F$5:$F$94,'datedec &amp; datejul kaf rank'!$A54)</f>
        <v>766.81187207099993</v>
      </c>
      <c r="L54" s="5" t="str">
        <f>VLOOKUP(M54,'datedec &amp; datejul kaf'!$G$5:$O$94,9,FALSE)</f>
        <v>1947-48</v>
      </c>
      <c r="M54" s="18">
        <f>LARGE('datedec &amp; datejul kaf'!$G$5:$G$94,'datedec &amp; datejul kaf rank'!$A54)</f>
        <v>7033.8780833369992</v>
      </c>
      <c r="N54" s="5" t="str">
        <f>VLOOKUP(O54,'datedec &amp; datejul kaf'!$H$5:$O$94,8,FALSE)</f>
        <v>1947-48</v>
      </c>
      <c r="O54" s="18">
        <f>LARGE('datedec &amp; datejul kaf'!$H$5:$H$94,'datedec &amp; datejul kaf rank'!$A54)</f>
        <v>6199.491337767</v>
      </c>
      <c r="P54" s="5" t="str">
        <f>VLOOKUP(Q54,'datedec &amp; datejul kaf'!$I$5:$O$94,7,FALSE)</f>
        <v>1946-47</v>
      </c>
      <c r="Q54" s="18">
        <f>LARGE('datedec &amp; datejul kaf'!$I$5:$I$94,'datedec &amp; datejul kaf rank'!$A54)</f>
        <v>5448.378638661</v>
      </c>
      <c r="R54" s="5" t="str">
        <f>VLOOKUP(S54,'datedec &amp; datejul kaf'!$J$5:$O$94,6,FALSE)</f>
        <v>2007-08</v>
      </c>
      <c r="S54" s="18">
        <f>LARGE('datedec &amp; datejul kaf'!$J$5:$J$94,'datedec &amp; datejul kaf rank'!$A54)</f>
        <v>4378.7819845559998</v>
      </c>
      <c r="T54" s="5" t="str">
        <f>VLOOKUP(U54,'datedec &amp; datejul kaf'!$K$5:$O$94,5,FALSE)</f>
        <v>1935-36</v>
      </c>
      <c r="U54" s="18">
        <f>LARGE('datedec &amp; datejul kaf'!$K$5:$K$94,'datedec &amp; datejul kaf rank'!$A54)</f>
        <v>3272.739050826</v>
      </c>
      <c r="V54" s="5" t="str">
        <f>VLOOKUP(W54,'datedec &amp; datejul kaf'!$L$5:$O$94,4,FALSE)</f>
        <v>1932-33</v>
      </c>
      <c r="W54" s="18">
        <f>LARGE('datedec &amp; datejul kaf'!$L$5:$L$94,'datedec &amp; datejul kaf rank'!$A54)</f>
        <v>1835.470344393</v>
      </c>
      <c r="X54" s="5" t="str">
        <f>VLOOKUP(Y54,'datedec &amp; datejul kaf'!$M$5:$O$94,3,FALSE)</f>
        <v>1944-45</v>
      </c>
      <c r="Y54" s="18">
        <f>LARGE('datedec &amp; datejul kaf'!$M$5:$M$94,'datedec &amp; datejul kaf rank'!$A54)</f>
        <v>725.92261740600009</v>
      </c>
      <c r="Z54" s="5" t="str">
        <f>VLOOKUP(AA54,'datedec &amp; datejul kaf'!$N$5:$O$94,2,FALSE)</f>
        <v>1965-66</v>
      </c>
      <c r="AA54" s="18">
        <f>LARGE('datedec &amp; datejul kaf'!$N$5:$N$94,'datedec &amp; datejul kaf rank'!$A54)</f>
        <v>10563.121587353999</v>
      </c>
    </row>
    <row r="55" spans="1:27" x14ac:dyDescent="0.2">
      <c r="A55" s="5">
        <v>50</v>
      </c>
      <c r="B55" s="5" t="str">
        <f>VLOOKUP(C55,'datedec &amp; datejul kaf'!$B$5:$O$94,14,FALSE)</f>
        <v>2006-07</v>
      </c>
      <c r="C55" s="18">
        <f>LARGE('datedec &amp; datejul kaf'!$B$5:$B$94,'datedec &amp; datejul kaf rank'!$A55)</f>
        <v>3429.3142515659997</v>
      </c>
      <c r="D55" s="5" t="str">
        <f>VLOOKUP(E55,'datedec &amp; datejul kaf'!$C$5:$O$94,13,FALSE)</f>
        <v>1944-45</v>
      </c>
      <c r="E55" s="18">
        <f>LARGE('datedec &amp; datejul kaf'!$C$5:$C$94,'datedec &amp; datejul kaf rank'!$A55)</f>
        <v>2858.5546035480002</v>
      </c>
      <c r="F55" s="5" t="str">
        <f>VLOOKUP(G55,'datedec &amp; datejul kaf'!$D$5:$O$94,12,FALSE)</f>
        <v>1938-39</v>
      </c>
      <c r="G55" s="18">
        <f>LARGE('datedec &amp; datejul kaf'!$D$5:$D$94,'datedec &amp; datejul kaf rank'!$A55)</f>
        <v>2241.899420061</v>
      </c>
      <c r="H55" s="5" t="str">
        <f>VLOOKUP(I55,'datedec &amp; datejul kaf'!$E$5:$O$94,11,FALSE)</f>
        <v>1940-41</v>
      </c>
      <c r="I55" s="18">
        <f>LARGE('datedec &amp; datejul kaf'!$E$5:$E$94,'datedec &amp; datejul kaf rank'!$A55)</f>
        <v>1537.102752276</v>
      </c>
      <c r="J55" s="5" t="str">
        <f>VLOOKUP(K55,'datedec &amp; datejul kaf'!$F$5:$O$94,10,FALSE)</f>
        <v>1959-60</v>
      </c>
      <c r="K55" s="18">
        <f>LARGE('datedec &amp; datejul kaf'!$F$5:$F$94,'datedec &amp; datejul kaf rank'!$A55)</f>
        <v>766.1355084600001</v>
      </c>
      <c r="L55" s="5" t="str">
        <f>VLOOKUP(M55,'datedec &amp; datejul kaf'!$G$5:$O$94,9,FALSE)</f>
        <v>1946-47</v>
      </c>
      <c r="M55" s="18">
        <f>LARGE('datedec &amp; datejul kaf'!$G$5:$G$94,'datedec &amp; datejul kaf rank'!$A55)</f>
        <v>7031.3154388049998</v>
      </c>
      <c r="N55" s="5" t="str">
        <f>VLOOKUP(O55,'datedec &amp; datejul kaf'!$H$5:$O$94,8,FALSE)</f>
        <v>1963-64</v>
      </c>
      <c r="O55" s="18">
        <f>LARGE('datedec &amp; datejul kaf'!$H$5:$H$94,'datedec &amp; datejul kaf rank'!$A55)</f>
        <v>6157.9971244469998</v>
      </c>
      <c r="P55" s="5" t="str">
        <f>VLOOKUP(Q55,'datedec &amp; datejul kaf'!$I$5:$O$94,7,FALSE)</f>
        <v>2007-08</v>
      </c>
      <c r="Q55" s="18">
        <f>LARGE('datedec &amp; datejul kaf'!$I$5:$I$94,'datedec &amp; datejul kaf rank'!$A55)</f>
        <v>5282.7112068569995</v>
      </c>
      <c r="R55" s="5" t="str">
        <f>VLOOKUP(S55,'datedec &amp; datejul kaf'!$J$5:$O$94,6,FALSE)</f>
        <v>1988-89</v>
      </c>
      <c r="S55" s="18">
        <f>LARGE('datedec &amp; datejul kaf'!$J$5:$J$94,'datedec &amp; datejul kaf rank'!$A55)</f>
        <v>4273.7809967579997</v>
      </c>
      <c r="T55" s="5" t="str">
        <f>VLOOKUP(U55,'datedec &amp; datejul kaf'!$K$5:$O$94,5,FALSE)</f>
        <v>1999-2000</v>
      </c>
      <c r="U55" s="18">
        <f>LARGE('datedec &amp; datejul kaf'!$K$5:$K$94,'datedec &amp; datejul kaf rank'!$A55)</f>
        <v>3184.5777318179998</v>
      </c>
      <c r="V55" s="5" t="str">
        <f>VLOOKUP(W55,'datedec &amp; datejul kaf'!$L$5:$O$94,4,FALSE)</f>
        <v>1958-59</v>
      </c>
      <c r="W55" s="18">
        <f>LARGE('datedec &amp; datejul kaf'!$L$5:$L$94,'datedec &amp; datejul kaf rank'!$A55)</f>
        <v>1809.086213151</v>
      </c>
      <c r="X55" s="5" t="str">
        <f>VLOOKUP(Y55,'datedec &amp; datejul kaf'!$M$5:$O$94,3,FALSE)</f>
        <v>2007-08</v>
      </c>
      <c r="Y55" s="18">
        <f>LARGE('datedec &amp; datejul kaf'!$M$5:$M$94,'datedec &amp; datejul kaf rank'!$A55)</f>
        <v>724.44691498200007</v>
      </c>
      <c r="Z55" s="5" t="str">
        <f>VLOOKUP(AA55,'datedec &amp; datejul kaf'!$N$5:$O$94,2,FALSE)</f>
        <v>1963-64</v>
      </c>
      <c r="AA55" s="18">
        <f>LARGE('datedec &amp; datejul kaf'!$N$5:$N$94,'datedec &amp; datejul kaf rank'!$A55)</f>
        <v>10544.877621095999</v>
      </c>
    </row>
    <row r="56" spans="1:27" x14ac:dyDescent="0.2">
      <c r="A56" s="5">
        <v>51</v>
      </c>
      <c r="B56" s="5" t="str">
        <f>VLOOKUP(C56,'datedec &amp; datejul kaf'!$B$5:$O$94,14,FALSE)</f>
        <v>1944-45</v>
      </c>
      <c r="C56" s="18">
        <f>LARGE('datedec &amp; datejul kaf'!$B$5:$B$94,'datedec &amp; datejul kaf rank'!$A56)</f>
        <v>3407.3314424729997</v>
      </c>
      <c r="D56" s="5" t="str">
        <f>VLOOKUP(E56,'datedec &amp; datejul kaf'!$C$5:$O$94,13,FALSE)</f>
        <v>1966-67</v>
      </c>
      <c r="E56" s="18">
        <f>LARGE('datedec &amp; datejul kaf'!$C$5:$C$94,'datedec &amp; datejul kaf rank'!$A56)</f>
        <v>2840.4613810859996</v>
      </c>
      <c r="F56" s="5" t="str">
        <f>VLOOKUP(G56,'datedec &amp; datejul kaf'!$D$5:$O$94,12,FALSE)</f>
        <v>2017-18</v>
      </c>
      <c r="G56" s="18">
        <f>LARGE('datedec &amp; datejul kaf'!$D$5:$D$94,'datedec &amp; datejul kaf rank'!$A56)</f>
        <v>2234.5149575279997</v>
      </c>
      <c r="H56" s="5" t="str">
        <f>VLOOKUP(I56,'datedec &amp; datejul kaf'!$E$5:$O$94,11,FALSE)</f>
        <v>2012-13</v>
      </c>
      <c r="I56" s="18">
        <f>LARGE('datedec &amp; datejul kaf'!$E$5:$E$94,'datedec &amp; datejul kaf rank'!$A56)</f>
        <v>1535.767876293</v>
      </c>
      <c r="J56" s="5" t="str">
        <f>VLOOKUP(K56,'datedec &amp; datejul kaf'!$F$5:$O$94,10,FALSE)</f>
        <v>1952-53</v>
      </c>
      <c r="K56" s="18">
        <f>LARGE('datedec &amp; datejul kaf'!$F$5:$F$94,'datedec &amp; datejul kaf rank'!$A56)</f>
        <v>764.47534323299999</v>
      </c>
      <c r="L56" s="5" t="str">
        <f>VLOOKUP(M56,'datedec &amp; datejul kaf'!$G$5:$O$94,9,FALSE)</f>
        <v>1963-64</v>
      </c>
      <c r="M56" s="18">
        <f>LARGE('datedec &amp; datejul kaf'!$G$5:$G$94,'datedec &amp; datejul kaf rank'!$A56)</f>
        <v>6891.4212291749991</v>
      </c>
      <c r="N56" s="5" t="str">
        <f>VLOOKUP(O56,'datedec &amp; datejul kaf'!$H$5:$O$94,8,FALSE)</f>
        <v>1962-63</v>
      </c>
      <c r="O56" s="18">
        <f>LARGE('datedec &amp; datejul kaf'!$H$5:$H$94,'datedec &amp; datejul kaf rank'!$A56)</f>
        <v>6143.5336539150003</v>
      </c>
      <c r="P56" s="5" t="str">
        <f>VLOOKUP(Q56,'datedec &amp; datejul kaf'!$I$5:$O$94,7,FALSE)</f>
        <v>1939-40</v>
      </c>
      <c r="Q56" s="18">
        <f>LARGE('datedec &amp; datejul kaf'!$I$5:$I$94,'datedec &amp; datejul kaf rank'!$A56)</f>
        <v>5170.4566656119996</v>
      </c>
      <c r="R56" s="5" t="str">
        <f>VLOOKUP(S56,'datedec &amp; datejul kaf'!$J$5:$O$94,6,FALSE)</f>
        <v>1962-63</v>
      </c>
      <c r="S56" s="18">
        <f>LARGE('datedec &amp; datejul kaf'!$J$5:$J$94,'datedec &amp; datejul kaf rank'!$A56)</f>
        <v>4254.2457908790002</v>
      </c>
      <c r="T56" s="5" t="str">
        <f>VLOOKUP(U56,'datedec &amp; datejul kaf'!$K$5:$O$94,5,FALSE)</f>
        <v>1984-85</v>
      </c>
      <c r="U56" s="18">
        <f>LARGE('datedec &amp; datejul kaf'!$K$5:$K$94,'datedec &amp; datejul kaf rank'!$A56)</f>
        <v>3181.7096327519998</v>
      </c>
      <c r="V56" s="5" t="str">
        <f>VLOOKUP(W56,'datedec &amp; datejul kaf'!$L$5:$O$94,4,FALSE)</f>
        <v>2011-12</v>
      </c>
      <c r="W56" s="18">
        <f>LARGE('datedec &amp; datejul kaf'!$L$5:$L$94,'datedec &amp; datejul kaf rank'!$A56)</f>
        <v>1807.4498495759999</v>
      </c>
      <c r="X56" s="5" t="str">
        <f>VLOOKUP(Y56,'datedec &amp; datejul kaf'!$M$5:$O$94,3,FALSE)</f>
        <v>1945-46</v>
      </c>
      <c r="Y56" s="18">
        <f>LARGE('datedec &amp; datejul kaf'!$M$5:$M$94,'datedec &amp; datejul kaf rank'!$A56)</f>
        <v>718.97451849300001</v>
      </c>
      <c r="Z56" s="5" t="str">
        <f>VLOOKUP(AA56,'datedec &amp; datejul kaf'!$N$5:$O$94,2,FALSE)</f>
        <v>1978-79</v>
      </c>
      <c r="AA56" s="18">
        <f>LARGE('datedec &amp; datejul kaf'!$N$5:$N$94,'datedec &amp; datejul kaf rank'!$A56)</f>
        <v>10542.380431107</v>
      </c>
    </row>
    <row r="57" spans="1:27" x14ac:dyDescent="0.2">
      <c r="A57" s="5">
        <v>52</v>
      </c>
      <c r="B57" s="5" t="str">
        <f>VLOOKUP(C57,'datedec &amp; datejul kaf'!$B$5:$O$94,14,FALSE)</f>
        <v>2000-01</v>
      </c>
      <c r="C57" s="18">
        <f>LARGE('datedec &amp; datejul kaf'!$B$5:$B$94,'datedec &amp; datejul kaf rank'!$A57)</f>
        <v>3399.7783849049997</v>
      </c>
      <c r="D57" s="5" t="str">
        <f>VLOOKUP(E57,'datedec &amp; datejul kaf'!$C$5:$O$94,13,FALSE)</f>
        <v>1940-41</v>
      </c>
      <c r="E57" s="18">
        <f>LARGE('datedec &amp; datejul kaf'!$C$5:$C$94,'datedec &amp; datejul kaf rank'!$A57)</f>
        <v>2838.9995629589998</v>
      </c>
      <c r="F57" s="5" t="str">
        <f>VLOOKUP(G57,'datedec &amp; datejul kaf'!$D$5:$O$94,12,FALSE)</f>
        <v>1928-29</v>
      </c>
      <c r="G57" s="18">
        <f>LARGE('datedec &amp; datejul kaf'!$D$5:$D$94,'datedec &amp; datejul kaf rank'!$A57)</f>
        <v>2230.8713213010001</v>
      </c>
      <c r="H57" s="5" t="str">
        <f>VLOOKUP(I57,'datedec &amp; datejul kaf'!$E$5:$O$94,11,FALSE)</f>
        <v>1928-29</v>
      </c>
      <c r="I57" s="18">
        <f>LARGE('datedec &amp; datejul kaf'!$E$5:$E$94,'datedec &amp; datejul kaf rank'!$A57)</f>
        <v>1528.9288682850001</v>
      </c>
      <c r="J57" s="5" t="str">
        <f>VLOOKUP(K57,'datedec &amp; datejul kaf'!$F$5:$O$94,10,FALSE)</f>
        <v>2006-07</v>
      </c>
      <c r="K57" s="18">
        <f>LARGE('datedec &amp; datejul kaf'!$F$5:$F$94,'datedec &amp; datejul kaf rank'!$A57)</f>
        <v>761.89286399100001</v>
      </c>
      <c r="L57" s="5" t="str">
        <f>VLOOKUP(M57,'datedec &amp; datejul kaf'!$G$5:$O$94,9,FALSE)</f>
        <v>1962-63</v>
      </c>
      <c r="M57" s="18">
        <f>LARGE('datedec &amp; datejul kaf'!$G$5:$G$94,'datedec &amp; datejul kaf rank'!$A57)</f>
        <v>6871.6083373560004</v>
      </c>
      <c r="N57" s="5" t="str">
        <f>VLOOKUP(O57,'datedec &amp; datejul kaf'!$H$5:$O$94,8,FALSE)</f>
        <v>1939-40</v>
      </c>
      <c r="O57" s="18">
        <f>LARGE('datedec &amp; datejul kaf'!$H$5:$H$94,'datedec &amp; datejul kaf rank'!$A57)</f>
        <v>6087.1058874359996</v>
      </c>
      <c r="P57" s="5" t="str">
        <f>VLOOKUP(Q57,'datedec &amp; datejul kaf'!$I$5:$O$94,7,FALSE)</f>
        <v>1980-81</v>
      </c>
      <c r="Q57" s="18">
        <f>LARGE('datedec &amp; datejul kaf'!$I$5:$I$94,'datedec &amp; datejul kaf rank'!$A57)</f>
        <v>5092.9009660409993</v>
      </c>
      <c r="R57" s="5" t="str">
        <f>VLOOKUP(S57,'datedec &amp; datejul kaf'!$J$5:$O$94,6,FALSE)</f>
        <v>1966-67</v>
      </c>
      <c r="S57" s="18">
        <f>LARGE('datedec &amp; datejul kaf'!$J$5:$J$94,'datedec &amp; datejul kaf rank'!$A57)</f>
        <v>4142.5426545720002</v>
      </c>
      <c r="T57" s="5" t="str">
        <f>VLOOKUP(U57,'datedec &amp; datejul kaf'!$K$5:$O$94,5,FALSE)</f>
        <v>1961-62</v>
      </c>
      <c r="U57" s="18">
        <f>LARGE('datedec &amp; datejul kaf'!$K$5:$K$94,'datedec &amp; datejul kaf rank'!$A57)</f>
        <v>2924.7231961079997</v>
      </c>
      <c r="V57" s="5" t="str">
        <f>VLOOKUP(W57,'datedec &amp; datejul kaf'!$L$5:$O$94,4,FALSE)</f>
        <v>1980-81</v>
      </c>
      <c r="W57" s="18">
        <f>LARGE('datedec &amp; datejul kaf'!$L$5:$L$94,'datedec &amp; datejul kaf rank'!$A57)</f>
        <v>1774.3853880060001</v>
      </c>
      <c r="X57" s="5" t="str">
        <f>VLOOKUP(Y57,'datedec &amp; datejul kaf'!$M$5:$O$94,3,FALSE)</f>
        <v>1967-68</v>
      </c>
      <c r="Y57" s="18">
        <f>LARGE('datedec &amp; datejul kaf'!$M$5:$M$94,'datedec &amp; datejul kaf rank'!$A57)</f>
        <v>711.16559316600001</v>
      </c>
      <c r="Z57" s="5" t="str">
        <f>VLOOKUP(AA57,'datedec &amp; datejul kaf'!$N$5:$O$94,2,FALSE)</f>
        <v>2008-09</v>
      </c>
      <c r="AA57" s="18">
        <f>LARGE('datedec &amp; datejul kaf'!$N$5:$N$94,'datedec &amp; datejul kaf rank'!$A57)</f>
        <v>10250.098128018</v>
      </c>
    </row>
    <row r="58" spans="1:27" x14ac:dyDescent="0.2">
      <c r="A58" s="5">
        <v>53</v>
      </c>
      <c r="B58" s="5" t="str">
        <f>VLOOKUP(C58,'datedec &amp; datejul kaf'!$B$5:$O$94,14,FALSE)</f>
        <v>1989-90</v>
      </c>
      <c r="C58" s="18">
        <f>LARGE('datedec &amp; datejul kaf'!$B$5:$B$94,'datedec &amp; datejul kaf rank'!$A58)</f>
        <v>3367.1145844769999</v>
      </c>
      <c r="D58" s="5" t="str">
        <f>VLOOKUP(E58,'datedec &amp; datejul kaf'!$C$5:$O$94,13,FALSE)</f>
        <v>1928-29</v>
      </c>
      <c r="E58" s="18">
        <f>LARGE('datedec &amp; datejul kaf'!$C$5:$C$94,'datedec &amp; datejul kaf rank'!$A58)</f>
        <v>2829.720885621</v>
      </c>
      <c r="F58" s="5" t="str">
        <f>VLOOKUP(G58,'datedec &amp; datejul kaf'!$D$5:$O$94,12,FALSE)</f>
        <v>1940-41</v>
      </c>
      <c r="G58" s="18">
        <f>LARGE('datedec &amp; datejul kaf'!$D$5:$D$94,'datedec &amp; datejul kaf rank'!$A58)</f>
        <v>2217.954958149</v>
      </c>
      <c r="H58" s="5" t="str">
        <f>VLOOKUP(I58,'datedec &amp; datejul kaf'!$E$5:$O$94,11,FALSE)</f>
        <v>1938-39</v>
      </c>
      <c r="I58" s="18">
        <f>LARGE('datedec &amp; datejul kaf'!$E$5:$E$94,'datedec &amp; datejul kaf rank'!$A58)</f>
        <v>1517.575480281</v>
      </c>
      <c r="J58" s="5" t="str">
        <f>VLOOKUP(K58,'datedec &amp; datejul kaf'!$F$5:$O$94,10,FALSE)</f>
        <v>1960-61</v>
      </c>
      <c r="K58" s="18">
        <f>LARGE('datedec &amp; datejul kaf'!$F$5:$F$94,'datedec &amp; datejul kaf rank'!$A58)</f>
        <v>759.98674836000009</v>
      </c>
      <c r="L58" s="5" t="str">
        <f>VLOOKUP(M58,'datedec &amp; datejul kaf'!$G$5:$O$94,9,FALSE)</f>
        <v>1978-79</v>
      </c>
      <c r="M58" s="18">
        <f>LARGE('datedec &amp; datejul kaf'!$G$5:$G$94,'datedec &amp; datejul kaf rank'!$A58)</f>
        <v>6862.5280071179996</v>
      </c>
      <c r="N58" s="5" t="str">
        <f>VLOOKUP(O58,'datedec &amp; datejul kaf'!$H$5:$O$94,8,FALSE)</f>
        <v>2007-08</v>
      </c>
      <c r="O58" s="18">
        <f>LARGE('datedec &amp; datejul kaf'!$H$5:$H$94,'datedec &amp; datejul kaf rank'!$A58)</f>
        <v>5971.981263654</v>
      </c>
      <c r="P58" s="5" t="str">
        <f>VLOOKUP(Q58,'datedec &amp; datejul kaf'!$I$5:$O$94,7,FALSE)</f>
        <v>1962-63</v>
      </c>
      <c r="Q58" s="18">
        <f>LARGE('datedec &amp; datejul kaf'!$I$5:$I$94,'datedec &amp; datejul kaf rank'!$A58)</f>
        <v>5013.7406384309998</v>
      </c>
      <c r="R58" s="5" t="str">
        <f>VLOOKUP(S58,'datedec &amp; datejul kaf'!$J$5:$O$94,6,FALSE)</f>
        <v>1939-40</v>
      </c>
      <c r="S58" s="18">
        <f>LARGE('datedec &amp; datejul kaf'!$J$5:$J$94,'datedec &amp; datejul kaf rank'!$A58)</f>
        <v>3947.0993561160003</v>
      </c>
      <c r="T58" s="5" t="str">
        <f>VLOOKUP(U58,'datedec &amp; datejul kaf'!$K$5:$O$94,5,FALSE)</f>
        <v>1932-33</v>
      </c>
      <c r="U58" s="18">
        <f>LARGE('datedec &amp; datejul kaf'!$K$5:$K$94,'datedec &amp; datejul kaf rank'!$A58)</f>
        <v>2901.9112961370001</v>
      </c>
      <c r="V58" s="5" t="str">
        <f>VLOOKUP(W58,'datedec &amp; datejul kaf'!$L$5:$O$94,4,FALSE)</f>
        <v>1954-55</v>
      </c>
      <c r="W58" s="18">
        <f>LARGE('datedec &amp; datejul kaf'!$L$5:$L$94,'datedec &amp; datejul kaf rank'!$A58)</f>
        <v>1745.4227444640001</v>
      </c>
      <c r="X58" s="5" t="str">
        <f>VLOOKUP(Y58,'datedec &amp; datejul kaf'!$M$5:$O$94,3,FALSE)</f>
        <v>2013-14</v>
      </c>
      <c r="Y58" s="18">
        <f>LARGE('datedec &amp; datejul kaf'!$M$5:$M$94,'datedec &amp; datejul kaf rank'!$A58)</f>
        <v>699.72889937999992</v>
      </c>
      <c r="Z58" s="5" t="str">
        <f>VLOOKUP(AA58,'datedec &amp; datejul kaf'!$N$5:$O$94,2,FALSE)</f>
        <v>1931-32</v>
      </c>
      <c r="AA58" s="18">
        <f>LARGE('datedec &amp; datejul kaf'!$N$5:$N$94,'datedec &amp; datejul kaf rank'!$A58)</f>
        <v>10187.481932019</v>
      </c>
    </row>
    <row r="59" spans="1:27" x14ac:dyDescent="0.2">
      <c r="A59" s="5">
        <v>54</v>
      </c>
      <c r="B59" s="5" t="str">
        <f>VLOOKUP(C59,'datedec &amp; datejul kaf'!$B$5:$O$94,14,FALSE)</f>
        <v>1966-67</v>
      </c>
      <c r="C59" s="18">
        <f>LARGE('datedec &amp; datejul kaf'!$B$5:$B$94,'datedec &amp; datejul kaf rank'!$A59)</f>
        <v>3365.0735928179997</v>
      </c>
      <c r="D59" s="5" t="str">
        <f>VLOOKUP(E59,'datedec &amp; datejul kaf'!$C$5:$O$94,13,FALSE)</f>
        <v>2006-07</v>
      </c>
      <c r="E59" s="18">
        <f>LARGE('datedec &amp; datejul kaf'!$C$5:$C$94,'datedec &amp; datejul kaf rank'!$A59)</f>
        <v>2824.4607205289999</v>
      </c>
      <c r="F59" s="5" t="str">
        <f>VLOOKUP(G59,'datedec &amp; datejul kaf'!$D$5:$O$94,12,FALSE)</f>
        <v>2012-13</v>
      </c>
      <c r="G59" s="18">
        <f>LARGE('datedec &amp; datejul kaf'!$D$5:$D$94,'datedec &amp; datejul kaf rank'!$A59)</f>
        <v>2207.64289242</v>
      </c>
      <c r="H59" s="5" t="str">
        <f>VLOOKUP(I59,'datedec &amp; datejul kaf'!$E$5:$O$94,11,FALSE)</f>
        <v>2010-11</v>
      </c>
      <c r="I59" s="18">
        <f>LARGE('datedec &amp; datejul kaf'!$E$5:$E$94,'datedec &amp; datejul kaf rank'!$A59)</f>
        <v>1500.93217512</v>
      </c>
      <c r="J59" s="5" t="str">
        <f>VLOOKUP(K59,'datedec &amp; datejul kaf'!$F$5:$O$94,10,FALSE)</f>
        <v>2015-16</v>
      </c>
      <c r="K59" s="18">
        <f>LARGE('datedec &amp; datejul kaf'!$F$5:$F$94,'datedec &amp; datejul kaf rank'!$A59)</f>
        <v>755.62112868899999</v>
      </c>
      <c r="L59" s="5" t="str">
        <f>VLOOKUP(M59,'datedec &amp; datejul kaf'!$G$5:$O$94,9,FALSE)</f>
        <v>1939-40</v>
      </c>
      <c r="M59" s="18">
        <f>LARGE('datedec &amp; datejul kaf'!$G$5:$G$94,'datedec &amp; datejul kaf rank'!$A59)</f>
        <v>6795.0126377489996</v>
      </c>
      <c r="N59" s="5" t="str">
        <f>VLOOKUP(O59,'datedec &amp; datejul kaf'!$H$5:$O$94,8,FALSE)</f>
        <v>2015-16</v>
      </c>
      <c r="O59" s="18">
        <f>LARGE('datedec &amp; datejul kaf'!$H$5:$H$94,'datedec &amp; datejul kaf rank'!$A59)</f>
        <v>5868.3825898529994</v>
      </c>
      <c r="P59" s="5" t="str">
        <f>VLOOKUP(Q59,'datedec &amp; datejul kaf'!$I$5:$O$94,7,FALSE)</f>
        <v>2015-16</v>
      </c>
      <c r="Q59" s="18">
        <f>LARGE('datedec &amp; datejul kaf'!$I$5:$I$94,'datedec &amp; datejul kaf rank'!$A59)</f>
        <v>4967.4940285949997</v>
      </c>
      <c r="R59" s="5" t="str">
        <f>VLOOKUP(S59,'datedec &amp; datejul kaf'!$J$5:$O$94,6,FALSE)</f>
        <v>1980-81</v>
      </c>
      <c r="S59" s="18">
        <f>LARGE('datedec &amp; datejul kaf'!$J$5:$J$94,'datedec &amp; datejul kaf rank'!$A59)</f>
        <v>3944.9889429719997</v>
      </c>
      <c r="T59" s="5" t="str">
        <f>VLOOKUP(U59,'datedec &amp; datejul kaf'!$K$5:$O$94,5,FALSE)</f>
        <v>1980-81</v>
      </c>
      <c r="U59" s="18">
        <f>LARGE('datedec &amp; datejul kaf'!$K$5:$K$94,'datedec &amp; datejul kaf rank'!$A59)</f>
        <v>2883.375759642</v>
      </c>
      <c r="V59" s="5" t="str">
        <f>VLOOKUP(W59,'datedec &amp; datejul kaf'!$L$5:$O$94,4,FALSE)</f>
        <v>1984-85</v>
      </c>
      <c r="W59" s="18">
        <f>LARGE('datedec &amp; datejul kaf'!$L$5:$L$94,'datedec &amp; datejul kaf rank'!$A59)</f>
        <v>1740.7477033170001</v>
      </c>
      <c r="X59" s="5" t="str">
        <f>VLOOKUP(Y59,'datedec &amp; datejul kaf'!$M$5:$O$94,3,FALSE)</f>
        <v>2015-16</v>
      </c>
      <c r="Y59" s="18">
        <f>LARGE('datedec &amp; datejul kaf'!$M$5:$M$94,'datedec &amp; datejul kaf rank'!$A59)</f>
        <v>698.19170935499994</v>
      </c>
      <c r="Z59" s="5" t="str">
        <f>VLOOKUP(AA59,'datedec &amp; datejul kaf'!$N$5:$O$94,2,FALSE)</f>
        <v>1959-60</v>
      </c>
      <c r="AA59" s="18">
        <f>LARGE('datedec &amp; datejul kaf'!$N$5:$N$94,'datedec &amp; datejul kaf rank'!$A59)</f>
        <v>10171.873998719999</v>
      </c>
    </row>
    <row r="60" spans="1:27" x14ac:dyDescent="0.2">
      <c r="A60" s="5">
        <v>55</v>
      </c>
      <c r="B60" s="5" t="str">
        <f>VLOOKUP(C60,'datedec &amp; datejul kaf'!$B$5:$O$94,14,FALSE)</f>
        <v>2010-11</v>
      </c>
      <c r="C60" s="18">
        <f>LARGE('datedec &amp; datejul kaf'!$B$5:$B$94,'datedec &amp; datejul kaf rank'!$A60)</f>
        <v>3344.76681672</v>
      </c>
      <c r="D60" s="5" t="str">
        <f>VLOOKUP(E60,'datedec &amp; datejul kaf'!$C$5:$O$94,13,FALSE)</f>
        <v>1938-39</v>
      </c>
      <c r="E60" s="18">
        <f>LARGE('datedec &amp; datejul kaf'!$C$5:$C$94,'datedec &amp; datejul kaf rank'!$A60)</f>
        <v>2824.4448527609998</v>
      </c>
      <c r="F60" s="5" t="str">
        <f>VLOOKUP(G60,'datedec &amp; datejul kaf'!$D$5:$O$94,12,FALSE)</f>
        <v>2000-01</v>
      </c>
      <c r="G60" s="18">
        <f>LARGE('datedec &amp; datejul kaf'!$D$5:$D$94,'datedec &amp; datejul kaf rank'!$A60)</f>
        <v>2203.1423967209998</v>
      </c>
      <c r="H60" s="5" t="str">
        <f>VLOOKUP(I60,'datedec &amp; datejul kaf'!$E$5:$O$94,11,FALSE)</f>
        <v>1977-78</v>
      </c>
      <c r="I60" s="18">
        <f>LARGE('datedec &amp; datejul kaf'!$E$5:$E$94,'datedec &amp; datejul kaf rank'!$A60)</f>
        <v>1498.5401090939999</v>
      </c>
      <c r="J60" s="5" t="str">
        <f>VLOOKUP(K60,'datedec &amp; datejul kaf'!$F$5:$O$94,10,FALSE)</f>
        <v>1928-29</v>
      </c>
      <c r="K60" s="18">
        <f>LARGE('datedec &amp; datejul kaf'!$F$5:$F$94,'datedec &amp; datejul kaf rank'!$A60)</f>
        <v>747.99666616500008</v>
      </c>
      <c r="L60" s="5" t="str">
        <f>VLOOKUP(M60,'datedec &amp; datejul kaf'!$G$5:$O$94,9,FALSE)</f>
        <v>2007-08</v>
      </c>
      <c r="M60" s="18">
        <f>LARGE('datedec &amp; datejul kaf'!$G$5:$G$94,'datedec &amp; datejul kaf rank'!$A60)</f>
        <v>6682.8394188149996</v>
      </c>
      <c r="N60" s="5" t="str">
        <f>VLOOKUP(O60,'datedec &amp; datejul kaf'!$H$5:$O$94,8,FALSE)</f>
        <v>1972-73</v>
      </c>
      <c r="O60" s="18">
        <f>LARGE('datedec &amp; datejul kaf'!$H$5:$H$94,'datedec &amp; datejul kaf rank'!$A60)</f>
        <v>5841.1654007909992</v>
      </c>
      <c r="P60" s="5" t="str">
        <f>VLOOKUP(Q60,'datedec &amp; datejul kaf'!$I$5:$O$94,7,FALSE)</f>
        <v>1966-67</v>
      </c>
      <c r="Q60" s="18">
        <f>LARGE('datedec &amp; datejul kaf'!$I$5:$I$94,'datedec &amp; datejul kaf rank'!$A60)</f>
        <v>4881.6236185919997</v>
      </c>
      <c r="R60" s="5" t="str">
        <f>VLOOKUP(S60,'datedec &amp; datejul kaf'!$J$5:$O$94,6,FALSE)</f>
        <v>1961-62</v>
      </c>
      <c r="S60" s="18">
        <f>LARGE('datedec &amp; datejul kaf'!$J$5:$J$94,'datedec &amp; datejul kaf rank'!$A60)</f>
        <v>3913.384316058</v>
      </c>
      <c r="T60" s="5" t="str">
        <f>VLOOKUP(U60,'datedec &amp; datejul kaf'!$K$5:$O$94,5,FALSE)</f>
        <v>2002-03</v>
      </c>
      <c r="U60" s="18">
        <f>LARGE('datedec &amp; datejul kaf'!$K$5:$K$94,'datedec &amp; datejul kaf rank'!$A60)</f>
        <v>2823.0643569450003</v>
      </c>
      <c r="V60" s="5" t="str">
        <f>VLOOKUP(W60,'datedec &amp; datejul kaf'!$L$5:$O$94,4,FALSE)</f>
        <v>1959-60</v>
      </c>
      <c r="W60" s="18">
        <f>LARGE('datedec &amp; datejul kaf'!$L$5:$L$94,'datedec &amp; datejul kaf rank'!$A60)</f>
        <v>1698.9817544699999</v>
      </c>
      <c r="X60" s="5" t="str">
        <f>VLOOKUP(Y60,'datedec &amp; datejul kaf'!$M$5:$O$94,3,FALSE)</f>
        <v>1980-81</v>
      </c>
      <c r="Y60" s="18">
        <f>LARGE('datedec &amp; datejul kaf'!$M$5:$M$94,'datedec &amp; datejul kaf rank'!$A60)</f>
        <v>690.87468483599991</v>
      </c>
      <c r="Z60" s="5" t="str">
        <f>VLOOKUP(AA60,'datedec &amp; datejul kaf'!$N$5:$O$94,2,FALSE)</f>
        <v>1988-89</v>
      </c>
      <c r="AA60" s="18">
        <f>LARGE('datedec &amp; datejul kaf'!$N$5:$N$94,'datedec &amp; datejul kaf rank'!$A60)</f>
        <v>10070.040614108999</v>
      </c>
    </row>
    <row r="61" spans="1:27" x14ac:dyDescent="0.2">
      <c r="A61" s="5">
        <v>56</v>
      </c>
      <c r="B61" s="5" t="str">
        <f>VLOOKUP(C61,'datedec &amp; datejul kaf'!$B$5:$O$94,14,FALSE)</f>
        <v>1938-39</v>
      </c>
      <c r="C61" s="18">
        <f>LARGE('datedec &amp; datejul kaf'!$B$5:$B$94,'datedec &amp; datejul kaf rank'!$A61)</f>
        <v>3333.8081394450001</v>
      </c>
      <c r="D61" s="5" t="str">
        <f>VLOOKUP(E61,'datedec &amp; datejul kaf'!$C$5:$O$94,13,FALSE)</f>
        <v>2012-13</v>
      </c>
      <c r="E61" s="18">
        <f>LARGE('datedec &amp; datejul kaf'!$C$5:$C$94,'datedec &amp; datejul kaf rank'!$A61)</f>
        <v>2815.9536134099999</v>
      </c>
      <c r="F61" s="5" t="str">
        <f>VLOOKUP(G61,'datedec &amp; datejul kaf'!$D$5:$O$94,12,FALSE)</f>
        <v>2010-11</v>
      </c>
      <c r="G61" s="18">
        <f>LARGE('datedec &amp; datejul kaf'!$D$5:$D$94,'datedec &amp; datejul kaf rank'!$A61)</f>
        <v>2202.4442149289998</v>
      </c>
      <c r="H61" s="5" t="str">
        <f>VLOOKUP(I61,'datedec &amp; datejul kaf'!$E$5:$O$94,11,FALSE)</f>
        <v>1929-30</v>
      </c>
      <c r="I61" s="18">
        <f>LARGE('datedec &amp; datejul kaf'!$E$5:$E$94,'datedec &amp; datejul kaf rank'!$A61)</f>
        <v>1492.228704372</v>
      </c>
      <c r="J61" s="5" t="str">
        <f>VLOOKUP(K61,'datedec &amp; datejul kaf'!$F$5:$O$94,10,FALSE)</f>
        <v>1938-39</v>
      </c>
      <c r="K61" s="18">
        <f>LARGE('datedec &amp; datejul kaf'!$F$5:$F$94,'datedec &amp; datejul kaf rank'!$A61)</f>
        <v>746.52096374100006</v>
      </c>
      <c r="L61" s="5" t="str">
        <f>VLOOKUP(M61,'datedec &amp; datejul kaf'!$G$5:$O$94,9,FALSE)</f>
        <v>2015-16</v>
      </c>
      <c r="M61" s="18">
        <f>LARGE('datedec &amp; datejul kaf'!$G$5:$G$94,'datedec &amp; datejul kaf rank'!$A61)</f>
        <v>6647.8609077299998</v>
      </c>
      <c r="N61" s="5" t="str">
        <f>VLOOKUP(O61,'datedec &amp; datejul kaf'!$H$5:$O$94,8,FALSE)</f>
        <v>1978-79</v>
      </c>
      <c r="O61" s="18">
        <f>LARGE('datedec &amp; datejul kaf'!$H$5:$H$94,'datedec &amp; datejul kaf rank'!$A61)</f>
        <v>5835.9925084229999</v>
      </c>
      <c r="P61" s="5" t="str">
        <f>VLOOKUP(Q61,'datedec &amp; datejul kaf'!$I$5:$O$94,7,FALSE)</f>
        <v>1959-60</v>
      </c>
      <c r="Q61" s="18">
        <f>LARGE('datedec &amp; datejul kaf'!$I$5:$I$94,'datedec &amp; datejul kaf rank'!$A61)</f>
        <v>4816.418992938</v>
      </c>
      <c r="R61" s="5" t="str">
        <f>VLOOKUP(S61,'datedec &amp; datejul kaf'!$J$5:$O$94,6,FALSE)</f>
        <v>1932-33</v>
      </c>
      <c r="S61" s="18">
        <f>LARGE('datedec &amp; datejul kaf'!$J$5:$J$94,'datedec &amp; datejul kaf rank'!$A61)</f>
        <v>3827.3790300269998</v>
      </c>
      <c r="T61" s="5" t="str">
        <f>VLOOKUP(U61,'datedec &amp; datejul kaf'!$K$5:$O$94,5,FALSE)</f>
        <v>1958-59</v>
      </c>
      <c r="U61" s="18">
        <f>LARGE('datedec &amp; datejul kaf'!$K$5:$K$94,'datedec &amp; datejul kaf rank'!$A61)</f>
        <v>2752.4289876930002</v>
      </c>
      <c r="V61" s="5" t="str">
        <f>VLOOKUP(W61,'datedec &amp; datejul kaf'!$L$5:$O$94,4,FALSE)</f>
        <v>1935-36</v>
      </c>
      <c r="W61" s="18">
        <f>LARGE('datedec &amp; datejul kaf'!$L$5:$L$94,'datedec &amp; datejul kaf rank'!$A61)</f>
        <v>1648.728533214</v>
      </c>
      <c r="X61" s="5" t="str">
        <f>VLOOKUP(Y61,'datedec &amp; datejul kaf'!$M$5:$O$94,3,FALSE)</f>
        <v>1947-48</v>
      </c>
      <c r="Y61" s="18">
        <f>LARGE('datedec &amp; datejul kaf'!$M$5:$M$94,'datedec &amp; datejul kaf rank'!$A61)</f>
        <v>686.20162716000004</v>
      </c>
      <c r="Z61" s="5" t="str">
        <f>VLOOKUP(AA61,'datedec &amp; datejul kaf'!$N$5:$O$94,2,FALSE)</f>
        <v>1939-40</v>
      </c>
      <c r="AA61" s="18">
        <f>LARGE('datedec &amp; datejul kaf'!$N$5:$N$94,'datedec &amp; datejul kaf rank'!$A61)</f>
        <v>9841.2393003750003</v>
      </c>
    </row>
    <row r="62" spans="1:27" x14ac:dyDescent="0.2">
      <c r="A62" s="5">
        <v>57</v>
      </c>
      <c r="B62" s="5" t="str">
        <f>VLOOKUP(C62,'datedec &amp; datejul kaf'!$B$5:$O$94,14,FALSE)</f>
        <v>1928-29</v>
      </c>
      <c r="C62" s="18">
        <f>LARGE('datedec &amp; datejul kaf'!$B$5:$B$94,'datedec &amp; datejul kaf rank'!$A62)</f>
        <v>3319.2236771820003</v>
      </c>
      <c r="D62" s="5" t="str">
        <f>VLOOKUP(E62,'datedec &amp; datejul kaf'!$C$5:$O$94,13,FALSE)</f>
        <v>1989-90</v>
      </c>
      <c r="E62" s="18">
        <f>LARGE('datedec &amp; datejul kaf'!$C$5:$C$94,'datedec &amp; datejul kaf rank'!$A62)</f>
        <v>2814.9559274970002</v>
      </c>
      <c r="F62" s="5" t="str">
        <f>VLOOKUP(G62,'datedec &amp; datejul kaf'!$D$5:$O$94,12,FALSE)</f>
        <v>2006-07</v>
      </c>
      <c r="G62" s="18">
        <f>LARGE('datedec &amp; datejul kaf'!$D$5:$D$94,'datedec &amp; datejul kaf rank'!$A62)</f>
        <v>2190.920248419</v>
      </c>
      <c r="H62" s="5" t="str">
        <f>VLOOKUP(I62,'datedec &amp; datejul kaf'!$E$5:$O$94,11,FALSE)</f>
        <v>2014-15</v>
      </c>
      <c r="I62" s="18">
        <f>LARGE('datedec &amp; datejul kaf'!$E$5:$E$94,'datedec &amp; datejul kaf rank'!$A62)</f>
        <v>1477.9516801140001</v>
      </c>
      <c r="J62" s="5" t="str">
        <f>VLOOKUP(K62,'datedec &amp; datejul kaf'!$F$5:$O$94,10,FALSE)</f>
        <v>1949-50</v>
      </c>
      <c r="K62" s="18">
        <f>LARGE('datedec &amp; datejul kaf'!$F$5:$F$94,'datedec &amp; datejul kaf rank'!$A62)</f>
        <v>739.01947641900006</v>
      </c>
      <c r="L62" s="5" t="str">
        <f>VLOOKUP(M62,'datedec &amp; datejul kaf'!$G$5:$O$94,9,FALSE)</f>
        <v>1966-67</v>
      </c>
      <c r="M62" s="18">
        <f>LARGE('datedec &amp; datejul kaf'!$G$5:$G$94,'datedec &amp; datejul kaf rank'!$A62)</f>
        <v>6404.2371152129999</v>
      </c>
      <c r="N62" s="5" t="str">
        <f>VLOOKUP(O62,'datedec &amp; datejul kaf'!$H$5:$O$94,8,FALSE)</f>
        <v>1961-62</v>
      </c>
      <c r="O62" s="18">
        <f>LARGE('datedec &amp; datejul kaf'!$H$5:$H$94,'datedec &amp; datejul kaf rank'!$A62)</f>
        <v>5680.6153241669999</v>
      </c>
      <c r="P62" s="5" t="str">
        <f>VLOOKUP(Q62,'datedec &amp; datejul kaf'!$I$5:$O$94,7,FALSE)</f>
        <v>1978-79</v>
      </c>
      <c r="Q62" s="18">
        <f>LARGE('datedec &amp; datejul kaf'!$I$5:$I$94,'datedec &amp; datejul kaf rank'!$A62)</f>
        <v>4761.8477553150005</v>
      </c>
      <c r="R62" s="5" t="str">
        <f>VLOOKUP(S62,'datedec &amp; datejul kaf'!$J$5:$O$94,6,FALSE)</f>
        <v>2015-16</v>
      </c>
      <c r="S62" s="18">
        <f>LARGE('datedec &amp; datejul kaf'!$J$5:$J$94,'datedec &amp; datejul kaf rank'!$A62)</f>
        <v>3792.5889486870001</v>
      </c>
      <c r="T62" s="5" t="str">
        <f>VLOOKUP(U62,'datedec &amp; datejul kaf'!$K$5:$O$94,5,FALSE)</f>
        <v>1959-60</v>
      </c>
      <c r="U62" s="18">
        <f>LARGE('datedec &amp; datejul kaf'!$K$5:$K$94,'datedec &amp; datejul kaf rank'!$A62)</f>
        <v>2722.4428731149997</v>
      </c>
      <c r="V62" s="5" t="str">
        <f>VLOOKUP(W62,'datedec &amp; datejul kaf'!$L$5:$O$94,4,FALSE)</f>
        <v>1948-49</v>
      </c>
      <c r="W62" s="18">
        <f>LARGE('datedec &amp; datejul kaf'!$L$5:$L$94,'datedec &amp; datejul kaf rank'!$A62)</f>
        <v>1607.4882041819999</v>
      </c>
      <c r="X62" s="5" t="str">
        <f>VLOOKUP(Y62,'datedec &amp; datejul kaf'!$M$5:$O$94,3,FALSE)</f>
        <v>1988-89</v>
      </c>
      <c r="Y62" s="18">
        <f>LARGE('datedec &amp; datejul kaf'!$M$5:$M$94,'datedec &amp; datejul kaf rank'!$A62)</f>
        <v>665.11138001699999</v>
      </c>
      <c r="Z62" s="5" t="str">
        <f>VLOOKUP(AA62,'datedec &amp; datejul kaf'!$N$5:$O$94,2,FALSE)</f>
        <v>1966-67</v>
      </c>
      <c r="AA62" s="18">
        <f>LARGE('datedec &amp; datejul kaf'!$N$5:$N$94,'datedec &amp; datejul kaf rank'!$A62)</f>
        <v>9769.3107080310001</v>
      </c>
    </row>
    <row r="63" spans="1:27" x14ac:dyDescent="0.2">
      <c r="A63" s="5">
        <v>58</v>
      </c>
      <c r="B63" s="5" t="str">
        <f>VLOOKUP(C63,'datedec &amp; datejul kaf'!$B$5:$O$94,14,FALSE)</f>
        <v>2012-13</v>
      </c>
      <c r="C63" s="18">
        <f>LARGE('datedec &amp; datejul kaf'!$B$5:$B$94,'datedec &amp; datejul kaf rank'!$A63)</f>
        <v>3311.728140273</v>
      </c>
      <c r="D63" s="5" t="str">
        <f>VLOOKUP(E63,'datedec &amp; datejul kaf'!$C$5:$O$94,13,FALSE)</f>
        <v>2010-11</v>
      </c>
      <c r="E63" s="18">
        <f>LARGE('datedec &amp; datejul kaf'!$C$5:$C$94,'datedec &amp; datejul kaf rank'!$A63)</f>
        <v>2812.8375804689999</v>
      </c>
      <c r="F63" s="5" t="str">
        <f>VLOOKUP(G63,'datedec &amp; datejul kaf'!$D$5:$O$94,12,FALSE)</f>
        <v>2005-06</v>
      </c>
      <c r="G63" s="18">
        <f>LARGE('datedec &amp; datejul kaf'!$D$5:$D$94,'datedec &amp; datejul kaf rank'!$A63)</f>
        <v>2180.858100036</v>
      </c>
      <c r="H63" s="5" t="str">
        <f>VLOOKUP(I63,'datedec &amp; datejul kaf'!$E$5:$O$94,11,FALSE)</f>
        <v>1933-34</v>
      </c>
      <c r="I63" s="18">
        <f>LARGE('datedec &amp; datejul kaf'!$E$5:$E$94,'datedec &amp; datejul kaf rank'!$A63)</f>
        <v>1468.5361432769998</v>
      </c>
      <c r="J63" s="5" t="str">
        <f>VLOOKUP(K63,'datedec &amp; datejul kaf'!$F$5:$O$94,10,FALSE)</f>
        <v>1944-45</v>
      </c>
      <c r="K63" s="18">
        <f>LARGE('datedec &amp; datejul kaf'!$F$5:$F$94,'datedec &amp; datejul kaf rank'!$A63)</f>
        <v>732.07137750599998</v>
      </c>
      <c r="L63" s="5" t="str">
        <f>VLOOKUP(M63,'datedec &amp; datejul kaf'!$G$5:$O$94,9,FALSE)</f>
        <v>1959-60</v>
      </c>
      <c r="M63" s="18">
        <f>LARGE('datedec &amp; datejul kaf'!$G$5:$G$94,'datedec &amp; datejul kaf rank'!$A63)</f>
        <v>6336.2496797459999</v>
      </c>
      <c r="N63" s="5" t="str">
        <f>VLOOKUP(O63,'datedec &amp; datejul kaf'!$H$5:$O$94,8,FALSE)</f>
        <v>1959-60</v>
      </c>
      <c r="O63" s="18">
        <f>LARGE('datedec &amp; datejul kaf'!$H$5:$H$94,'datedec &amp; datejul kaf rank'!$A63)</f>
        <v>5629.8186318570006</v>
      </c>
      <c r="P63" s="5" t="str">
        <f>VLOOKUP(Q63,'datedec &amp; datejul kaf'!$I$5:$O$94,7,FALSE)</f>
        <v>1961-62</v>
      </c>
      <c r="Q63" s="18">
        <f>LARGE('datedec &amp; datejul kaf'!$I$5:$I$94,'datedec &amp; datejul kaf rank'!$A63)</f>
        <v>4717.2117239310001</v>
      </c>
      <c r="R63" s="5" t="str">
        <f>VLOOKUP(S63,'datedec &amp; datejul kaf'!$J$5:$O$94,6,FALSE)</f>
        <v>1959-60</v>
      </c>
      <c r="S63" s="18">
        <f>LARGE('datedec &amp; datejul kaf'!$J$5:$J$94,'datedec &amp; datejul kaf rank'!$A63)</f>
        <v>3671.9502755250001</v>
      </c>
      <c r="T63" s="5" t="str">
        <f>VLOOKUP(U63,'datedec &amp; datejul kaf'!$K$5:$O$94,5,FALSE)</f>
        <v>1954-55</v>
      </c>
      <c r="U63" s="18">
        <f>LARGE('datedec &amp; datejul kaf'!$K$5:$K$94,'datedec &amp; datejul kaf rank'!$A63)</f>
        <v>2711.8233693809998</v>
      </c>
      <c r="V63" s="5" t="str">
        <f>VLOOKUP(W63,'datedec &amp; datejul kaf'!$L$5:$O$94,4,FALSE)</f>
        <v>2002-03</v>
      </c>
      <c r="W63" s="18">
        <f>LARGE('datedec &amp; datejul kaf'!$L$5:$L$94,'datedec &amp; datejul kaf rank'!$A63)</f>
        <v>1594.9725021720001</v>
      </c>
      <c r="X63" s="5" t="str">
        <f>VLOOKUP(Y63,'datedec &amp; datejul kaf'!$M$5:$O$94,3,FALSE)</f>
        <v>1978-79</v>
      </c>
      <c r="Y63" s="18">
        <f>LARGE('datedec &amp; datejul kaf'!$M$5:$M$94,'datedec &amp; datejul kaf rank'!$A63)</f>
        <v>655.15038865500003</v>
      </c>
      <c r="Z63" s="5" t="str">
        <f>VLOOKUP(AA63,'datedec &amp; datejul kaf'!$N$5:$O$94,2,FALSE)</f>
        <v>1958-59</v>
      </c>
      <c r="AA63" s="18">
        <f>LARGE('datedec &amp; datejul kaf'!$N$5:$N$94,'datedec &amp; datejul kaf rank'!$A63)</f>
        <v>9748.1054195699999</v>
      </c>
    </row>
    <row r="64" spans="1:27" x14ac:dyDescent="0.2">
      <c r="A64" s="5">
        <v>59</v>
      </c>
      <c r="B64" s="5" t="str">
        <f>VLOOKUP(C64,'datedec &amp; datejul kaf'!$B$5:$O$94,14,FALSE)</f>
        <v>1940-41</v>
      </c>
      <c r="C64" s="18">
        <f>LARGE('datedec &amp; datejul kaf'!$B$5:$B$94,'datedec &amp; datejul kaf rank'!$A64)</f>
        <v>3298.4349176309997</v>
      </c>
      <c r="D64" s="5" t="str">
        <f>VLOOKUP(E64,'datedec &amp; datejul kaf'!$C$5:$O$94,13,FALSE)</f>
        <v>1993-94</v>
      </c>
      <c r="E64" s="18">
        <f>LARGE('datedec &amp; datejul kaf'!$C$5:$C$94,'datedec &amp; datejul kaf rank'!$A64)</f>
        <v>2776.530143814</v>
      </c>
      <c r="F64" s="5" t="str">
        <f>VLOOKUP(G64,'datedec &amp; datejul kaf'!$D$5:$O$94,12,FALSE)</f>
        <v>1989-90</v>
      </c>
      <c r="G64" s="18">
        <f>LARGE('datedec &amp; datejul kaf'!$D$5:$D$94,'datedec &amp; datejul kaf rank'!$A64)</f>
        <v>2177.250166287</v>
      </c>
      <c r="H64" s="5" t="str">
        <f>VLOOKUP(I64,'datedec &amp; datejul kaf'!$E$5:$O$94,11,FALSE)</f>
        <v>2017-18</v>
      </c>
      <c r="I64" s="18">
        <f>LARGE('datedec &amp; datejul kaf'!$E$5:$E$94,'datedec &amp; datejul kaf rank'!$A64)</f>
        <v>1466.4118458360001</v>
      </c>
      <c r="J64" s="5" t="str">
        <f>VLOOKUP(K64,'datedec &amp; datejul kaf'!$F$5:$O$94,10,FALSE)</f>
        <v>1933-34</v>
      </c>
      <c r="K64" s="18">
        <f>LARGE('datedec &amp; datejul kaf'!$F$5:$F$94,'datedec &amp; datejul kaf rank'!$A64)</f>
        <v>731.51798909699994</v>
      </c>
      <c r="L64" s="5" t="str">
        <f>VLOOKUP(M64,'datedec &amp; datejul kaf'!$G$5:$O$94,9,FALSE)</f>
        <v>1965-66</v>
      </c>
      <c r="M64" s="18">
        <f>LARGE('datedec &amp; datejul kaf'!$G$5:$G$94,'datedec &amp; datejul kaf rank'!$A64)</f>
        <v>6317.5138126799993</v>
      </c>
      <c r="N64" s="5" t="str">
        <f>VLOOKUP(O64,'datedec &amp; datejul kaf'!$H$5:$O$94,8,FALSE)</f>
        <v>1966-67</v>
      </c>
      <c r="O64" s="18">
        <f>LARGE('datedec &amp; datejul kaf'!$H$5:$H$94,'datedec &amp; datejul kaf rank'!$A64)</f>
        <v>5584.6688814839999</v>
      </c>
      <c r="P64" s="5" t="str">
        <f>VLOOKUP(Q64,'datedec &amp; datejul kaf'!$I$5:$O$94,7,FALSE)</f>
        <v>1972-73</v>
      </c>
      <c r="Q64" s="18">
        <f>LARGE('datedec &amp; datejul kaf'!$I$5:$I$94,'datedec &amp; datejul kaf rank'!$A64)</f>
        <v>4714.2603190829996</v>
      </c>
      <c r="R64" s="5" t="str">
        <f>VLOOKUP(S64,'datedec &amp; datejul kaf'!$J$5:$O$94,6,FALSE)</f>
        <v>2002-03</v>
      </c>
      <c r="S64" s="18">
        <f>LARGE('datedec &amp; datejul kaf'!$J$5:$J$94,'datedec &amp; datejul kaf rank'!$A64)</f>
        <v>3649.041185475</v>
      </c>
      <c r="T64" s="5" t="str">
        <f>VLOOKUP(U64,'datedec &amp; datejul kaf'!$K$5:$O$94,5,FALSE)</f>
        <v>1988-89</v>
      </c>
      <c r="U64" s="18">
        <f>LARGE('datedec &amp; datejul kaf'!$K$5:$K$94,'datedec &amp; datejul kaf rank'!$A64)</f>
        <v>2686.4488248780003</v>
      </c>
      <c r="V64" s="5" t="str">
        <f>VLOOKUP(W64,'datedec &amp; datejul kaf'!$L$5:$O$94,4,FALSE)</f>
        <v>1943-44</v>
      </c>
      <c r="W64" s="18">
        <f>LARGE('datedec &amp; datejul kaf'!$L$5:$L$94,'datedec &amp; datejul kaf rank'!$A64)</f>
        <v>1560.307379505</v>
      </c>
      <c r="X64" s="5" t="str">
        <f>VLOOKUP(Y64,'datedec &amp; datejul kaf'!$M$5:$O$94,3,FALSE)</f>
        <v>1941-42</v>
      </c>
      <c r="Y64" s="18">
        <f>LARGE('datedec &amp; datejul kaf'!$M$5:$M$94,'datedec &amp; datejul kaf rank'!$A64)</f>
        <v>637.87237277400004</v>
      </c>
      <c r="Z64" s="5" t="str">
        <f>VLOOKUP(AA64,'datedec &amp; datejul kaf'!$N$5:$O$94,2,FALSE)</f>
        <v>1935-36</v>
      </c>
      <c r="AA64" s="18">
        <f>LARGE('datedec &amp; datejul kaf'!$N$5:$N$94,'datedec &amp; datejul kaf rank'!$A64)</f>
        <v>9695.7893884739988</v>
      </c>
    </row>
    <row r="65" spans="1:27" x14ac:dyDescent="0.2">
      <c r="A65" s="5">
        <v>60</v>
      </c>
      <c r="B65" s="5" t="str">
        <f>VLOOKUP(C65,'datedec &amp; datejul kaf'!$B$5:$O$94,14,FALSE)</f>
        <v>2009-10</v>
      </c>
      <c r="C65" s="18">
        <f>LARGE('datedec &amp; datejul kaf'!$B$5:$B$94,'datedec &amp; datejul kaf rank'!$A65)</f>
        <v>3285.903347853</v>
      </c>
      <c r="D65" s="5" t="str">
        <f>VLOOKUP(E65,'datedec &amp; datejul kaf'!$C$5:$O$94,13,FALSE)</f>
        <v>1937-38</v>
      </c>
      <c r="E65" s="18">
        <f>LARGE('datedec &amp; datejul kaf'!$C$5:$C$94,'datedec &amp; datejul kaf rank'!$A65)</f>
        <v>2747.0676655799998</v>
      </c>
      <c r="F65" s="5" t="str">
        <f>VLOOKUP(G65,'datedec &amp; datejul kaf'!$D$5:$O$94,12,FALSE)</f>
        <v>1978-79</v>
      </c>
      <c r="G65" s="18">
        <f>LARGE('datedec &amp; datejul kaf'!$D$5:$D$94,'datedec &amp; datejul kaf rank'!$A65)</f>
        <v>2138.4098371649998</v>
      </c>
      <c r="H65" s="5" t="str">
        <f>VLOOKUP(I65,'datedec &amp; datejul kaf'!$E$5:$O$94,11,FALSE)</f>
        <v>1969-70</v>
      </c>
      <c r="I65" s="18">
        <f>LARGE('datedec &amp; datejul kaf'!$E$5:$E$94,'datedec &amp; datejul kaf rank'!$A65)</f>
        <v>1457.240275932</v>
      </c>
      <c r="J65" s="5" t="str">
        <f>VLOOKUP(K65,'datedec &amp; datejul kaf'!$F$5:$O$94,10,FALSE)</f>
        <v>1929-30</v>
      </c>
      <c r="K65" s="18">
        <f>LARGE('datedec &amp; datejul kaf'!$F$5:$F$94,'datedec &amp; datejul kaf rank'!$A65)</f>
        <v>728.13617104199989</v>
      </c>
      <c r="L65" s="5" t="str">
        <f>VLOOKUP(M65,'datedec &amp; datejul kaf'!$G$5:$O$94,9,FALSE)</f>
        <v>1961-62</v>
      </c>
      <c r="M65" s="18">
        <f>LARGE('datedec &amp; datejul kaf'!$G$5:$G$94,'datedec &amp; datejul kaf rank'!$A65)</f>
        <v>6317.4424077239992</v>
      </c>
      <c r="N65" s="5" t="str">
        <f>VLOOKUP(O65,'datedec &amp; datejul kaf'!$H$5:$O$94,8,FALSE)</f>
        <v>1940-41</v>
      </c>
      <c r="O65" s="18">
        <f>LARGE('datedec &amp; datejul kaf'!$H$5:$H$94,'datedec &amp; datejul kaf rank'!$A65)</f>
        <v>5384.9214509579997</v>
      </c>
      <c r="P65" s="5" t="str">
        <f>VLOOKUP(Q65,'datedec &amp; datejul kaf'!$I$5:$O$94,7,FALSE)</f>
        <v>1932-33</v>
      </c>
      <c r="Q65" s="18">
        <f>LARGE('datedec &amp; datejul kaf'!$I$5:$I$94,'datedec &amp; datejul kaf rank'!$A65)</f>
        <v>4643.7499085039999</v>
      </c>
      <c r="R65" s="5" t="str">
        <f>VLOOKUP(S65,'datedec &amp; datejul kaf'!$J$5:$O$94,6,FALSE)</f>
        <v>1958-59</v>
      </c>
      <c r="S65" s="18">
        <f>LARGE('datedec &amp; datejul kaf'!$J$5:$J$94,'datedec &amp; datejul kaf rank'!$A65)</f>
        <v>3567.040527393</v>
      </c>
      <c r="T65" s="5" t="str">
        <f>VLOOKUP(U65,'datedec &amp; datejul kaf'!$K$5:$O$94,5,FALSE)</f>
        <v>2015-16</v>
      </c>
      <c r="U65" s="18">
        <f>LARGE('datedec &amp; datejul kaf'!$K$5:$K$94,'datedec &amp; datejul kaf rank'!$A65)</f>
        <v>2633.4484962870001</v>
      </c>
      <c r="V65" s="5" t="str">
        <f>VLOOKUP(W65,'datedec &amp; datejul kaf'!$L$5:$O$94,4,FALSE)</f>
        <v>2001-02</v>
      </c>
      <c r="W65" s="18">
        <f>LARGE('datedec &amp; datejul kaf'!$L$5:$L$94,'datedec &amp; datejul kaf rank'!$A65)</f>
        <v>1533.256802007</v>
      </c>
      <c r="X65" s="5" t="str">
        <f>VLOOKUP(Y65,'datedec &amp; datejul kaf'!$M$5:$O$94,3,FALSE)</f>
        <v>1943-44</v>
      </c>
      <c r="Y65" s="18">
        <f>LARGE('datedec &amp; datejul kaf'!$M$5:$M$94,'datedec &amp; datejul kaf rank'!$A65)</f>
        <v>623.17683613500003</v>
      </c>
      <c r="Z65" s="5" t="str">
        <f>VLOOKUP(AA65,'datedec &amp; datejul kaf'!$N$5:$O$94,2,FALSE)</f>
        <v>2007-08</v>
      </c>
      <c r="AA65" s="18">
        <f>LARGE('datedec &amp; datejul kaf'!$N$5:$N$94,'datedec &amp; datejul kaf rank'!$A65)</f>
        <v>9686.1160004070007</v>
      </c>
    </row>
    <row r="66" spans="1:27" x14ac:dyDescent="0.2">
      <c r="A66" s="5">
        <v>61</v>
      </c>
      <c r="B66" s="5" t="str">
        <f>VLOOKUP(C66,'datedec &amp; datejul kaf'!$B$5:$O$94,14,FALSE)</f>
        <v>1979-80</v>
      </c>
      <c r="C66" s="18">
        <f>LARGE('datedec &amp; datejul kaf'!$B$5:$B$94,'datedec &amp; datejul kaf rank'!$A66)</f>
        <v>3219.13376358</v>
      </c>
      <c r="D66" s="5" t="str">
        <f>VLOOKUP(E66,'datedec &amp; datejul kaf'!$C$5:$O$94,13,FALSE)</f>
        <v>2005-06</v>
      </c>
      <c r="E66" s="18">
        <f>LARGE('datedec &amp; datejul kaf'!$C$5:$C$94,'datedec &amp; datejul kaf rank'!$A66)</f>
        <v>2696.7589071359998</v>
      </c>
      <c r="F66" s="5" t="str">
        <f>VLOOKUP(G66,'datedec &amp; datejul kaf'!$D$5:$O$94,12,FALSE)</f>
        <v>2014-15</v>
      </c>
      <c r="G66" s="18">
        <f>LARGE('datedec &amp; datejul kaf'!$D$5:$D$94,'datedec &amp; datejul kaf rank'!$A66)</f>
        <v>2134.516283592</v>
      </c>
      <c r="H66" s="5" t="str">
        <f>VLOOKUP(I66,'datedec &amp; datejul kaf'!$E$5:$O$94,11,FALSE)</f>
        <v>2006-07</v>
      </c>
      <c r="I66" s="18">
        <f>LARGE('datedec &amp; datejul kaf'!$E$5:$E$94,'datedec &amp; datejul kaf rank'!$A66)</f>
        <v>1453.8068876310001</v>
      </c>
      <c r="J66" s="5" t="str">
        <f>VLOOKUP(K66,'datedec &amp; datejul kaf'!$F$5:$O$94,10,FALSE)</f>
        <v>1987-88</v>
      </c>
      <c r="K66" s="18">
        <f>LARGE('datedec &amp; datejul kaf'!$F$5:$F$94,'datedec &amp; datejul kaf rank'!$A66)</f>
        <v>720.57319611899993</v>
      </c>
      <c r="L66" s="5" t="str">
        <f>VLOOKUP(M66,'datedec &amp; datejul kaf'!$G$5:$O$94,9,FALSE)</f>
        <v>1940-41</v>
      </c>
      <c r="M66" s="18">
        <f>LARGE('datedec &amp; datejul kaf'!$G$5:$G$94,'datedec &amp; datejul kaf rank'!$A66)</f>
        <v>6136.4843979810003</v>
      </c>
      <c r="N66" s="5" t="str">
        <f>VLOOKUP(O66,'datedec &amp; datejul kaf'!$H$5:$O$94,8,FALSE)</f>
        <v>2002-03</v>
      </c>
      <c r="O66" s="18">
        <f>LARGE('datedec &amp; datejul kaf'!$H$5:$H$94,'datedec &amp; datejul kaf rank'!$A66)</f>
        <v>5244.0989768999998</v>
      </c>
      <c r="P66" s="5" t="str">
        <f>VLOOKUP(Q66,'datedec &amp; datejul kaf'!$I$5:$O$94,7,FALSE)</f>
        <v>1940-41</v>
      </c>
      <c r="Q66" s="18">
        <f>LARGE('datedec &amp; datejul kaf'!$I$5:$I$94,'datedec &amp; datejul kaf rank'!$A66)</f>
        <v>4563.1376801220003</v>
      </c>
      <c r="R66" s="5" t="str">
        <f>VLOOKUP(S66,'datedec &amp; datejul kaf'!$J$5:$O$94,6,FALSE)</f>
        <v>2001-02</v>
      </c>
      <c r="S66" s="18">
        <f>LARGE('datedec &amp; datejul kaf'!$J$5:$J$94,'datedec &amp; datejul kaf rank'!$A66)</f>
        <v>3566.784659634</v>
      </c>
      <c r="T66" s="5" t="str">
        <f>VLOOKUP(U66,'datedec &amp; datejul kaf'!$K$5:$O$94,5,FALSE)</f>
        <v>2004-05</v>
      </c>
      <c r="U66" s="18">
        <f>LARGE('datedec &amp; datejul kaf'!$K$5:$K$94,'datedec &amp; datejul kaf rank'!$A66)</f>
        <v>2610.8865136620002</v>
      </c>
      <c r="V66" s="5" t="str">
        <f>VLOOKUP(W66,'datedec &amp; datejul kaf'!$L$5:$O$94,4,FALSE)</f>
        <v>1988-89</v>
      </c>
      <c r="W66" s="18">
        <f>LARGE('datedec &amp; datejul kaf'!$L$5:$L$94,'datedec &amp; datejul kaf rank'!$A66)</f>
        <v>1521.1972983269998</v>
      </c>
      <c r="X66" s="5" t="str">
        <f>VLOOKUP(Y66,'datedec &amp; datejul kaf'!$M$5:$O$94,3,FALSE)</f>
        <v>1946-47</v>
      </c>
      <c r="Y66" s="18">
        <f>LARGE('datedec &amp; datejul kaf'!$M$5:$M$94,'datedec &amp; datejul kaf rank'!$A66)</f>
        <v>621.51667090799992</v>
      </c>
      <c r="Z66" s="5" t="str">
        <f>VLOOKUP(AA66,'datedec &amp; datejul kaf'!$N$5:$O$94,2,FALSE)</f>
        <v>2015-16</v>
      </c>
      <c r="AA66" s="18">
        <f>LARGE('datedec &amp; datejul kaf'!$N$5:$N$94,'datedec &amp; datejul kaf rank'!$A66)</f>
        <v>9490.6369994729994</v>
      </c>
    </row>
    <row r="67" spans="1:27" x14ac:dyDescent="0.2">
      <c r="A67" s="11">
        <v>62</v>
      </c>
      <c r="B67" s="5" t="str">
        <f>VLOOKUP(C67,'datedec &amp; datejul kaf'!$B$5:$O$94,14,FALSE)</f>
        <v>1987-88</v>
      </c>
      <c r="C67" s="18">
        <f>LARGE('datedec &amp; datejul kaf'!$B$5:$B$94,'datedec &amp; datejul kaf rank'!$A67)</f>
        <v>3194.9354173800002</v>
      </c>
      <c r="D67" s="5" t="str">
        <f>VLOOKUP(E67,'datedec &amp; datejul kaf'!$C$5:$O$94,13,FALSE)</f>
        <v>1979-80</v>
      </c>
      <c r="E67" s="18">
        <f>LARGE('datedec &amp; datejul kaf'!$C$5:$C$94,'datedec &amp; datejul kaf rank'!$A67)</f>
        <v>2692.1235354089999</v>
      </c>
      <c r="F67" s="5" t="str">
        <f>VLOOKUP(G67,'datedec &amp; datejul kaf'!$D$5:$O$94,12,FALSE)</f>
        <v>1993-94</v>
      </c>
      <c r="G67" s="18">
        <f>LARGE('datedec &amp; datejul kaf'!$D$5:$D$94,'datedec &amp; datejul kaf rank'!$A67)</f>
        <v>2130.2557878839998</v>
      </c>
      <c r="H67" s="5" t="str">
        <f>VLOOKUP(I67,'datedec &amp; datejul kaf'!$E$5:$O$94,11,FALSE)</f>
        <v>1978-79</v>
      </c>
      <c r="I67" s="18">
        <f>LARGE('datedec &amp; datejul kaf'!$E$5:$E$94,'datedec &amp; datejul kaf rank'!$A67)</f>
        <v>1445.9979623040001</v>
      </c>
      <c r="J67" s="5" t="str">
        <f>VLOOKUP(K67,'datedec &amp; datejul kaf'!$F$5:$O$94,10,FALSE)</f>
        <v>1978-79</v>
      </c>
      <c r="K67" s="18">
        <f>LARGE('datedec &amp; datejul kaf'!$F$5:$F$94,'datedec &amp; datejul kaf rank'!$A67)</f>
        <v>719.03600609399996</v>
      </c>
      <c r="L67" s="5" t="str">
        <f>VLOOKUP(M67,'datedec &amp; datejul kaf'!$G$5:$O$94,9,FALSE)</f>
        <v>2002-03</v>
      </c>
      <c r="M67" s="18">
        <f>LARGE('datedec &amp; datejul kaf'!$G$5:$G$94,'datedec &amp; datejul kaf rank'!$A67)</f>
        <v>6053.2758060599999</v>
      </c>
      <c r="N67" s="5" t="str">
        <f>VLOOKUP(O67,'datedec &amp; datejul kaf'!$H$5:$O$94,8,FALSE)</f>
        <v>1932-33</v>
      </c>
      <c r="O67" s="18">
        <f>LARGE('datedec &amp; datejul kaf'!$H$5:$H$94,'datedec &amp; datejul kaf rank'!$A67)</f>
        <v>5209.2850939079999</v>
      </c>
      <c r="P67" s="5" t="str">
        <f>VLOOKUP(Q67,'datedec &amp; datejul kaf'!$I$5:$O$94,7,FALSE)</f>
        <v>2002-03</v>
      </c>
      <c r="Q67" s="18">
        <f>LARGE('datedec &amp; datejul kaf'!$I$5:$I$94,'datedec &amp; datejul kaf rank'!$A67)</f>
        <v>4468.8553696079998</v>
      </c>
      <c r="R67" s="5" t="str">
        <f>VLOOKUP(S67,'datedec &amp; datejul kaf'!$J$5:$O$94,6,FALSE)</f>
        <v>1954-55</v>
      </c>
      <c r="S67" s="18">
        <f>LARGE('datedec &amp; datejul kaf'!$J$5:$J$94,'datedec &amp; datejul kaf rank'!$A67)</f>
        <v>3522.2696199810002</v>
      </c>
      <c r="T67" s="5" t="str">
        <f>VLOOKUP(U67,'datedec &amp; datejul kaf'!$K$5:$O$94,5,FALSE)</f>
        <v>1940-41</v>
      </c>
      <c r="U67" s="18">
        <f>LARGE('datedec &amp; datejul kaf'!$K$5:$K$94,'datedec &amp; datejul kaf rank'!$A67)</f>
        <v>2558.0389123379996</v>
      </c>
      <c r="V67" s="5" t="str">
        <f>VLOOKUP(W67,'datedec &amp; datejul kaf'!$L$5:$O$94,4,FALSE)</f>
        <v>1972-73</v>
      </c>
      <c r="W67" s="18">
        <f>LARGE('datedec &amp; datejul kaf'!$L$5:$L$94,'datedec &amp; datejul kaf rank'!$A67)</f>
        <v>1520.205562827</v>
      </c>
      <c r="X67" s="5" t="str">
        <f>VLOOKUP(Y67,'datedec &amp; datejul kaf'!$M$5:$O$94,3,FALSE)</f>
        <v>1986-87</v>
      </c>
      <c r="Y67" s="18">
        <f>LARGE('datedec &amp; datejul kaf'!$M$5:$M$94,'datedec &amp; datejul kaf rank'!$A67)</f>
        <v>612.96989436900003</v>
      </c>
      <c r="Z67" s="5" t="str">
        <f>VLOOKUP(AA67,'datedec &amp; datejul kaf'!$N$5:$O$94,2,FALSE)</f>
        <v>1940-41</v>
      </c>
      <c r="AA67" s="18">
        <f>LARGE('datedec &amp; datejul kaf'!$N$5:$N$94,'datedec &amp; datejul kaf rank'!$A67)</f>
        <v>9434.919315612</v>
      </c>
    </row>
    <row r="68" spans="1:27" x14ac:dyDescent="0.2">
      <c r="A68" s="11">
        <v>63</v>
      </c>
      <c r="B68" s="5" t="str">
        <f>VLOOKUP(C68,'datedec &amp; datejul kaf'!$B$5:$O$94,14,FALSE)</f>
        <v>2008-09</v>
      </c>
      <c r="C68" s="18">
        <f>LARGE('datedec &amp; datejul kaf'!$B$5:$B$94,'datedec &amp; datejul kaf rank'!$A68)</f>
        <v>3182.782690563</v>
      </c>
      <c r="D68" s="5" t="str">
        <f>VLOOKUP(E68,'datedec &amp; datejul kaf'!$C$5:$O$94,13,FALSE)</f>
        <v>1987-88</v>
      </c>
      <c r="E68" s="18">
        <f>LARGE('datedec &amp; datejul kaf'!$C$5:$C$94,'datedec &amp; datejul kaf rank'!$A68)</f>
        <v>2667.6177512039999</v>
      </c>
      <c r="F68" s="5" t="str">
        <f>VLOOKUP(G68,'datedec &amp; datejul kaf'!$D$5:$O$94,12,FALSE)</f>
        <v>1979-80</v>
      </c>
      <c r="G68" s="18">
        <f>LARGE('datedec &amp; datejul kaf'!$D$5:$D$94,'datedec &amp; datejul kaf rank'!$A68)</f>
        <v>2108.5070283690002</v>
      </c>
      <c r="H68" s="5" t="str">
        <f>VLOOKUP(I68,'datedec &amp; datejul kaf'!$E$5:$O$94,11,FALSE)</f>
        <v>1979-80</v>
      </c>
      <c r="I68" s="18">
        <f>LARGE('datedec &amp; datejul kaf'!$E$5:$E$94,'datedec &amp; datejul kaf rank'!$A68)</f>
        <v>1431.5900289599999</v>
      </c>
      <c r="J68" s="5" t="str">
        <f>VLOOKUP(K68,'datedec &amp; datejul kaf'!$F$5:$O$94,10,FALSE)</f>
        <v>2001-02</v>
      </c>
      <c r="K68" s="18">
        <f>LARGE('datedec &amp; datejul kaf'!$F$5:$F$94,'datedec &amp; datejul kaf rank'!$A68)</f>
        <v>718.05220447800002</v>
      </c>
      <c r="L68" s="5" t="str">
        <f>VLOOKUP(M68,'datedec &amp; datejul kaf'!$G$5:$O$94,9,FALSE)</f>
        <v>1986-87</v>
      </c>
      <c r="M68" s="18">
        <f>LARGE('datedec &amp; datejul kaf'!$G$5:$G$94,'datedec &amp; datejul kaf rank'!$A68)</f>
        <v>5969.3789497020007</v>
      </c>
      <c r="N68" s="5" t="str">
        <f>VLOOKUP(O68,'datedec &amp; datejul kaf'!$H$5:$O$94,8,FALSE)</f>
        <v>1965-66</v>
      </c>
      <c r="O68" s="18">
        <f>LARGE('datedec &amp; datejul kaf'!$H$5:$H$94,'datedec &amp; datejul kaf rank'!$A68)</f>
        <v>5153.4920381490001</v>
      </c>
      <c r="P68" s="5" t="str">
        <f>VLOOKUP(Q68,'datedec &amp; datejul kaf'!$I$5:$O$94,7,FALSE)</f>
        <v>2001-02</v>
      </c>
      <c r="Q68" s="18">
        <f>LARGE('datedec &amp; datejul kaf'!$I$5:$I$94,'datedec &amp; datejul kaf rank'!$A68)</f>
        <v>4458.4163617350005</v>
      </c>
      <c r="R68" s="5" t="str">
        <f>VLOOKUP(S68,'datedec &amp; datejul kaf'!$J$5:$O$94,6,FALSE)</f>
        <v>1940-41</v>
      </c>
      <c r="S68" s="18">
        <f>LARGE('datedec &amp; datejul kaf'!$J$5:$J$94,'datedec &amp; datejul kaf rank'!$A68)</f>
        <v>3486.2438362079997</v>
      </c>
      <c r="T68" s="5" t="str">
        <f>VLOOKUP(U68,'datedec &amp; datejul kaf'!$K$5:$O$94,5,FALSE)</f>
        <v>1939-40</v>
      </c>
      <c r="U68" s="18">
        <f>LARGE('datedec &amp; datejul kaf'!$K$5:$K$94,'datedec &amp; datejul kaf rank'!$A68)</f>
        <v>2514.0613933259997</v>
      </c>
      <c r="V68" s="5" t="str">
        <f>VLOOKUP(W68,'datedec &amp; datejul kaf'!$L$5:$O$94,4,FALSE)</f>
        <v>1940-41</v>
      </c>
      <c r="W68" s="18">
        <f>LARGE('datedec &amp; datejul kaf'!$L$5:$L$94,'datedec &amp; datejul kaf rank'!$A68)</f>
        <v>1505.002257612</v>
      </c>
      <c r="X68" s="5" t="str">
        <f>VLOOKUP(Y68,'datedec &amp; datejul kaf'!$M$5:$O$94,3,FALSE)</f>
        <v>1931-32</v>
      </c>
      <c r="Y68" s="18">
        <f>LARGE('datedec &amp; datejul kaf'!$M$5:$M$94,'datedec &amp; datejul kaf rank'!$A68)</f>
        <v>610.44890272800001</v>
      </c>
      <c r="Z68" s="5" t="str">
        <f>VLOOKUP(AA68,'datedec &amp; datejul kaf'!$N$5:$O$94,2,FALSE)</f>
        <v>1967-68</v>
      </c>
      <c r="AA68" s="18">
        <f>LARGE('datedec &amp; datejul kaf'!$N$5:$N$94,'datedec &amp; datejul kaf rank'!$A68)</f>
        <v>9426.7513820339991</v>
      </c>
    </row>
    <row r="69" spans="1:27" x14ac:dyDescent="0.2">
      <c r="A69" s="11">
        <v>64</v>
      </c>
      <c r="B69" s="5" t="str">
        <f>VLOOKUP(C69,'datedec &amp; datejul kaf'!$B$5:$O$94,14,FALSE)</f>
        <v>1937-38</v>
      </c>
      <c r="C69" s="18">
        <f>LARGE('datedec &amp; datejul kaf'!$B$5:$B$94,'datedec &amp; datejul kaf rank'!$A69)</f>
        <v>3173.6071537170001</v>
      </c>
      <c r="D69" s="5" t="str">
        <f>VLOOKUP(E69,'datedec &amp; datejul kaf'!$C$5:$O$94,13,FALSE)</f>
        <v>2014-15</v>
      </c>
      <c r="E69" s="18">
        <f>LARGE('datedec &amp; datejul kaf'!$C$5:$C$94,'datedec &amp; datejul kaf rank'!$A69)</f>
        <v>2636.1956036220004</v>
      </c>
      <c r="F69" s="5" t="str">
        <f>VLOOKUP(G69,'datedec &amp; datejul kaf'!$D$5:$O$94,12,FALSE)</f>
        <v>1977-78</v>
      </c>
      <c r="G69" s="18">
        <f>LARGE('datedec &amp; datejul kaf'!$D$5:$D$94,'datedec &amp; datejul kaf rank'!$A69)</f>
        <v>2091.4035579359997</v>
      </c>
      <c r="H69" s="5" t="str">
        <f>VLOOKUP(I69,'datedec &amp; datejul kaf'!$E$5:$O$94,11,FALSE)</f>
        <v>2000-01</v>
      </c>
      <c r="I69" s="18">
        <f>LARGE('datedec &amp; datejul kaf'!$E$5:$E$94,'datedec &amp; datejul kaf rank'!$A69)</f>
        <v>1431.41151657</v>
      </c>
      <c r="J69" s="5" t="str">
        <f>VLOOKUP(K69,'datedec &amp; datejul kaf'!$F$5:$O$94,10,FALSE)</f>
        <v>2017-18</v>
      </c>
      <c r="K69" s="18">
        <f>LARGE('datedec &amp; datejul kaf'!$F$5:$F$94,'datedec &amp; datejul kaf rank'!$A69)</f>
        <v>713.62509720599996</v>
      </c>
      <c r="L69" s="5" t="str">
        <f>VLOOKUP(M69,'datedec &amp; datejul kaf'!$G$5:$O$94,9,FALSE)</f>
        <v>1958-59</v>
      </c>
      <c r="M69" s="18">
        <f>LARGE('datedec &amp; datejul kaf'!$G$5:$G$94,'datedec &amp; datejul kaf rank'!$A69)</f>
        <v>5903.9958116580001</v>
      </c>
      <c r="N69" s="5" t="str">
        <f>VLOOKUP(O69,'datedec &amp; datejul kaf'!$H$5:$O$94,8,FALSE)</f>
        <v>2001-02</v>
      </c>
      <c r="O69" s="18">
        <f>LARGE('datedec &amp; datejul kaf'!$H$5:$H$94,'datedec &amp; datejul kaf rank'!$A69)</f>
        <v>5123.0854277190001</v>
      </c>
      <c r="P69" s="5" t="str">
        <f>VLOOKUP(Q69,'datedec &amp; datejul kaf'!$I$5:$O$94,7,FALSE)</f>
        <v>1928-29</v>
      </c>
      <c r="Q69" s="18">
        <f>LARGE('datedec &amp; datejul kaf'!$I$5:$I$94,'datedec &amp; datejul kaf rank'!$A69)</f>
        <v>4407.9231404879993</v>
      </c>
      <c r="R69" s="5" t="str">
        <f>VLOOKUP(S69,'datedec &amp; datejul kaf'!$J$5:$O$94,6,FALSE)</f>
        <v>1972-73</v>
      </c>
      <c r="S69" s="18">
        <f>LARGE('datedec &amp; datejul kaf'!$J$5:$J$94,'datedec &amp; datejul kaf rank'!$A69)</f>
        <v>3437.1013587119996</v>
      </c>
      <c r="T69" s="5" t="str">
        <f>VLOOKUP(U69,'datedec &amp; datejul kaf'!$K$5:$O$94,5,FALSE)</f>
        <v>2001-02</v>
      </c>
      <c r="U69" s="18">
        <f>LARGE('datedec &amp; datejul kaf'!$K$5:$K$94,'datedec &amp; datejul kaf rank'!$A69)</f>
        <v>2502.7318069739999</v>
      </c>
      <c r="V69" s="5" t="str">
        <f>VLOOKUP(W69,'datedec &amp; datejul kaf'!$L$5:$O$94,4,FALSE)</f>
        <v>1978-79</v>
      </c>
      <c r="W69" s="18">
        <f>LARGE('datedec &amp; datejul kaf'!$L$5:$L$94,'datedec &amp; datejul kaf rank'!$A69)</f>
        <v>1464.0495318750002</v>
      </c>
      <c r="X69" s="5" t="str">
        <f>VLOOKUP(Y69,'datedec &amp; datejul kaf'!$M$5:$O$94,3,FALSE)</f>
        <v>2014-15</v>
      </c>
      <c r="Y69" s="18">
        <f>LARGE('datedec &amp; datejul kaf'!$M$5:$M$94,'datedec &amp; datejul kaf rank'!$A69)</f>
        <v>603.00890300699996</v>
      </c>
      <c r="Z69" s="5" t="str">
        <f>VLOOKUP(AA69,'datedec &amp; datejul kaf'!$N$5:$O$94,2,FALSE)</f>
        <v>1954-55</v>
      </c>
      <c r="AA69" s="18">
        <f>LARGE('datedec &amp; datejul kaf'!$N$5:$N$94,'datedec &amp; datejul kaf rank'!$A69)</f>
        <v>9346.4485751280008</v>
      </c>
    </row>
    <row r="70" spans="1:27" x14ac:dyDescent="0.2">
      <c r="A70" s="11">
        <v>65</v>
      </c>
      <c r="B70" s="5" t="str">
        <f>VLOOKUP(C70,'datedec &amp; datejul kaf'!$B$5:$O$94,14,FALSE)</f>
        <v>2014-15</v>
      </c>
      <c r="C70" s="18">
        <f>LARGE('datedec &amp; datejul kaf'!$B$5:$B$94,'datedec &amp; datejul kaf rank'!$A70)</f>
        <v>3150.600873588</v>
      </c>
      <c r="D70" s="5" t="str">
        <f>VLOOKUP(E70,'datedec &amp; datejul kaf'!$C$5:$O$94,13,FALSE)</f>
        <v>2009-10</v>
      </c>
      <c r="E70" s="18">
        <f>LARGE('datedec &amp; datejul kaf'!$C$5:$C$94,'datedec &amp; datejul kaf rank'!$A70)</f>
        <v>2629.5846947789996</v>
      </c>
      <c r="F70" s="5" t="str">
        <f>VLOOKUP(G70,'datedec &amp; datejul kaf'!$D$5:$O$94,12,FALSE)</f>
        <v>1987-88</v>
      </c>
      <c r="G70" s="18">
        <f>LARGE('datedec &amp; datejul kaf'!$D$5:$D$94,'datedec &amp; datejul kaf rank'!$A70)</f>
        <v>2087.7500043539999</v>
      </c>
      <c r="H70" s="5" t="str">
        <f>VLOOKUP(I70,'datedec &amp; datejul kaf'!$E$5:$O$94,11,FALSE)</f>
        <v>1932-33</v>
      </c>
      <c r="I70" s="18">
        <f>LARGE('datedec &amp; datejul kaf'!$E$5:$E$94,'datedec &amp; datejul kaf rank'!$A70)</f>
        <v>1428.938128233</v>
      </c>
      <c r="J70" s="5" t="str">
        <f>VLOOKUP(K70,'datedec &amp; datejul kaf'!$F$5:$O$94,10,FALSE)</f>
        <v>2000-01</v>
      </c>
      <c r="K70" s="18">
        <f>LARGE('datedec &amp; datejul kaf'!$F$5:$F$94,'datedec &amp; datejul kaf rank'!$A70)</f>
        <v>713.25617160000002</v>
      </c>
      <c r="L70" s="5" t="str">
        <f>VLOOKUP(M70,'datedec &amp; datejul kaf'!$G$5:$O$94,9,FALSE)</f>
        <v>2001-02</v>
      </c>
      <c r="M70" s="18">
        <f>LARGE('datedec &amp; datejul kaf'!$G$5:$G$94,'datedec &amp; datejul kaf rank'!$A70)</f>
        <v>5883.0106884779998</v>
      </c>
      <c r="N70" s="5" t="str">
        <f>VLOOKUP(O70,'datedec &amp; datejul kaf'!$H$5:$O$94,8,FALSE)</f>
        <v>2003-04</v>
      </c>
      <c r="O70" s="18">
        <f>LARGE('datedec &amp; datejul kaf'!$H$5:$H$94,'datedec &amp; datejul kaf rank'!$A70)</f>
        <v>5121.5918740560001</v>
      </c>
      <c r="P70" s="5" t="str">
        <f>VLOOKUP(Q70,'datedec &amp; datejul kaf'!$I$5:$O$94,7,FALSE)</f>
        <v>2013-14</v>
      </c>
      <c r="Q70" s="18">
        <f>LARGE('datedec &amp; datejul kaf'!$I$5:$I$94,'datedec &amp; datejul kaf rank'!$A70)</f>
        <v>4361.2957042199996</v>
      </c>
      <c r="R70" s="5" t="str">
        <f>VLOOKUP(S70,'datedec &amp; datejul kaf'!$J$5:$O$94,6,FALSE)</f>
        <v>1978-79</v>
      </c>
      <c r="S70" s="18">
        <f>LARGE('datedec &amp; datejul kaf'!$J$5:$J$94,'datedec &amp; datejul kaf rank'!$A70)</f>
        <v>3383.5416912989999</v>
      </c>
      <c r="T70" s="5" t="str">
        <f>VLOOKUP(U70,'datedec &amp; datejul kaf'!$K$5:$O$94,5,FALSE)</f>
        <v>2013-14</v>
      </c>
      <c r="U70" s="18">
        <f>LARGE('datedec &amp; datejul kaf'!$K$5:$K$94,'datedec &amp; datejul kaf rank'!$A70)</f>
        <v>2453.9542881419998</v>
      </c>
      <c r="V70" s="5" t="str">
        <f>VLOOKUP(W70,'datedec &amp; datejul kaf'!$L$5:$O$94,4,FALSE)</f>
        <v>1967-68</v>
      </c>
      <c r="W70" s="18">
        <f>LARGE('datedec &amp; datejul kaf'!$L$5:$L$94,'datedec &amp; datejul kaf rank'!$A70)</f>
        <v>1428.6068885760001</v>
      </c>
      <c r="X70" s="5" t="str">
        <f>VLOOKUP(Y70,'datedec &amp; datejul kaf'!$M$5:$O$94,3,FALSE)</f>
        <v>2006-07</v>
      </c>
      <c r="Y70" s="18">
        <f>LARGE('datedec &amp; datejul kaf'!$M$5:$M$94,'datedec &amp; datejul kaf rank'!$A70)</f>
        <v>591.14179601399996</v>
      </c>
      <c r="Z70" s="5" t="str">
        <f>VLOOKUP(AA70,'datedec &amp; datejul kaf'!$N$5:$O$94,2,FALSE)</f>
        <v>1961-62</v>
      </c>
      <c r="AA70" s="18">
        <f>LARGE('datedec &amp; datejul kaf'!$N$5:$N$94,'datedec &amp; datejul kaf rank'!$A70)</f>
        <v>9318.6779976569997</v>
      </c>
    </row>
    <row r="71" spans="1:27" x14ac:dyDescent="0.2">
      <c r="A71" s="11">
        <v>66</v>
      </c>
      <c r="B71" s="5" t="str">
        <f>VLOOKUP(C71,'datedec &amp; datejul kaf'!$B$5:$O$94,14,FALSE)</f>
        <v>2005-06</v>
      </c>
      <c r="C71" s="18">
        <f>LARGE('datedec &amp; datejul kaf'!$B$5:$B$94,'datedec &amp; datejul kaf rank'!$A71)</f>
        <v>3133.5668246399996</v>
      </c>
      <c r="D71" s="5" t="str">
        <f>VLOOKUP(E71,'datedec &amp; datejul kaf'!$C$5:$O$94,13,FALSE)</f>
        <v>2008-09</v>
      </c>
      <c r="E71" s="18">
        <f>LARGE('datedec &amp; datejul kaf'!$C$5:$C$94,'datedec &amp; datejul kaf rank'!$A71)</f>
        <v>2597.912629851</v>
      </c>
      <c r="F71" s="5" t="str">
        <f>VLOOKUP(G71,'datedec &amp; datejul kaf'!$D$5:$O$94,12,FALSE)</f>
        <v>1929-30</v>
      </c>
      <c r="G71" s="18">
        <f>LARGE('datedec &amp; datejul kaf'!$D$5:$D$94,'datedec &amp; datejul kaf rank'!$A71)</f>
        <v>2078.021079099</v>
      </c>
      <c r="H71" s="5" t="str">
        <f>VLOOKUP(I71,'datedec &amp; datejul kaf'!$E$5:$O$94,11,FALSE)</f>
        <v>1930-31</v>
      </c>
      <c r="I71" s="18">
        <f>LARGE('datedec &amp; datejul kaf'!$E$5:$E$94,'datedec &amp; datejul kaf rank'!$A71)</f>
        <v>1422.7020954090001</v>
      </c>
      <c r="J71" s="5" t="str">
        <f>VLOOKUP(K71,'datedec &amp; datejul kaf'!$F$5:$O$94,10,FALSE)</f>
        <v>1932-33</v>
      </c>
      <c r="K71" s="18">
        <f>LARGE('datedec &amp; datejul kaf'!$F$5:$F$94,'datedec &amp; datejul kaf rank'!$A71)</f>
        <v>706.67699829299988</v>
      </c>
      <c r="L71" s="5" t="str">
        <f>VLOOKUP(M71,'datedec &amp; datejul kaf'!$G$5:$O$94,9,FALSE)</f>
        <v>1932-33</v>
      </c>
      <c r="M71" s="18">
        <f>LARGE('datedec &amp; datejul kaf'!$G$5:$G$94,'datedec &amp; datejul kaf rank'!$A71)</f>
        <v>5837.6883761280005</v>
      </c>
      <c r="N71" s="5" t="str">
        <f>VLOOKUP(O71,'datedec &amp; datejul kaf'!$H$5:$O$94,8,FALSE)</f>
        <v>2013-14</v>
      </c>
      <c r="O71" s="18">
        <f>LARGE('datedec &amp; datejul kaf'!$H$5:$H$94,'datedec &amp; datejul kaf rank'!$A71)</f>
        <v>5084.9452638600005</v>
      </c>
      <c r="P71" s="5" t="str">
        <f>VLOOKUP(Q71,'datedec &amp; datejul kaf'!$I$5:$O$94,7,FALSE)</f>
        <v>1958-59</v>
      </c>
      <c r="Q71" s="18">
        <f>LARGE('datedec &amp; datejul kaf'!$I$5:$I$94,'datedec &amp; datejul kaf rank'!$A71)</f>
        <v>4339.0788455490001</v>
      </c>
      <c r="R71" s="5" t="str">
        <f>VLOOKUP(S71,'datedec &amp; datejul kaf'!$J$5:$O$94,6,FALSE)</f>
        <v>2004-05</v>
      </c>
      <c r="S71" s="18">
        <f>LARGE('datedec &amp; datejul kaf'!$J$5:$J$94,'datedec &amp; datejul kaf rank'!$A71)</f>
        <v>3311.6071485419998</v>
      </c>
      <c r="T71" s="5" t="str">
        <f>VLOOKUP(U71,'datedec &amp; datejul kaf'!$K$5:$O$94,5,FALSE)</f>
        <v>1972-73</v>
      </c>
      <c r="U71" s="18">
        <f>LARGE('datedec &amp; datejul kaf'!$K$5:$K$94,'datedec &amp; datejul kaf rank'!$A71)</f>
        <v>2450.820403962</v>
      </c>
      <c r="V71" s="5" t="str">
        <f>VLOOKUP(W71,'datedec &amp; datejul kaf'!$L$5:$O$94,4,FALSE)</f>
        <v>1965-66</v>
      </c>
      <c r="W71" s="18">
        <f>LARGE('datedec &amp; datejul kaf'!$L$5:$L$94,'datedec &amp; datejul kaf rank'!$A71)</f>
        <v>1428.41647536</v>
      </c>
      <c r="X71" s="5" t="str">
        <f>VLOOKUP(Y71,'datedec &amp; datejul kaf'!$M$5:$O$94,3,FALSE)</f>
        <v>1990-91</v>
      </c>
      <c r="Y71" s="18">
        <f>LARGE('datedec &amp; datejul kaf'!$M$5:$M$94,'datedec &amp; datejul kaf rank'!$A71)</f>
        <v>588.49782917100003</v>
      </c>
      <c r="Z71" s="5" t="str">
        <f>VLOOKUP(AA71,'datedec &amp; datejul kaf'!$N$5:$O$94,2,FALSE)</f>
        <v>1943-44</v>
      </c>
      <c r="AA71" s="18">
        <f>LARGE('datedec &amp; datejul kaf'!$N$5:$N$94,'datedec &amp; datejul kaf rank'!$A71)</f>
        <v>9254.9986612020002</v>
      </c>
    </row>
    <row r="72" spans="1:27" x14ac:dyDescent="0.2">
      <c r="A72" s="11">
        <v>67</v>
      </c>
      <c r="B72" s="5" t="str">
        <f>VLOOKUP(C72,'datedec &amp; datejul kaf'!$B$5:$O$94,14,FALSE)</f>
        <v>1990-91</v>
      </c>
      <c r="C72" s="18">
        <f>LARGE('datedec &amp; datejul kaf'!$B$5:$B$94,'datedec &amp; datejul kaf rank'!$A72)</f>
        <v>3063.9747611339999</v>
      </c>
      <c r="D72" s="5" t="str">
        <f>VLOOKUP(E72,'datedec &amp; datejul kaf'!$C$5:$O$94,13,FALSE)</f>
        <v>1990-91</v>
      </c>
      <c r="E72" s="18">
        <f>LARGE('datedec &amp; datejul kaf'!$C$5:$C$94,'datedec &amp; datejul kaf rank'!$A72)</f>
        <v>2595.9926299230001</v>
      </c>
      <c r="F72" s="5" t="str">
        <f>VLOOKUP(G72,'datedec &amp; datejul kaf'!$D$5:$O$94,12,FALSE)</f>
        <v>1930-31</v>
      </c>
      <c r="G72" s="18">
        <f>LARGE('datedec &amp; datejul kaf'!$D$5:$D$94,'datedec &amp; datejul kaf rank'!$A72)</f>
        <v>2055.5939725019998</v>
      </c>
      <c r="H72" s="5" t="str">
        <f>VLOOKUP(I72,'datedec &amp; datejul kaf'!$E$5:$O$94,11,FALSE)</f>
        <v>1989-90</v>
      </c>
      <c r="I72" s="18">
        <f>LARGE('datedec &amp; datejul kaf'!$E$5:$E$94,'datedec &amp; datejul kaf rank'!$A72)</f>
        <v>1421.3830871939999</v>
      </c>
      <c r="J72" s="5" t="str">
        <f>VLOOKUP(K72,'datedec &amp; datejul kaf'!$F$5:$O$94,10,FALSE)</f>
        <v>1979-80</v>
      </c>
      <c r="K72" s="18">
        <f>LARGE('datedec &amp; datejul kaf'!$F$5:$F$94,'datedec &amp; datejul kaf rank'!$A72)</f>
        <v>705.87765948000003</v>
      </c>
      <c r="L72" s="5" t="str">
        <f>VLOOKUP(M72,'datedec &amp; datejul kaf'!$G$5:$O$94,9,FALSE)</f>
        <v>2003-04</v>
      </c>
      <c r="M72" s="18">
        <f>LARGE('datedec &amp; datejul kaf'!$G$5:$G$94,'datedec &amp; datejul kaf rank'!$A72)</f>
        <v>5837.2460620950005</v>
      </c>
      <c r="N72" s="5" t="str">
        <f>VLOOKUP(O72,'datedec &amp; datejul kaf'!$H$5:$O$94,8,FALSE)</f>
        <v>1958-59</v>
      </c>
      <c r="O72" s="18">
        <f>LARGE('datedec &amp; datejul kaf'!$H$5:$H$94,'datedec &amp; datejul kaf rank'!$A72)</f>
        <v>5074.8355121730001</v>
      </c>
      <c r="P72" s="5" t="str">
        <f>VLOOKUP(Q72,'datedec &amp; datejul kaf'!$I$5:$O$94,7,FALSE)</f>
        <v>2003-04</v>
      </c>
      <c r="Q72" s="18">
        <f>LARGE('datedec &amp; datejul kaf'!$I$5:$I$94,'datedec &amp; datejul kaf rank'!$A72)</f>
        <v>4292.4890952300002</v>
      </c>
      <c r="R72" s="5" t="str">
        <f>VLOOKUP(S72,'datedec &amp; datejul kaf'!$J$5:$O$94,6,FALSE)</f>
        <v>1943-44</v>
      </c>
      <c r="S72" s="18">
        <f>LARGE('datedec &amp; datejul kaf'!$J$5:$J$94,'datedec &amp; datejul kaf rank'!$A72)</f>
        <v>3287.5555791960001</v>
      </c>
      <c r="T72" s="5" t="str">
        <f>VLOOKUP(U72,'datedec &amp; datejul kaf'!$K$5:$O$94,5,FALSE)</f>
        <v>1943-44</v>
      </c>
      <c r="U72" s="18">
        <f>LARGE('datedec &amp; datejul kaf'!$K$5:$K$94,'datedec &amp; datejul kaf rank'!$A72)</f>
        <v>2448.249825546</v>
      </c>
      <c r="V72" s="5" t="str">
        <f>VLOOKUP(W72,'datedec &amp; datejul kaf'!$L$5:$O$94,4,FALSE)</f>
        <v>2015-16</v>
      </c>
      <c r="W72" s="18">
        <f>LARGE('datedec &amp; datejul kaf'!$L$5:$L$94,'datedec &amp; datejul kaf rank'!$A72)</f>
        <v>1419.560277345</v>
      </c>
      <c r="X72" s="5" t="str">
        <f>VLOOKUP(Y72,'datedec &amp; datejul kaf'!$M$5:$O$94,3,FALSE)</f>
        <v>1948-49</v>
      </c>
      <c r="Y72" s="18">
        <f>LARGE('datedec &amp; datejul kaf'!$M$5:$M$94,'datedec &amp; datejul kaf rank'!$A72)</f>
        <v>582.41055667199998</v>
      </c>
      <c r="Z72" s="5" t="str">
        <f>VLOOKUP(AA72,'datedec &amp; datejul kaf'!$N$5:$O$94,2,FALSE)</f>
        <v>1976-77</v>
      </c>
      <c r="AA72" s="18">
        <f>LARGE('datedec &amp; datejul kaf'!$N$5:$N$94,'datedec &amp; datejul kaf rank'!$A72)</f>
        <v>9120.432054678</v>
      </c>
    </row>
    <row r="73" spans="1:27" x14ac:dyDescent="0.2">
      <c r="A73" s="11">
        <v>68</v>
      </c>
      <c r="B73" s="5" t="str">
        <f>VLOOKUP(C73,'datedec &amp; datejul kaf'!$B$5:$O$94,14,FALSE)</f>
        <v>1939-40</v>
      </c>
      <c r="C73" s="18">
        <f>LARGE('datedec &amp; datejul kaf'!$B$5:$B$94,'datedec &amp; datejul kaf rank'!$A73)</f>
        <v>3046.2266626260002</v>
      </c>
      <c r="D73" s="5" t="str">
        <f>VLOOKUP(E73,'datedec &amp; datejul kaf'!$C$5:$O$94,13,FALSE)</f>
        <v>1939-40</v>
      </c>
      <c r="E73" s="18">
        <f>LARGE('datedec &amp; datejul kaf'!$C$5:$C$94,'datedec &amp; datejul kaf rank'!$A73)</f>
        <v>2579.474283435</v>
      </c>
      <c r="F73" s="5" t="str">
        <f>VLOOKUP(G73,'datedec &amp; datejul kaf'!$D$5:$O$94,12,FALSE)</f>
        <v>1933-34</v>
      </c>
      <c r="G73" s="18">
        <f>LARGE('datedec &amp; datejul kaf'!$D$5:$D$94,'datedec &amp; datejul kaf rank'!$A73)</f>
        <v>2055.0048816150002</v>
      </c>
      <c r="H73" s="5" t="str">
        <f>VLOOKUP(I73,'datedec &amp; datejul kaf'!$E$5:$O$94,11,FALSE)</f>
        <v>1987-88</v>
      </c>
      <c r="I73" s="18">
        <f>LARGE('datedec &amp; datejul kaf'!$E$5:$E$94,'datedec &amp; datejul kaf rank'!$A73)</f>
        <v>1406.774823279</v>
      </c>
      <c r="J73" s="5" t="str">
        <f>VLOOKUP(K73,'datedec &amp; datejul kaf'!$F$5:$O$94,10,FALSE)</f>
        <v>1930-31</v>
      </c>
      <c r="K73" s="18">
        <f>LARGE('datedec &amp; datejul kaf'!$F$5:$F$94,'datedec &amp; datejul kaf rank'!$A73)</f>
        <v>703.35666783900001</v>
      </c>
      <c r="L73" s="5" t="str">
        <f>VLOOKUP(M73,'datedec &amp; datejul kaf'!$G$5:$O$94,9,FALSE)</f>
        <v>1967-68</v>
      </c>
      <c r="M73" s="18">
        <f>LARGE('datedec &amp; datejul kaf'!$G$5:$G$94,'datedec &amp; datejul kaf rank'!$A73)</f>
        <v>5821.7392858169997</v>
      </c>
      <c r="N73" s="5" t="str">
        <f>VLOOKUP(O73,'datedec &amp; datejul kaf'!$H$5:$O$94,8,FALSE)</f>
        <v>1928-29</v>
      </c>
      <c r="O73" s="18">
        <f>LARGE('datedec &amp; datejul kaf'!$H$5:$H$94,'datedec &amp; datejul kaf rank'!$A73)</f>
        <v>4958.7965082599994</v>
      </c>
      <c r="P73" s="5" t="str">
        <f>VLOOKUP(Q73,'datedec &amp; datejul kaf'!$I$5:$O$94,7,FALSE)</f>
        <v>1954-55</v>
      </c>
      <c r="Q73" s="18">
        <f>LARGE('datedec &amp; datejul kaf'!$I$5:$I$94,'datedec &amp; datejul kaf rank'!$A73)</f>
        <v>4284.7158723809998</v>
      </c>
      <c r="R73" s="5" t="str">
        <f>VLOOKUP(S73,'datedec &amp; datejul kaf'!$J$5:$O$94,6,FALSE)</f>
        <v>2013-14</v>
      </c>
      <c r="S73" s="18">
        <f>LARGE('datedec &amp; datejul kaf'!$J$5:$J$94,'datedec &amp; datejul kaf rank'!$A73)</f>
        <v>3276.7773977819998</v>
      </c>
      <c r="T73" s="5" t="str">
        <f>VLOOKUP(U73,'datedec &amp; datejul kaf'!$K$5:$O$94,5,FALSE)</f>
        <v>1978-79</v>
      </c>
      <c r="U73" s="18">
        <f>LARGE('datedec &amp; datejul kaf'!$K$5:$K$94,'datedec &amp; datejul kaf rank'!$A73)</f>
        <v>2421.657429849</v>
      </c>
      <c r="V73" s="5" t="str">
        <f>VLOOKUP(W73,'datedec &amp; datejul kaf'!$L$5:$O$94,4,FALSE)</f>
        <v>2003-04</v>
      </c>
      <c r="W73" s="18">
        <f>LARGE('datedec &amp; datejul kaf'!$L$5:$L$94,'datedec &amp; datejul kaf rank'!$A73)</f>
        <v>1401.181435059</v>
      </c>
      <c r="X73" s="5" t="str">
        <f>VLOOKUP(Y73,'datedec &amp; datejul kaf'!$M$5:$O$94,3,FALSE)</f>
        <v>2001-02</v>
      </c>
      <c r="Y73" s="18">
        <f>LARGE('datedec &amp; datejul kaf'!$M$5:$M$94,'datedec &amp; datejul kaf rank'!$A73)</f>
        <v>581.488242657</v>
      </c>
      <c r="Z73" s="5" t="str">
        <f>VLOOKUP(AA73,'datedec &amp; datejul kaf'!$N$5:$O$94,2,FALSE)</f>
        <v>1928-29</v>
      </c>
      <c r="AA73" s="18">
        <f>LARGE('datedec &amp; datejul kaf'!$N$5:$N$94,'datedec &amp; datejul kaf rank'!$A73)</f>
        <v>8997.2406543390007</v>
      </c>
    </row>
    <row r="74" spans="1:27" x14ac:dyDescent="0.2">
      <c r="A74" s="11">
        <v>69</v>
      </c>
      <c r="B74" s="5" t="str">
        <f>VLOOKUP(C74,'datedec &amp; datejul kaf'!$B$5:$O$94,14,FALSE)</f>
        <v>1930-31</v>
      </c>
      <c r="C74" s="18">
        <f>LARGE('datedec &amp; datejul kaf'!$B$5:$B$94,'datedec &amp; datejul kaf rank'!$A74)</f>
        <v>3036.458067951</v>
      </c>
      <c r="D74" s="5" t="str">
        <f>VLOOKUP(E74,'datedec &amp; datejul kaf'!$C$5:$O$94,13,FALSE)</f>
        <v>1933-34</v>
      </c>
      <c r="E74" s="18">
        <f>LARGE('datedec &amp; datejul kaf'!$C$5:$C$94,'datedec &amp; datejul kaf rank'!$A74)</f>
        <v>2567.4544491750003</v>
      </c>
      <c r="F74" s="5" t="str">
        <f>VLOOKUP(G74,'datedec &amp; datejul kaf'!$D$5:$O$94,12,FALSE)</f>
        <v>1990-91</v>
      </c>
      <c r="G74" s="18">
        <f>LARGE('datedec &amp; datejul kaf'!$D$5:$D$94,'datedec &amp; datejul kaf rank'!$A74)</f>
        <v>2051.4108321630001</v>
      </c>
      <c r="H74" s="5" t="str">
        <f>VLOOKUP(I74,'datedec &amp; datejul kaf'!$E$5:$O$94,11,FALSE)</f>
        <v>1939-40</v>
      </c>
      <c r="I74" s="18">
        <f>LARGE('datedec &amp; datejul kaf'!$E$5:$E$94,'datedec &amp; datejul kaf rank'!$A74)</f>
        <v>1396.1493691319999</v>
      </c>
      <c r="J74" s="5" t="str">
        <f>VLOOKUP(K74,'datedec &amp; datejul kaf'!$F$5:$O$94,10,FALSE)</f>
        <v>1939-40</v>
      </c>
      <c r="K74" s="18">
        <f>LARGE('datedec &amp; datejul kaf'!$F$5:$F$94,'datedec &amp; datejul kaf rank'!$A74)</f>
        <v>702.926254632</v>
      </c>
      <c r="L74" s="5" t="str">
        <f>VLOOKUP(M74,'datedec &amp; datejul kaf'!$G$5:$O$94,9,FALSE)</f>
        <v>2013-14</v>
      </c>
      <c r="M74" s="18">
        <f>LARGE('datedec &amp; datejul kaf'!$G$5:$G$94,'datedec &amp; datejul kaf rank'!$A74)</f>
        <v>5711.6268932520006</v>
      </c>
      <c r="N74" s="5" t="str">
        <f>VLOOKUP(O74,'datedec &amp; datejul kaf'!$H$5:$O$94,8,FALSE)</f>
        <v>1967-68</v>
      </c>
      <c r="O74" s="18">
        <f>LARGE('datedec &amp; datejul kaf'!$H$5:$H$94,'datedec &amp; datejul kaf rank'!$A74)</f>
        <v>4942.897004724</v>
      </c>
      <c r="P74" s="5" t="str">
        <f>VLOOKUP(Q74,'datedec &amp; datejul kaf'!$I$5:$O$94,7,FALSE)</f>
        <v>1938-39</v>
      </c>
      <c r="Q74" s="18">
        <f>LARGE('datedec &amp; datejul kaf'!$I$5:$I$94,'datedec &amp; datejul kaf rank'!$A74)</f>
        <v>4207.3069496640001</v>
      </c>
      <c r="R74" s="5" t="str">
        <f>VLOOKUP(S74,'datedec &amp; datejul kaf'!$J$5:$O$94,6,FALSE)</f>
        <v>1928-29</v>
      </c>
      <c r="S74" s="18">
        <f>LARGE('datedec &amp; datejul kaf'!$J$5:$J$94,'datedec &amp; datejul kaf rank'!$A74)</f>
        <v>3271.2633484020002</v>
      </c>
      <c r="T74" s="5" t="str">
        <f>VLOOKUP(U74,'datedec &amp; datejul kaf'!$K$5:$O$94,5,FALSE)</f>
        <v>2003-04</v>
      </c>
      <c r="U74" s="18">
        <f>LARGE('datedec &amp; datejul kaf'!$K$5:$K$94,'datedec &amp; datejul kaf rank'!$A74)</f>
        <v>2328.7833837449998</v>
      </c>
      <c r="V74" s="5" t="str">
        <f>VLOOKUP(W74,'datedec &amp; datejul kaf'!$L$5:$O$94,4,FALSE)</f>
        <v>2013-14</v>
      </c>
      <c r="W74" s="18">
        <f>LARGE('datedec &amp; datejul kaf'!$L$5:$L$94,'datedec &amp; datejul kaf rank'!$A74)</f>
        <v>1388.25118761</v>
      </c>
      <c r="X74" s="5" t="str">
        <f>VLOOKUP(Y74,'datedec &amp; datejul kaf'!$M$5:$O$94,3,FALSE)</f>
        <v>2002-03</v>
      </c>
      <c r="Y74" s="18">
        <f>LARGE('datedec &amp; datejul kaf'!$M$5:$M$94,'datedec &amp; datejul kaf rank'!$A74)</f>
        <v>576.26179657199998</v>
      </c>
      <c r="Z74" s="5" t="str">
        <f>VLOOKUP(AA74,'datedec &amp; datejul kaf'!$N$5:$O$94,2,FALSE)</f>
        <v>2006-07</v>
      </c>
      <c r="AA74" s="18">
        <f>LARGE('datedec &amp; datejul kaf'!$N$5:$N$94,'datedec &amp; datejul kaf rank'!$A74)</f>
        <v>8918.6634672029995</v>
      </c>
    </row>
    <row r="75" spans="1:27" x14ac:dyDescent="0.2">
      <c r="A75" s="11">
        <v>70</v>
      </c>
      <c r="B75" s="5" t="str">
        <f>VLOOKUP(C75,'datedec &amp; datejul kaf'!$B$5:$O$94,14,FALSE)</f>
        <v>1933-34</v>
      </c>
      <c r="C75" s="18">
        <f>LARGE('datedec &amp; datejul kaf'!$B$5:$B$94,'datedec &amp; datejul kaf rank'!$A75)</f>
        <v>3015.2071596569999</v>
      </c>
      <c r="D75" s="5" t="str">
        <f>VLOOKUP(E75,'datedec &amp; datejul kaf'!$C$5:$O$94,13,FALSE)</f>
        <v>1929-30</v>
      </c>
      <c r="E75" s="18">
        <f>LARGE('datedec &amp; datejul kaf'!$C$5:$C$94,'datedec &amp; datejul kaf rank'!$A75)</f>
        <v>2562.5037055590001</v>
      </c>
      <c r="F75" s="5" t="str">
        <f>VLOOKUP(G75,'datedec &amp; datejul kaf'!$D$5:$O$94,12,FALSE)</f>
        <v>1961-62</v>
      </c>
      <c r="G75" s="18">
        <f>LARGE('datedec &amp; datejul kaf'!$D$5:$D$94,'datedec &amp; datejul kaf rank'!$A75)</f>
        <v>2039.902733421</v>
      </c>
      <c r="H75" s="5" t="str">
        <f>VLOOKUP(I75,'datedec &amp; datejul kaf'!$E$5:$O$94,11,FALSE)</f>
        <v>1961-62</v>
      </c>
      <c r="I75" s="18">
        <f>LARGE('datedec &amp; datejul kaf'!$E$5:$E$94,'datedec &amp; datejul kaf rank'!$A75)</f>
        <v>1391.454493275</v>
      </c>
      <c r="J75" s="5" t="str">
        <f>VLOOKUP(K75,'datedec &amp; datejul kaf'!$F$5:$O$94,10,FALSE)</f>
        <v>2007-08</v>
      </c>
      <c r="K75" s="18">
        <f>LARGE('datedec &amp; datejul kaf'!$F$5:$F$94,'datedec &amp; datejul kaf rank'!$A75)</f>
        <v>701.94245301599994</v>
      </c>
      <c r="L75" s="5" t="str">
        <f>VLOOKUP(M75,'datedec &amp; datejul kaf'!$G$5:$O$94,9,FALSE)</f>
        <v>1928-29</v>
      </c>
      <c r="M75" s="18">
        <f>LARGE('datedec &amp; datejul kaf'!$G$5:$G$94,'datedec &amp; datejul kaf rank'!$A75)</f>
        <v>5678.0169771569999</v>
      </c>
      <c r="N75" s="5" t="str">
        <f>VLOOKUP(O75,'datedec &amp; datejul kaf'!$H$5:$O$94,8,FALSE)</f>
        <v>1954-55</v>
      </c>
      <c r="O75" s="18">
        <f>LARGE('datedec &amp; datejul kaf'!$H$5:$H$94,'datedec &amp; datejul kaf rank'!$A75)</f>
        <v>4910.3422952009996</v>
      </c>
      <c r="P75" s="5" t="str">
        <f>VLOOKUP(Q75,'datedec &amp; datejul kaf'!$I$5:$O$94,7,FALSE)</f>
        <v>1965-66</v>
      </c>
      <c r="Q75" s="18">
        <f>LARGE('datedec &amp; datejul kaf'!$I$5:$I$94,'datedec &amp; datejul kaf rank'!$A75)</f>
        <v>4179.7585209449999</v>
      </c>
      <c r="R75" s="5" t="str">
        <f>VLOOKUP(S75,'datedec &amp; datejul kaf'!$J$5:$O$94,6,FALSE)</f>
        <v>2003-04</v>
      </c>
      <c r="S75" s="18">
        <f>LARGE('datedec &amp; datejul kaf'!$J$5:$J$94,'datedec &amp; datejul kaf rank'!$A75)</f>
        <v>3165.1139308949996</v>
      </c>
      <c r="T75" s="5" t="str">
        <f>VLOOKUP(U75,'datedec &amp; datejul kaf'!$K$5:$O$94,5,FALSE)</f>
        <v>1928-29</v>
      </c>
      <c r="U75" s="18">
        <f>LARGE('datedec &amp; datejul kaf'!$K$5:$K$94,'datedec &amp; datejul kaf rank'!$A75)</f>
        <v>2262.5493366420001</v>
      </c>
      <c r="V75" s="5" t="str">
        <f>VLOOKUP(W75,'datedec &amp; datejul kaf'!$L$5:$O$94,4,FALSE)</f>
        <v>1989-90</v>
      </c>
      <c r="W75" s="18">
        <f>LARGE('datedec &amp; datejul kaf'!$L$5:$L$94,'datedec &amp; datejul kaf rank'!$A75)</f>
        <v>1347.167552787</v>
      </c>
      <c r="X75" s="5" t="str">
        <f>VLOOKUP(Y75,'datedec &amp; datejul kaf'!$M$5:$O$94,3,FALSE)</f>
        <v>1940-41</v>
      </c>
      <c r="Y75" s="18">
        <f>LARGE('datedec &amp; datejul kaf'!$M$5:$M$94,'datedec &amp; datejul kaf rank'!$A75)</f>
        <v>557.81551627200008</v>
      </c>
      <c r="Z75" s="5" t="str">
        <f>VLOOKUP(AA75,'datedec &amp; datejul kaf'!$N$5:$O$94,2,FALSE)</f>
        <v>2002-03</v>
      </c>
      <c r="AA75" s="18">
        <f>LARGE('datedec &amp; datejul kaf'!$N$5:$N$94,'datedec &amp; datejul kaf rank'!$A75)</f>
        <v>8902.6647901169999</v>
      </c>
    </row>
    <row r="76" spans="1:27" x14ac:dyDescent="0.2">
      <c r="A76" s="11">
        <v>71</v>
      </c>
      <c r="B76" s="5" t="str">
        <f>VLOOKUP(C76,'datedec &amp; datejul kaf'!$B$5:$O$94,14,FALSE)</f>
        <v>2007-08</v>
      </c>
      <c r="C76" s="18">
        <f>LARGE('datedec &amp; datejul kaf'!$B$5:$B$94,'datedec &amp; datejul kaf rank'!$A76)</f>
        <v>3003.2765815920002</v>
      </c>
      <c r="D76" s="5" t="str">
        <f>VLOOKUP(E76,'datedec &amp; datejul kaf'!$C$5:$O$94,13,FALSE)</f>
        <v>1930-31</v>
      </c>
      <c r="E76" s="18">
        <f>LARGE('datedec &amp; datejul kaf'!$C$5:$C$94,'datedec &amp; datejul kaf rank'!$A76)</f>
        <v>2562.4501518419997</v>
      </c>
      <c r="F76" s="5" t="str">
        <f>VLOOKUP(G76,'datedec &amp; datejul kaf'!$D$5:$O$94,12,FALSE)</f>
        <v>1932-33</v>
      </c>
      <c r="G76" s="18">
        <f>LARGE('datedec &amp; datejul kaf'!$D$5:$D$94,'datedec &amp; datejul kaf rank'!$A76)</f>
        <v>2038.464716946</v>
      </c>
      <c r="H76" s="5" t="str">
        <f>VLOOKUP(I76,'datedec &amp; datejul kaf'!$E$5:$O$94,11,FALSE)</f>
        <v>2007-08</v>
      </c>
      <c r="I76" s="18">
        <f>LARGE('datedec &amp; datejul kaf'!$E$5:$E$94,'datedec &amp; datejul kaf rank'!$A76)</f>
        <v>1379.277964806</v>
      </c>
      <c r="J76" s="5" t="str">
        <f>VLOOKUP(K76,'datedec &amp; datejul kaf'!$F$5:$O$94,10,FALSE)</f>
        <v>1961-62</v>
      </c>
      <c r="K76" s="18">
        <f>LARGE('datedec &amp; datejul kaf'!$F$5:$F$94,'datedec &amp; datejul kaf rank'!$A76)</f>
        <v>701.266089405</v>
      </c>
      <c r="L76" s="5" t="str">
        <f>VLOOKUP(M76,'datedec &amp; datejul kaf'!$G$5:$O$94,9,FALSE)</f>
        <v>1954-55</v>
      </c>
      <c r="M76" s="18">
        <f>LARGE('datedec &amp; datejul kaf'!$G$5:$G$94,'datedec &amp; datejul kaf rank'!$A76)</f>
        <v>5642.8440859140001</v>
      </c>
      <c r="N76" s="5" t="str">
        <f>VLOOKUP(O76,'datedec &amp; datejul kaf'!$H$5:$O$94,8,FALSE)</f>
        <v>1938-39</v>
      </c>
      <c r="O76" s="18">
        <f>LARGE('datedec &amp; datejul kaf'!$H$5:$H$94,'datedec &amp; datejul kaf rank'!$A76)</f>
        <v>4806.3310594320001</v>
      </c>
      <c r="P76" s="5" t="str">
        <f>VLOOKUP(Q76,'datedec &amp; datejul kaf'!$I$5:$O$94,7,FALSE)</f>
        <v>1943-44</v>
      </c>
      <c r="Q76" s="18">
        <f>LARGE('datedec &amp; datejul kaf'!$I$5:$I$94,'datedec &amp; datejul kaf rank'!$A76)</f>
        <v>4079.0854668689999</v>
      </c>
      <c r="R76" s="5" t="str">
        <f>VLOOKUP(S76,'datedec &amp; datejul kaf'!$J$5:$O$94,6,FALSE)</f>
        <v>1965-66</v>
      </c>
      <c r="S76" s="18">
        <f>LARGE('datedec &amp; datejul kaf'!$J$5:$J$94,'datedec &amp; datejul kaf rank'!$A76)</f>
        <v>3086.4474875639999</v>
      </c>
      <c r="T76" s="5" t="str">
        <f>VLOOKUP(U76,'datedec &amp; datejul kaf'!$K$5:$O$94,5,FALSE)</f>
        <v>1965-66</v>
      </c>
      <c r="U76" s="18">
        <f>LARGE('datedec &amp; datejul kaf'!$K$5:$K$94,'datedec &amp; datejul kaf rank'!$A76)</f>
        <v>2212.6293385140002</v>
      </c>
      <c r="V76" s="5" t="str">
        <f>VLOOKUP(W76,'datedec &amp; datejul kaf'!$L$5:$O$94,4,FALSE)</f>
        <v>2004-05</v>
      </c>
      <c r="W76" s="18">
        <f>LARGE('datedec &amp; datejul kaf'!$L$5:$L$94,'datedec &amp; datejul kaf rank'!$A76)</f>
        <v>1316.388049809</v>
      </c>
      <c r="X76" s="5" t="str">
        <f>VLOOKUP(Y76,'datedec &amp; datejul kaf'!$M$5:$O$94,3,FALSE)</f>
        <v>2000-01</v>
      </c>
      <c r="Y76" s="18">
        <f>LARGE('datedec &amp; datejul kaf'!$M$5:$M$94,'datedec &amp; datejul kaf rank'!$A76)</f>
        <v>545.51799607199996</v>
      </c>
      <c r="Z76" s="5" t="str">
        <f>VLOOKUP(AA76,'datedec &amp; datejul kaf'!$N$5:$O$94,2,FALSE)</f>
        <v>1932-33</v>
      </c>
      <c r="AA76" s="18">
        <f>LARGE('datedec &amp; datejul kaf'!$N$5:$N$94,'datedec &amp; datejul kaf rank'!$A76)</f>
        <v>8819.9778510690012</v>
      </c>
    </row>
    <row r="77" spans="1:27" x14ac:dyDescent="0.2">
      <c r="A77" s="11">
        <v>72</v>
      </c>
      <c r="B77" s="5" t="str">
        <f>VLOOKUP(C77,'datedec &amp; datejul kaf'!$B$5:$O$94,14,FALSE)</f>
        <v>1961-62</v>
      </c>
      <c r="C77" s="18">
        <f>LARGE('datedec &amp; datejul kaf'!$B$5:$B$94,'datedec &amp; datejul kaf rank'!$A77)</f>
        <v>3001.235589933</v>
      </c>
      <c r="D77" s="5" t="str">
        <f>VLOOKUP(E77,'datedec &amp; datejul kaf'!$C$5:$O$94,13,FALSE)</f>
        <v>1932-33</v>
      </c>
      <c r="E77" s="18">
        <f>LARGE('datedec &amp; datejul kaf'!$C$5:$C$94,'datedec &amp; datejul kaf rank'!$A77)</f>
        <v>2553.4134579659999</v>
      </c>
      <c r="F77" s="5" t="str">
        <f>VLOOKUP(G77,'datedec &amp; datejul kaf'!$D$5:$O$94,12,FALSE)</f>
        <v>2009-10</v>
      </c>
      <c r="G77" s="18">
        <f>LARGE('datedec &amp; datejul kaf'!$D$5:$D$94,'datedec &amp; datejul kaf rank'!$A77)</f>
        <v>2031.8062047989999</v>
      </c>
      <c r="H77" s="5" t="str">
        <f>VLOOKUP(I77,'datedec &amp; datejul kaf'!$E$5:$O$94,11,FALSE)</f>
        <v>1993-94</v>
      </c>
      <c r="I77" s="18">
        <f>LARGE('datedec &amp; datejul kaf'!$E$5:$E$94,'datedec &amp; datejul kaf rank'!$A77)</f>
        <v>1373.773832781</v>
      </c>
      <c r="J77" s="5" t="str">
        <f>VLOOKUP(K77,'datedec &amp; datejul kaf'!$F$5:$O$94,10,FALSE)</f>
        <v>1989-90</v>
      </c>
      <c r="K77" s="18">
        <f>LARGE('datedec &amp; datejul kaf'!$F$5:$F$94,'datedec &amp; datejul kaf rank'!$A77)</f>
        <v>699.35997377400008</v>
      </c>
      <c r="L77" s="5" t="str">
        <f>VLOOKUP(M77,'datedec &amp; datejul kaf'!$G$5:$O$94,9,FALSE)</f>
        <v>1943-44</v>
      </c>
      <c r="M77" s="18">
        <f>LARGE('datedec &amp; datejul kaf'!$G$5:$G$94,'datedec &amp; datejul kaf rank'!$A77)</f>
        <v>5490.6761577359994</v>
      </c>
      <c r="N77" s="5" t="str">
        <f>VLOOKUP(O77,'datedec &amp; datejul kaf'!$H$5:$O$94,8,FALSE)</f>
        <v>1986-87</v>
      </c>
      <c r="O77" s="18">
        <f>LARGE('datedec &amp; datejul kaf'!$H$5:$H$94,'datedec &amp; datejul kaf rank'!$A77)</f>
        <v>4783.4061016140004</v>
      </c>
      <c r="P77" s="5" t="str">
        <f>VLOOKUP(Q77,'datedec &amp; datejul kaf'!$I$5:$O$94,7,FALSE)</f>
        <v>2004-05</v>
      </c>
      <c r="Q77" s="18">
        <f>LARGE('datedec &amp; datejul kaf'!$I$5:$I$94,'datedec &amp; datejul kaf rank'!$A77)</f>
        <v>4057.021335465</v>
      </c>
      <c r="R77" s="5" t="str">
        <f>VLOOKUP(S77,'datedec &amp; datejul kaf'!$J$5:$O$94,6,FALSE)</f>
        <v>1936-37</v>
      </c>
      <c r="S77" s="18">
        <f>LARGE('datedec &amp; datejul kaf'!$J$5:$J$94,'datedec &amp; datejul kaf rank'!$A77)</f>
        <v>3019.8286470869998</v>
      </c>
      <c r="T77" s="5" t="str">
        <f>VLOOKUP(U77,'datedec &amp; datejul kaf'!$K$5:$O$94,5,FALSE)</f>
        <v>1989-90</v>
      </c>
      <c r="U77" s="18">
        <f>LARGE('datedec &amp; datejul kaf'!$K$5:$K$94,'datedec &amp; datejul kaf rank'!$A77)</f>
        <v>2143.1245477319999</v>
      </c>
      <c r="V77" s="5" t="str">
        <f>VLOOKUP(W77,'datedec &amp; datejul kaf'!$L$5:$O$94,4,FALSE)</f>
        <v>1928-29</v>
      </c>
      <c r="W77" s="18">
        <f>LARGE('datedec &amp; datejul kaf'!$L$5:$L$94,'datedec &amp; datejul kaf rank'!$A77)</f>
        <v>1283.728216323</v>
      </c>
      <c r="X77" s="5" t="str">
        <f>VLOOKUP(Y77,'datedec &amp; datejul kaf'!$M$5:$O$94,3,FALSE)</f>
        <v>2003-04</v>
      </c>
      <c r="Y77" s="18">
        <f>LARGE('datedec &amp; datejul kaf'!$M$5:$M$94,'datedec &amp; datejul kaf rank'!$A77)</f>
        <v>545.33353326899999</v>
      </c>
      <c r="Z77" s="5" t="str">
        <f>VLOOKUP(AA77,'datedec &amp; datejul kaf'!$N$5:$O$94,2,FALSE)</f>
        <v>1938-39</v>
      </c>
      <c r="AA77" s="18">
        <f>LARGE('datedec &amp; datejul kaf'!$N$5:$N$94,'datedec &amp; datejul kaf rank'!$A77)</f>
        <v>8796.6423147540008</v>
      </c>
    </row>
    <row r="78" spans="1:27" x14ac:dyDescent="0.2">
      <c r="A78" s="11">
        <v>73</v>
      </c>
      <c r="B78" s="5" t="str">
        <f>VLOOKUP(C78,'datedec &amp; datejul kaf'!$B$5:$O$94,14,FALSE)</f>
        <v>1929-30</v>
      </c>
      <c r="C78" s="18">
        <f>LARGE('datedec &amp; datejul kaf'!$B$5:$B$94,'datedec &amp; datejul kaf rank'!$A78)</f>
        <v>2997.28253223</v>
      </c>
      <c r="D78" s="5" t="str">
        <f>VLOOKUP(E78,'datedec &amp; datejul kaf'!$C$5:$O$94,13,FALSE)</f>
        <v>2007-08</v>
      </c>
      <c r="E78" s="18">
        <f>LARGE('datedec &amp; datejul kaf'!$C$5:$C$94,'datedec &amp; datejul kaf rank'!$A78)</f>
        <v>2551.6501522469998</v>
      </c>
      <c r="F78" s="5" t="str">
        <f>VLOOKUP(G78,'datedec &amp; datejul kaf'!$D$5:$O$94,12,FALSE)</f>
        <v>1939-40</v>
      </c>
      <c r="G78" s="18">
        <f>LARGE('datedec &amp; datejul kaf'!$D$5:$D$94,'datedec &amp; datejul kaf rank'!$A78)</f>
        <v>2022.277610115</v>
      </c>
      <c r="H78" s="5" t="str">
        <f>VLOOKUP(I78,'datedec &amp; datejul kaf'!$E$5:$O$94,11,FALSE)</f>
        <v>1988-89</v>
      </c>
      <c r="I78" s="18">
        <f>LARGE('datedec &amp; datejul kaf'!$E$5:$E$94,'datedec &amp; datejul kaf rank'!$A78)</f>
        <v>1363.106725743</v>
      </c>
      <c r="J78" s="5" t="str">
        <f>VLOOKUP(K78,'datedec &amp; datejul kaf'!$F$5:$O$94,10,FALSE)</f>
        <v>1993-94</v>
      </c>
      <c r="K78" s="18">
        <f>LARGE('datedec &amp; datejul kaf'!$F$5:$F$94,'datedec &amp; datejul kaf rank'!$A78)</f>
        <v>699.17551097099999</v>
      </c>
      <c r="L78" s="5" t="str">
        <f>VLOOKUP(M78,'datedec &amp; datejul kaf'!$G$5:$O$94,9,FALSE)</f>
        <v>2006-07</v>
      </c>
      <c r="M78" s="18">
        <f>LARGE('datedec &amp; datejul kaf'!$G$5:$G$94,'datedec &amp; datejul kaf rank'!$A78)</f>
        <v>5489.3492156370003</v>
      </c>
      <c r="N78" s="5" t="str">
        <f>VLOOKUP(O78,'datedec &amp; datejul kaf'!$H$5:$O$94,8,FALSE)</f>
        <v>1943-44</v>
      </c>
      <c r="O78" s="18">
        <f>LARGE('datedec &amp; datejul kaf'!$H$5:$H$94,'datedec &amp; datejul kaf rank'!$A78)</f>
        <v>4779.572052171</v>
      </c>
      <c r="P78" s="5" t="str">
        <f>VLOOKUP(Q78,'datedec &amp; datejul kaf'!$I$5:$O$94,7,FALSE)</f>
        <v>1989-90</v>
      </c>
      <c r="Q78" s="18">
        <f>LARGE('datedec &amp; datejul kaf'!$I$5:$I$94,'datedec &amp; datejul kaf rank'!$A78)</f>
        <v>3875.1846480689996</v>
      </c>
      <c r="R78" s="5" t="str">
        <f>VLOOKUP(S78,'datedec &amp; datejul kaf'!$J$5:$O$94,6,FALSE)</f>
        <v>1938-39</v>
      </c>
      <c r="S78" s="18">
        <f>LARGE('datedec &amp; datejul kaf'!$J$5:$J$94,'datedec &amp; datejul kaf rank'!$A78)</f>
        <v>3009.036581376</v>
      </c>
      <c r="T78" s="5" t="str">
        <f>VLOOKUP(U78,'datedec &amp; datejul kaf'!$K$5:$O$94,5,FALSE)</f>
        <v>1967-68</v>
      </c>
      <c r="U78" s="18">
        <f>LARGE('datedec &amp; datejul kaf'!$K$5:$K$94,'datedec &amp; datejul kaf rank'!$A78)</f>
        <v>2109.4590944490001</v>
      </c>
      <c r="V78" s="5" t="str">
        <f>VLOOKUP(W78,'datedec &amp; datejul kaf'!$L$5:$O$94,4,FALSE)</f>
        <v>1986-87</v>
      </c>
      <c r="W78" s="18">
        <f>LARGE('datedec &amp; datejul kaf'!$L$5:$L$94,'datedec &amp; datejul kaf rank'!$A78)</f>
        <v>1283.164910559</v>
      </c>
      <c r="X78" s="5" t="str">
        <f>VLOOKUP(Y78,'datedec &amp; datejul kaf'!$M$5:$O$94,3,FALSE)</f>
        <v>1935-36</v>
      </c>
      <c r="Y78" s="18">
        <f>LARGE('datedec &amp; datejul kaf'!$M$5:$M$94,'datedec &amp; datejul kaf rank'!$A78)</f>
        <v>534.57320309399995</v>
      </c>
      <c r="Z78" s="5" t="str">
        <f>VLOOKUP(AA78,'datedec &amp; datejul kaf'!$N$5:$O$94,2,FALSE)</f>
        <v>2001-02</v>
      </c>
      <c r="AA78" s="18">
        <f>LARGE('datedec &amp; datejul kaf'!$N$5:$N$94,'datedec &amp; datejul kaf rank'!$A78)</f>
        <v>8709.5639709120005</v>
      </c>
    </row>
    <row r="79" spans="1:27" x14ac:dyDescent="0.2">
      <c r="A79" s="11">
        <v>74</v>
      </c>
      <c r="B79" s="5" t="str">
        <f>VLOOKUP(C79,'datedec &amp; datejul kaf'!$B$5:$O$94,14,FALSE)</f>
        <v>1932-33</v>
      </c>
      <c r="C79" s="18">
        <f>LARGE('datedec &amp; datejul kaf'!$B$5:$B$94,'datedec &amp; datejul kaf rank'!$A79)</f>
        <v>2982.2894749409998</v>
      </c>
      <c r="D79" s="5" t="str">
        <f>VLOOKUP(E79,'datedec &amp; datejul kaf'!$C$5:$O$94,13,FALSE)</f>
        <v>1961-62</v>
      </c>
      <c r="E79" s="18">
        <f>LARGE('datedec &amp; datejul kaf'!$C$5:$C$94,'datedec &amp; datejul kaf rank'!$A79)</f>
        <v>2547.948995361</v>
      </c>
      <c r="F79" s="5" t="str">
        <f>VLOOKUP(G79,'datedec &amp; datejul kaf'!$D$5:$O$94,12,FALSE)</f>
        <v>2007-08</v>
      </c>
      <c r="G79" s="18">
        <f>LARGE('datedec &amp; datejul kaf'!$D$5:$D$94,'datedec &amp; datejul kaf rank'!$A79)</f>
        <v>2020.0402548269999</v>
      </c>
      <c r="H79" s="5" t="str">
        <f>VLOOKUP(I79,'datedec &amp; datejul kaf'!$E$5:$O$94,11,FALSE)</f>
        <v>2015-16</v>
      </c>
      <c r="I79" s="18">
        <f>LARGE('datedec &amp; datejul kaf'!$E$5:$E$94,'datedec &amp; datejul kaf rank'!$A79)</f>
        <v>1363.0392877290001</v>
      </c>
      <c r="J79" s="5" t="str">
        <f>VLOOKUP(K79,'datedec &amp; datejul kaf'!$F$5:$O$94,10,FALSE)</f>
        <v>2004-05</v>
      </c>
      <c r="K79" s="18">
        <f>LARGE('datedec &amp; datejul kaf'!$F$5:$F$94,'datedec &amp; datejul kaf rank'!$A79)</f>
        <v>693.764602083</v>
      </c>
      <c r="L79" s="5" t="str">
        <f>VLOOKUP(M79,'datedec &amp; datejul kaf'!$G$5:$O$94,9,FALSE)</f>
        <v>1938-39</v>
      </c>
      <c r="M79" s="18">
        <f>LARGE('datedec &amp; datejul kaf'!$G$5:$G$94,'datedec &amp; datejul kaf rank'!$A79)</f>
        <v>5462.8341753089999</v>
      </c>
      <c r="N79" s="5" t="str">
        <f>VLOOKUP(O79,'datedec &amp; datejul kaf'!$H$5:$O$94,8,FALSE)</f>
        <v>2006-07</v>
      </c>
      <c r="O79" s="18">
        <f>LARGE('datedec &amp; datejul kaf'!$H$5:$H$94,'datedec &amp; datejul kaf rank'!$A79)</f>
        <v>4665.353874636</v>
      </c>
      <c r="P79" s="5" t="str">
        <f>VLOOKUP(Q79,'datedec &amp; datejul kaf'!$I$5:$O$94,7,FALSE)</f>
        <v>1967-68</v>
      </c>
      <c r="Q79" s="18">
        <f>LARGE('datedec &amp; datejul kaf'!$I$5:$I$94,'datedec &amp; datejul kaf rank'!$A79)</f>
        <v>3849.9469630649996</v>
      </c>
      <c r="R79" s="5" t="str">
        <f>VLOOKUP(S79,'datedec &amp; datejul kaf'!$J$5:$O$94,6,FALSE)</f>
        <v>1989-90</v>
      </c>
      <c r="S79" s="18">
        <f>LARGE('datedec &amp; datejul kaf'!$J$5:$J$94,'datedec &amp; datejul kaf rank'!$A79)</f>
        <v>2980.109640312</v>
      </c>
      <c r="T79" s="5" t="str">
        <f>VLOOKUP(U79,'datedec &amp; datejul kaf'!$K$5:$O$94,5,FALSE)</f>
        <v>1936-37</v>
      </c>
      <c r="U79" s="18">
        <f>LARGE('datedec &amp; datejul kaf'!$K$5:$K$94,'datedec &amp; datejul kaf rank'!$A79)</f>
        <v>2059.729509537</v>
      </c>
      <c r="V79" s="5" t="str">
        <f>VLOOKUP(W79,'datedec &amp; datejul kaf'!$L$5:$O$94,4,FALSE)</f>
        <v>1939-40</v>
      </c>
      <c r="W79" s="18">
        <f>LARGE('datedec &amp; datejul kaf'!$L$5:$L$94,'datedec &amp; datejul kaf rank'!$A79)</f>
        <v>1272.87267954</v>
      </c>
      <c r="X79" s="5" t="str">
        <f>VLOOKUP(Y79,'datedec &amp; datejul kaf'!$M$5:$O$94,3,FALSE)</f>
        <v>1960-61</v>
      </c>
      <c r="Y79" s="18">
        <f>LARGE('datedec &amp; datejul kaf'!$M$5:$M$94,'datedec &amp; datejul kaf rank'!$A79)</f>
        <v>524.61221173199999</v>
      </c>
      <c r="Z79" s="5" t="str">
        <f>VLOOKUP(AA79,'datedec &amp; datejul kaf'!$N$5:$O$94,2,FALSE)</f>
        <v>2003-04</v>
      </c>
      <c r="AA79" s="18">
        <f>LARGE('datedec &amp; datejul kaf'!$N$5:$N$94,'datedec &amp; datejul kaf rank'!$A79)</f>
        <v>8661.6928983270009</v>
      </c>
    </row>
    <row r="80" spans="1:27" x14ac:dyDescent="0.2">
      <c r="A80" s="11">
        <v>75</v>
      </c>
      <c r="B80" s="5" t="str">
        <f>VLOOKUP(C80,'datedec &amp; datejul kaf'!$B$5:$O$94,14,FALSE)</f>
        <v>1936-37</v>
      </c>
      <c r="C80" s="18">
        <f>LARGE('datedec &amp; datejul kaf'!$B$5:$B$94,'datedec &amp; datejul kaf rank'!$A80)</f>
        <v>2955.044517285</v>
      </c>
      <c r="D80" s="5" t="str">
        <f>VLOOKUP(E80,'datedec &amp; datejul kaf'!$C$5:$O$94,13,FALSE)</f>
        <v>1977-78</v>
      </c>
      <c r="E80" s="18">
        <f>LARGE('datedec &amp; datejul kaf'!$C$5:$C$94,'datedec &amp; datejul kaf rank'!$A80)</f>
        <v>2531.7936240659997</v>
      </c>
      <c r="F80" s="5" t="str">
        <f>VLOOKUP(G80,'datedec &amp; datejul kaf'!$D$5:$O$94,12,FALSE)</f>
        <v>2008-09</v>
      </c>
      <c r="G80" s="18">
        <f>LARGE('datedec &amp; datejul kaf'!$D$5:$D$94,'datedec &amp; datejul kaf rank'!$A80)</f>
        <v>2002.097776161</v>
      </c>
      <c r="H80" s="5" t="str">
        <f>VLOOKUP(I80,'datedec &amp; datejul kaf'!$E$5:$O$94,11,FALSE)</f>
        <v>1990-91</v>
      </c>
      <c r="I80" s="18">
        <f>LARGE('datedec &amp; datejul kaf'!$E$5:$E$94,'datedec &amp; datejul kaf rank'!$A80)</f>
        <v>1362.5037505590001</v>
      </c>
      <c r="J80" s="5" t="str">
        <f>VLOOKUP(K80,'datedec &amp; datejul kaf'!$F$5:$O$94,10,FALSE)</f>
        <v>1994-95</v>
      </c>
      <c r="K80" s="18">
        <f>LARGE('datedec &amp; datejul kaf'!$F$5:$F$94,'datedec &amp; datejul kaf rank'!$A80)</f>
        <v>690.19832122499997</v>
      </c>
      <c r="L80" s="5" t="str">
        <f>VLOOKUP(M80,'datedec &amp; datejul kaf'!$G$5:$O$94,9,FALSE)</f>
        <v>2004-05</v>
      </c>
      <c r="M80" s="18">
        <f>LARGE('datedec &amp; datejul kaf'!$G$5:$G$94,'datedec &amp; datejul kaf rank'!$A80)</f>
        <v>5315.8272386729996</v>
      </c>
      <c r="N80" s="5" t="str">
        <f>VLOOKUP(O80,'datedec &amp; datejul kaf'!$H$5:$O$94,8,FALSE)</f>
        <v>2004-05</v>
      </c>
      <c r="O80" s="18">
        <f>LARGE('datedec &amp; datejul kaf'!$H$5:$H$94,'datedec &amp; datejul kaf rank'!$A80)</f>
        <v>4644.3826357529997</v>
      </c>
      <c r="P80" s="5" t="str">
        <f>VLOOKUP(Q80,'datedec &amp; datejul kaf'!$I$5:$O$94,7,FALSE)</f>
        <v>2006-07</v>
      </c>
      <c r="Q80" s="18">
        <f>LARGE('datedec &amp; datejul kaf'!$I$5:$I$94,'datedec &amp; datejul kaf rank'!$A80)</f>
        <v>3840.2378725199997</v>
      </c>
      <c r="R80" s="5" t="str">
        <f>VLOOKUP(S80,'datedec &amp; datejul kaf'!$J$5:$O$94,6,FALSE)</f>
        <v>1967-68</v>
      </c>
      <c r="S80" s="18">
        <f>LARGE('datedec &amp; datejul kaf'!$J$5:$J$94,'datedec &amp; datejul kaf rank'!$A80)</f>
        <v>2859.6276613589998</v>
      </c>
      <c r="T80" s="5" t="str">
        <f>VLOOKUP(U80,'datedec &amp; datejul kaf'!$K$5:$O$94,5,FALSE)</f>
        <v>2006-07</v>
      </c>
      <c r="U80" s="18">
        <f>LARGE('datedec &amp; datejul kaf'!$K$5:$K$94,'datedec &amp; datejul kaf rank'!$A80)</f>
        <v>2009.319594072</v>
      </c>
      <c r="V80" s="5" t="str">
        <f>VLOOKUP(W80,'datedec &amp; datejul kaf'!$L$5:$O$94,4,FALSE)</f>
        <v>2006-07</v>
      </c>
      <c r="W80" s="18">
        <f>LARGE('datedec &amp; datejul kaf'!$L$5:$L$94,'datedec &amp; datejul kaf rank'!$A80)</f>
        <v>1217.4822683939999</v>
      </c>
      <c r="X80" s="5" t="str">
        <f>VLOOKUP(Y80,'datedec &amp; datejul kaf'!$M$5:$O$94,3,FALSE)</f>
        <v>2012-13</v>
      </c>
      <c r="Y80" s="18">
        <f>LARGE('datedec &amp; datejul kaf'!$M$5:$M$94,'datedec &amp; datejul kaf rank'!$A80)</f>
        <v>510.90047670900003</v>
      </c>
      <c r="Z80" s="5" t="str">
        <f>VLOOKUP(AA80,'datedec &amp; datejul kaf'!$N$5:$O$94,2,FALSE)</f>
        <v>1989-90</v>
      </c>
      <c r="AA80" s="18">
        <f>LARGE('datedec &amp; datejul kaf'!$N$5:$N$94,'datedec &amp; datejul kaf rank'!$A80)</f>
        <v>8596.2800082180001</v>
      </c>
    </row>
    <row r="81" spans="1:27" x14ac:dyDescent="0.2">
      <c r="A81" s="11">
        <v>76</v>
      </c>
      <c r="B81" s="5" t="str">
        <f>VLOOKUP(C81,'datedec &amp; datejul kaf'!$B$5:$O$94,14,FALSE)</f>
        <v>2016-17</v>
      </c>
      <c r="C81" s="18">
        <f>LARGE('datedec &amp; datejul kaf'!$B$5:$B$94,'datedec &amp; datejul kaf rank'!$A81)</f>
        <v>2942.384021892</v>
      </c>
      <c r="D81" s="5" t="str">
        <f>VLOOKUP(E81,'datedec &amp; datejul kaf'!$C$5:$O$94,13,FALSE)</f>
        <v>2016-17</v>
      </c>
      <c r="E81" s="18">
        <f>LARGE('datedec &amp; datejul kaf'!$C$5:$C$94,'datedec &amp; datejul kaf rank'!$A81)</f>
        <v>2502.9321375449999</v>
      </c>
      <c r="F81" s="5" t="str">
        <f>VLOOKUP(G81,'datedec &amp; datejul kaf'!$D$5:$O$94,12,FALSE)</f>
        <v>1991-92</v>
      </c>
      <c r="G81" s="18">
        <f>LARGE('datedec &amp; datejul kaf'!$D$5:$D$94,'datedec &amp; datejul kaf rank'!$A81)</f>
        <v>1958.7470339849999</v>
      </c>
      <c r="H81" s="5" t="str">
        <f>VLOOKUP(I81,'datedec &amp; datejul kaf'!$E$5:$O$94,11,FALSE)</f>
        <v>1936-37</v>
      </c>
      <c r="I81" s="18">
        <f>LARGE('datedec &amp; datejul kaf'!$E$5:$E$94,'datedec &amp; datejul kaf rank'!$A81)</f>
        <v>1341.998627361</v>
      </c>
      <c r="J81" s="5" t="str">
        <f>VLOOKUP(K81,'datedec &amp; datejul kaf'!$F$5:$O$94,10,FALSE)</f>
        <v>1988-89</v>
      </c>
      <c r="K81" s="18">
        <f>LARGE('datedec &amp; datejul kaf'!$F$5:$F$94,'datedec &amp; datejul kaf rank'!$A81)</f>
        <v>687.61584198299988</v>
      </c>
      <c r="L81" s="5" t="str">
        <f>VLOOKUP(M81,'datedec &amp; datejul kaf'!$G$5:$O$94,9,FALSE)</f>
        <v>2014-15</v>
      </c>
      <c r="M81" s="18">
        <f>LARGE('datedec &amp; datejul kaf'!$G$5:$G$94,'datedec &amp; datejul kaf rank'!$A81)</f>
        <v>5283.6612894660002</v>
      </c>
      <c r="N81" s="5" t="str">
        <f>VLOOKUP(O81,'datedec &amp; datejul kaf'!$H$5:$O$94,8,FALSE)</f>
        <v>1989-90</v>
      </c>
      <c r="O81" s="18">
        <f>LARGE('datedec &amp; datejul kaf'!$H$5:$H$94,'datedec &amp; datejul kaf rank'!$A81)</f>
        <v>4518.8606569889998</v>
      </c>
      <c r="P81" s="5" t="str">
        <f>VLOOKUP(Q81,'datedec &amp; datejul kaf'!$I$5:$O$94,7,FALSE)</f>
        <v>1986-87</v>
      </c>
      <c r="Q81" s="18">
        <f>LARGE('datedec &amp; datejul kaf'!$I$5:$I$94,'datedec &amp; datejul kaf rank'!$A81)</f>
        <v>3804.0633284220003</v>
      </c>
      <c r="R81" s="5" t="str">
        <f>VLOOKUP(S81,'datedec &amp; datejul kaf'!$J$5:$O$94,6,FALSE)</f>
        <v>1934-35</v>
      </c>
      <c r="S81" s="18">
        <f>LARGE('datedec &amp; datejul kaf'!$J$5:$J$94,'datedec &amp; datejul kaf rank'!$A81)</f>
        <v>2829.665348433</v>
      </c>
      <c r="T81" s="5" t="str">
        <f>VLOOKUP(U81,'datedec &amp; datejul kaf'!$K$5:$O$94,5,FALSE)</f>
        <v>1929-30</v>
      </c>
      <c r="U81" s="18">
        <f>LARGE('datedec &amp; datejul kaf'!$K$5:$K$94,'datedec &amp; datejul kaf rank'!$A81)</f>
        <v>1999.0075283429999</v>
      </c>
      <c r="V81" s="5" t="str">
        <f>VLOOKUP(W81,'datedec &amp; datejul kaf'!$L$5:$O$94,4,FALSE)</f>
        <v>2000-01</v>
      </c>
      <c r="W81" s="18">
        <f>LARGE('datedec &amp; datejul kaf'!$L$5:$L$94,'datedec &amp; datejul kaf rank'!$A81)</f>
        <v>1200.9559880220002</v>
      </c>
      <c r="X81" s="5" t="str">
        <f>VLOOKUP(Y81,'datedec &amp; datejul kaf'!$M$5:$O$94,3,FALSE)</f>
        <v>2004-05</v>
      </c>
      <c r="Y81" s="18">
        <f>LARGE('datedec &amp; datejul kaf'!$M$5:$M$94,'datedec &amp; datejul kaf rank'!$A81)</f>
        <v>508.44097266899996</v>
      </c>
      <c r="Z81" s="5" t="str">
        <f>VLOOKUP(AA81,'datedec &amp; datejul kaf'!$N$5:$O$94,2,FALSE)</f>
        <v>2013-14</v>
      </c>
      <c r="AA81" s="18">
        <f>LARGE('datedec &amp; datejul kaf'!$N$5:$N$94,'datedec &amp; datejul kaf rank'!$A81)</f>
        <v>8579.4601741380011</v>
      </c>
    </row>
    <row r="82" spans="1:27" x14ac:dyDescent="0.2">
      <c r="A82" s="11">
        <v>77</v>
      </c>
      <c r="B82" s="5" t="str">
        <f>VLOOKUP(C82,'datedec &amp; datejul kaf'!$B$5:$O$94,14,FALSE)</f>
        <v>1991-92</v>
      </c>
      <c r="C82" s="18">
        <f>LARGE('datedec &amp; datejul kaf'!$B$5:$B$94,'datedec &amp; datejul kaf rank'!$A82)</f>
        <v>2927.347328241</v>
      </c>
      <c r="D82" s="5" t="str">
        <f>VLOOKUP(E82,'datedec &amp; datejul kaf'!$C$5:$O$94,13,FALSE)</f>
        <v>1991-92</v>
      </c>
      <c r="E82" s="18">
        <f>LARGE('datedec &amp; datejul kaf'!$C$5:$C$94,'datedec &amp; datejul kaf rank'!$A82)</f>
        <v>2497.7949476549998</v>
      </c>
      <c r="F82" s="5" t="str">
        <f>VLOOKUP(G82,'datedec &amp; datejul kaf'!$D$5:$O$94,12,FALSE)</f>
        <v>2015-16</v>
      </c>
      <c r="G82" s="18">
        <f>LARGE('datedec &amp; datejul kaf'!$D$5:$D$94,'datedec &amp; datejul kaf rank'!$A82)</f>
        <v>1952.76686892</v>
      </c>
      <c r="H82" s="5" t="str">
        <f>VLOOKUP(I82,'datedec &amp; datejul kaf'!$E$5:$O$94,11,FALSE)</f>
        <v>1991-92</v>
      </c>
      <c r="I82" s="18">
        <f>LARGE('datedec &amp; datejul kaf'!$E$5:$E$94,'datedec &amp; datejul kaf rank'!$A82)</f>
        <v>1341.165569541</v>
      </c>
      <c r="J82" s="5" t="str">
        <f>VLOOKUP(K82,'datedec &amp; datejul kaf'!$F$5:$O$94,10,FALSE)</f>
        <v>1969-70</v>
      </c>
      <c r="K82" s="18">
        <f>LARGE('datedec &amp; datejul kaf'!$F$5:$F$94,'datedec &amp; datejul kaf rank'!$A82)</f>
        <v>687.55435438199993</v>
      </c>
      <c r="L82" s="5" t="str">
        <f>VLOOKUP(M82,'datedec &amp; datejul kaf'!$G$5:$O$94,9,FALSE)</f>
        <v>1989-90</v>
      </c>
      <c r="M82" s="18">
        <f>LARGE('datedec &amp; datejul kaf'!$G$5:$G$94,'datedec &amp; datejul kaf rank'!$A82)</f>
        <v>5229.1654237409994</v>
      </c>
      <c r="N82" s="5" t="str">
        <f>VLOOKUP(O82,'datedec &amp; datejul kaf'!$H$5:$O$94,8,FALSE)</f>
        <v>2014-15</v>
      </c>
      <c r="O82" s="18">
        <f>LARGE('datedec &amp; datejul kaf'!$H$5:$H$94,'datedec &amp; datejul kaf rank'!$A82)</f>
        <v>4436.6080980899997</v>
      </c>
      <c r="P82" s="5" t="str">
        <f>VLOOKUP(Q82,'datedec &amp; datejul kaf'!$I$5:$O$94,7,FALSE)</f>
        <v>1936-37</v>
      </c>
      <c r="Q82" s="18">
        <f>LARGE('datedec &amp; datejul kaf'!$I$5:$I$94,'datedec &amp; datejul kaf rank'!$A82)</f>
        <v>3795.863659308</v>
      </c>
      <c r="R82" s="5" t="str">
        <f>VLOOKUP(S82,'datedec &amp; datejul kaf'!$J$5:$O$94,6,FALSE)</f>
        <v>2006-07</v>
      </c>
      <c r="S82" s="18">
        <f>LARGE('datedec &amp; datejul kaf'!$J$5:$J$94,'datedec &amp; datejul kaf rank'!$A82)</f>
        <v>2778.4699784519999</v>
      </c>
      <c r="T82" s="5" t="str">
        <f>VLOOKUP(U82,'datedec &amp; datejul kaf'!$K$5:$O$94,5,FALSE)</f>
        <v>1934-35</v>
      </c>
      <c r="U82" s="18">
        <f>LARGE('datedec &amp; datejul kaf'!$K$5:$K$94,'datedec &amp; datejul kaf rank'!$A82)</f>
        <v>1982.5645537529999</v>
      </c>
      <c r="V82" s="5" t="str">
        <f>VLOOKUP(W82,'datedec &amp; datejul kaf'!$L$5:$O$94,4,FALSE)</f>
        <v>1990-91</v>
      </c>
      <c r="W82" s="18">
        <f>LARGE('datedec &amp; datejul kaf'!$L$5:$L$94,'datedec &amp; datejul kaf rank'!$A82)</f>
        <v>1199.5457401409999</v>
      </c>
      <c r="X82" s="5" t="str">
        <f>VLOOKUP(Y82,'datedec &amp; datejul kaf'!$M$5:$O$94,3,FALSE)</f>
        <v>1939-40</v>
      </c>
      <c r="Y82" s="18">
        <f>LARGE('datedec &amp; datejul kaf'!$M$5:$M$94,'datedec &amp; datejul kaf rank'!$A82)</f>
        <v>496.81981608000001</v>
      </c>
      <c r="Z82" s="5" t="str">
        <f>VLOOKUP(AA82,'datedec &amp; datejul kaf'!$N$5:$O$94,2,FALSE)</f>
        <v>2014-15</v>
      </c>
      <c r="AA82" s="18">
        <f>LARGE('datedec &amp; datejul kaf'!$N$5:$N$94,'datedec &amp; datejul kaf rank'!$A82)</f>
        <v>8434.2621630539998</v>
      </c>
    </row>
    <row r="83" spans="1:27" x14ac:dyDescent="0.2">
      <c r="A83" s="11">
        <v>78</v>
      </c>
      <c r="B83" s="5" t="str">
        <f>VLOOKUP(C83,'datedec &amp; datejul kaf'!$B$5:$O$94,14,FALSE)</f>
        <v>1977-78</v>
      </c>
      <c r="C83" s="18">
        <f>LARGE('datedec &amp; datejul kaf'!$B$5:$B$94,'datedec &amp; datejul kaf rank'!$A83)</f>
        <v>2909.3889818070002</v>
      </c>
      <c r="D83" s="5" t="str">
        <f>VLOOKUP(E83,'datedec &amp; datejul kaf'!$C$5:$O$94,13,FALSE)</f>
        <v>1936-37</v>
      </c>
      <c r="E83" s="18">
        <f>LARGE('datedec &amp; datejul kaf'!$C$5:$C$94,'datedec &amp; datejul kaf rank'!$A83)</f>
        <v>2486.0170968570001</v>
      </c>
      <c r="F83" s="5" t="str">
        <f>VLOOKUP(G83,'datedec &amp; datejul kaf'!$D$5:$O$94,12,FALSE)</f>
        <v>1988-89</v>
      </c>
      <c r="G83" s="18">
        <f>LARGE('datedec &amp; datejul kaf'!$D$5:$D$94,'datedec &amp; datejul kaf rank'!$A83)</f>
        <v>1943.7956295869999</v>
      </c>
      <c r="H83" s="5" t="str">
        <f>VLOOKUP(I83,'datedec &amp; datejul kaf'!$E$5:$O$94,11,FALSE)</f>
        <v>2001-02</v>
      </c>
      <c r="I83" s="18">
        <f>LARGE('datedec &amp; datejul kaf'!$E$5:$E$94,'datedec &amp; datejul kaf rank'!$A83)</f>
        <v>1330.1116856579999</v>
      </c>
      <c r="J83" s="5" t="str">
        <f>VLOOKUP(K83,'datedec &amp; datejul kaf'!$F$5:$O$94,10,FALSE)</f>
        <v>1991-92</v>
      </c>
      <c r="K83" s="18">
        <f>LARGE('datedec &amp; datejul kaf'!$F$5:$F$94,'datedec &amp; datejul kaf rank'!$A83)</f>
        <v>682.57385870099995</v>
      </c>
      <c r="L83" s="5" t="str">
        <f>VLOOKUP(M83,'datedec &amp; datejul kaf'!$G$5:$O$94,9,FALSE)</f>
        <v>2000-01</v>
      </c>
      <c r="M83" s="18">
        <f>LARGE('datedec &amp; datejul kaf'!$G$5:$G$94,'datedec &amp; datejul kaf rank'!$A83)</f>
        <v>5022.2120430720006</v>
      </c>
      <c r="N83" s="5" t="str">
        <f>VLOOKUP(O83,'datedec &amp; datejul kaf'!$H$5:$O$94,8,FALSE)</f>
        <v>1929-30</v>
      </c>
      <c r="O83" s="18">
        <f>LARGE('datedec &amp; datejul kaf'!$H$5:$H$94,'datedec &amp; datejul kaf rank'!$A83)</f>
        <v>4356.9003324840005</v>
      </c>
      <c r="P83" s="5" t="str">
        <f>VLOOKUP(Q83,'datedec &amp; datejul kaf'!$I$5:$O$94,7,FALSE)</f>
        <v>2000-01</v>
      </c>
      <c r="Q83" s="18">
        <f>LARGE('datedec &amp; datejul kaf'!$I$5:$I$94,'datedec &amp; datejul kaf rank'!$A83)</f>
        <v>3593.0140801380003</v>
      </c>
      <c r="R83" s="5" t="str">
        <f>VLOOKUP(S83,'datedec &amp; datejul kaf'!$J$5:$O$94,6,FALSE)</f>
        <v>1929-30</v>
      </c>
      <c r="S83" s="18">
        <f>LARGE('datedec &amp; datejul kaf'!$J$5:$J$94,'datedec &amp; datejul kaf rank'!$A83)</f>
        <v>2709.1298157629999</v>
      </c>
      <c r="T83" s="5" t="str">
        <f>VLOOKUP(U83,'datedec &amp; datejul kaf'!$K$5:$O$94,5,FALSE)</f>
        <v>1960-61</v>
      </c>
      <c r="U83" s="18">
        <f>LARGE('datedec &amp; datejul kaf'!$K$5:$K$94,'datedec &amp; datejul kaf rank'!$A83)</f>
        <v>1969.9893476130001</v>
      </c>
      <c r="V83" s="5" t="str">
        <f>VLOOKUP(W83,'datedec &amp; datejul kaf'!$L$5:$O$94,4,FALSE)</f>
        <v>1960-61</v>
      </c>
      <c r="W83" s="18">
        <f>LARGE('datedec &amp; datejul kaf'!$L$5:$L$94,'datedec &amp; datejul kaf rank'!$A83)</f>
        <v>1189.0353273120002</v>
      </c>
      <c r="X83" s="5" t="str">
        <f>VLOOKUP(Y83,'datedec &amp; datejul kaf'!$M$5:$O$94,3,FALSE)</f>
        <v>1932-33</v>
      </c>
      <c r="Y83" s="18">
        <f>LARGE('datedec &amp; datejul kaf'!$M$5:$M$94,'datedec &amp; datejul kaf rank'!$A83)</f>
        <v>496.38940287299999</v>
      </c>
      <c r="Z83" s="5" t="str">
        <f>VLOOKUP(AA83,'datedec &amp; datejul kaf'!$N$5:$O$94,2,FALSE)</f>
        <v>2000-01</v>
      </c>
      <c r="AA83" s="18">
        <f>LARGE('datedec &amp; datejul kaf'!$N$5:$N$94,'datedec &amp; datejul kaf rank'!$A83)</f>
        <v>8421.9904279769999</v>
      </c>
    </row>
    <row r="84" spans="1:27" x14ac:dyDescent="0.2">
      <c r="A84" s="11">
        <v>79</v>
      </c>
      <c r="B84" s="5" t="str">
        <f>VLOOKUP(C84,'datedec &amp; datejul kaf'!$B$5:$O$94,14,FALSE)</f>
        <v>2004-05</v>
      </c>
      <c r="C84" s="18">
        <f>LARGE('datedec &amp; datejul kaf'!$B$5:$B$94,'datedec &amp; datejul kaf rank'!$A84)</f>
        <v>2905.7750976450002</v>
      </c>
      <c r="D84" s="5" t="str">
        <f>VLOOKUP(E84,'datedec &amp; datejul kaf'!$C$5:$O$94,13,FALSE)</f>
        <v>2013-14</v>
      </c>
      <c r="E84" s="18">
        <f>LARGE('datedec &amp; datejul kaf'!$C$5:$C$94,'datedec &amp; datejul kaf rank'!$A84)</f>
        <v>2471.2382544359998</v>
      </c>
      <c r="F84" s="5" t="str">
        <f>VLOOKUP(G84,'datedec &amp; datejul kaf'!$D$5:$O$94,12,FALSE)</f>
        <v>1936-37</v>
      </c>
      <c r="G84" s="18">
        <f>LARGE('datedec &amp; datejul kaf'!$D$5:$D$94,'datedec &amp; datejul kaf rank'!$A84)</f>
        <v>1941.2567867069999</v>
      </c>
      <c r="H84" s="5" t="str">
        <f>VLOOKUP(I84,'datedec &amp; datejul kaf'!$E$5:$O$94,11,FALSE)</f>
        <v>2008-09</v>
      </c>
      <c r="I84" s="18">
        <f>LARGE('datedec &amp; datejul kaf'!$E$5:$E$94,'datedec &amp; datejul kaf rank'!$A84)</f>
        <v>1324.3814379390001</v>
      </c>
      <c r="J84" s="5" t="str">
        <f>VLOOKUP(K84,'datedec &amp; datejul kaf'!$F$5:$O$94,10,FALSE)</f>
        <v>2003-04</v>
      </c>
      <c r="K84" s="18">
        <f>LARGE('datedec &amp; datejul kaf'!$F$5:$F$94,'datedec &amp; datejul kaf rank'!$A84)</f>
        <v>677.83931342400001</v>
      </c>
      <c r="L84" s="5" t="str">
        <f>VLOOKUP(M84,'datedec &amp; datejul kaf'!$G$5:$O$94,9,FALSE)</f>
        <v>1929-30</v>
      </c>
      <c r="M84" s="18">
        <f>LARGE('datedec &amp; datejul kaf'!$G$5:$G$94,'datedec &amp; datejul kaf rank'!$A84)</f>
        <v>4971.714854883</v>
      </c>
      <c r="N84" s="5" t="str">
        <f>VLOOKUP(O84,'datedec &amp; datejul kaf'!$H$5:$O$94,8,FALSE)</f>
        <v>1936-37</v>
      </c>
      <c r="O84" s="18">
        <f>LARGE('datedec &amp; datejul kaf'!$H$5:$H$94,'datedec &amp; datejul kaf rank'!$A84)</f>
        <v>4352.235208692</v>
      </c>
      <c r="P84" s="5" t="str">
        <f>VLOOKUP(Q84,'datedec &amp; datejul kaf'!$I$5:$O$94,7,FALSE)</f>
        <v>1929-30</v>
      </c>
      <c r="Q84" s="18">
        <f>LARGE('datedec &amp; datejul kaf'!$I$5:$I$94,'datedec &amp; datejul kaf rank'!$A84)</f>
        <v>3509.5139179799999</v>
      </c>
      <c r="R84" s="5" t="str">
        <f>VLOOKUP(S84,'datedec &amp; datejul kaf'!$J$5:$O$94,6,FALSE)</f>
        <v>1986-87</v>
      </c>
      <c r="S84" s="18">
        <f>LARGE('datedec &amp; datejul kaf'!$J$5:$J$94,'datedec &amp; datejul kaf rank'!$A84)</f>
        <v>2676.9341144909999</v>
      </c>
      <c r="T84" s="5" t="str">
        <f>VLOOKUP(U84,'datedec &amp; datejul kaf'!$K$5:$O$94,5,FALSE)</f>
        <v>1938-39</v>
      </c>
      <c r="U84" s="18">
        <f>LARGE('datedec &amp; datejul kaf'!$K$5:$K$94,'datedec &amp; datejul kaf rank'!$A84)</f>
        <v>1956.944058846</v>
      </c>
      <c r="V84" s="5" t="str">
        <f>VLOOKUP(W84,'datedec &amp; datejul kaf'!$L$5:$O$94,4,FALSE)</f>
        <v>2014-15</v>
      </c>
      <c r="W84" s="18">
        <f>LARGE('datedec &amp; datejul kaf'!$L$5:$L$94,'datedec &amp; datejul kaf rank'!$A84)</f>
        <v>1144.5559901370002</v>
      </c>
      <c r="X84" s="5" t="str">
        <f>VLOOKUP(Y84,'datedec &amp; datejul kaf'!$M$5:$O$94,3,FALSE)</f>
        <v>1987-88</v>
      </c>
      <c r="Y84" s="18">
        <f>LARGE('datedec &amp; datejul kaf'!$M$5:$M$94,'datedec &amp; datejul kaf rank'!$A84)</f>
        <v>490.79403118200003</v>
      </c>
      <c r="Z84" s="5" t="str">
        <f>VLOOKUP(AA84,'datedec &amp; datejul kaf'!$N$5:$O$94,2,FALSE)</f>
        <v>1960-61</v>
      </c>
      <c r="AA84" s="18">
        <f>LARGE('datedec &amp; datejul kaf'!$N$5:$N$94,'datedec &amp; datejul kaf rank'!$A84)</f>
        <v>8407.9038169349988</v>
      </c>
    </row>
    <row r="85" spans="1:27" x14ac:dyDescent="0.2">
      <c r="A85" s="11">
        <v>80</v>
      </c>
      <c r="B85" s="5" t="str">
        <f>VLOOKUP(C85,'datedec &amp; datejul kaf'!$B$5:$O$94,14,FALSE)</f>
        <v>1988-89</v>
      </c>
      <c r="C85" s="18">
        <f>LARGE('datedec &amp; datejul kaf'!$B$5:$B$94,'datedec &amp; datejul kaf rank'!$A85)</f>
        <v>2882.3820406709997</v>
      </c>
      <c r="D85" s="5" t="str">
        <f>VLOOKUP(E85,'datedec &amp; datejul kaf'!$C$5:$O$94,13,FALSE)</f>
        <v>2004-05</v>
      </c>
      <c r="E85" s="18">
        <f>LARGE('datedec &amp; datejul kaf'!$C$5:$C$94,'datedec &amp; datejul kaf rank'!$A85)</f>
        <v>2454.456106305</v>
      </c>
      <c r="F85" s="5" t="str">
        <f>VLOOKUP(G85,'datedec &amp; datejul kaf'!$D$5:$O$94,12,FALSE)</f>
        <v>2016-17</v>
      </c>
      <c r="G85" s="18">
        <f>LARGE('datedec &amp; datejul kaf'!$D$5:$D$94,'datedec &amp; datejul kaf rank'!$A85)</f>
        <v>1940.2610842649999</v>
      </c>
      <c r="H85" s="5" t="str">
        <f>VLOOKUP(I85,'datedec &amp; datejul kaf'!$E$5:$O$94,11,FALSE)</f>
        <v>2009-10</v>
      </c>
      <c r="I85" s="18">
        <f>LARGE('datedec &amp; datejul kaf'!$E$5:$E$94,'datedec &amp; datejul kaf rank'!$A85)</f>
        <v>1312.8931739070001</v>
      </c>
      <c r="J85" s="5" t="str">
        <f>VLOOKUP(K85,'datedec &amp; datejul kaf'!$F$5:$O$94,10,FALSE)</f>
        <v>1936-37</v>
      </c>
      <c r="K85" s="18">
        <f>LARGE('datedec &amp; datejul kaf'!$F$5:$F$94,'datedec &amp; datejul kaf rank'!$A85)</f>
        <v>677.03997461099993</v>
      </c>
      <c r="L85" s="5" t="str">
        <f>VLOOKUP(M85,'datedec &amp; datejul kaf'!$G$5:$O$94,9,FALSE)</f>
        <v>1960-61</v>
      </c>
      <c r="M85" s="18">
        <f>LARGE('datedec &amp; datejul kaf'!$G$5:$G$94,'datedec &amp; datejul kaf rank'!$A85)</f>
        <v>4952.5069217189994</v>
      </c>
      <c r="N85" s="5" t="str">
        <f>VLOOKUP(O85,'datedec &amp; datejul kaf'!$H$5:$O$94,8,FALSE)</f>
        <v>2000-01</v>
      </c>
      <c r="O85" s="18">
        <f>LARGE('datedec &amp; datejul kaf'!$H$5:$H$94,'datedec &amp; datejul kaf rank'!$A85)</f>
        <v>4327.771077378</v>
      </c>
      <c r="P85" s="5" t="str">
        <f>VLOOKUP(Q85,'datedec &amp; datejul kaf'!$I$5:$O$94,7,FALSE)</f>
        <v>1960-61</v>
      </c>
      <c r="Q85" s="18">
        <f>LARGE('datedec &amp; datejul kaf'!$I$5:$I$94,'datedec &amp; datejul kaf rank'!$A85)</f>
        <v>3477.0187125869998</v>
      </c>
      <c r="R85" s="5" t="str">
        <f>VLOOKUP(S85,'datedec &amp; datejul kaf'!$J$5:$O$94,6,FALSE)</f>
        <v>2000-01</v>
      </c>
      <c r="S85" s="18">
        <f>LARGE('datedec &amp; datejul kaf'!$J$5:$J$94,'datedec &amp; datejul kaf rank'!$A85)</f>
        <v>2651.6389088280002</v>
      </c>
      <c r="T85" s="5" t="str">
        <f>VLOOKUP(U85,'datedec &amp; datejul kaf'!$K$5:$O$94,5,FALSE)</f>
        <v>2000-01</v>
      </c>
      <c r="U85" s="18">
        <f>LARGE('datedec &amp; datejul kaf'!$K$5:$K$94,'datedec &amp; datejul kaf rank'!$A85)</f>
        <v>1949.014141788</v>
      </c>
      <c r="V85" s="5" t="str">
        <f>VLOOKUP(W85,'datedec &amp; datejul kaf'!$L$5:$O$94,4,FALSE)</f>
        <v>1934-35</v>
      </c>
      <c r="W85" s="18">
        <f>LARGE('datedec &amp; datejul kaf'!$L$5:$L$94,'datedec &amp; datejul kaf rank'!$A85)</f>
        <v>1139.262106038</v>
      </c>
      <c r="X85" s="5" t="str">
        <f>VLOOKUP(Y85,'datedec &amp; datejul kaf'!$M$5:$O$94,3,FALSE)</f>
        <v>1989-90</v>
      </c>
      <c r="Y85" s="18">
        <f>LARGE('datedec &amp; datejul kaf'!$M$5:$M$94,'datedec &amp; datejul kaf rank'!$A85)</f>
        <v>486.79733711700004</v>
      </c>
      <c r="Z85" s="5" t="str">
        <f>VLOOKUP(AA85,'datedec &amp; datejul kaf'!$N$5:$O$94,2,FALSE)</f>
        <v>1993-94</v>
      </c>
      <c r="AA85" s="18">
        <f>LARGE('datedec &amp; datejul kaf'!$N$5:$N$94,'datedec &amp; datejul kaf rank'!$A85)</f>
        <v>8231.0773772849989</v>
      </c>
    </row>
    <row r="86" spans="1:27" x14ac:dyDescent="0.2">
      <c r="A86" s="11">
        <v>81</v>
      </c>
      <c r="B86" s="5" t="str">
        <f>VLOOKUP(C86,'datedec &amp; datejul kaf'!$B$5:$O$94,14,FALSE)</f>
        <v>2013-14</v>
      </c>
      <c r="C86" s="18">
        <f>LARGE('datedec &amp; datejul kaf'!$B$5:$B$94,'datedec &amp; datejul kaf rank'!$A86)</f>
        <v>2867.833280886</v>
      </c>
      <c r="D86" s="5" t="str">
        <f>VLOOKUP(E86,'datedec &amp; datejul kaf'!$C$5:$O$94,13,FALSE)</f>
        <v>1988-89</v>
      </c>
      <c r="E86" s="18">
        <f>LARGE('datedec &amp; datejul kaf'!$C$5:$C$94,'datedec &amp; datejul kaf rank'!$A86)</f>
        <v>2453.5675112970002</v>
      </c>
      <c r="F86" s="5" t="str">
        <f>VLOOKUP(G86,'datedec &amp; datejul kaf'!$D$5:$O$94,12,FALSE)</f>
        <v>2013-14</v>
      </c>
      <c r="G86" s="18">
        <f>LARGE('datedec &amp; datejul kaf'!$D$5:$D$94,'datedec &amp; datejul kaf rank'!$A86)</f>
        <v>1938.973811586</v>
      </c>
      <c r="H86" s="5" t="str">
        <f>VLOOKUP(I86,'datedec &amp; datejul kaf'!$E$5:$O$94,11,FALSE)</f>
        <v>2004-05</v>
      </c>
      <c r="I86" s="18">
        <f>LARGE('datedec &amp; datejul kaf'!$E$5:$E$94,'datedec &amp; datejul kaf rank'!$A86)</f>
        <v>1311.000942573</v>
      </c>
      <c r="J86" s="5" t="str">
        <f>VLOOKUP(K86,'datedec &amp; datejul kaf'!$F$5:$O$94,10,FALSE)</f>
        <v>1990-91</v>
      </c>
      <c r="K86" s="18">
        <f>LARGE('datedec &amp; datejul kaf'!$F$5:$F$94,'datedec &amp; datejul kaf rank'!$A86)</f>
        <v>674.45749536899996</v>
      </c>
      <c r="L86" s="5" t="str">
        <f>VLOOKUP(M86,'datedec &amp; datejul kaf'!$G$5:$O$94,9,FALSE)</f>
        <v>1936-37</v>
      </c>
      <c r="M86" s="18">
        <f>LARGE('datedec &amp; datejul kaf'!$G$5:$G$94,'datedec &amp; datejul kaf rank'!$A86)</f>
        <v>4945.1601451350007</v>
      </c>
      <c r="N86" s="5" t="str">
        <f>VLOOKUP(O86,'datedec &amp; datejul kaf'!$H$5:$O$94,8,FALSE)</f>
        <v>1960-61</v>
      </c>
      <c r="O86" s="18">
        <f>LARGE('datedec &amp; datejul kaf'!$H$5:$H$94,'datedec &amp; datejul kaf rank'!$A86)</f>
        <v>4291.6381861709997</v>
      </c>
      <c r="P86" s="5" t="str">
        <f>VLOOKUP(Q86,'datedec &amp; datejul kaf'!$I$5:$O$94,7,FALSE)</f>
        <v>1934-35</v>
      </c>
      <c r="Q86" s="18">
        <f>LARGE('datedec &amp; datejul kaf'!$I$5:$I$94,'datedec &amp; datejul kaf rank'!$A86)</f>
        <v>3470.7350764590001</v>
      </c>
      <c r="R86" s="5" t="str">
        <f>VLOOKUP(S86,'datedec &amp; datejul kaf'!$J$5:$O$94,6,FALSE)</f>
        <v>1960-61</v>
      </c>
      <c r="S86" s="18">
        <f>LARGE('datedec &amp; datejul kaf'!$J$5:$J$94,'datedec &amp; datejul kaf rank'!$A86)</f>
        <v>2640.5413885829998</v>
      </c>
      <c r="T86" s="5" t="str">
        <f>VLOOKUP(U86,'datedec &amp; datejul kaf'!$K$5:$O$94,5,FALSE)</f>
        <v>1986-87</v>
      </c>
      <c r="U86" s="18">
        <f>LARGE('datedec &amp; datejul kaf'!$K$5:$K$94,'datedec &amp; datejul kaf rank'!$A86)</f>
        <v>1945.5093485310001</v>
      </c>
      <c r="V86" s="5" t="str">
        <f>VLOOKUP(W86,'datedec &amp; datejul kaf'!$L$5:$O$94,4,FALSE)</f>
        <v>1936-37</v>
      </c>
      <c r="W86" s="18">
        <f>LARGE('datedec &amp; datejul kaf'!$L$5:$L$94,'datedec &amp; datejul kaf rank'!$A86)</f>
        <v>1137.538469739</v>
      </c>
      <c r="X86" s="5" t="str">
        <f>VLOOKUP(Y86,'datedec &amp; datejul kaf'!$M$5:$O$94,3,FALSE)</f>
        <v>1938-39</v>
      </c>
      <c r="Y86" s="18">
        <f>LARGE('datedec &amp; datejul kaf'!$M$5:$M$94,'datedec &amp; datejul kaf rank'!$A86)</f>
        <v>481.26345302700003</v>
      </c>
      <c r="Z86" s="5" t="str">
        <f>VLOOKUP(AA86,'datedec &amp; datejul kaf'!$N$5:$O$94,2,FALSE)</f>
        <v>2004-05</v>
      </c>
      <c r="AA86" s="18">
        <f>LARGE('datedec &amp; datejul kaf'!$N$5:$N$94,'datedec &amp; datejul kaf rank'!$A86)</f>
        <v>8221.6023363179993</v>
      </c>
    </row>
    <row r="87" spans="1:27" x14ac:dyDescent="0.2">
      <c r="A87" s="11">
        <v>82</v>
      </c>
      <c r="B87" s="5" t="str">
        <f>VLOOKUP(C87,'datedec &amp; datejul kaf'!$B$5:$O$94,14,FALSE)</f>
        <v>2002-03</v>
      </c>
      <c r="C87" s="18">
        <f>LARGE('datedec &amp; datejul kaf'!$B$5:$B$94,'datedec &amp; datejul kaf rank'!$A87)</f>
        <v>2849.388984057</v>
      </c>
      <c r="D87" s="5" t="str">
        <f>VLOOKUP(E87,'datedec &amp; datejul kaf'!$C$5:$O$94,13,FALSE)</f>
        <v>2015-16</v>
      </c>
      <c r="E87" s="18">
        <f>LARGE('datedec &amp; datejul kaf'!$C$5:$C$94,'datedec &amp; datejul kaf rank'!$A87)</f>
        <v>2444.15197446</v>
      </c>
      <c r="F87" s="5" t="str">
        <f>VLOOKUP(G87,'datedec &amp; datejul kaf'!$D$5:$O$94,12,FALSE)</f>
        <v>2004-05</v>
      </c>
      <c r="G87" s="18">
        <f>LARGE('datedec &amp; datejul kaf'!$D$5:$D$94,'datedec &amp; datejul kaf rank'!$A87)</f>
        <v>1925.9999277750001</v>
      </c>
      <c r="H87" s="5" t="str">
        <f>VLOOKUP(I87,'datedec &amp; datejul kaf'!$E$5:$O$94,11,FALSE)</f>
        <v>2013-14</v>
      </c>
      <c r="I87" s="18">
        <f>LARGE('datedec &amp; datejul kaf'!$E$5:$E$94,'datedec &amp; datejul kaf rank'!$A87)</f>
        <v>1302.7001164379999</v>
      </c>
      <c r="J87" s="5" t="str">
        <f>VLOOKUP(K87,'datedec &amp; datejul kaf'!$F$5:$O$94,10,FALSE)</f>
        <v>2002-03</v>
      </c>
      <c r="K87" s="18">
        <f>LARGE('datedec &amp; datejul kaf'!$F$5:$F$94,'datedec &amp; datejul kaf rank'!$A87)</f>
        <v>673.47369375300002</v>
      </c>
      <c r="L87" s="5" t="str">
        <f>VLOOKUP(M87,'datedec &amp; datejul kaf'!$G$5:$O$94,9,FALSE)</f>
        <v>1993-94</v>
      </c>
      <c r="M87" s="18">
        <f>LARGE('datedec &amp; datejul kaf'!$G$5:$G$94,'datedec &amp; datejul kaf rank'!$A87)</f>
        <v>4787.7756882269996</v>
      </c>
      <c r="N87" s="5" t="str">
        <f>VLOOKUP(O87,'datedec &amp; datejul kaf'!$H$5:$O$94,8,FALSE)</f>
        <v>1993-94</v>
      </c>
      <c r="O87" s="18">
        <f>LARGE('datedec &amp; datejul kaf'!$H$5:$H$94,'datedec &amp; datejul kaf rank'!$A87)</f>
        <v>4087.9853012459998</v>
      </c>
      <c r="P87" s="5" t="str">
        <f>VLOOKUP(Q87,'datedec &amp; datejul kaf'!$I$5:$O$94,7,FALSE)</f>
        <v>2014-15</v>
      </c>
      <c r="Q87" s="18">
        <f>LARGE('datedec &amp; datejul kaf'!$I$5:$I$94,'datedec &amp; datejul kaf rank'!$A87)</f>
        <v>3387.121856454</v>
      </c>
      <c r="R87" s="5" t="str">
        <f>VLOOKUP(S87,'datedec &amp; datejul kaf'!$J$5:$O$94,6,FALSE)</f>
        <v>1990-91</v>
      </c>
      <c r="S87" s="18">
        <f>LARGE('datedec &amp; datejul kaf'!$J$5:$J$94,'datedec &amp; datejul kaf rank'!$A87)</f>
        <v>2515.7235420239999</v>
      </c>
      <c r="T87" s="5" t="str">
        <f>VLOOKUP(U87,'datedec &amp; datejul kaf'!$K$5:$O$94,5,FALSE)</f>
        <v>1990-91</v>
      </c>
      <c r="U87" s="18">
        <f>LARGE('datedec &amp; datejul kaf'!$K$5:$K$94,'datedec &amp; datejul kaf rank'!$A87)</f>
        <v>1939.4260429740002</v>
      </c>
      <c r="V87" s="5" t="str">
        <f>VLOOKUP(W87,'datedec &amp; datejul kaf'!$L$5:$O$94,4,FALSE)</f>
        <v>1987-88</v>
      </c>
      <c r="W87" s="18">
        <f>LARGE('datedec &amp; datejul kaf'!$L$5:$L$94,'datedec &amp; datejul kaf rank'!$A87)</f>
        <v>1136.532849942</v>
      </c>
      <c r="X87" s="5" t="str">
        <f>VLOOKUP(Y87,'datedec &amp; datejul kaf'!$M$5:$O$94,3,FALSE)</f>
        <v>1928-29</v>
      </c>
      <c r="Y87" s="18">
        <f>LARGE('datedec &amp; datejul kaf'!$M$5:$M$94,'datedec &amp; datejul kaf rank'!$A87)</f>
        <v>466.26047838300002</v>
      </c>
      <c r="Z87" s="5" t="str">
        <f>VLOOKUP(AA87,'datedec &amp; datejul kaf'!$N$5:$O$94,2,FALSE)</f>
        <v>2012-13</v>
      </c>
      <c r="AA87" s="18">
        <f>LARGE('datedec &amp; datejul kaf'!$N$5:$N$94,'datedec &amp; datejul kaf rank'!$A87)</f>
        <v>7992.1167250890012</v>
      </c>
    </row>
    <row r="88" spans="1:27" x14ac:dyDescent="0.2">
      <c r="A88" s="11">
        <v>83</v>
      </c>
      <c r="B88" s="5" t="str">
        <f>VLOOKUP(C88,'datedec &amp; datejul kaf'!$B$5:$O$94,14,FALSE)</f>
        <v>2015-16</v>
      </c>
      <c r="C88" s="18">
        <f>LARGE('datedec &amp; datejul kaf'!$B$5:$B$94,'datedec &amp; datejul kaf rank'!$A88)</f>
        <v>2842.7760917430001</v>
      </c>
      <c r="D88" s="5" t="str">
        <f>VLOOKUP(E88,'datedec &amp; datejul kaf'!$C$5:$O$94,13,FALSE)</f>
        <v>2001-02</v>
      </c>
      <c r="E88" s="18">
        <f>LARGE('datedec &amp; datejul kaf'!$C$5:$C$94,'datedec &amp; datejul kaf rank'!$A88)</f>
        <v>2386.6094972790002</v>
      </c>
      <c r="F88" s="5" t="str">
        <f>VLOOKUP(G88,'datedec &amp; datejul kaf'!$D$5:$O$94,12,FALSE)</f>
        <v>1994-95</v>
      </c>
      <c r="G88" s="18">
        <f>LARGE('datedec &amp; datejul kaf'!$D$5:$D$94,'datedec &amp; datejul kaf rank'!$A88)</f>
        <v>1911.4928208809999</v>
      </c>
      <c r="H88" s="5" t="str">
        <f>VLOOKUP(I88,'datedec &amp; datejul kaf'!$E$5:$O$94,11,FALSE)</f>
        <v>1994-95</v>
      </c>
      <c r="I88" s="18">
        <f>LARGE('datedec &amp; datejul kaf'!$E$5:$E$94,'datedec &amp; datejul kaf rank'!$A88)</f>
        <v>1299.937141335</v>
      </c>
      <c r="J88" s="5" t="str">
        <f>VLOOKUP(K88,'datedec &amp; datejul kaf'!$F$5:$O$94,10,FALSE)</f>
        <v>2009-10</v>
      </c>
      <c r="K88" s="18">
        <f>LARGE('datedec &amp; datejul kaf'!$F$5:$F$94,'datedec &amp; datejul kaf rank'!$A88)</f>
        <v>662.03699996699993</v>
      </c>
      <c r="L88" s="5" t="str">
        <f>VLOOKUP(M88,'datedec &amp; datejul kaf'!$G$5:$O$94,9,FALSE)</f>
        <v>2012-13</v>
      </c>
      <c r="M88" s="18">
        <f>LARGE('datedec &amp; datejul kaf'!$G$5:$G$94,'datedec &amp; datejul kaf rank'!$A88)</f>
        <v>4680.3885848160007</v>
      </c>
      <c r="N88" s="5" t="str">
        <f>VLOOKUP(O88,'datedec &amp; datejul kaf'!$H$5:$O$94,8,FALSE)</f>
        <v>2012-13</v>
      </c>
      <c r="O88" s="18">
        <f>LARGE('datedec &amp; datejul kaf'!$H$5:$H$94,'datedec &amp; datejul kaf rank'!$A88)</f>
        <v>4024.4388573480001</v>
      </c>
      <c r="P88" s="5" t="str">
        <f>VLOOKUP(Q88,'datedec &amp; datejul kaf'!$I$5:$O$94,7,FALSE)</f>
        <v>1993-94</v>
      </c>
      <c r="Q88" s="18">
        <f>LARGE('datedec &amp; datejul kaf'!$I$5:$I$94,'datedec &amp; datejul kaf rank'!$A88)</f>
        <v>3353.5615271339998</v>
      </c>
      <c r="R88" s="5" t="str">
        <f>VLOOKUP(S88,'datedec &amp; datejul kaf'!$J$5:$O$94,6,FALSE)</f>
        <v>1993-94</v>
      </c>
      <c r="S88" s="18">
        <f>LARGE('datedec &amp; datejul kaf'!$J$5:$J$94,'datedec &amp; datejul kaf rank'!$A88)</f>
        <v>2472.8131304099998</v>
      </c>
      <c r="T88" s="5" t="str">
        <f>VLOOKUP(U88,'datedec &amp; datejul kaf'!$K$5:$O$94,5,FALSE)</f>
        <v>2012-13</v>
      </c>
      <c r="U88" s="18">
        <f>LARGE('datedec &amp; datejul kaf'!$K$5:$K$94,'datedec &amp; datejul kaf rank'!$A88)</f>
        <v>1788.8667097769999</v>
      </c>
      <c r="V88" s="5" t="str">
        <f>VLOOKUP(W88,'datedec &amp; datejul kaf'!$L$5:$O$94,4,FALSE)</f>
        <v>1929-30</v>
      </c>
      <c r="W88" s="18">
        <f>LARGE('datedec &amp; datejul kaf'!$L$5:$L$94,'datedec &amp; datejul kaf rank'!$A88)</f>
        <v>1101.4115289449999</v>
      </c>
      <c r="X88" s="5" t="str">
        <f>VLOOKUP(Y88,'datedec &amp; datejul kaf'!$M$5:$O$94,3,FALSE)</f>
        <v>1929-30</v>
      </c>
      <c r="Y88" s="18">
        <f>LARGE('datedec &amp; datejul kaf'!$M$5:$M$94,'datedec &amp; datejul kaf rank'!$A88)</f>
        <v>447.93717328499997</v>
      </c>
      <c r="Z88" s="5" t="str">
        <f>VLOOKUP(AA88,'datedec &amp; datejul kaf'!$N$5:$O$94,2,FALSE)</f>
        <v>1929-30</v>
      </c>
      <c r="AA88" s="18">
        <f>LARGE('datedec &amp; datejul kaf'!$N$5:$N$94,'datedec &amp; datejul kaf rank'!$A88)</f>
        <v>7968.9973871130005</v>
      </c>
    </row>
    <row r="89" spans="1:27" x14ac:dyDescent="0.2">
      <c r="A89" s="11">
        <v>84</v>
      </c>
      <c r="B89" s="5" t="str">
        <f>VLOOKUP(C89,'datedec &amp; datejul kaf'!$B$5:$O$94,14,FALSE)</f>
        <v>2001-02</v>
      </c>
      <c r="C89" s="18">
        <f>LARGE('datedec &amp; datejul kaf'!$B$5:$B$94,'datedec &amp; datejul kaf rank'!$A89)</f>
        <v>2826.5532824340003</v>
      </c>
      <c r="D89" s="5" t="str">
        <f>VLOOKUP(E89,'datedec &amp; datejul kaf'!$C$5:$O$94,13,FALSE)</f>
        <v>2002-03</v>
      </c>
      <c r="E89" s="18">
        <f>LARGE('datedec &amp; datejul kaf'!$C$5:$C$94,'datedec &amp; datejul kaf rank'!$A89)</f>
        <v>2385.280571709</v>
      </c>
      <c r="F89" s="5" t="str">
        <f>VLOOKUP(G89,'datedec &amp; datejul kaf'!$D$5:$O$94,12,FALSE)</f>
        <v>2001-02</v>
      </c>
      <c r="G89" s="18">
        <f>LARGE('datedec &amp; datejul kaf'!$D$5:$D$94,'datedec &amp; datejul kaf rank'!$A89)</f>
        <v>1903.8524905890001</v>
      </c>
      <c r="H89" s="5" t="str">
        <f>VLOOKUP(I89,'datedec &amp; datejul kaf'!$E$5:$O$94,11,FALSE)</f>
        <v>1931-32</v>
      </c>
      <c r="I89" s="18">
        <f>LARGE('datedec &amp; datejul kaf'!$E$5:$E$94,'datedec &amp; datejul kaf rank'!$A89)</f>
        <v>1288.4092078829999</v>
      </c>
      <c r="J89" s="5" t="str">
        <f>VLOOKUP(K89,'datedec &amp; datejul kaf'!$F$5:$O$94,10,FALSE)</f>
        <v>2008-09</v>
      </c>
      <c r="K89" s="18">
        <f>LARGE('datedec &amp; datejul kaf'!$F$5:$F$94,'datedec &amp; datejul kaf rank'!$A89)</f>
        <v>658.4707191089999</v>
      </c>
      <c r="L89" s="5" t="str">
        <f>VLOOKUP(M89,'datedec &amp; datejul kaf'!$G$5:$O$94,9,FALSE)</f>
        <v>1976-77</v>
      </c>
      <c r="M89" s="18">
        <f>LARGE('datedec &amp; datejul kaf'!$G$5:$G$94,'datedec &amp; datejul kaf rank'!$A89)</f>
        <v>4609.8642899399993</v>
      </c>
      <c r="N89" s="5" t="str">
        <f>VLOOKUP(O89,'datedec &amp; datejul kaf'!$H$5:$O$94,8,FALSE)</f>
        <v>1934-35</v>
      </c>
      <c r="O89" s="18">
        <f>LARGE('datedec &amp; datejul kaf'!$H$5:$H$94,'datedec &amp; datejul kaf rank'!$A89)</f>
        <v>3998.6160483989997</v>
      </c>
      <c r="P89" s="5" t="str">
        <f>VLOOKUP(Q89,'datedec &amp; datejul kaf'!$I$5:$O$94,7,FALSE)</f>
        <v>2012-13</v>
      </c>
      <c r="Q89" s="18">
        <f>LARGE('datedec &amp; datejul kaf'!$I$5:$I$94,'datedec &amp; datejul kaf rank'!$A89)</f>
        <v>3294.680207028</v>
      </c>
      <c r="R89" s="5" t="str">
        <f>VLOOKUP(S89,'datedec &amp; datejul kaf'!$J$5:$O$94,6,FALSE)</f>
        <v>2012-13</v>
      </c>
      <c r="S89" s="18">
        <f>LARGE('datedec &amp; datejul kaf'!$J$5:$J$94,'datedec &amp; datejul kaf rank'!$A89)</f>
        <v>2466.3807339570003</v>
      </c>
      <c r="T89" s="5" t="str">
        <f>VLOOKUP(U89,'datedec &amp; datejul kaf'!$K$5:$O$94,5,FALSE)</f>
        <v>1987-88</v>
      </c>
      <c r="U89" s="18">
        <f>LARGE('datedec &amp; datejul kaf'!$K$5:$K$94,'datedec &amp; datejul kaf rank'!$A89)</f>
        <v>1774.774148322</v>
      </c>
      <c r="V89" s="5" t="str">
        <f>VLOOKUP(W89,'datedec &amp; datejul kaf'!$L$5:$O$94,4,FALSE)</f>
        <v>2012-13</v>
      </c>
      <c r="W89" s="18">
        <f>LARGE('datedec &amp; datejul kaf'!$L$5:$L$94,'datedec &amp; datejul kaf rank'!$A89)</f>
        <v>1099.098801759</v>
      </c>
      <c r="X89" s="5" t="str">
        <f>VLOOKUP(Y89,'datedec &amp; datejul kaf'!$M$5:$O$94,3,FALSE)</f>
        <v>1936-37</v>
      </c>
      <c r="Y89" s="18">
        <f>LARGE('datedec &amp; datejul kaf'!$M$5:$M$94,'datedec &amp; datejul kaf rank'!$A89)</f>
        <v>440.80461156899997</v>
      </c>
      <c r="Z89" s="5" t="str">
        <f>VLOOKUP(AA89,'datedec &amp; datejul kaf'!$N$5:$O$94,2,FALSE)</f>
        <v>1936-37</v>
      </c>
      <c r="AA89" s="18">
        <f>LARGE('datedec &amp; datejul kaf'!$N$5:$N$94,'datedec &amp; datejul kaf rank'!$A89)</f>
        <v>7900.2046624200011</v>
      </c>
    </row>
    <row r="90" spans="1:27" x14ac:dyDescent="0.2">
      <c r="A90" s="11">
        <v>85</v>
      </c>
      <c r="B90" s="5" t="str">
        <f>VLOOKUP(C90,'datedec &amp; datejul kaf'!$B$5:$O$94,14,FALSE)</f>
        <v>2003-04</v>
      </c>
      <c r="C90" s="18">
        <f>LARGE('datedec &amp; datejul kaf'!$B$5:$B$94,'datedec &amp; datejul kaf rank'!$A90)</f>
        <v>2824.4468362319999</v>
      </c>
      <c r="D90" s="5" t="str">
        <f>VLOOKUP(E90,'datedec &amp; datejul kaf'!$C$5:$O$94,13,FALSE)</f>
        <v>1994-95</v>
      </c>
      <c r="E90" s="18">
        <f>LARGE('datedec &amp; datejul kaf'!$C$5:$C$94,'datedec &amp; datejul kaf rank'!$A90)</f>
        <v>2373.5423903310002</v>
      </c>
      <c r="F90" s="5" t="str">
        <f>VLOOKUP(G90,'datedec &amp; datejul kaf'!$D$5:$O$94,12,FALSE)</f>
        <v>2003-04</v>
      </c>
      <c r="G90" s="18">
        <f>LARGE('datedec &amp; datejul kaf'!$D$5:$D$94,'datedec &amp; datejul kaf rank'!$A90)</f>
        <v>1862.7787731210001</v>
      </c>
      <c r="H90" s="5" t="str">
        <f>VLOOKUP(I90,'datedec &amp; datejul kaf'!$E$5:$O$94,11,FALSE)</f>
        <v>2003-04</v>
      </c>
      <c r="I90" s="18">
        <f>LARGE('datedec &amp; datejul kaf'!$E$5:$E$94,'datedec &amp; datejul kaf rank'!$A90)</f>
        <v>1278.8310264240001</v>
      </c>
      <c r="J90" s="5" t="str">
        <f>VLOOKUP(K90,'datedec &amp; datejul kaf'!$F$5:$O$94,10,FALSE)</f>
        <v>2013-14</v>
      </c>
      <c r="K90" s="18">
        <f>LARGE('datedec &amp; datejul kaf'!$F$5:$F$94,'datedec &amp; datejul kaf rank'!$A90)</f>
        <v>657.79435549800007</v>
      </c>
      <c r="L90" s="5" t="str">
        <f>VLOOKUP(M90,'datedec &amp; datejul kaf'!$G$5:$O$94,9,FALSE)</f>
        <v>1987-88</v>
      </c>
      <c r="M90" s="18">
        <f>LARGE('datedec &amp; datejul kaf'!$G$5:$G$94,'datedec &amp; datejul kaf rank'!$A90)</f>
        <v>4603.8980091719995</v>
      </c>
      <c r="N90" s="5" t="str">
        <f>VLOOKUP(O90,'datedec &amp; datejul kaf'!$H$5:$O$94,8,FALSE)</f>
        <v>1987-88</v>
      </c>
      <c r="O90" s="18">
        <f>LARGE('datedec &amp; datejul kaf'!$H$5:$H$94,'datedec &amp; datejul kaf rank'!$A90)</f>
        <v>3916.9585307999996</v>
      </c>
      <c r="P90" s="5" t="str">
        <f>VLOOKUP(Q90,'datedec &amp; datejul kaf'!$I$5:$O$94,7,FALSE)</f>
        <v>1987-88</v>
      </c>
      <c r="Q90" s="18">
        <f>LARGE('datedec &amp; datejul kaf'!$I$5:$I$94,'datedec &amp; datejul kaf rank'!$A90)</f>
        <v>3198.9281445030001</v>
      </c>
      <c r="R90" s="5" t="str">
        <f>VLOOKUP(S90,'datedec &amp; datejul kaf'!$J$5:$O$94,6,FALSE)</f>
        <v>1987-88</v>
      </c>
      <c r="S90" s="18">
        <f>LARGE('datedec &amp; datejul kaf'!$J$5:$J$94,'datedec &amp; datejul kaf rank'!$A90)</f>
        <v>2443.184040612</v>
      </c>
      <c r="T90" s="5" t="str">
        <f>VLOOKUP(U90,'datedec &amp; datejul kaf'!$K$5:$O$94,5,FALSE)</f>
        <v>2014-15</v>
      </c>
      <c r="U90" s="18">
        <f>LARGE('datedec &amp; datejul kaf'!$K$5:$K$94,'datedec &amp; datejul kaf rank'!$A90)</f>
        <v>1761.8300165759999</v>
      </c>
      <c r="V90" s="5" t="str">
        <f>VLOOKUP(W90,'datedec &amp; datejul kaf'!$L$5:$O$94,4,FALSE)</f>
        <v>1938-39</v>
      </c>
      <c r="W90" s="18">
        <f>LARGE('datedec &amp; datejul kaf'!$L$5:$L$94,'datedec &amp; datejul kaf rank'!$A90)</f>
        <v>1044.529547607</v>
      </c>
      <c r="X90" s="5" t="str">
        <f>VLOOKUP(Y90,'datedec &amp; datejul kaf'!$M$5:$O$94,3,FALSE)</f>
        <v>1993-94</v>
      </c>
      <c r="Y90" s="18">
        <f>LARGE('datedec &amp; datejul kaf'!$M$5:$M$94,'datedec &amp; datejul kaf rank'!$A90)</f>
        <v>410.12229866999996</v>
      </c>
      <c r="Z90" s="5" t="str">
        <f>VLOOKUP(AA90,'datedec &amp; datejul kaf'!$N$5:$O$94,2,FALSE)</f>
        <v>1987-88</v>
      </c>
      <c r="AA90" s="18">
        <f>LARGE('datedec &amp; datejul kaf'!$N$5:$N$94,'datedec &amp; datejul kaf rank'!$A90)</f>
        <v>7798.8334265519998</v>
      </c>
    </row>
    <row r="91" spans="1:27" x14ac:dyDescent="0.2">
      <c r="A91" s="11">
        <v>86</v>
      </c>
      <c r="B91" s="5" t="str">
        <f>VLOOKUP(C91,'datedec &amp; datejul kaf'!$B$5:$O$94,14,FALSE)</f>
        <v>1994-95</v>
      </c>
      <c r="C91" s="18">
        <f>LARGE('datedec &amp; datejul kaf'!$B$5:$B$94,'datedec &amp; datejul kaf rank'!$A91)</f>
        <v>2780.9592345569999</v>
      </c>
      <c r="D91" s="5" t="str">
        <f>VLOOKUP(E91,'datedec &amp; datejul kaf'!$C$5:$O$94,13,FALSE)</f>
        <v>2003-04</v>
      </c>
      <c r="E91" s="18">
        <f>LARGE('datedec &amp; datejul kaf'!$C$5:$C$94,'datedec &amp; datejul kaf rank'!$A91)</f>
        <v>2366.3027211809999</v>
      </c>
      <c r="F91" s="5" t="str">
        <f>VLOOKUP(G91,'datedec &amp; datejul kaf'!$D$5:$O$94,12,FALSE)</f>
        <v>2002-03</v>
      </c>
      <c r="G91" s="18">
        <f>LARGE('datedec &amp; datejul kaf'!$D$5:$D$94,'datedec &amp; datejul kaf rank'!$A91)</f>
        <v>1823.442576249</v>
      </c>
      <c r="H91" s="5" t="str">
        <f>VLOOKUP(I91,'datedec &amp; datejul kaf'!$E$5:$O$94,11,FALSE)</f>
        <v>2016-17</v>
      </c>
      <c r="I91" s="18">
        <f>LARGE('datedec &amp; datejul kaf'!$E$5:$E$94,'datedec &amp; datejul kaf rank'!$A91)</f>
        <v>1277.9781338939999</v>
      </c>
      <c r="J91" s="5" t="str">
        <f>VLOOKUP(K91,'datedec &amp; datejul kaf'!$F$5:$O$94,10,FALSE)</f>
        <v>1931-32</v>
      </c>
      <c r="K91" s="18">
        <f>LARGE('datedec &amp; datejul kaf'!$F$5:$F$94,'datedec &amp; datejul kaf rank'!$A91)</f>
        <v>653.79766143300003</v>
      </c>
      <c r="L91" s="5" t="str">
        <f>VLOOKUP(M91,'datedec &amp; datejul kaf'!$G$5:$O$94,9,FALSE)</f>
        <v>1934-35</v>
      </c>
      <c r="M91" s="18">
        <f>LARGE('datedec &amp; datejul kaf'!$G$5:$G$94,'datedec &amp; datejul kaf rank'!$A91)</f>
        <v>4599.0424721640002</v>
      </c>
      <c r="N91" s="5" t="str">
        <f>VLOOKUP(O91,'datedec &amp; datejul kaf'!$H$5:$O$94,8,FALSE)</f>
        <v>1990-91</v>
      </c>
      <c r="O91" s="18">
        <f>LARGE('datedec &amp; datejul kaf'!$H$5:$H$94,'datedec &amp; datejul kaf rank'!$A91)</f>
        <v>3791.7598578090001</v>
      </c>
      <c r="P91" s="5" t="str">
        <f>VLOOKUP(Q91,'datedec &amp; datejul kaf'!$I$5:$O$94,7,FALSE)</f>
        <v>1990-91</v>
      </c>
      <c r="Q91" s="18">
        <f>LARGE('datedec &amp; datejul kaf'!$I$5:$I$94,'datedec &amp; datejul kaf rank'!$A91)</f>
        <v>3162.6345921450002</v>
      </c>
      <c r="R91" s="5" t="str">
        <f>VLOOKUP(S91,'datedec &amp; datejul kaf'!$J$5:$O$94,6,FALSE)</f>
        <v>2014-15</v>
      </c>
      <c r="S91" s="18">
        <f>LARGE('datedec &amp; datejul kaf'!$J$5:$J$94,'datedec &amp; datejul kaf rank'!$A91)</f>
        <v>2422.5043719660002</v>
      </c>
      <c r="T91" s="5" t="str">
        <f>VLOOKUP(U91,'datedec &amp; datejul kaf'!$K$5:$O$94,5,FALSE)</f>
        <v>1993-94</v>
      </c>
      <c r="U91" s="18">
        <f>LARGE('datedec &amp; datejul kaf'!$K$5:$K$94,'datedec &amp; datejul kaf rank'!$A91)</f>
        <v>1753.3486945799998</v>
      </c>
      <c r="V91" s="5" t="str">
        <f>VLOOKUP(W91,'datedec &amp; datejul kaf'!$L$5:$O$94,4,FALSE)</f>
        <v>1993-94</v>
      </c>
      <c r="W91" s="18">
        <f>LARGE('datedec &amp; datejul kaf'!$L$5:$L$94,'datedec &amp; datejul kaf rank'!$A91)</f>
        <v>982.90905405000001</v>
      </c>
      <c r="X91" s="5" t="str">
        <f>VLOOKUP(Y91,'datedec &amp; datejul kaf'!$M$5:$O$94,3,FALSE)</f>
        <v>1934-35</v>
      </c>
      <c r="Y91" s="18">
        <f>LARGE('datedec &amp; datejul kaf'!$M$5:$M$94,'datedec &amp; datejul kaf rank'!$A91)</f>
        <v>405.69519139800002</v>
      </c>
      <c r="Z91" s="5" t="str">
        <f>VLOOKUP(AA91,'datedec &amp; datejul kaf'!$N$5:$O$94,2,FALSE)</f>
        <v>1990-91</v>
      </c>
      <c r="AA91" s="18">
        <f>LARGE('datedec &amp; datejul kaf'!$N$5:$N$94,'datedec &amp; datejul kaf rank'!$A91)</f>
        <v>7551.6512870609995</v>
      </c>
    </row>
    <row r="92" spans="1:27" x14ac:dyDescent="0.2">
      <c r="A92" s="11">
        <v>87</v>
      </c>
      <c r="B92" s="5" t="str">
        <f>VLOOKUP(C92,'datedec &amp; datejul kaf'!$B$5:$O$94,14,FALSE)</f>
        <v>1935-36</v>
      </c>
      <c r="C92" s="18">
        <f>LARGE('datedec &amp; datejul kaf'!$B$5:$B$94,'datedec &amp; datejul kaf rank'!$A92)</f>
        <v>2541.5919708059996</v>
      </c>
      <c r="D92" s="5" t="str">
        <f>VLOOKUP(E92,'datedec &amp; datejul kaf'!$C$5:$O$94,13,FALSE)</f>
        <v>1931-32</v>
      </c>
      <c r="E92" s="18">
        <f>LARGE('datedec &amp; datejul kaf'!$C$5:$C$94,'datedec &amp; datejul kaf rank'!$A92)</f>
        <v>2174.0845465709999</v>
      </c>
      <c r="F92" s="5" t="str">
        <f>VLOOKUP(G92,'datedec &amp; datejul kaf'!$D$5:$O$94,12,FALSE)</f>
        <v>1931-32</v>
      </c>
      <c r="G92" s="18">
        <f>LARGE('datedec &amp; datejul kaf'!$D$5:$D$94,'datedec &amp; datejul kaf rank'!$A92)</f>
        <v>1777.7275366410001</v>
      </c>
      <c r="H92" s="5" t="str">
        <f>VLOOKUP(I92,'datedec &amp; datejul kaf'!$E$5:$O$94,11,FALSE)</f>
        <v>1935-36</v>
      </c>
      <c r="I92" s="18">
        <f>LARGE('datedec &amp; datejul kaf'!$E$5:$E$94,'datedec &amp; datejul kaf rank'!$A92)</f>
        <v>1265.2065641250001</v>
      </c>
      <c r="J92" s="5" t="str">
        <f>VLOOKUP(K92,'datedec &amp; datejul kaf'!$F$5:$O$94,10,FALSE)</f>
        <v>2016-17</v>
      </c>
      <c r="K92" s="18">
        <f>LARGE('datedec &amp; datejul kaf'!$F$5:$F$94,'datedec &amp; datejul kaf rank'!$A92)</f>
        <v>642.17650484399996</v>
      </c>
      <c r="L92" s="5" t="str">
        <f>VLOOKUP(M92,'datedec &amp; datejul kaf'!$G$5:$O$94,9,FALSE)</f>
        <v>1990-91</v>
      </c>
      <c r="M92" s="18">
        <f>LARGE('datedec &amp; datejul kaf'!$G$5:$G$94,'datedec &amp; datejul kaf rank'!$A92)</f>
        <v>4487.6765259269996</v>
      </c>
      <c r="N92" s="5" t="str">
        <f>VLOOKUP(O92,'datedec &amp; datejul kaf'!$H$5:$O$94,8,FALSE)</f>
        <v>1976-77</v>
      </c>
      <c r="O92" s="18">
        <f>LARGE('datedec &amp; datejul kaf'!$H$5:$H$94,'datedec &amp; datejul kaf rank'!$A92)</f>
        <v>3470.3760682080001</v>
      </c>
      <c r="P92" s="5" t="str">
        <f>VLOOKUP(Q92,'datedec &amp; datejul kaf'!$I$5:$O$94,7,FALSE)</f>
        <v>1930-31</v>
      </c>
      <c r="Q92" s="18">
        <f>LARGE('datedec &amp; datejul kaf'!$I$5:$I$94,'datedec &amp; datejul kaf rank'!$A92)</f>
        <v>2882.683528263</v>
      </c>
      <c r="R92" s="5" t="str">
        <f>VLOOKUP(S92,'datedec &amp; datejul kaf'!$J$5:$O$94,6,FALSE)</f>
        <v>1933-34</v>
      </c>
      <c r="S92" s="18">
        <f>LARGE('datedec &amp; datejul kaf'!$J$5:$J$94,'datedec &amp; datejul kaf rank'!$A92)</f>
        <v>2084.4614094359999</v>
      </c>
      <c r="T92" s="5" t="str">
        <f>VLOOKUP(U92,'datedec &amp; datejul kaf'!$K$5:$O$94,5,FALSE)</f>
        <v>1976-77</v>
      </c>
      <c r="U92" s="18">
        <f>LARGE('datedec &amp; datejul kaf'!$K$5:$K$94,'datedec &amp; datejul kaf rank'!$A92)</f>
        <v>1497.895481019</v>
      </c>
      <c r="V92" s="5" t="str">
        <f>VLOOKUP(W92,'datedec &amp; datejul kaf'!$L$5:$O$94,4,FALSE)</f>
        <v>1976-77</v>
      </c>
      <c r="W92" s="18">
        <f>LARGE('datedec &amp; datejul kaf'!$L$5:$L$94,'datedec &amp; datejul kaf rank'!$A92)</f>
        <v>940.57186555500004</v>
      </c>
      <c r="X92" s="5" t="str">
        <f>VLOOKUP(Y92,'datedec &amp; datejul kaf'!$M$5:$O$94,3,FALSE)</f>
        <v>1976-77</v>
      </c>
      <c r="Y92" s="18">
        <f>LARGE('datedec &amp; datejul kaf'!$M$5:$M$94,'datedec &amp; datejul kaf rank'!$A92)</f>
        <v>383.37519223500004</v>
      </c>
      <c r="Z92" s="5" t="str">
        <f>VLOOKUP(AA92,'datedec &amp; datejul kaf'!$N$5:$O$94,2,FALSE)</f>
        <v>1933-34</v>
      </c>
      <c r="AA92" s="18">
        <f>LARGE('datedec &amp; datejul kaf'!$N$5:$N$94,'datedec &amp; datejul kaf rank'!$A92)</f>
        <v>7317.5164198080001</v>
      </c>
    </row>
    <row r="93" spans="1:27" x14ac:dyDescent="0.2">
      <c r="A93" s="11">
        <v>88</v>
      </c>
      <c r="B93" s="5" t="str">
        <f>VLOOKUP(C93,'datedec &amp; datejul kaf'!$B$5:$O$94,14,FALSE)</f>
        <v>1931-32</v>
      </c>
      <c r="C93" s="18">
        <f>LARGE('datedec &amp; datejul kaf'!$B$5:$B$94,'datedec &amp; datejul kaf rank'!$A93)</f>
        <v>2539.628334516</v>
      </c>
      <c r="D93" s="5" t="str">
        <f>VLOOKUP(E93,'datedec &amp; datejul kaf'!$C$5:$O$94,13,FALSE)</f>
        <v>1935-36</v>
      </c>
      <c r="E93" s="18">
        <f>LARGE('datedec &amp; datejul kaf'!$C$5:$C$94,'datedec &amp; datejul kaf rank'!$A93)</f>
        <v>2164.4885138730001</v>
      </c>
      <c r="F93" s="5" t="str">
        <f>VLOOKUP(G93,'datedec &amp; datejul kaf'!$D$5:$O$94,12,FALSE)</f>
        <v>1935-36</v>
      </c>
      <c r="G93" s="18">
        <f>LARGE('datedec &amp; datejul kaf'!$D$5:$D$94,'datedec &amp; datejul kaf rank'!$A93)</f>
        <v>1774.200925203</v>
      </c>
      <c r="H93" s="5" t="str">
        <f>VLOOKUP(I93,'datedec &amp; datejul kaf'!$E$5:$O$94,11,FALSE)</f>
        <v>2002-03</v>
      </c>
      <c r="I93" s="18">
        <f>LARGE('datedec &amp; datejul kaf'!$E$5:$E$94,'datedec &amp; datejul kaf rank'!$A93)</f>
        <v>1248.1645812929999</v>
      </c>
      <c r="J93" s="5" t="str">
        <f>VLOOKUP(K93,'datedec &amp; datejul kaf'!$F$5:$O$94,10,FALSE)</f>
        <v>1934-35</v>
      </c>
      <c r="K93" s="18">
        <f>LARGE('datedec &amp; datejul kaf'!$F$5:$F$94,'datedec &amp; datejul kaf rank'!$A93)</f>
        <v>627.29650540200009</v>
      </c>
      <c r="L93" s="5" t="str">
        <f>VLOOKUP(M93,'datedec &amp; datejul kaf'!$G$5:$O$94,9,FALSE)</f>
        <v>1933-34</v>
      </c>
      <c r="M93" s="18">
        <f>LARGE('datedec &amp; datejul kaf'!$G$5:$G$94,'datedec &amp; datejul kaf rank'!$A93)</f>
        <v>4302.3092601509998</v>
      </c>
      <c r="N93" s="5" t="str">
        <f>VLOOKUP(O93,'datedec &amp; datejul kaf'!$H$5:$O$94,8,FALSE)</f>
        <v>1933-34</v>
      </c>
      <c r="O93" s="18">
        <f>LARGE('datedec &amp; datejul kaf'!$H$5:$H$94,'datedec &amp; datejul kaf rank'!$A93)</f>
        <v>3469.275241803</v>
      </c>
      <c r="P93" s="5" t="str">
        <f>VLOOKUP(Q93,'datedec &amp; datejul kaf'!$I$5:$O$94,7,FALSE)</f>
        <v>1933-34</v>
      </c>
      <c r="Q93" s="18">
        <f>LARGE('datedec &amp; datejul kaf'!$I$5:$I$94,'datedec &amp; datejul kaf rank'!$A93)</f>
        <v>2821.2673322189999</v>
      </c>
      <c r="R93" s="5" t="str">
        <f>VLOOKUP(S93,'datedec &amp; datejul kaf'!$J$5:$O$94,6,FALSE)</f>
        <v>1930-31</v>
      </c>
      <c r="S93" s="18">
        <f>LARGE('datedec &amp; datejul kaf'!$J$5:$J$94,'datedec &amp; datejul kaf rank'!$A93)</f>
        <v>2068.5876910229999</v>
      </c>
      <c r="T93" s="5" t="str">
        <f>VLOOKUP(U93,'datedec &amp; datejul kaf'!$K$5:$O$94,5,FALSE)</f>
        <v>1930-31</v>
      </c>
      <c r="U93" s="18">
        <f>LARGE('datedec &amp; datejul kaf'!$K$5:$K$94,'datedec &amp; datejul kaf rank'!$A93)</f>
        <v>1404.2835837030002</v>
      </c>
      <c r="V93" s="5" t="str">
        <f>VLOOKUP(W93,'datedec &amp; datejul kaf'!$L$5:$O$94,4,FALSE)</f>
        <v>1930-31</v>
      </c>
      <c r="W93" s="18">
        <f>LARGE('datedec &amp; datejul kaf'!$L$5:$L$94,'datedec &amp; datejul kaf rank'!$A93)</f>
        <v>807.97682920499994</v>
      </c>
      <c r="X93" s="5" t="str">
        <f>VLOOKUP(Y93,'datedec &amp; datejul kaf'!$M$5:$O$94,3,FALSE)</f>
        <v>1930-31</v>
      </c>
      <c r="Y93" s="18">
        <f>LARGE('datedec &amp; datejul kaf'!$M$5:$M$94,'datedec &amp; datejul kaf rank'!$A93)</f>
        <v>373.53717607500005</v>
      </c>
      <c r="Z93" s="5" t="str">
        <f>VLOOKUP(AA93,'datedec &amp; datejul kaf'!$N$5:$O$94,2,FALSE)</f>
        <v>1930-31</v>
      </c>
      <c r="AA93" s="18">
        <f>LARGE('datedec &amp; datejul kaf'!$N$5:$N$94,'datedec &amp; datejul kaf rank'!$A93)</f>
        <v>7175.3947722450002</v>
      </c>
    </row>
    <row r="94" spans="1:27" x14ac:dyDescent="0.2">
      <c r="A94" s="11">
        <v>89</v>
      </c>
      <c r="B94" s="5" t="str">
        <f>VLOOKUP(C94,'datedec &amp; datejul kaf'!$B$5:$O$94,14,FALSE)</f>
        <v>1934-35</v>
      </c>
      <c r="C94" s="18">
        <f>LARGE('datedec &amp; datejul kaf'!$B$5:$B$94,'datedec &amp; datejul kaf rank'!$A94)</f>
        <v>2425.4557768139998</v>
      </c>
      <c r="D94" s="5" t="str">
        <f>VLOOKUP(E94,'datedec &amp; datejul kaf'!$C$5:$O$94,13,FALSE)</f>
        <v>1934-35</v>
      </c>
      <c r="E94" s="18">
        <f>LARGE('datedec &amp; datejul kaf'!$C$5:$C$94,'datedec &amp; datejul kaf rank'!$A94)</f>
        <v>2084.138103663</v>
      </c>
      <c r="F94" s="5" t="str">
        <f>VLOOKUP(G94,'datedec &amp; datejul kaf'!$D$5:$O$94,12,FALSE)</f>
        <v>1934-35</v>
      </c>
      <c r="G94" s="18">
        <f>LARGE('datedec &amp; datejul kaf'!$D$5:$D$94,'datedec &amp; datejul kaf rank'!$A94)</f>
        <v>1703.311671663</v>
      </c>
      <c r="H94" s="5" t="str">
        <f>VLOOKUP(I94,'datedec &amp; datejul kaf'!$E$5:$O$94,11,FALSE)</f>
        <v>1934-35</v>
      </c>
      <c r="I94" s="18">
        <f>LARGE('datedec &amp; datejul kaf'!$E$5:$E$94,'datedec &amp; datejul kaf rank'!$A94)</f>
        <v>1229.1807803519998</v>
      </c>
      <c r="J94" s="5" t="str">
        <f>VLOOKUP(K94,'datedec &amp; datejul kaf'!$F$5:$O$94,10,FALSE)</f>
        <v>1935-36</v>
      </c>
      <c r="K94" s="18">
        <f>LARGE('datedec &amp; datejul kaf'!$F$5:$F$94,'datedec &amp; datejul kaf rank'!$A94)</f>
        <v>602.27105179499995</v>
      </c>
      <c r="L94" s="5" t="str">
        <f>VLOOKUP(M94,'datedec &amp; datejul kaf'!$G$5:$O$94,9,FALSE)</f>
        <v>1930-31</v>
      </c>
      <c r="M94" s="18">
        <f>LARGE('datedec &amp; datejul kaf'!$G$5:$G$94,'datedec &amp; datejul kaf rank'!$A94)</f>
        <v>4138.9367042940003</v>
      </c>
      <c r="N94" s="5" t="str">
        <f>VLOOKUP(O94,'datedec &amp; datejul kaf'!$H$5:$O$94,8,FALSE)</f>
        <v>1930-31</v>
      </c>
      <c r="O94" s="18">
        <f>LARGE('datedec &amp; datejul kaf'!$H$5:$H$94,'datedec &amp; datejul kaf rank'!$A94)</f>
        <v>3461.1588784710002</v>
      </c>
      <c r="P94" s="5" t="str">
        <f>VLOOKUP(Q94,'datedec &amp; datejul kaf'!$I$5:$O$94,7,FALSE)</f>
        <v>1976-77</v>
      </c>
      <c r="Q94" s="18">
        <f>LARGE('datedec &amp; datejul kaf'!$I$5:$I$94,'datedec &amp; datejul kaf rank'!$A94)</f>
        <v>2676.41642856</v>
      </c>
      <c r="R94" s="5" t="str">
        <f>VLOOKUP(S94,'datedec &amp; datejul kaf'!$J$5:$O$94,6,FALSE)</f>
        <v>1976-77</v>
      </c>
      <c r="S94" s="18">
        <f>LARGE('datedec &amp; datejul kaf'!$J$5:$J$94,'datedec &amp; datejul kaf rank'!$A94)</f>
        <v>1933.5847208789999</v>
      </c>
      <c r="T94" s="5" t="str">
        <f>VLOOKUP(U94,'datedec &amp; datejul kaf'!$K$5:$O$94,5,FALSE)</f>
        <v>1933-34</v>
      </c>
      <c r="U94" s="18">
        <f>LARGE('datedec &amp; datejul kaf'!$K$5:$K$94,'datedec &amp; datejul kaf rank'!$A94)</f>
        <v>1359.7606101659999</v>
      </c>
      <c r="V94" s="5" t="str">
        <f>VLOOKUP(W94,'datedec &amp; datejul kaf'!$L$5:$O$94,4,FALSE)</f>
        <v>1933-34</v>
      </c>
      <c r="W94" s="18">
        <f>LARGE('datedec &amp; datejul kaf'!$L$5:$L$94,'datedec &amp; datejul kaf rank'!$A94)</f>
        <v>789.217160487</v>
      </c>
      <c r="X94" s="5" t="str">
        <f>VLOOKUP(Y94,'datedec &amp; datejul kaf'!$M$5:$O$94,3,FALSE)</f>
        <v>1933-34</v>
      </c>
      <c r="Y94" s="18">
        <f>LARGE('datedec &amp; datejul kaf'!$M$5:$M$94,'datedec &amp; datejul kaf rank'!$A94)</f>
        <v>367.51139117700001</v>
      </c>
      <c r="Z94" s="5" t="str">
        <f>VLOOKUP(AA94,'datedec &amp; datejul kaf'!$N$5:$O$94,2,FALSE)</f>
        <v>1934-35</v>
      </c>
      <c r="AA94" s="18">
        <f>LARGE('datedec &amp; datejul kaf'!$N$5:$N$94,'datedec &amp; datejul kaf rank'!$A94)</f>
        <v>7024.4982489779995</v>
      </c>
    </row>
    <row r="95" spans="1:27" x14ac:dyDescent="0.2">
      <c r="A95" s="11">
        <v>90</v>
      </c>
      <c r="B95" s="5" t="str">
        <f>VLOOKUP(C95,'datedec &amp; datejul kaf'!$B$5:$O$94,14,FALSE)</f>
        <v>1992-93</v>
      </c>
      <c r="C95" s="18">
        <f>LARGE('datedec &amp; datejul kaf'!$B$5:$B$94,'datedec &amp; datejul kaf rank'!$A95)</f>
        <v>2266.7523116910002</v>
      </c>
      <c r="D95" s="5" t="str">
        <f>VLOOKUP(E95,'datedec &amp; datejul kaf'!$C$5:$O$94,13,FALSE)</f>
        <v>1992-93</v>
      </c>
      <c r="E95" s="18">
        <f>LARGE('datedec &amp; datejul kaf'!$C$5:$C$94,'datedec &amp; datejul kaf rank'!$A95)</f>
        <v>1990.6114956000001</v>
      </c>
      <c r="F95" s="5" t="str">
        <f>VLOOKUP(G95,'datedec &amp; datejul kaf'!$D$5:$O$94,12,FALSE)</f>
        <v>1992-93</v>
      </c>
      <c r="G95" s="18">
        <f>LARGE('datedec &amp; datejul kaf'!$D$5:$D$94,'datedec &amp; datejul kaf rank'!$A95)</f>
        <v>1627.3387819499999</v>
      </c>
      <c r="H95" s="5" t="str">
        <f>VLOOKUP(I95,'datedec &amp; datejul kaf'!$E$5:$O$94,11,FALSE)</f>
        <v>1992-93</v>
      </c>
      <c r="I95" s="18">
        <f>LARGE('datedec &amp; datejul kaf'!$E$5:$E$94,'datedec &amp; datejul kaf rank'!$A95)</f>
        <v>1143.1854116760001</v>
      </c>
      <c r="J95" s="5" t="str">
        <f>VLOOKUP(K95,'datedec &amp; datejul kaf'!$F$5:$O$94,10,FALSE)</f>
        <v>1992-93</v>
      </c>
      <c r="K95" s="18">
        <f>LARGE('datedec &amp; datejul kaf'!$F$5:$F$94,'datedec &amp; datejul kaf rank'!$A95)</f>
        <v>575.27799495600004</v>
      </c>
      <c r="L95" s="5" t="str">
        <f>VLOOKUP(M95,'datedec &amp; datejul kaf'!$G$5:$O$94,9,FALSE)</f>
        <v>1991-92</v>
      </c>
      <c r="M95" s="18">
        <f>LARGE('datedec &amp; datejul kaf'!$G$5:$G$94,'datedec &amp; datejul kaf rank'!$A95)</f>
        <v>3672.0157300679998</v>
      </c>
      <c r="N95" s="5" t="str">
        <f>VLOOKUP(O95,'datedec &amp; datejul kaf'!$H$5:$O$94,8,FALSE)</f>
        <v>1991-92</v>
      </c>
      <c r="O95" s="18">
        <f>LARGE('datedec &amp; datejul kaf'!$H$5:$H$94,'datedec &amp; datejul kaf rank'!$A95)</f>
        <v>3036.7873241369998</v>
      </c>
      <c r="P95" s="5" t="str">
        <f>VLOOKUP(Q95,'datedec &amp; datejul kaf'!$I$5:$O$94,7,FALSE)</f>
        <v>1991-92</v>
      </c>
      <c r="Q95" s="18">
        <f>LARGE('datedec &amp; datejul kaf'!$I$5:$I$94,'datedec &amp; datejul kaf rank'!$A95)</f>
        <v>2322.1506567209999</v>
      </c>
      <c r="R95" s="5" t="str">
        <f>VLOOKUP(S95,'datedec &amp; datejul kaf'!$J$5:$O$94,6,FALSE)</f>
        <v>1991-92</v>
      </c>
      <c r="S95" s="18">
        <f>LARGE('datedec &amp; datejul kaf'!$J$5:$J$94,'datedec &amp; datejul kaf rank'!$A95)</f>
        <v>1676.7767966249999</v>
      </c>
      <c r="T95" s="5" t="str">
        <f>VLOOKUP(U95,'datedec &amp; datejul kaf'!$K$5:$O$94,5,FALSE)</f>
        <v>1991-92</v>
      </c>
      <c r="U95" s="18">
        <f>LARGE('datedec &amp; datejul kaf'!$K$5:$K$94,'datedec &amp; datejul kaf rank'!$A95)</f>
        <v>1177.5966500550001</v>
      </c>
      <c r="V95" s="5" t="str">
        <f>VLOOKUP(W95,'datedec &amp; datejul kaf'!$L$5:$O$94,4,FALSE)</f>
        <v>1991-92</v>
      </c>
      <c r="W95" s="18">
        <f>LARGE('datedec &amp; datejul kaf'!$L$5:$L$94,'datedec &amp; datejul kaf rank'!$A95)</f>
        <v>743.61716219699997</v>
      </c>
      <c r="X95" s="5" t="str">
        <f>VLOOKUP(Y95,'datedec &amp; datejul kaf'!$M$5:$O$94,3,FALSE)</f>
        <v>1991-92</v>
      </c>
      <c r="Y95" s="18">
        <f>LARGE('datedec &amp; datejul kaf'!$M$5:$M$94,'datedec &amp; datejul kaf rank'!$A95)</f>
        <v>352.139490927</v>
      </c>
      <c r="Z95" s="5" t="str">
        <f>VLOOKUP(AA95,'datedec &amp; datejul kaf'!$N$5:$O$94,2,FALSE)</f>
        <v>1991-92</v>
      </c>
      <c r="AA95" s="18">
        <f>LARGE('datedec &amp; datejul kaf'!$N$5:$N$94,'datedec &amp; datejul kaf rank'!$A95)</f>
        <v>6599.3630583089998</v>
      </c>
    </row>
    <row r="97" spans="2:27" x14ac:dyDescent="0.2">
      <c r="B97" t="s">
        <v>114</v>
      </c>
      <c r="C97" s="18">
        <f>AVERAGE(C6:C94)</f>
        <v>3613.4950228187522</v>
      </c>
      <c r="D97" s="18"/>
      <c r="E97" s="18">
        <f t="shared" ref="E97:AA97" si="0">AVERAGE(E6:E94)</f>
        <v>3003.5083134061351</v>
      </c>
      <c r="F97" s="18"/>
      <c r="G97" s="18">
        <f t="shared" si="0"/>
        <v>2375.573932645013</v>
      </c>
      <c r="H97" s="18"/>
      <c r="I97" s="18">
        <f t="shared" si="0"/>
        <v>1640.6692893895624</v>
      </c>
      <c r="J97" s="18"/>
      <c r="K97" s="18">
        <f t="shared" si="0"/>
        <v>866.78932955315736</v>
      </c>
      <c r="L97" s="18"/>
      <c r="M97" s="18">
        <f t="shared" si="0"/>
        <v>8665.1350896734439</v>
      </c>
      <c r="N97" s="18"/>
      <c r="O97" s="18">
        <f t="shared" si="0"/>
        <v>7674.9422175290592</v>
      </c>
      <c r="P97" s="18"/>
      <c r="Q97" s="18">
        <f t="shared" si="0"/>
        <v>6706.0217375667962</v>
      </c>
      <c r="R97" s="18"/>
      <c r="S97" s="18">
        <f t="shared" si="0"/>
        <v>5352.4260895616635</v>
      </c>
      <c r="T97" s="18"/>
      <c r="U97" s="18">
        <f t="shared" si="0"/>
        <v>3798.5853826714369</v>
      </c>
      <c r="V97" s="18"/>
      <c r="W97" s="18">
        <f t="shared" si="0"/>
        <v>2119.9151512581234</v>
      </c>
      <c r="X97" s="18"/>
      <c r="Y97" s="18">
        <f t="shared" si="0"/>
        <v>792.74305876688754</v>
      </c>
      <c r="Z97" s="18"/>
      <c r="AA97" s="18">
        <f t="shared" si="0"/>
        <v>12271.207696575906</v>
      </c>
    </row>
    <row r="98" spans="2:27" x14ac:dyDescent="0.2">
      <c r="B98" t="s">
        <v>115</v>
      </c>
      <c r="C98" s="18">
        <f>MEDIAN(C6:C94)</f>
        <v>3580.6570558079998</v>
      </c>
      <c r="D98" s="18"/>
      <c r="E98" s="18">
        <f t="shared" ref="E98:AA98" si="1">MEDIAN(E6:E94)</f>
        <v>2954.4058396229998</v>
      </c>
      <c r="F98" s="18"/>
      <c r="G98" s="18">
        <f t="shared" si="1"/>
        <v>2284.924872993</v>
      </c>
      <c r="H98" s="18"/>
      <c r="I98" s="18">
        <f t="shared" si="1"/>
        <v>1549.572834453</v>
      </c>
      <c r="J98" s="18"/>
      <c r="K98" s="18">
        <f t="shared" si="1"/>
        <v>789.86972244599997</v>
      </c>
      <c r="L98" s="18"/>
      <c r="M98" s="18">
        <f t="shared" si="1"/>
        <v>7195.570639257</v>
      </c>
      <c r="N98" s="18"/>
      <c r="O98" s="18">
        <f t="shared" si="1"/>
        <v>6448.4764523969998</v>
      </c>
      <c r="P98" s="18"/>
      <c r="Q98" s="18">
        <f t="shared" si="1"/>
        <v>5582.9035922940002</v>
      </c>
      <c r="R98" s="18"/>
      <c r="S98" s="18">
        <f t="shared" si="1"/>
        <v>4637.1330492479992</v>
      </c>
      <c r="T98" s="18"/>
      <c r="U98" s="18">
        <f t="shared" si="1"/>
        <v>3393.3618562199999</v>
      </c>
      <c r="V98" s="18"/>
      <c r="W98" s="18">
        <f t="shared" si="1"/>
        <v>1888.288193652</v>
      </c>
      <c r="X98" s="18"/>
      <c r="Y98" s="18">
        <f t="shared" si="1"/>
        <v>757.28129391599998</v>
      </c>
      <c r="Z98" s="18"/>
      <c r="AA98" s="18">
        <f t="shared" si="1"/>
        <v>10691.987698224</v>
      </c>
    </row>
    <row r="99" spans="2:27" x14ac:dyDescent="0.2">
      <c r="B99" t="s">
        <v>116</v>
      </c>
      <c r="C99" s="18">
        <f>STDEV(C6:C94)</f>
        <v>653.53281207088526</v>
      </c>
      <c r="D99" s="18"/>
      <c r="E99" s="18">
        <f t="shared" ref="E99:AA99" si="2">STDEV(E6:E94)</f>
        <v>502.16296002452901</v>
      </c>
      <c r="F99" s="18"/>
      <c r="G99" s="18">
        <f t="shared" si="2"/>
        <v>418.65511032401434</v>
      </c>
      <c r="H99" s="18"/>
      <c r="I99" s="18">
        <f t="shared" si="2"/>
        <v>333.80485660408425</v>
      </c>
      <c r="J99" s="18"/>
      <c r="K99" s="18">
        <f t="shared" si="2"/>
        <v>231.09643729581595</v>
      </c>
      <c r="L99" s="18"/>
      <c r="M99" s="18">
        <f t="shared" si="2"/>
        <v>3862.3761471294456</v>
      </c>
      <c r="N99" s="18"/>
      <c r="O99" s="18">
        <f t="shared" si="2"/>
        <v>3554.0133717096405</v>
      </c>
      <c r="P99" s="18"/>
      <c r="Q99" s="18">
        <f t="shared" si="2"/>
        <v>3279.5363501508132</v>
      </c>
      <c r="R99" s="18"/>
      <c r="S99" s="18">
        <f t="shared" si="2"/>
        <v>2673.5960982844608</v>
      </c>
      <c r="T99" s="18"/>
      <c r="U99" s="18">
        <f t="shared" si="2"/>
        <v>1802.4853305737047</v>
      </c>
      <c r="V99" s="18"/>
      <c r="W99" s="18">
        <f t="shared" si="2"/>
        <v>922.945248117608</v>
      </c>
      <c r="X99" s="18"/>
      <c r="Y99" s="18">
        <f t="shared" si="2"/>
        <v>277.35749076197322</v>
      </c>
      <c r="Z99" s="18"/>
      <c r="AA99" s="18">
        <f t="shared" si="2"/>
        <v>4260.9646391117012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5725.977305937</v>
      </c>
      <c r="C5" s="6">
        <f>('augjul cfs'!$C5*30 + 'octsep cfs'!$B5*31 + 'octsep cfs'!$C5*30 + 'octsep cfs'!$D5*31 + 'octsep cfs'!$E5*31 + 'octsep cfs'!$F5*28 + 'octsep cfs'!$G5*31)*1.983471/1000</f>
        <v>5236.4745143759992</v>
      </c>
      <c r="D5" s="6">
        <f>('octsep cfs'!$B5*31 + 'octsep cfs'!$C5*30 + 'octsep cfs'!$D5*31 + 'octsep cfs'!$E5*31 + 'octsep cfs'!$F5*28 + 'octsep cfs'!$G5*31)*1.983471/1000</f>
        <v>4637.6249500559998</v>
      </c>
      <c r="E5" s="6">
        <f>('octsep cfs'!$C5*30 + 'octsep cfs'!$D5*31 + 'octsep cfs'!$E5*31 + 'octsep cfs'!$F5*28 + 'octsep cfs'!$G5*31)*1.983471/1000</f>
        <v>3935.6824970399998</v>
      </c>
      <c r="F5" s="6">
        <f>('octsep cfs'!$D5*31 + 'octsep cfs'!$E5*31 + 'octsep cfs'!$F5*28 + 'octsep cfs'!$G5*31)*1.983471/1000</f>
        <v>3154.7502949199998</v>
      </c>
      <c r="G5" s="6">
        <f>('octsep cfs'!$E5*31 + 'octsep cfs'!$F5*28 + 'octsep cfs'!$G5*31)*1.983471/1000</f>
        <v>2406.7536287550001</v>
      </c>
      <c r="H5" s="6">
        <f>('octsep cfs'!$F5*28 + 'octsep cfs'!$G5*31)*1.983471/1000</f>
        <v>1687.5331598580001</v>
      </c>
      <c r="I5" s="6">
        <f>'octsep cfs'!$G5*31*1.983471/1000</f>
        <v>1136.6597920860002</v>
      </c>
      <c r="J5" s="6">
        <f xml:space="preserve"> ('octsep cfs'!$H5*30 + 'octsep cfs'!$I5*31 + 'octsep cfs'!$J5*30 + 'octsep cfs'!$K5*31 + 'octsep cfs'!$L5*31)*1.983471/1000</f>
        <v>3706.0421750730002</v>
      </c>
      <c r="K5" s="6">
        <f xml:space="preserve"> ('octsep cfs'!$I5*31 + 'octsep cfs'!$J5*30 + 'octsep cfs'!$K5*31 + 'octsep cfs'!$L5*31)*1.983471/1000</f>
        <v>2697.328163313</v>
      </c>
      <c r="L5" s="6">
        <f xml:space="preserve"> ('octsep cfs'!$J5*30 + 'octsep cfs'!$K5*31 + 'octsep cfs'!$L5*31)*1.983471/1000</f>
        <v>1718.5070429940001</v>
      </c>
      <c r="M5" s="6">
        <f xml:space="preserve"> ('octsep cfs'!$K5*31 + 'octsep cfs'!$L5*31)*1.983471/1000</f>
        <v>901.03930505400001</v>
      </c>
      <c r="N5" s="6">
        <f xml:space="preserve"> 'octsep cfs'!$L5*31*1.983471/1000</f>
        <v>434.77882667099999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5259.8675713499997</v>
      </c>
      <c r="C6" s="6">
        <f>('augjul cfs'!$C6*30 + 'octsep cfs'!$B6*31 + 'octsep cfs'!$C6*30 + 'octsep cfs'!$D6*31 + 'octsep cfs'!$E6*31 + 'octsep cfs'!$F6*28 + 'octsep cfs'!$G6*31)*1.983471/1000</f>
        <v>4825.0887446790002</v>
      </c>
      <c r="D6" s="6">
        <f>('octsep cfs'!$B6*31 + 'octsep cfs'!$C6*30 + 'octsep cfs'!$D6*31 + 'octsep cfs'!$E6*31 + 'octsep cfs'!$F6*28 + 'octsep cfs'!$G6*31)*1.983471/1000</f>
        <v>4340.6061182190006</v>
      </c>
      <c r="E6" s="6">
        <f>('octsep cfs'!$C6*30 + 'octsep cfs'!$D6*31 + 'octsep cfs'!$E6*31 + 'octsep cfs'!$F6*28 + 'octsep cfs'!$G6*31)*1.983471/1000</f>
        <v>3754.813743492</v>
      </c>
      <c r="F6" s="6">
        <f>('octsep cfs'!$D6*31 + 'octsep cfs'!$E6*31 + 'octsep cfs'!$F6*28 + 'octsep cfs'!$G6*31)*1.983471/1000</f>
        <v>2990.7212101619998</v>
      </c>
      <c r="G6" s="6">
        <f>('octsep cfs'!$E6*31 + 'octsep cfs'!$F6*28 + 'octsep cfs'!$G6*31)*1.983471/1000</f>
        <v>2262.5850391199997</v>
      </c>
      <c r="H6" s="6">
        <f>('octsep cfs'!$F6*28 + 'octsep cfs'!$G6*31)*1.983471/1000</f>
        <v>1647.7705167209999</v>
      </c>
      <c r="I6" s="6">
        <f>'octsep cfs'!$G6*31*1.983471/1000</f>
        <v>800.38410221699996</v>
      </c>
      <c r="J6" s="6">
        <f xml:space="preserve"> ('octsep cfs'!$H6*30 + 'octsep cfs'!$I6*31 + 'octsep cfs'!$J6*30 + 'octsep cfs'!$K6*31 + 'octsep cfs'!$L6*31)*1.983471/1000</f>
        <v>3183.1377318719997</v>
      </c>
      <c r="K6" s="6">
        <f xml:space="preserve"> ('octsep cfs'!$I6*31 + 'octsep cfs'!$J6*30 + 'octsep cfs'!$K6*31 + 'octsep cfs'!$L6*31)*1.983471/1000</f>
        <v>2473.0154444519999</v>
      </c>
      <c r="L6" s="6">
        <f xml:space="preserve"> ('octsep cfs'!$J6*30 + 'octsep cfs'!$K6*31 + 'octsep cfs'!$L6*31)*1.983471/1000</f>
        <v>1575.4194450540001</v>
      </c>
      <c r="M6" s="6">
        <f xml:space="preserve"> ('octsep cfs'!$K6*31 + 'octsep cfs'!$L6*31)*1.983471/1000</f>
        <v>921.94508939399998</v>
      </c>
      <c r="N6" s="6">
        <f xml:space="preserve"> 'octsep cfs'!$L6*31*1.983471/1000</f>
        <v>474.00791610900001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5106.8070812219994</v>
      </c>
      <c r="C7" s="6">
        <f>('augjul cfs'!$C7*30 + 'octsep cfs'!$B7*31 + 'octsep cfs'!$C7*30 + 'octsep cfs'!$D7*31 + 'octsep cfs'!$E7*31 + 'octsep cfs'!$F7*28 + 'octsep cfs'!$G7*31)*1.983471/1000</f>
        <v>4632.7991651130005</v>
      </c>
      <c r="D7" s="6">
        <f>('octsep cfs'!$B7*31 + 'octsep cfs'!$C7*30 + 'octsep cfs'!$D7*31 + 'octsep cfs'!$E7*31 + 'octsep cfs'!$F7*28 + 'octsep cfs'!$G7*31)*1.983471/1000</f>
        <v>4125.9429857730001</v>
      </c>
      <c r="E7" s="6">
        <f>('octsep cfs'!$C7*30 + 'octsep cfs'!$D7*31 + 'octsep cfs'!$E7*31 + 'octsep cfs'!$F7*28 + 'octsep cfs'!$G7*31)*1.983471/1000</f>
        <v>3493.0511086800002</v>
      </c>
      <c r="F7" s="6">
        <f>('octsep cfs'!$D7*31 + 'octsep cfs'!$E7*31 + 'octsep cfs'!$F7*28 + 'octsep cfs'!$G7*31)*1.983471/1000</f>
        <v>2773.7056811099997</v>
      </c>
      <c r="G7" s="6">
        <f>('octsep cfs'!$E7*31 + 'octsep cfs'!$F7*28 + 'octsep cfs'!$G7*31)*1.983471/1000</f>
        <v>2070.3490132709999</v>
      </c>
      <c r="H7" s="6">
        <f>('octsep cfs'!$F7*28 + 'octsep cfs'!$G7*31)*1.983471/1000</f>
        <v>1392.571187448</v>
      </c>
      <c r="I7" s="6">
        <f>'octsep cfs'!$G7*31*1.983471/1000</f>
        <v>814.09583724000004</v>
      </c>
      <c r="J7" s="6">
        <f xml:space="preserve"> ('octsep cfs'!$H7*30 + 'octsep cfs'!$I7*31 + 'octsep cfs'!$J7*30 + 'octsep cfs'!$K7*31 + 'octsep cfs'!$L7*31)*1.983471/1000</f>
        <v>2434.131478968</v>
      </c>
      <c r="K7" s="6">
        <f xml:space="preserve"> ('octsep cfs'!$I7*31 + 'octsep cfs'!$J7*30 + 'octsep cfs'!$K7*31 + 'octsep cfs'!$L7*31)*1.983471/1000</f>
        <v>1769.8273716480001</v>
      </c>
      <c r="L7" s="6">
        <f xml:space="preserve"> ('octsep cfs'!$J7*30 + 'octsep cfs'!$K7*31 + 'octsep cfs'!$L7*31)*1.983471/1000</f>
        <v>1173.5206171500001</v>
      </c>
      <c r="M7" s="6">
        <f xml:space="preserve"> ('octsep cfs'!$K7*31 + 'octsep cfs'!$L7*31)*1.983471/1000</f>
        <v>739.08096402000001</v>
      </c>
      <c r="N7" s="6">
        <f xml:space="preserve"> 'octsep cfs'!$L7*31*1.983471/1000</f>
        <v>365.54378794499996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5123.7022871999998</v>
      </c>
      <c r="C8" s="6">
        <f>('augjul cfs'!$C8*30 + 'octsep cfs'!$B8*31 + 'octsep cfs'!$C8*30 + 'octsep cfs'!$D8*31 + 'octsep cfs'!$E8*31 + 'octsep cfs'!$F8*29 + 'octsep cfs'!$G8*31)*1.983471/1000</f>
        <v>4758.1584992549997</v>
      </c>
      <c r="D8" s="6">
        <f>('octsep cfs'!$B8*31 + 'octsep cfs'!$C8*30 + 'octsep cfs'!$D8*31 + 'octsep cfs'!$E8*31 + 'octsep cfs'!$F8*29 + 'octsep cfs'!$G8*31)*1.983471/1000</f>
        <v>4361.8014893250001</v>
      </c>
      <c r="E8" s="6">
        <f>('octsep cfs'!$C8*30 + 'octsep cfs'!$D8*31 + 'octsep cfs'!$E8*31 + 'octsep cfs'!$F8*29 + 'octsep cfs'!$G8*31)*1.983471/1000</f>
        <v>3872.4831605670001</v>
      </c>
      <c r="F8" s="6">
        <f>('octsep cfs'!$D8*31 + 'octsep cfs'!$E8*31 + 'octsep cfs'!$F8*29 + 'octsep cfs'!$G8*31)*1.983471/1000</f>
        <v>3237.8716141169998</v>
      </c>
      <c r="G8" s="6">
        <f>('octsep cfs'!$E8*31 + 'octsep cfs'!$F8*29 + 'octsep cfs'!$G8*31)*1.983471/1000</f>
        <v>2584.0739526840002</v>
      </c>
      <c r="H8" s="6">
        <f>('octsep cfs'!$F8*29 + 'octsep cfs'!$G8*31)*1.983471/1000</f>
        <v>1969.0749674819999</v>
      </c>
      <c r="I8" s="6">
        <f>'octsep cfs'!$G8*31*1.983471/1000</f>
        <v>1378.797964824</v>
      </c>
      <c r="J8" s="6">
        <f xml:space="preserve"> ('octsep cfs'!$H8*30 + 'octsep cfs'!$I8*31 + 'octsep cfs'!$J8*30 + 'octsep cfs'!$K8*31 + 'octsep cfs'!$L8*31)*1.983471/1000</f>
        <v>5492.6556617940005</v>
      </c>
      <c r="K8" s="6">
        <f xml:space="preserve"> ('octsep cfs'!$I8*31 + 'octsep cfs'!$J8*30 + 'octsep cfs'!$K8*31 + 'octsep cfs'!$L8*31)*1.983471/1000</f>
        <v>4062.4143931140002</v>
      </c>
      <c r="L8" s="6">
        <f xml:space="preserve"> ('octsep cfs'!$J8*30 + 'octsep cfs'!$K8*31 + 'octsep cfs'!$L8*31)*1.983471/1000</f>
        <v>2373.2885060430003</v>
      </c>
      <c r="M8" s="6">
        <f xml:space="preserve"> ('octsep cfs'!$K8*31 + 'octsep cfs'!$L8*31)*1.983471/1000</f>
        <v>1039.324919703</v>
      </c>
      <c r="N8" s="6">
        <f xml:space="preserve"> 'octsep cfs'!$L8*31*1.983471/1000</f>
        <v>428.87601697499997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4992.5988210420001</v>
      </c>
      <c r="C9" s="6">
        <f>('augjul cfs'!$C9*30 + 'octsep cfs'!$B9*31 + 'octsep cfs'!$C9*30 + 'octsep cfs'!$D9*31 + 'octsep cfs'!$E9*31 + 'octsep cfs'!$F9*28 + 'octsep cfs'!$G9*31)*1.983471/1000</f>
        <v>4563.7228040669997</v>
      </c>
      <c r="D9" s="6">
        <f>('octsep cfs'!$B9*31 + 'octsep cfs'!$C9*30 + 'octsep cfs'!$D9*31 + 'octsep cfs'!$E9*31 + 'octsep cfs'!$F9*28 + 'octsep cfs'!$G9*31)*1.983471/1000</f>
        <v>4048.7740630469998</v>
      </c>
      <c r="E9" s="6">
        <f>('octsep cfs'!$C9*30 + 'octsep cfs'!$D9*31 + 'octsep cfs'!$E9*31 + 'octsep cfs'!$F9*28 + 'octsep cfs'!$G9*31)*1.983471/1000</f>
        <v>3439.2474743340003</v>
      </c>
      <c r="F9" s="6">
        <f>('octsep cfs'!$D9*31 + 'octsep cfs'!$E9*31 + 'octsep cfs'!$F9*28 + 'octsep cfs'!$G9*31)*1.983471/1000</f>
        <v>2716.9863443939998</v>
      </c>
      <c r="G9" s="6">
        <f>('octsep cfs'!$E9*31 + 'octsep cfs'!$F9*28 + 'octsep cfs'!$G9*31)*1.983471/1000</f>
        <v>2010.3093461010001</v>
      </c>
      <c r="H9" s="6">
        <f>('octsep cfs'!$F9*28 + 'octsep cfs'!$G9*31)*1.983471/1000</f>
        <v>1381.9060638810001</v>
      </c>
      <c r="I9" s="6">
        <f>'octsep cfs'!$G9*31*1.983471/1000</f>
        <v>816.37087847700002</v>
      </c>
      <c r="J9" s="6">
        <f xml:space="preserve"> ('octsep cfs'!$H9*30 + 'octsep cfs'!$I9*31 + 'octsep cfs'!$J9*30 + 'octsep cfs'!$K9*31 + 'octsep cfs'!$L9*31)*1.983471/1000</f>
        <v>4275.1317405089994</v>
      </c>
      <c r="K9" s="6">
        <f xml:space="preserve"> ('octsep cfs'!$I9*31 + 'octsep cfs'!$J9*30 + 'octsep cfs'!$K9*31 + 'octsep cfs'!$L9*31)*1.983471/1000</f>
        <v>3349.6640066189998</v>
      </c>
      <c r="L9" s="6">
        <f xml:space="preserve"> ('octsep cfs'!$J9*30 + 'octsep cfs'!$K9*31 + 'octsep cfs'!$L9*31)*1.983471/1000</f>
        <v>2283.2230548749999</v>
      </c>
      <c r="M9" s="6">
        <f xml:space="preserve"> ('octsep cfs'!$K9*31 + 'octsep cfs'!$L9*31)*1.983471/1000</f>
        <v>944.14211335499999</v>
      </c>
      <c r="N9" s="6">
        <f xml:space="preserve"> 'octsep cfs'!$L9*31*1.983471/1000</f>
        <v>447.752710482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5233.0550103719997</v>
      </c>
      <c r="C10" s="6">
        <f>('augjul cfs'!$C10*30 + 'octsep cfs'!$B10*31 + 'octsep cfs'!$C10*30 + 'octsep cfs'!$D10*31 + 'octsep cfs'!$E10*31 + 'octsep cfs'!$F10*28 + 'octsep cfs'!$G10*31)*1.983471/1000</f>
        <v>4785.3022998900005</v>
      </c>
      <c r="D10" s="6">
        <f>('octsep cfs'!$B10*31 + 'octsep cfs'!$C10*30 + 'octsep cfs'!$D10*31 + 'octsep cfs'!$E10*31 + 'octsep cfs'!$F10*28 + 'octsep cfs'!$G10*31)*1.983471/1000</f>
        <v>4272.8527323300004</v>
      </c>
      <c r="E10" s="6">
        <f>('octsep cfs'!$C10*30 + 'octsep cfs'!$D10*31 + 'octsep cfs'!$E10*31 + 'octsep cfs'!$F10*28 + 'octsep cfs'!$G10*31)*1.983471/1000</f>
        <v>3686.3839939919999</v>
      </c>
      <c r="F10" s="6">
        <f>('octsep cfs'!$D10*31 + 'octsep cfs'!$E10*31 + 'octsep cfs'!$F10*28 + 'octsep cfs'!$G10*31)*1.983471/1000</f>
        <v>2949.3658398119996</v>
      </c>
      <c r="G10" s="6">
        <f>('octsep cfs'!$E10*31 + 'octsep cfs'!$F10*28 + 'octsep cfs'!$G10*31)*1.983471/1000</f>
        <v>2217.8478507150003</v>
      </c>
      <c r="H10" s="6">
        <f>('octsep cfs'!$F10*28 + 'octsep cfs'!$G10*31)*1.983471/1000</f>
        <v>1384.813832367</v>
      </c>
      <c r="I10" s="6">
        <f>'octsep cfs'!$G10*31*1.983471/1000</f>
        <v>736.80592278300003</v>
      </c>
      <c r="J10" s="6">
        <f xml:space="preserve"> ('octsep cfs'!$H10*30 + 'octsep cfs'!$I10*31 + 'octsep cfs'!$J10*30 + 'octsep cfs'!$K10*31 + 'octsep cfs'!$L10*31)*1.983471/1000</f>
        <v>2425.7790825870002</v>
      </c>
      <c r="K10" s="6">
        <f xml:space="preserve"> ('octsep cfs'!$I10*31 + 'octsep cfs'!$J10*30 + 'octsep cfs'!$K10*31 + 'octsep cfs'!$L10*31)*1.983471/1000</f>
        <v>1701.0782833169999</v>
      </c>
      <c r="L10" s="6">
        <f xml:space="preserve"> ('octsep cfs'!$J10*30 + 'octsep cfs'!$K10*31 + 'octsep cfs'!$L10*31)*1.983471/1000</f>
        <v>1130.534833638</v>
      </c>
      <c r="M10" s="6">
        <f xml:space="preserve"> ('octsep cfs'!$K10*31 + 'octsep cfs'!$L10*31)*1.983471/1000</f>
        <v>708.82906432799996</v>
      </c>
      <c r="N10" s="6">
        <f xml:space="preserve"> 'octsep cfs'!$L10*31*1.983471/1000</f>
        <v>341.31767315100001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4194.8329005450005</v>
      </c>
      <c r="C11" s="6">
        <f>('augjul cfs'!$C11*30 + 'octsep cfs'!$B11*31 + 'octsep cfs'!$C11*30 + 'octsep cfs'!$D11*31 + 'octsep cfs'!$E11*31 + 'octsep cfs'!$F11*28 + 'octsep cfs'!$G11*31)*1.983471/1000</f>
        <v>3853.5152273940002</v>
      </c>
      <c r="D11" s="6">
        <f>('octsep cfs'!$B11*31 + 'octsep cfs'!$C11*30 + 'octsep cfs'!$D11*31 + 'octsep cfs'!$E11*31 + 'octsep cfs'!$F11*28 + 'octsep cfs'!$G11*31)*1.983471/1000</f>
        <v>3472.688795394</v>
      </c>
      <c r="E11" s="6">
        <f>('octsep cfs'!$C11*30 + 'octsep cfs'!$D11*31 + 'octsep cfs'!$E11*31 + 'octsep cfs'!$F11*28 + 'octsep cfs'!$G11*31)*1.983471/1000</f>
        <v>2998.5579040829998</v>
      </c>
      <c r="F11" s="6">
        <f>('octsep cfs'!$D11*31 + 'octsep cfs'!$E11*31 + 'octsep cfs'!$F11*28 + 'octsep cfs'!$G11*31)*1.983471/1000</f>
        <v>2396.6736291329998</v>
      </c>
      <c r="G11" s="6">
        <f>('octsep cfs'!$E11*31 + 'octsep cfs'!$F11*28 + 'octsep cfs'!$G11*31)*1.983471/1000</f>
        <v>1769.377123731</v>
      </c>
      <c r="H11" s="6">
        <f>('octsep cfs'!$F11*28 + 'octsep cfs'!$G11*31)*1.983471/1000</f>
        <v>1168.950699966</v>
      </c>
      <c r="I11" s="6">
        <f>'octsep cfs'!$G11*31*1.983471/1000</f>
        <v>641.06972802600001</v>
      </c>
      <c r="J11" s="6">
        <f xml:space="preserve"> ('octsep cfs'!$H11*30 + 'octsep cfs'!$I11*31 + 'octsep cfs'!$J11*30 + 'octsep cfs'!$K11*31 + 'octsep cfs'!$L11*31)*1.983471/1000</f>
        <v>3206.7688053660004</v>
      </c>
      <c r="K11" s="6">
        <f xml:space="preserve"> ('octsep cfs'!$I11*31 + 'octsep cfs'!$J11*30 + 'octsep cfs'!$K11*31 + 'octsep cfs'!$L11*31)*1.983471/1000</f>
        <v>2359.6680106859999</v>
      </c>
      <c r="L11" s="6">
        <f xml:space="preserve"> ('octsep cfs'!$J11*30 + 'octsep cfs'!$K11*31 + 'octsep cfs'!$L11*31)*1.983471/1000</f>
        <v>1516.3655629710001</v>
      </c>
      <c r="M11" s="6">
        <f xml:space="preserve"> ('octsep cfs'!$K11*31 + 'octsep cfs'!$L11*31)*1.983471/1000</f>
        <v>782.79864833099998</v>
      </c>
      <c r="N11" s="6">
        <f xml:space="preserve"> 'octsep cfs'!$L11*31*1.983471/1000</f>
        <v>377.10345693300002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4768.1809782180007</v>
      </c>
      <c r="C12" s="6">
        <f>('augjul cfs'!$C12*30 + 'octsep cfs'!$B12*31 + 'octsep cfs'!$C12*30 + 'octsep cfs'!$D12*31 + 'octsep cfs'!$E12*31 + 'octsep cfs'!$F12*29 + 'octsep cfs'!$G12*31)*1.983471/1000</f>
        <v>4391.0775212850003</v>
      </c>
      <c r="D12" s="6">
        <f>('octsep cfs'!$B12*31 + 'octsep cfs'!$C12*30 + 'octsep cfs'!$D12*31 + 'octsep cfs'!$E12*31 + 'octsep cfs'!$F12*29 + 'octsep cfs'!$G12*31)*1.983471/1000</f>
        <v>4000.789932615</v>
      </c>
      <c r="E12" s="6">
        <f>('octsep cfs'!$C12*30 + 'octsep cfs'!$D12*31 + 'octsep cfs'!$E12*31 + 'octsep cfs'!$F12*29 + 'octsep cfs'!$G12*31)*1.983471/1000</f>
        <v>3491.7955715370003</v>
      </c>
      <c r="F12" s="6">
        <f>('octsep cfs'!$D12*31 + 'octsep cfs'!$E12*31 + 'octsep cfs'!$F12*29 + 'octsep cfs'!$G12*31)*1.983471/1000</f>
        <v>2828.8600592069997</v>
      </c>
      <c r="G12" s="6">
        <f>('octsep cfs'!$E12*31 + 'octsep cfs'!$F12*29 + 'octsep cfs'!$G12*31)*1.983471/1000</f>
        <v>2226.5890074120002</v>
      </c>
      <c r="H12" s="6">
        <f>('octsep cfs'!$F12*29 + 'octsep cfs'!$G12*31)*1.983471/1000</f>
        <v>1576.050188832</v>
      </c>
      <c r="I12" s="6">
        <f>'octsep cfs'!$G12*31*1.983471/1000</f>
        <v>884.19170238000004</v>
      </c>
      <c r="J12" s="6">
        <f xml:space="preserve"> ('octsep cfs'!$H12*30 + 'octsep cfs'!$I12*31 + 'octsep cfs'!$J12*30 + 'octsep cfs'!$K12*31 + 'octsep cfs'!$L12*31)*1.983471/1000</f>
        <v>5396.6358306839993</v>
      </c>
      <c r="K12" s="6">
        <f xml:space="preserve"> ('octsep cfs'!$I12*31 + 'octsep cfs'!$J12*30 + 'octsep cfs'!$K12*31 + 'octsep cfs'!$L12*31)*1.983471/1000</f>
        <v>3741.766471254</v>
      </c>
      <c r="L12" s="6">
        <f xml:space="preserve"> ('octsep cfs'!$J12*30 + 'octsep cfs'!$K12*31 + 'octsep cfs'!$L12*31)*1.983471/1000</f>
        <v>2117.7559536419999</v>
      </c>
      <c r="M12" s="6">
        <f xml:space="preserve"> ('octsep cfs'!$K12*31 + 'octsep cfs'!$L12*31)*1.983471/1000</f>
        <v>1003.6006235220001</v>
      </c>
      <c r="N12" s="6">
        <f xml:space="preserve"> 'octsep cfs'!$L12*31*1.983471/1000</f>
        <v>469.02742042799997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4880.3760153329995</v>
      </c>
      <c r="C13" s="6">
        <f>('augjul cfs'!$C13*30 + 'octsep cfs'!$B13*31 + 'octsep cfs'!$C13*30 + 'octsep cfs'!$D13*31 + 'octsep cfs'!$E13*31 + 'octsep cfs'!$F13*28 + 'octsep cfs'!$G13*31)*1.983471/1000</f>
        <v>4411.348594905</v>
      </c>
      <c r="D13" s="6">
        <f>('octsep cfs'!$B13*31 + 'octsep cfs'!$C13*30 + 'octsep cfs'!$D13*31 + 'octsep cfs'!$E13*31 + 'octsep cfs'!$F13*28 + 'octsep cfs'!$G13*31)*1.983471/1000</f>
        <v>3866.5882847550001</v>
      </c>
      <c r="E13" s="6">
        <f>('octsep cfs'!$C13*30 + 'octsep cfs'!$D13*31 + 'octsep cfs'!$E13*31 + 'octsep cfs'!$F13*28 + 'octsep cfs'!$G13*31)*1.983471/1000</f>
        <v>3267.3301254090002</v>
      </c>
      <c r="F13" s="6">
        <f>('octsep cfs'!$D13*31 + 'octsep cfs'!$E13*31 + 'octsep cfs'!$F13*28 + 'octsep cfs'!$G13*31)*1.983471/1000</f>
        <v>2602.3714726590001</v>
      </c>
      <c r="G13" s="6">
        <f>('octsep cfs'!$E13*31 + 'octsep cfs'!$F13*28 + 'octsep cfs'!$G13*31)*1.983471/1000</f>
        <v>1925.331498048</v>
      </c>
      <c r="H13" s="6">
        <f>('octsep cfs'!$F13*28 + 'octsep cfs'!$G13*31)*1.983471/1000</f>
        <v>1332.406561605</v>
      </c>
      <c r="I13" s="6">
        <f>'octsep cfs'!$G13*31*1.983471/1000</f>
        <v>776.03501222099999</v>
      </c>
      <c r="J13" s="6">
        <f xml:space="preserve"> ('octsep cfs'!$H13*30 + 'octsep cfs'!$I13*31 + 'octsep cfs'!$J13*30 + 'octsep cfs'!$K13*31 + 'octsep cfs'!$L13*31)*1.983471/1000</f>
        <v>3446.3681352240001</v>
      </c>
      <c r="K13" s="6">
        <f xml:space="preserve"> ('octsep cfs'!$I13*31 + 'octsep cfs'!$J13*30 + 'octsep cfs'!$K13*31 + 'octsep cfs'!$L13*31)*1.983471/1000</f>
        <v>2486.2689976739998</v>
      </c>
      <c r="L13" s="6">
        <f xml:space="preserve"> ('octsep cfs'!$J13*30 + 'octsep cfs'!$K13*31 + 'octsep cfs'!$L13*31)*1.983471/1000</f>
        <v>1564.077957876</v>
      </c>
      <c r="M13" s="6">
        <f xml:space="preserve"> ('octsep cfs'!$K13*31 + 'octsep cfs'!$L13*31)*1.983471/1000</f>
        <v>867.34409970599995</v>
      </c>
      <c r="N13" s="6">
        <f xml:space="preserve"> 'octsep cfs'!$L13*31*1.983471/1000</f>
        <v>426.53948813700003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5976.569032077</v>
      </c>
      <c r="C14" s="6">
        <f>('augjul cfs'!$C14*30 + 'octsep cfs'!$B14*31 + 'octsep cfs'!$C14*30 + 'octsep cfs'!$D14*31 + 'octsep cfs'!$E14*31 + 'octsep cfs'!$F14*28 + 'octsep cfs'!$G14*31)*1.983471/1000</f>
        <v>5550.0295439400006</v>
      </c>
      <c r="D14" s="6">
        <f>('octsep cfs'!$B14*31 + 'octsep cfs'!$C14*30 + 'octsep cfs'!$D14*31 + 'octsep cfs'!$E14*31 + 'octsep cfs'!$F14*28 + 'octsep cfs'!$G14*31)*1.983471/1000</f>
        <v>5071.7948511300001</v>
      </c>
      <c r="E14" s="6">
        <f>('octsep cfs'!$C14*30 + 'octsep cfs'!$D14*31 + 'octsep cfs'!$E14*31 + 'octsep cfs'!$F14*28 + 'octsep cfs'!$G14*31)*1.983471/1000</f>
        <v>4481.5753691310001</v>
      </c>
      <c r="F14" s="6">
        <f>('octsep cfs'!$D14*31 + 'octsep cfs'!$E14*31 + 'octsep cfs'!$F14*28 + 'octsep cfs'!$G14*31)*1.983471/1000</f>
        <v>3738.249777171</v>
      </c>
      <c r="G14" s="6">
        <f>('octsep cfs'!$E14*31 + 'octsep cfs'!$F14*28 + 'octsep cfs'!$G14*31)*1.983471/1000</f>
        <v>2802.9618783599999</v>
      </c>
      <c r="H14" s="6">
        <f>('octsep cfs'!$F14*28 + 'octsep cfs'!$G14*31)*1.983471/1000</f>
        <v>2051.8908321449999</v>
      </c>
      <c r="I14" s="6">
        <f>'octsep cfs'!$G14*31*1.983471/1000</f>
        <v>1314.912347385</v>
      </c>
      <c r="J14" s="6">
        <f xml:space="preserve"> ('octsep cfs'!$H14*30 + 'octsep cfs'!$I14*31 + 'octsep cfs'!$J14*30 + 'octsep cfs'!$K14*31 + 'octsep cfs'!$L14*31)*1.983471/1000</f>
        <v>7345.1798898449997</v>
      </c>
      <c r="K14" s="6">
        <f xml:space="preserve"> ('octsep cfs'!$I14*31 + 'octsep cfs'!$J14*30 + 'octsep cfs'!$K14*31 + 'octsep cfs'!$L14*31)*1.983471/1000</f>
        <v>5588.8559887650008</v>
      </c>
      <c r="L14" s="6">
        <f xml:space="preserve"> ('octsep cfs'!$J14*30 + 'octsep cfs'!$K14*31 + 'octsep cfs'!$L14*31)*1.983471/1000</f>
        <v>3173.1311206770001</v>
      </c>
      <c r="M14" s="6">
        <f xml:space="preserve"> ('octsep cfs'!$K14*31 + 'octsep cfs'!$L14*31)*1.983471/1000</f>
        <v>1479.8220932670001</v>
      </c>
      <c r="N14" s="6">
        <f xml:space="preserve"> 'octsep cfs'!$L14*31*1.983471/1000</f>
        <v>509.363286684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5787.605733378</v>
      </c>
      <c r="C15" s="6">
        <f>('augjul cfs'!$C15*30 + 'octsep cfs'!$B15*31 + 'octsep cfs'!$C15*30 + 'octsep cfs'!$D15*31 + 'octsep cfs'!$E15*31 + 'octsep cfs'!$F15*28 + 'octsep cfs'!$G15*31)*1.983471/1000</f>
        <v>5278.2424466940001</v>
      </c>
      <c r="D15" s="6">
        <f>('octsep cfs'!$B15*31 + 'octsep cfs'!$C15*30 + 'octsep cfs'!$D15*31 + 'octsep cfs'!$E15*31 + 'octsep cfs'!$F15*28 + 'octsep cfs'!$G15*31)*1.983471/1000</f>
        <v>4695.6970139940004</v>
      </c>
      <c r="E15" s="6">
        <f>('octsep cfs'!$C15*30 + 'octsep cfs'!$D15*31 + 'octsep cfs'!$E15*31 + 'octsep cfs'!$F15*28 + 'octsep cfs'!$G15*31)*1.983471/1000</f>
        <v>3971.3730742139996</v>
      </c>
      <c r="F15" s="6">
        <f>('octsep cfs'!$D15*31 + 'octsep cfs'!$E15*31 + 'octsep cfs'!$F15*28 + 'octsep cfs'!$G15*31)*1.983471/1000</f>
        <v>3200.3185576740002</v>
      </c>
      <c r="G15" s="6">
        <f>('octsep cfs'!$E15*31 + 'octsep cfs'!$F15*28 + 'octsep cfs'!$G15*31)*1.983471/1000</f>
        <v>2453.7975939329999</v>
      </c>
      <c r="H15" s="6">
        <f>('octsep cfs'!$F15*28 + 'octsep cfs'!$G15*31)*1.983471/1000</f>
        <v>1797.2944780560001</v>
      </c>
      <c r="I15" s="6">
        <f>'octsep cfs'!$G15*31*1.983471/1000</f>
        <v>1198.2703682879999</v>
      </c>
      <c r="J15" s="6">
        <f xml:space="preserve"> ('octsep cfs'!$H15*30 + 'octsep cfs'!$I15*31 + 'octsep cfs'!$J15*30 + 'octsep cfs'!$K15*31 + 'octsep cfs'!$L15*31)*1.983471/1000</f>
        <v>3475.7889605669998</v>
      </c>
      <c r="K15" s="6">
        <f xml:space="preserve"> ('octsep cfs'!$I15*31 + 'octsep cfs'!$J15*30 + 'octsep cfs'!$K15*31 + 'octsep cfs'!$L15*31)*1.983471/1000</f>
        <v>2423.696438037</v>
      </c>
      <c r="L15" s="6">
        <f xml:space="preserve"> ('octsep cfs'!$J15*30 + 'octsep cfs'!$K15*31 + 'octsep cfs'!$L15*31)*1.983471/1000</f>
        <v>1511.2819267980001</v>
      </c>
      <c r="M15" s="6">
        <f xml:space="preserve"> ('octsep cfs'!$K15*31 + 'octsep cfs'!$L15*31)*1.983471/1000</f>
        <v>948.01583221800001</v>
      </c>
      <c r="N15" s="6">
        <f xml:space="preserve"> 'octsep cfs'!$L15*31*1.983471/1000</f>
        <v>466.75237919099999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5894.139944259</v>
      </c>
      <c r="C16" s="6">
        <f>('augjul cfs'!$C16*30 + 'octsep cfs'!$B16*31 + 'octsep cfs'!$C16*30 + 'octsep cfs'!$D16*31 + 'octsep cfs'!$E16*31 + 'octsep cfs'!$F16*29 + 'octsep cfs'!$G16*31)*1.983471/1000</f>
        <v>5427.3875650680002</v>
      </c>
      <c r="D16" s="6">
        <f>('octsep cfs'!$B16*31 + 'octsep cfs'!$C16*30 + 'octsep cfs'!$D16*31 + 'octsep cfs'!$E16*31 + 'octsep cfs'!$F16*29 + 'octsep cfs'!$G16*31)*1.983471/1000</f>
        <v>4870.1908917479996</v>
      </c>
      <c r="E16" s="6">
        <f>('octsep cfs'!$C16*30 + 'octsep cfs'!$D16*31 + 'octsep cfs'!$E16*31 + 'octsep cfs'!$F16*29 + 'octsep cfs'!$G16*31)*1.983471/1000</f>
        <v>4244.0626507649995</v>
      </c>
      <c r="F16" s="6">
        <f>('octsep cfs'!$D16*31 + 'octsep cfs'!$E16*31 + 'octsep cfs'!$F16*29 + 'octsep cfs'!$G16*31)*1.983471/1000</f>
        <v>3550.8395362649999</v>
      </c>
      <c r="G16" s="6">
        <f>('octsep cfs'!$E16*31 + 'octsep cfs'!$F16*29 + 'octsep cfs'!$G16*31)*1.983471/1000</f>
        <v>2847.9132816329998</v>
      </c>
      <c r="H16" s="6">
        <f>('octsep cfs'!$F16*29 + 'octsep cfs'!$G16*31)*1.983471/1000</f>
        <v>2140.0065313200002</v>
      </c>
      <c r="I16" s="6">
        <f>'octsep cfs'!$G16*31*1.983471/1000</f>
        <v>1223.357309496</v>
      </c>
      <c r="J16" s="6">
        <f xml:space="preserve"> ('octsep cfs'!$H16*30 + 'octsep cfs'!$I16*31 + 'octsep cfs'!$J16*30 + 'octsep cfs'!$K16*31 + 'octsep cfs'!$L16*31)*1.983471/1000</f>
        <v>4406.5347107880007</v>
      </c>
      <c r="K16" s="6">
        <f xml:space="preserve"> ('octsep cfs'!$I16*31 + 'octsep cfs'!$J16*30 + 'octsep cfs'!$K16*31 + 'octsep cfs'!$L16*31)*1.983471/1000</f>
        <v>2973.496747998</v>
      </c>
      <c r="L16" s="6">
        <f xml:space="preserve"> ('octsep cfs'!$J16*30 + 'octsep cfs'!$K16*31 + 'octsep cfs'!$L16*31)*1.983471/1000</f>
        <v>1732.3080342119999</v>
      </c>
      <c r="M16" s="6">
        <f xml:space="preserve"> ('octsep cfs'!$K16*31 + 'octsep cfs'!$L16*31)*1.983471/1000</f>
        <v>956.25517075199991</v>
      </c>
      <c r="N16" s="6">
        <f xml:space="preserve"> 'octsep cfs'!$L16*31*1.983471/1000</f>
        <v>459.43535467199996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5948.6754794039998</v>
      </c>
      <c r="C17" s="6">
        <f>('augjul cfs'!$C17*30 + 'octsep cfs'!$B17*31 + 'octsep cfs'!$C17*30 + 'octsep cfs'!$D17*31 + 'octsep cfs'!$E17*31 + 'octsep cfs'!$F17*28 + 'octsep cfs'!$G17*31)*1.983471/1000</f>
        <v>5489.2401247319995</v>
      </c>
      <c r="D17" s="6">
        <f>('octsep cfs'!$B17*31 + 'octsep cfs'!$C17*30 + 'octsep cfs'!$D17*31 + 'octsep cfs'!$E17*31 + 'octsep cfs'!$F17*28 + 'octsep cfs'!$G17*31)*1.983471/1000</f>
        <v>4868.1955199220001</v>
      </c>
      <c r="E17" s="6">
        <f>('octsep cfs'!$C17*30 + 'octsep cfs'!$D17*31 + 'octsep cfs'!$E17*31 + 'octsep cfs'!$F17*28 + 'octsep cfs'!$G17*31)*1.983471/1000</f>
        <v>4187.3433140489997</v>
      </c>
      <c r="F17" s="6">
        <f>('octsep cfs'!$D17*31 + 'octsep cfs'!$E17*31 + 'octsep cfs'!$F17*28 + 'octsep cfs'!$G17*31)*1.983471/1000</f>
        <v>3426.5830119990001</v>
      </c>
      <c r="G17" s="6">
        <f>('octsep cfs'!$E17*31 + 'octsep cfs'!$F17*28 + 'octsep cfs'!$G17*31)*1.983471/1000</f>
        <v>2650.2405617729996</v>
      </c>
      <c r="H17" s="6">
        <f>('octsep cfs'!$F17*28 + 'octsep cfs'!$G17*31)*1.983471/1000</f>
        <v>1898.67761475</v>
      </c>
      <c r="I17" s="6">
        <f>'octsep cfs'!$G17*31*1.983471/1000</f>
        <v>1076.8938439140002</v>
      </c>
      <c r="J17" s="6">
        <f xml:space="preserve"> ('octsep cfs'!$H17*30 + 'octsep cfs'!$I17*31 + 'octsep cfs'!$J17*30 + 'octsep cfs'!$K17*31 + 'octsep cfs'!$L17*31)*1.983471/1000</f>
        <v>4059.0008395230002</v>
      </c>
      <c r="K17" s="6">
        <f xml:space="preserve"> ('octsep cfs'!$I17*31 + 'octsep cfs'!$J17*30 + 'octsep cfs'!$K17*31 + 'octsep cfs'!$L17*31)*1.983471/1000</f>
        <v>3130.7959156530001</v>
      </c>
      <c r="L17" s="6">
        <f xml:space="preserve"> ('octsep cfs'!$J17*30 + 'octsep cfs'!$K17*31 + 'octsep cfs'!$L17*31)*1.983471/1000</f>
        <v>2077.759260927</v>
      </c>
      <c r="M17" s="6">
        <f xml:space="preserve"> ('octsep cfs'!$K17*31 + 'octsep cfs'!$L17*31)*1.983471/1000</f>
        <v>1130.572519587</v>
      </c>
      <c r="N17" s="6">
        <f xml:space="preserve"> 'octsep cfs'!$L17*31*1.983471/1000</f>
        <v>572.75700331500002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6191.7339826859998</v>
      </c>
      <c r="C18" s="6">
        <f>('augjul cfs'!$C18*30 + 'octsep cfs'!$B18*31 + 'octsep cfs'!$C18*30 + 'octsep cfs'!$D18*31 + 'octsep cfs'!$E18*31 + 'octsep cfs'!$F18*28 + 'octsep cfs'!$G18*31)*1.983471/1000</f>
        <v>5618.9769793710002</v>
      </c>
      <c r="D18" s="6">
        <f>('octsep cfs'!$B18*31 + 'octsep cfs'!$C18*30 + 'octsep cfs'!$D18*31 + 'octsep cfs'!$E18*31 + 'octsep cfs'!$F18*28 + 'octsep cfs'!$G18*31)*1.983471/1000</f>
        <v>5002.7522090910006</v>
      </c>
      <c r="E18" s="6">
        <f>('octsep cfs'!$C18*30 + 'octsep cfs'!$D18*31 + 'octsep cfs'!$E18*31 + 'octsep cfs'!$F18*28 + 'octsep cfs'!$G18*31)*1.983471/1000</f>
        <v>4301.1786816809999</v>
      </c>
      <c r="F18" s="6">
        <f>('octsep cfs'!$D18*31 + 'octsep cfs'!$E18*31 + 'octsep cfs'!$F18*28 + 'octsep cfs'!$G18*31)*1.983471/1000</f>
        <v>3459.1357380509999</v>
      </c>
      <c r="G18" s="6">
        <f>('octsep cfs'!$E18*31 + 'octsep cfs'!$F18*28 + 'octsep cfs'!$G18*31)*1.983471/1000</f>
        <v>2530.4885001480002</v>
      </c>
      <c r="H18" s="6">
        <f>('octsep cfs'!$F18*28 + 'octsep cfs'!$G18*31)*1.983471/1000</f>
        <v>1743.939108156</v>
      </c>
      <c r="I18" s="6">
        <f>'octsep cfs'!$G18*31*1.983471/1000</f>
        <v>916.65715570799989</v>
      </c>
      <c r="J18" s="6">
        <f xml:space="preserve"> ('octsep cfs'!$H18*30 + 'octsep cfs'!$I18*31 + 'octsep cfs'!$J18*30 + 'octsep cfs'!$K18*31 + 'octsep cfs'!$L18*31)*1.983471/1000</f>
        <v>5492.8599593070003</v>
      </c>
      <c r="K18" s="6">
        <f xml:space="preserve"> ('octsep cfs'!$I18*31 + 'octsep cfs'!$J18*30 + 'octsep cfs'!$K18*31 + 'octsep cfs'!$L18*31)*1.983471/1000</f>
        <v>3898.506300087</v>
      </c>
      <c r="L18" s="6">
        <f xml:space="preserve"> ('octsep cfs'!$J18*30 + 'octsep cfs'!$K18*31 + 'octsep cfs'!$L18*31)*1.983471/1000</f>
        <v>2386.9566047040003</v>
      </c>
      <c r="M18" s="6">
        <f xml:space="preserve"> ('octsep cfs'!$K18*31 + 'octsep cfs'!$L18*31)*1.983471/1000</f>
        <v>1154.9830971840001</v>
      </c>
      <c r="N18" s="6">
        <f xml:space="preserve"> 'octsep cfs'!$L18*31*1.983471/1000</f>
        <v>517.11072440999999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7805.539542003</v>
      </c>
      <c r="C19" s="6">
        <f>('augjul cfs'!$C19*30 + 'octsep cfs'!$B19*31 + 'octsep cfs'!$C19*30 + 'octsep cfs'!$D19*31 + 'octsep cfs'!$E19*31 + 'octsep cfs'!$F19*28 + 'octsep cfs'!$G19*31)*1.983471/1000</f>
        <v>7288.4288175929996</v>
      </c>
      <c r="D19" s="6">
        <f>('octsep cfs'!$B19*31 + 'octsep cfs'!$C19*30 + 'octsep cfs'!$D19*31 + 'octsep cfs'!$E19*31 + 'octsep cfs'!$F19*28 + 'octsep cfs'!$G19*31)*1.983471/1000</f>
        <v>6675.5957827230004</v>
      </c>
      <c r="E19" s="6">
        <f>('octsep cfs'!$C19*30 + 'octsep cfs'!$D19*31 + 'octsep cfs'!$E19*31 + 'octsep cfs'!$F19*28 + 'octsep cfs'!$G19*31)*1.983471/1000</f>
        <v>5990.0705191739999</v>
      </c>
      <c r="F19" s="6">
        <f>('octsep cfs'!$D19*31 + 'octsep cfs'!$E19*31 + 'octsep cfs'!$F19*28 + 'octsep cfs'!$G19*31)*1.983471/1000</f>
        <v>5147.1945177239995</v>
      </c>
      <c r="G19" s="6">
        <f>('octsep cfs'!$E19*31 + 'octsep cfs'!$F19*28 + 'octsep cfs'!$G19*31)*1.983471/1000</f>
        <v>4152.0791831400002</v>
      </c>
      <c r="H19" s="6">
        <f>('octsep cfs'!$F19*28 + 'octsep cfs'!$G19*31)*1.983471/1000</f>
        <v>2958.1744345229999</v>
      </c>
      <c r="I19" s="6">
        <f>'octsep cfs'!$G19*31*1.983471/1000</f>
        <v>1759.9596034230001</v>
      </c>
      <c r="J19" s="6">
        <f xml:space="preserve"> ('octsep cfs'!$H19*30 + 'octsep cfs'!$I19*31 + 'octsep cfs'!$J19*30 + 'octsep cfs'!$K19*31 + 'octsep cfs'!$L19*31)*1.983471/1000</f>
        <v>9191.956018937999</v>
      </c>
      <c r="K19" s="6">
        <f xml:space="preserve"> ('octsep cfs'!$I19*31 + 'octsep cfs'!$J19*30 + 'octsep cfs'!$K19*31 + 'octsep cfs'!$L19*31)*1.983471/1000</f>
        <v>5971.4734950780003</v>
      </c>
      <c r="L19" s="6">
        <f xml:space="preserve"> ('octsep cfs'!$J19*30 + 'octsep cfs'!$K19*31 + 'octsep cfs'!$L19*31)*1.983471/1000</f>
        <v>3768.0653132429998</v>
      </c>
      <c r="M19" s="6">
        <f xml:space="preserve"> ('octsep cfs'!$K19*31 + 'octsep cfs'!$L19*31)*1.983471/1000</f>
        <v>1862.0290210829999</v>
      </c>
      <c r="N19" s="6">
        <f xml:space="preserve"> 'octsep cfs'!$L19*31*1.983471/1000</f>
        <v>645.37386009600004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5967.4430820059997</v>
      </c>
      <c r="C20" s="6">
        <f>('augjul cfs'!$C20*30 + 'octsep cfs'!$B20*31 + 'octsep cfs'!$C20*30 + 'octsep cfs'!$D20*31 + 'octsep cfs'!$E20*31 + 'octsep cfs'!$F20*29 + 'octsep cfs'!$G20*31)*1.983471/1000</f>
        <v>5322.0692219100001</v>
      </c>
      <c r="D20" s="6">
        <f>('octsep cfs'!$B20*31 + 'octsep cfs'!$C20*30 + 'octsep cfs'!$D20*31 + 'octsep cfs'!$E20*31 + 'octsep cfs'!$F20*29 + 'octsep cfs'!$G20*31)*1.983471/1000</f>
        <v>4644.0196605599995</v>
      </c>
      <c r="E20" s="6">
        <f>('octsep cfs'!$C20*30 + 'octsep cfs'!$D20*31 + 'octsep cfs'!$E20*31 + 'octsep cfs'!$F20*29 + 'octsep cfs'!$G20*31)*1.983471/1000</f>
        <v>3833.4901041779999</v>
      </c>
      <c r="F20" s="6">
        <f>('octsep cfs'!$D20*31 + 'octsep cfs'!$E20*31 + 'octsep cfs'!$F20*29 + 'octsep cfs'!$G20*31)*1.983471/1000</f>
        <v>2991.2686481579999</v>
      </c>
      <c r="G20" s="6">
        <f>('octsep cfs'!$E20*31 + 'octsep cfs'!$F20*29 + 'octsep cfs'!$G20*31)*1.983471/1000</f>
        <v>2203.1205785400002</v>
      </c>
      <c r="H20" s="6">
        <f>('octsep cfs'!$F20*29 + 'octsep cfs'!$G20*31)*1.983471/1000</f>
        <v>1492.0164729749999</v>
      </c>
      <c r="I20" s="6">
        <f>'octsep cfs'!$G20*31*1.983471/1000</f>
        <v>791.52988767299996</v>
      </c>
      <c r="J20" s="6">
        <f xml:space="preserve"> ('octsep cfs'!$H20*30 + 'octsep cfs'!$I20*31 + 'octsep cfs'!$J20*30 + 'octsep cfs'!$K20*31 + 'octsep cfs'!$L20*31)*1.983471/1000</f>
        <v>3836.332418121</v>
      </c>
      <c r="K20" s="6">
        <f xml:space="preserve"> ('octsep cfs'!$I20*31 + 'octsep cfs'!$J20*30 + 'octsep cfs'!$K20*31 + 'octsep cfs'!$L20*31)*1.983471/1000</f>
        <v>2997.026664471</v>
      </c>
      <c r="L20" s="6">
        <f xml:space="preserve"> ('octsep cfs'!$J20*30 + 'octsep cfs'!$K20*31 + 'octsep cfs'!$L20*31)*1.983471/1000</f>
        <v>2109.08421843</v>
      </c>
      <c r="M20" s="6">
        <f xml:space="preserve"> ('octsep cfs'!$K20*31 + 'octsep cfs'!$L20*31)*1.983471/1000</f>
        <v>1171.95367506</v>
      </c>
      <c r="N20" s="6">
        <f xml:space="preserve"> 'octsep cfs'!$L20*31*1.983471/1000</f>
        <v>548.77683892499999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5952.9181238729998</v>
      </c>
      <c r="C21" s="6">
        <f>('augjul cfs'!$C21*30 + 'octsep cfs'!$B21*31 + 'octsep cfs'!$C21*30 + 'octsep cfs'!$D21*31 + 'octsep cfs'!$E21*31 + 'octsep cfs'!$F21*28 + 'octsep cfs'!$G21*31)*1.983471/1000</f>
        <v>5404.1412849479993</v>
      </c>
      <c r="D21" s="6">
        <f>('octsep cfs'!$B21*31 + 'octsep cfs'!$C21*30 + 'octsep cfs'!$D21*31 + 'octsep cfs'!$E21*31 + 'octsep cfs'!$F21*28 + 'octsep cfs'!$G21*31)*1.983471/1000</f>
        <v>4804.339654548</v>
      </c>
      <c r="E21" s="6">
        <f>('octsep cfs'!$C21*30 + 'octsep cfs'!$D21*31 + 'octsep cfs'!$E21*31 + 'octsep cfs'!$F21*28 + 'octsep cfs'!$G21*31)*1.983471/1000</f>
        <v>4103.8729039559994</v>
      </c>
      <c r="F21" s="6">
        <f>('octsep cfs'!$D21*31 + 'octsep cfs'!$E21*31 + 'octsep cfs'!$F21*28 + 'octsep cfs'!$G21*31)*1.983471/1000</f>
        <v>3277.658058906</v>
      </c>
      <c r="G21" s="6">
        <f>('octsep cfs'!$E21*31 + 'octsep cfs'!$F21*28 + 'octsep cfs'!$G21*31)*1.983471/1000</f>
        <v>2545.5866814000001</v>
      </c>
      <c r="H21" s="6">
        <f>('octsep cfs'!$F21*28 + 'octsep cfs'!$G21*31)*1.983471/1000</f>
        <v>1790.457453519</v>
      </c>
      <c r="I21" s="6">
        <f>'octsep cfs'!$G21*31*1.983471/1000</f>
        <v>890.03302447499993</v>
      </c>
      <c r="J21" s="6">
        <f xml:space="preserve"> ('octsep cfs'!$H21*30 + 'octsep cfs'!$I21*31 + 'octsep cfs'!$J21*30 + 'octsep cfs'!$K21*31 + 'octsep cfs'!$L21*31)*1.983471/1000</f>
        <v>5261.5693894679998</v>
      </c>
      <c r="K21" s="6">
        <f xml:space="preserve"> ('octsep cfs'!$I21*31 + 'octsep cfs'!$J21*30 + 'octsep cfs'!$K21*31 + 'octsep cfs'!$L21*31)*1.983471/1000</f>
        <v>4286.8322359379999</v>
      </c>
      <c r="L21" s="6">
        <f xml:space="preserve"> ('octsep cfs'!$J21*30 + 'octsep cfs'!$K21*31 + 'octsep cfs'!$L21*31)*1.983471/1000</f>
        <v>2750.6875001550002</v>
      </c>
      <c r="M21" s="6">
        <f xml:space="preserve"> ('octsep cfs'!$K21*31 + 'octsep cfs'!$L21*31)*1.983471/1000</f>
        <v>1294.6214390549999</v>
      </c>
      <c r="N21" s="6">
        <f xml:space="preserve"> 'octsep cfs'!$L21*31*1.983471/1000</f>
        <v>568.69882164900002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6916.4347819559998</v>
      </c>
      <c r="C22" s="6">
        <f>('augjul cfs'!$C22*30 + 'octsep cfs'!$B22*31 + 'octsep cfs'!$C22*30 + 'octsep cfs'!$D22*31 + 'octsep cfs'!$E22*31 + 'octsep cfs'!$F22*28 + 'octsep cfs'!$G22*31)*1.983471/1000</f>
        <v>6347.7359603069999</v>
      </c>
      <c r="D22" s="6">
        <f>('octsep cfs'!$B22*31 + 'octsep cfs'!$C22*30 + 'octsep cfs'!$D22*31 + 'octsep cfs'!$E22*31 + 'octsep cfs'!$F22*28 + 'octsep cfs'!$G22*31)*1.983471/1000</f>
        <v>5684.0863984170001</v>
      </c>
      <c r="E22" s="6">
        <f>('octsep cfs'!$C22*30 + 'octsep cfs'!$D22*31 + 'octsep cfs'!$E22*31 + 'octsep cfs'!$F22*28 + 'octsep cfs'!$G22*31)*1.983471/1000</f>
        <v>4947.9568392450001</v>
      </c>
      <c r="F22" s="6">
        <f>('octsep cfs'!$D22*31 + 'octsep cfs'!$E22*31 + 'octsep cfs'!$F22*28 + 'octsep cfs'!$G22*31)*1.983471/1000</f>
        <v>4111.9833168750001</v>
      </c>
      <c r="G22" s="6">
        <f>('octsep cfs'!$E22*31 + 'octsep cfs'!$F22*28 + 'octsep cfs'!$G22*31)*1.983471/1000</f>
        <v>3184.4428557900001</v>
      </c>
      <c r="H22" s="6">
        <f>('octsep cfs'!$F22*28 + 'octsep cfs'!$G22*31)*1.983471/1000</f>
        <v>2301.0504922230002</v>
      </c>
      <c r="I22" s="6">
        <f>'octsep cfs'!$G22*31*1.983471/1000</f>
        <v>1571.0696931509999</v>
      </c>
      <c r="J22" s="6">
        <f xml:space="preserve"> ('octsep cfs'!$H22*30 + 'octsep cfs'!$I22*31 + 'octsep cfs'!$J22*30 + 'octsep cfs'!$K22*31 + 'octsep cfs'!$L22*31)*1.983471/1000</f>
        <v>6601.4357855040007</v>
      </c>
      <c r="K22" s="6">
        <f xml:space="preserve"> ('octsep cfs'!$I22*31 + 'octsep cfs'!$J22*30 + 'octsep cfs'!$K22*31 + 'octsep cfs'!$L22*31)*1.983471/1000</f>
        <v>4453.0986759839998</v>
      </c>
      <c r="L22" s="6">
        <f xml:space="preserve"> ('octsep cfs'!$J22*30 + 'octsep cfs'!$K22*31 + 'octsep cfs'!$L22*31)*1.983471/1000</f>
        <v>2480.3304855000001</v>
      </c>
      <c r="M22" s="6">
        <f xml:space="preserve"> ('octsep cfs'!$K22*31 + 'octsep cfs'!$L22*31)*1.983471/1000</f>
        <v>1301.07763716</v>
      </c>
      <c r="N22" s="6">
        <f xml:space="preserve"> 'octsep cfs'!$L22*31*1.983471/1000</f>
        <v>582.10311866699999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6597.5541327569999</v>
      </c>
      <c r="C23" s="6">
        <f>('augjul cfs'!$C23*30 + 'octsep cfs'!$B23*31 + 'octsep cfs'!$C23*30 + 'octsep cfs'!$D23*31 + 'octsep cfs'!$E23*31 + 'octsep cfs'!$F23*28 + 'octsep cfs'!$G23*31)*1.983471/1000</f>
        <v>6015.4510140900002</v>
      </c>
      <c r="D23" s="6">
        <f>('octsep cfs'!$B23*31 + 'octsep cfs'!$C23*30 + 'octsep cfs'!$D23*31 + 'octsep cfs'!$E23*31 + 'octsep cfs'!$F23*28 + 'octsep cfs'!$G23*31)*1.983471/1000</f>
        <v>5295.0940163099995</v>
      </c>
      <c r="E23" s="6">
        <f>('octsep cfs'!$C23*30 + 'octsep cfs'!$D23*31 + 'octsep cfs'!$E23*31 + 'octsep cfs'!$F23*28 + 'octsep cfs'!$G23*31)*1.983471/1000</f>
        <v>4437.7109079660004</v>
      </c>
      <c r="F23" s="6">
        <f>('octsep cfs'!$D23*31 + 'octsep cfs'!$E23*31 + 'octsep cfs'!$F23*28 + 'octsep cfs'!$G23*31)*1.983471/1000</f>
        <v>3532.8316030559999</v>
      </c>
      <c r="G23" s="6">
        <f>('octsep cfs'!$E23*31 + 'octsep cfs'!$F23*28 + 'octsep cfs'!$G23*31)*1.983471/1000</f>
        <v>2523.2051946359998</v>
      </c>
      <c r="H23" s="6">
        <f>('octsep cfs'!$F23*28 + 'octsep cfs'!$G23*31)*1.983471/1000</f>
        <v>1776.9916688999999</v>
      </c>
      <c r="I23" s="6">
        <f>'octsep cfs'!$G23*31*1.983471/1000</f>
        <v>940.26839449199997</v>
      </c>
      <c r="J23" s="6">
        <f xml:space="preserve"> ('octsep cfs'!$H23*30 + 'octsep cfs'!$I23*31 + 'octsep cfs'!$J23*30 + 'octsep cfs'!$K23*31 + 'octsep cfs'!$L23*31)*1.983471/1000</f>
        <v>5081.4206358930005</v>
      </c>
      <c r="K23" s="6">
        <f xml:space="preserve"> ('octsep cfs'!$I23*31 + 'octsep cfs'!$J23*30 + 'octsep cfs'!$K23*31 + 'octsep cfs'!$L23*31)*1.983471/1000</f>
        <v>4048.2504267029999</v>
      </c>
      <c r="L23" s="6">
        <f xml:space="preserve"> ('octsep cfs'!$J23*30 + 'octsep cfs'!$K23*31 + 'octsep cfs'!$L23*31)*1.983471/1000</f>
        <v>2413.233628512</v>
      </c>
      <c r="M23" s="6">
        <f xml:space="preserve"> ('octsep cfs'!$K23*31 + 'octsep cfs'!$L23*31)*1.983471/1000</f>
        <v>1194.827062632</v>
      </c>
      <c r="N23" s="6">
        <f xml:space="preserve"> 'octsep cfs'!$L23*31*1.983471/1000</f>
        <v>573.31039172399994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6072.9954747419997</v>
      </c>
      <c r="C24" s="6">
        <f>('augjul cfs'!$C24*30 + 'octsep cfs'!$B24*31 + 'octsep cfs'!$C24*30 + 'octsep cfs'!$D24*31 + 'octsep cfs'!$E24*31 + 'octsep cfs'!$F24*29 + 'octsep cfs'!$G24*31)*1.983471/1000</f>
        <v>5499.6850830180001</v>
      </c>
      <c r="D24" s="6">
        <f>('octsep cfs'!$B24*31 + 'octsep cfs'!$C24*30 + 'octsep cfs'!$D24*31 + 'octsep cfs'!$E24*31 + 'octsep cfs'!$F24*29 + 'octsep cfs'!$G24*31)*1.983471/1000</f>
        <v>4811.5198195679995</v>
      </c>
      <c r="E24" s="6">
        <f>('octsep cfs'!$C24*30 + 'octsep cfs'!$D24*31 + 'octsep cfs'!$E24*31 + 'octsep cfs'!$F24*29 + 'octsep cfs'!$G24*31)*1.983471/1000</f>
        <v>4010.3363785379997</v>
      </c>
      <c r="F24" s="6">
        <f>('octsep cfs'!$D24*31 + 'octsep cfs'!$E24*31 + 'octsep cfs'!$F24*29 + 'octsep cfs'!$G24*31)*1.983471/1000</f>
        <v>3191.6190538679998</v>
      </c>
      <c r="G24" s="6">
        <f>('octsep cfs'!$E24*31 + 'octsep cfs'!$F24*29 + 'octsep cfs'!$G24*31)*1.983471/1000</f>
        <v>2369.2223904930001</v>
      </c>
      <c r="H24" s="6">
        <f>('octsep cfs'!$F24*29 + 'octsep cfs'!$G24*31)*1.983471/1000</f>
        <v>1534.8356449229998</v>
      </c>
      <c r="I24" s="6">
        <f>'octsep cfs'!$G24*31*1.983471/1000</f>
        <v>786.5493919920001</v>
      </c>
      <c r="J24" s="6">
        <f xml:space="preserve"> ('octsep cfs'!$H24*30 + 'octsep cfs'!$I24*31 + 'octsep cfs'!$J24*30 + 'octsep cfs'!$K24*31 + 'octsep cfs'!$L24*31)*1.983471/1000</f>
        <v>5238.1505473710004</v>
      </c>
      <c r="K24" s="6">
        <f xml:space="preserve"> ('octsep cfs'!$I24*31 + 'octsep cfs'!$J24*30 + 'octsep cfs'!$K24*31 + 'octsep cfs'!$L24*31)*1.983471/1000</f>
        <v>4262.4018236309994</v>
      </c>
      <c r="L24" s="6">
        <f xml:space="preserve"> ('octsep cfs'!$J24*30 + 'octsep cfs'!$K24*31 + 'octsep cfs'!$L24*31)*1.983471/1000</f>
        <v>2640.7278348569998</v>
      </c>
      <c r="M24" s="6">
        <f xml:space="preserve"> ('octsep cfs'!$K24*31 + 'octsep cfs'!$L24*31)*1.983471/1000</f>
        <v>1259.696481687</v>
      </c>
      <c r="N24" s="6">
        <f xml:space="preserve"> 'octsep cfs'!$L24*31*1.983471/1000</f>
        <v>573.49485452700003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6306.7733172150001</v>
      </c>
      <c r="C25" s="6">
        <f>('augjul cfs'!$C25*30 + 'octsep cfs'!$B25*31 + 'octsep cfs'!$C25*30 + 'octsep cfs'!$D25*31 + 'octsep cfs'!$E25*31 + 'octsep cfs'!$F25*28 + 'octsep cfs'!$G25*31)*1.983471/1000</f>
        <v>5733.2784626880002</v>
      </c>
      <c r="D25" s="6">
        <f>('octsep cfs'!$B25*31 + 'octsep cfs'!$C25*30 + 'octsep cfs'!$D25*31 + 'octsep cfs'!$E25*31 + 'octsep cfs'!$F25*28 + 'octsep cfs'!$G25*31)*1.983471/1000</f>
        <v>5049.3379924680003</v>
      </c>
      <c r="E25" s="6">
        <f>('octsep cfs'!$C25*30 + 'octsep cfs'!$D25*31 + 'octsep cfs'!$E25*31 + 'octsep cfs'!$F25*28 + 'octsep cfs'!$G25*31)*1.983471/1000</f>
        <v>4256.2094271689994</v>
      </c>
      <c r="F25" s="6">
        <f>('octsep cfs'!$D25*31 + 'octsep cfs'!$E25*31 + 'octsep cfs'!$F25*28 + 'octsep cfs'!$G25*31)*1.983471/1000</f>
        <v>3484.2623486789998</v>
      </c>
      <c r="G25" s="6">
        <f>('octsep cfs'!$E25*31 + 'octsep cfs'!$F25*28 + 'octsep cfs'!$G25*31)*1.983471/1000</f>
        <v>2717.4504766079999</v>
      </c>
      <c r="H25" s="6">
        <f>('octsep cfs'!$F25*28 + 'octsep cfs'!$G25*31)*1.983471/1000</f>
        <v>2052.646534596</v>
      </c>
      <c r="I25" s="6">
        <f>'octsep cfs'!$G25*31*1.983471/1000</f>
        <v>1245.246895452</v>
      </c>
      <c r="J25" s="6">
        <f xml:space="preserve"> ('octsep cfs'!$H25*30 + 'octsep cfs'!$I25*31 + 'octsep cfs'!$J25*30 + 'octsep cfs'!$K25*31 + 'octsep cfs'!$L25*31)*1.983471/1000</f>
        <v>5020.8097290749993</v>
      </c>
      <c r="K25" s="6">
        <f xml:space="preserve"> ('octsep cfs'!$I25*31 + 'octsep cfs'!$J25*30 + 'octsep cfs'!$K25*31 + 'octsep cfs'!$L25*31)*1.983471/1000</f>
        <v>3875.950267875</v>
      </c>
      <c r="L25" s="6">
        <f xml:space="preserve"> ('octsep cfs'!$J25*30 + 'octsep cfs'!$K25*31 + 'octsep cfs'!$L25*31)*1.983471/1000</f>
        <v>2150.1777706080002</v>
      </c>
      <c r="M25" s="6">
        <f xml:space="preserve"> ('octsep cfs'!$K25*31 + 'octsep cfs'!$L25*31)*1.983471/1000</f>
        <v>1125.100123098</v>
      </c>
      <c r="N25" s="6">
        <f xml:space="preserve"> 'octsep cfs'!$L25*31*1.983471/1000</f>
        <v>542.68956642599994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6379.9752979410005</v>
      </c>
      <c r="C26" s="6">
        <f>('augjul cfs'!$C26*30 + 'octsep cfs'!$B26*31 + 'octsep cfs'!$C26*30 + 'octsep cfs'!$D26*31 + 'octsep cfs'!$E26*31 + 'octsep cfs'!$F26*28 + 'octsep cfs'!$G26*31)*1.983471/1000</f>
        <v>5837.2857315149995</v>
      </c>
      <c r="D26" s="6">
        <f>('octsep cfs'!$B26*31 + 'octsep cfs'!$C26*30 + 'octsep cfs'!$D26*31 + 'octsep cfs'!$E26*31 + 'octsep cfs'!$F26*28 + 'octsep cfs'!$G26*31)*1.983471/1000</f>
        <v>5202.7336891949999</v>
      </c>
      <c r="E26" s="6">
        <f>('octsep cfs'!$C26*30 + 'octsep cfs'!$D26*31 + 'octsep cfs'!$E26*31 + 'octsep cfs'!$F26*28 + 'octsep cfs'!$G26*31)*1.983471/1000</f>
        <v>4438.5042963659998</v>
      </c>
      <c r="F26" s="6">
        <f>('octsep cfs'!$D26*31 + 'octsep cfs'!$E26*31 + 'octsep cfs'!$F26*28 + 'octsep cfs'!$G26*31)*1.983471/1000</f>
        <v>3638.4712685159998</v>
      </c>
      <c r="G26" s="6">
        <f>('octsep cfs'!$E26*31 + 'octsep cfs'!$F26*28 + 'octsep cfs'!$G26*31)*1.983471/1000</f>
        <v>2899.4517920969997</v>
      </c>
      <c r="H26" s="6">
        <f>('octsep cfs'!$F26*28 + 'octsep cfs'!$G26*31)*1.983471/1000</f>
        <v>2151.9470267400002</v>
      </c>
      <c r="I26" s="6">
        <f>'octsep cfs'!$G26*31*1.983471/1000</f>
        <v>1367.4842462399999</v>
      </c>
      <c r="J26" s="6">
        <f xml:space="preserve"> ('octsep cfs'!$H26*30 + 'octsep cfs'!$I26*31 + 'octsep cfs'!$J26*30 + 'octsep cfs'!$K26*31 + 'octsep cfs'!$L26*31)*1.983471/1000</f>
        <v>6251.2202614470007</v>
      </c>
      <c r="K26" s="6">
        <f xml:space="preserve"> ('octsep cfs'!$I26*31 + 'octsep cfs'!$J26*30 + 'octsep cfs'!$K26*31 + 'octsep cfs'!$L26*31)*1.983471/1000</f>
        <v>4612.3575129869996</v>
      </c>
      <c r="L26" s="6">
        <f xml:space="preserve"> ('octsep cfs'!$J26*30 + 'octsep cfs'!$K26*31 + 'octsep cfs'!$L26*31)*1.983471/1000</f>
        <v>3025.4240187780001</v>
      </c>
      <c r="M26" s="6">
        <f xml:space="preserve"> ('octsep cfs'!$K26*31 + 'octsep cfs'!$L26*31)*1.983471/1000</f>
        <v>1484.802588948</v>
      </c>
      <c r="N26" s="6">
        <f xml:space="preserve"> 'octsep cfs'!$L26*31*1.983471/1000</f>
        <v>600.73386176999998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8328.7375389120007</v>
      </c>
      <c r="C27" s="6">
        <f>('augjul cfs'!$C27*30 + 'octsep cfs'!$B27*31 + 'octsep cfs'!$C27*30 + 'octsep cfs'!$D27*31 + 'octsep cfs'!$E27*31 + 'octsep cfs'!$F27*28 + 'octsep cfs'!$G27*31)*1.983471/1000</f>
        <v>7728.003677142</v>
      </c>
      <c r="D27" s="6">
        <f>('octsep cfs'!$B27*31 + 'octsep cfs'!$C27*30 + 'octsep cfs'!$D27*31 + 'octsep cfs'!$E27*31 + 'octsep cfs'!$F27*28 + 'octsep cfs'!$G27*31)*1.983471/1000</f>
        <v>7043.468165622</v>
      </c>
      <c r="E27" s="6">
        <f>('octsep cfs'!$C27*30 + 'octsep cfs'!$D27*31 + 'octsep cfs'!$E27*31 + 'octsep cfs'!$F27*28 + 'octsep cfs'!$G27*31)*1.983471/1000</f>
        <v>6196.8453874530005</v>
      </c>
      <c r="F27" s="6">
        <f>('octsep cfs'!$D27*31 + 'octsep cfs'!$E27*31 + 'octsep cfs'!$F27*28 + 'octsep cfs'!$G27*31)*1.983471/1000</f>
        <v>5335.3445933130006</v>
      </c>
      <c r="G27" s="6">
        <f>('octsep cfs'!$E27*31 + 'octsep cfs'!$F27*28 + 'octsep cfs'!$G27*31)*1.983471/1000</f>
        <v>4264.415046696</v>
      </c>
      <c r="H27" s="6">
        <f>('octsep cfs'!$F27*28 + 'octsep cfs'!$G27*31)*1.983471/1000</f>
        <v>3063.8081495699998</v>
      </c>
      <c r="I27" s="6">
        <f>'octsep cfs'!$G27*31*1.983471/1000</f>
        <v>1642.33382271</v>
      </c>
      <c r="J27" s="6">
        <f xml:space="preserve"> ('octsep cfs'!$H27*30 + 'octsep cfs'!$I27*31 + 'octsep cfs'!$J27*30 + 'octsep cfs'!$K27*31 + 'octsep cfs'!$L27*31)*1.983471/1000</f>
        <v>8371.7015042429994</v>
      </c>
      <c r="K27" s="6">
        <f xml:space="preserve"> ('octsep cfs'!$I27*31 + 'octsep cfs'!$J27*30 + 'octsep cfs'!$K27*31 + 'octsep cfs'!$L27*31)*1.983471/1000</f>
        <v>5594.524748883</v>
      </c>
      <c r="L27" s="6">
        <f xml:space="preserve"> ('octsep cfs'!$J27*30 + 'octsep cfs'!$K27*31 + 'octsep cfs'!$L27*31)*1.983471/1000</f>
        <v>3031.0451755920003</v>
      </c>
      <c r="M27" s="6">
        <f xml:space="preserve"> ('octsep cfs'!$K27*31 + 'octsep cfs'!$L27*31)*1.983471/1000</f>
        <v>1708.8634069920001</v>
      </c>
      <c r="N27" s="6">
        <f xml:space="preserve"> 'octsep cfs'!$L27*31*1.983471/1000</f>
        <v>799.33881299999996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7883.3352415650006</v>
      </c>
      <c r="C28" s="6">
        <f>('augjul cfs'!$C28*30 + 'octsep cfs'!$B28*31 + 'octsep cfs'!$C28*30 + 'octsep cfs'!$D28*31 + 'octsep cfs'!$E28*31 + 'octsep cfs'!$F28*29 + 'octsep cfs'!$G28*31)*1.983471/1000</f>
        <v>7083.9964285650003</v>
      </c>
      <c r="D28" s="6">
        <f>('octsep cfs'!$B28*31 + 'octsep cfs'!$C28*30 + 'octsep cfs'!$D28*31 + 'octsep cfs'!$E28*31 + 'octsep cfs'!$F28*29 + 'octsep cfs'!$G28*31)*1.983471/1000</f>
        <v>6389.5832314649997</v>
      </c>
      <c r="E28" s="6">
        <f>('octsep cfs'!$C28*30 + 'octsep cfs'!$D28*31 + 'octsep cfs'!$E28*31 + 'octsep cfs'!$F28*29 + 'octsep cfs'!$G28*31)*1.983471/1000</f>
        <v>5473.2950013629998</v>
      </c>
      <c r="F28" s="6">
        <f>('octsep cfs'!$D28*31 + 'octsep cfs'!$E28*31 + 'octsep cfs'!$F28*29 + 'octsep cfs'!$G28*31)*1.983471/1000</f>
        <v>4592.8718938829998</v>
      </c>
      <c r="G28" s="6">
        <f>('octsep cfs'!$E28*31 + 'octsep cfs'!$F28*29 + 'octsep cfs'!$G28*31)*1.983471/1000</f>
        <v>3565.5370563750002</v>
      </c>
      <c r="H28" s="6">
        <f>('octsep cfs'!$F28*29 + 'octsep cfs'!$G28*31)*1.983471/1000</f>
        <v>2497.6204022070001</v>
      </c>
      <c r="I28" s="6">
        <f>'octsep cfs'!$G28*31*1.983471/1000</f>
        <v>1490.9513490480001</v>
      </c>
      <c r="J28" s="6">
        <f xml:space="preserve"> ('octsep cfs'!$H28*30 + 'octsep cfs'!$I28*31 + 'octsep cfs'!$J28*30 + 'octsep cfs'!$K28*31 + 'octsep cfs'!$L28*31)*1.983471/1000</f>
        <v>11732.956915386001</v>
      </c>
      <c r="K28" s="6">
        <f xml:space="preserve"> ('octsep cfs'!$I28*31 + 'octsep cfs'!$J28*30 + 'octsep cfs'!$K28*31 + 'octsep cfs'!$L28*31)*1.983471/1000</f>
        <v>7201.3008869759997</v>
      </c>
      <c r="L28" s="6">
        <f xml:space="preserve"> ('octsep cfs'!$J28*30 + 'octsep cfs'!$K28*31 + 'octsep cfs'!$L28*31)*1.983471/1000</f>
        <v>3527.4167272259997</v>
      </c>
      <c r="M28" s="6">
        <f xml:space="preserve"> ('octsep cfs'!$K28*31 + 'octsep cfs'!$L28*31)*1.983471/1000</f>
        <v>1898.491168476</v>
      </c>
      <c r="N28" s="6">
        <f xml:space="preserve"> 'octsep cfs'!$L28*31*1.983471/1000</f>
        <v>741.41749285799995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6840.3964376999993</v>
      </c>
      <c r="C29" s="6">
        <f>('augjul cfs'!$C29*30 + 'octsep cfs'!$B29*31 + 'octsep cfs'!$C29*30 + 'octsep cfs'!$D29*31 + 'octsep cfs'!$E29*31 + 'octsep cfs'!$F29*28 + 'octsep cfs'!$G29*31)*1.983471/1000</f>
        <v>6098.9789448419997</v>
      </c>
      <c r="D29" s="6">
        <f>('octsep cfs'!$B29*31 + 'octsep cfs'!$C29*30 + 'octsep cfs'!$D29*31 + 'octsep cfs'!$E29*31 + 'octsep cfs'!$F29*28 + 'octsep cfs'!$G29*31)*1.983471/1000</f>
        <v>5357.795501562</v>
      </c>
      <c r="E29" s="6">
        <f>('octsep cfs'!$C29*30 + 'octsep cfs'!$D29*31 + 'octsep cfs'!$E29*31 + 'octsep cfs'!$F29*28 + 'octsep cfs'!$G29*31)*1.983471/1000</f>
        <v>4556.4890853300003</v>
      </c>
      <c r="F29" s="6">
        <f>('octsep cfs'!$D29*31 + 'octsep cfs'!$E29*31 + 'octsep cfs'!$F29*28 + 'octsep cfs'!$G29*31)*1.983471/1000</f>
        <v>3771.3915941099999</v>
      </c>
      <c r="G29" s="6">
        <f>('octsep cfs'!$E29*31 + 'octsep cfs'!$F29*28 + 'octsep cfs'!$G29*31)*1.983471/1000</f>
        <v>3006.916250877</v>
      </c>
      <c r="H29" s="6">
        <f>('octsep cfs'!$F29*28 + 'octsep cfs'!$G29*31)*1.983471/1000</f>
        <v>1861.5867070500001</v>
      </c>
      <c r="I29" s="6">
        <f>'octsep cfs'!$G29*31*1.983471/1000</f>
        <v>942.11302252200005</v>
      </c>
      <c r="J29" s="6">
        <f xml:space="preserve"> ('octsep cfs'!$H29*30 + 'octsep cfs'!$I29*31 + 'octsep cfs'!$J29*30 + 'octsep cfs'!$K29*31 + 'octsep cfs'!$L29*31)*1.983471/1000</f>
        <v>6351.9924890729999</v>
      </c>
      <c r="K29" s="6">
        <f xml:space="preserve"> ('octsep cfs'!$I29*31 + 'octsep cfs'!$J29*30 + 'octsep cfs'!$K29*31 + 'octsep cfs'!$L29*31)*1.983471/1000</f>
        <v>5280.2040995130001</v>
      </c>
      <c r="L29" s="6">
        <f xml:space="preserve"> ('octsep cfs'!$J29*30 + 'octsep cfs'!$K29*31 + 'octsep cfs'!$L29*31)*1.983471/1000</f>
        <v>3824.5466334389998</v>
      </c>
      <c r="M29" s="6">
        <f xml:space="preserve"> ('octsep cfs'!$K29*31 + 'octsep cfs'!$L29*31)*1.983471/1000</f>
        <v>1722.206216409</v>
      </c>
      <c r="N29" s="6">
        <f xml:space="preserve"> 'octsep cfs'!$L29*31*1.983471/1000</f>
        <v>831.558315924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6590.4949594679993</v>
      </c>
      <c r="C30" s="6">
        <f>('augjul cfs'!$C30*30 + 'octsep cfs'!$B30*31 + 'octsep cfs'!$C30*30 + 'octsep cfs'!$D30*31 + 'octsep cfs'!$E30*31 + 'octsep cfs'!$F30*28 + 'octsep cfs'!$G30*31)*1.983471/1000</f>
        <v>5758.9366435439997</v>
      </c>
      <c r="D30" s="6">
        <f>('octsep cfs'!$B30*31 + 'octsep cfs'!$C30*30 + 'octsep cfs'!$D30*31 + 'octsep cfs'!$E30*31 + 'octsep cfs'!$F30*28 + 'octsep cfs'!$G30*31)*1.983471/1000</f>
        <v>5061.1912151639999</v>
      </c>
      <c r="E30" s="6">
        <f>('octsep cfs'!$C30*30 + 'octsep cfs'!$D30*31 + 'octsep cfs'!$E30*31 + 'octsep cfs'!$F30*28 + 'octsep cfs'!$G30*31)*1.983471/1000</f>
        <v>4250.4771959790005</v>
      </c>
      <c r="F30" s="6">
        <f>('octsep cfs'!$D30*31 + 'octsep cfs'!$E30*31 + 'octsep cfs'!$F30*28 + 'octsep cfs'!$G30*31)*1.983471/1000</f>
        <v>3409.802847339</v>
      </c>
      <c r="G30" s="6">
        <f>('octsep cfs'!$E30*31 + 'octsep cfs'!$F30*28 + 'octsep cfs'!$G30*31)*1.983471/1000</f>
        <v>2587.0987459590001</v>
      </c>
      <c r="H30" s="6">
        <f>('octsep cfs'!$F30*28 + 'octsep cfs'!$G30*31)*1.983471/1000</f>
        <v>1767.7764626339999</v>
      </c>
      <c r="I30" s="6">
        <f>'octsep cfs'!$G30*31*1.983471/1000</f>
        <v>932.275006362</v>
      </c>
      <c r="J30" s="6">
        <f xml:space="preserve"> ('octsep cfs'!$H30*30 + 'octsep cfs'!$I30*31 + 'octsep cfs'!$J30*30 + 'octsep cfs'!$K30*31 + 'octsep cfs'!$L30*31)*1.983471/1000</f>
        <v>5525.0953299989997</v>
      </c>
      <c r="K30" s="6">
        <f xml:space="preserve"> ('octsep cfs'!$I30*31 + 'octsep cfs'!$J30*30 + 'octsep cfs'!$K30*31 + 'octsep cfs'!$L30*31)*1.983471/1000</f>
        <v>4381.9019844389995</v>
      </c>
      <c r="L30" s="6">
        <f xml:space="preserve"> ('octsep cfs'!$J30*30 + 'octsep cfs'!$K30*31 + 'octsep cfs'!$L30*31)*1.983471/1000</f>
        <v>2771.2957638449998</v>
      </c>
      <c r="M30" s="6">
        <f xml:space="preserve"> ('octsep cfs'!$K30*31 + 'octsep cfs'!$L30*31)*1.983471/1000</f>
        <v>1581.153659715</v>
      </c>
      <c r="N30" s="6">
        <f xml:space="preserve"> 'octsep cfs'!$L30*31*1.983471/1000</f>
        <v>643.52923206599996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5824.1789551470001</v>
      </c>
      <c r="C31" s="6">
        <f>('augjul cfs'!$C31*30 + 'octsep cfs'!$B31*31 + 'octsep cfs'!$C31*30 + 'octsep cfs'!$D31*31 + 'octsep cfs'!$E31*31 + 'octsep cfs'!$F31*28 + 'octsep cfs'!$G31*31)*1.983471/1000</f>
        <v>5180.649723081</v>
      </c>
      <c r="D31" s="6">
        <f>('octsep cfs'!$B31*31 + 'octsep cfs'!$C31*30 + 'octsep cfs'!$D31*31 + 'octsep cfs'!$E31*31 + 'octsep cfs'!$F31*28 + 'octsep cfs'!$G31*31)*1.983471/1000</f>
        <v>4520.3918966009996</v>
      </c>
      <c r="E31" s="6">
        <f>('octsep cfs'!$C31*30 + 'octsep cfs'!$D31*31 + 'octsep cfs'!$E31*31 + 'octsep cfs'!$F31*28 + 'octsep cfs'!$G31*31)*1.983471/1000</f>
        <v>3715.7036623140002</v>
      </c>
      <c r="F31" s="6">
        <f>('octsep cfs'!$D31*31 + 'octsep cfs'!$E31*31 + 'octsep cfs'!$F31*28 + 'octsep cfs'!$G31*31)*1.983471/1000</f>
        <v>2911.9813784039998</v>
      </c>
      <c r="G31" s="6">
        <f>('octsep cfs'!$E31*31 + 'octsep cfs'!$F31*28 + 'octsep cfs'!$G31*31)*1.983471/1000</f>
        <v>2120.5744659330003</v>
      </c>
      <c r="H31" s="6">
        <f>('octsep cfs'!$F31*28 + 'octsep cfs'!$G31*31)*1.983471/1000</f>
        <v>1388.0726752200001</v>
      </c>
      <c r="I31" s="6">
        <f>'octsep cfs'!$G31*31*1.983471/1000</f>
        <v>762.44625240000005</v>
      </c>
      <c r="J31" s="6">
        <f xml:space="preserve"> ('octsep cfs'!$H31*30 + 'octsep cfs'!$I31*31 + 'octsep cfs'!$J31*30 + 'octsep cfs'!$K31*31 + 'octsep cfs'!$L31*31)*1.983471/1000</f>
        <v>4066.496376432</v>
      </c>
      <c r="K31" s="6">
        <f xml:space="preserve"> ('octsep cfs'!$I31*31 + 'octsep cfs'!$J31*30 + 'octsep cfs'!$K31*31 + 'octsep cfs'!$L31*31)*1.983471/1000</f>
        <v>3256.0501258319996</v>
      </c>
      <c r="L31" s="6">
        <f xml:space="preserve"> ('octsep cfs'!$J31*30 + 'octsep cfs'!$K31*31 + 'octsep cfs'!$L31*31)*1.983471/1000</f>
        <v>2289.6495009149999</v>
      </c>
      <c r="M31" s="6">
        <f xml:space="preserve"> ('octsep cfs'!$K31*31 + 'octsep cfs'!$L31*31)*1.983471/1000</f>
        <v>1394.2313526749999</v>
      </c>
      <c r="N31" s="6">
        <f xml:space="preserve"> 'octsep cfs'!$L31*31*1.983471/1000</f>
        <v>544.22675645100003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7290.2714621519999</v>
      </c>
      <c r="C32" s="6">
        <f>('augjul cfs'!$C32*30 + 'octsep cfs'!$B32*31 + 'octsep cfs'!$C32*30 + 'octsep cfs'!$D32*31 + 'octsep cfs'!$E32*31 + 'octsep cfs'!$F32*29 + 'octsep cfs'!$G32*31)*1.983471/1000</f>
        <v>6746.0447057009997</v>
      </c>
      <c r="D32" s="6">
        <f>('octsep cfs'!$B32*31 + 'octsep cfs'!$C32*30 + 'octsep cfs'!$D32*31 + 'octsep cfs'!$E32*31 + 'octsep cfs'!$F32*29 + 'octsep cfs'!$G32*31)*1.983471/1000</f>
        <v>6162.1306780109999</v>
      </c>
      <c r="E32" s="6">
        <f>('octsep cfs'!$C32*30 + 'octsep cfs'!$D32*31 + 'octsep cfs'!$E32*31 + 'octsep cfs'!$F32*29 + 'octsep cfs'!$G32*31)*1.983471/1000</f>
        <v>5461.7869026210001</v>
      </c>
      <c r="F32" s="6">
        <f>('octsep cfs'!$D32*31 + 'octsep cfs'!$E32*31 + 'octsep cfs'!$F32*29 + 'octsep cfs'!$G32*31)*1.983471/1000</f>
        <v>4669.7869323209998</v>
      </c>
      <c r="G32" s="6">
        <f>('octsep cfs'!$E32*31 + 'octsep cfs'!$F32*29 + 'octsep cfs'!$G32*31)*1.983471/1000</f>
        <v>3428.1063177269998</v>
      </c>
      <c r="H32" s="6">
        <f>('octsep cfs'!$F32*29 + 'octsep cfs'!$G32*31)*1.983471/1000</f>
        <v>2316.8409048540002</v>
      </c>
      <c r="I32" s="6">
        <f>'octsep cfs'!$G32*31*1.983471/1000</f>
        <v>1441.1463922379999</v>
      </c>
      <c r="J32" s="6">
        <f xml:space="preserve"> ('octsep cfs'!$H32*30 + 'octsep cfs'!$I32*31 + 'octsep cfs'!$J32*30 + 'octsep cfs'!$K32*31 + 'octsep cfs'!$L32*31)*1.983471/1000</f>
        <v>8896.0538812739997</v>
      </c>
      <c r="K32" s="6">
        <f xml:space="preserve"> ('octsep cfs'!$I32*31 + 'octsep cfs'!$J32*30 + 'octsep cfs'!$K32*31 + 'octsep cfs'!$L32*31)*1.983471/1000</f>
        <v>6549.0324816840002</v>
      </c>
      <c r="L32" s="6">
        <f xml:space="preserve"> ('octsep cfs'!$J32*30 + 'octsep cfs'!$K32*31 + 'octsep cfs'!$L32*31)*1.983471/1000</f>
        <v>3739.1720911860002</v>
      </c>
      <c r="M32" s="6">
        <f xml:space="preserve"> ('octsep cfs'!$K32*31 + 'octsep cfs'!$L32*31)*1.983471/1000</f>
        <v>1733.704397796</v>
      </c>
      <c r="N32" s="6">
        <f xml:space="preserve"> 'octsep cfs'!$L32*31*1.983471/1000</f>
        <v>786.24195398699999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7777.7689645319997</v>
      </c>
      <c r="C33" s="6">
        <f>('augjul cfs'!$C33*30 + 'octsep cfs'!$B33*31 + 'octsep cfs'!$C33*30 + 'octsep cfs'!$D33*31 + 'octsep cfs'!$E33*31 + 'octsep cfs'!$F33*28 + 'octsep cfs'!$G33*31)*1.983471/1000</f>
        <v>6991.5270105449999</v>
      </c>
      <c r="D33" s="6">
        <f>('octsep cfs'!$B33*31 + 'octsep cfs'!$C33*30 + 'octsep cfs'!$D33*31 + 'octsep cfs'!$E33*31 + 'octsep cfs'!$F33*28 + 'octsep cfs'!$G33*31)*1.983471/1000</f>
        <v>6305.6824081650002</v>
      </c>
      <c r="E33" s="6">
        <f>('octsep cfs'!$C33*30 + 'octsep cfs'!$D33*31 + 'octsep cfs'!$E33*31 + 'octsep cfs'!$F33*28 + 'octsep cfs'!$G33*31)*1.983471/1000</f>
        <v>5415.0959952809999</v>
      </c>
      <c r="F33" s="6">
        <f>('octsep cfs'!$D33*31 + 'octsep cfs'!$E33*31 + 'octsep cfs'!$F33*28 + 'octsep cfs'!$G33*31)*1.983471/1000</f>
        <v>4544.6100775109999</v>
      </c>
      <c r="G33" s="6">
        <f>('octsep cfs'!$E33*31 + 'octsep cfs'!$F33*28 + 'octsep cfs'!$G33*31)*1.983471/1000</f>
        <v>3654.5770530360001</v>
      </c>
      <c r="H33" s="6">
        <f>('octsep cfs'!$F33*28 + 'octsep cfs'!$G33*31)*1.983471/1000</f>
        <v>2896.8653459130001</v>
      </c>
      <c r="I33" s="6">
        <f>'octsep cfs'!$G33*31*1.983471/1000</f>
        <v>1750.2445624649999</v>
      </c>
      <c r="J33" s="6">
        <f xml:space="preserve"> ('octsep cfs'!$H33*30 + 'octsep cfs'!$I33*31 + 'octsep cfs'!$J33*30 + 'octsep cfs'!$K33*31 + 'octsep cfs'!$L33*31)*1.983471/1000</f>
        <v>8019.8952364440001</v>
      </c>
      <c r="K33" s="6">
        <f xml:space="preserve"> ('octsep cfs'!$I33*31 + 'octsep cfs'!$J33*30 + 'octsep cfs'!$K33*31 + 'octsep cfs'!$L33*31)*1.983471/1000</f>
        <v>6162.4143143640003</v>
      </c>
      <c r="L33" s="6">
        <f xml:space="preserve"> ('octsep cfs'!$J33*30 + 'octsep cfs'!$K33*31 + 'octsep cfs'!$L33*31)*1.983471/1000</f>
        <v>3285.5324387760002</v>
      </c>
      <c r="M33" s="6">
        <f xml:space="preserve"> ('octsep cfs'!$K33*31 + 'octsep cfs'!$L33*31)*1.983471/1000</f>
        <v>1629.175476096</v>
      </c>
      <c r="N33" s="6">
        <f xml:space="preserve"> 'octsep cfs'!$L33*31*1.983471/1000</f>
        <v>761.89286399100001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7206.8982421380006</v>
      </c>
      <c r="C34" s="6">
        <f>('augjul cfs'!$C34*30 + 'octsep cfs'!$B34*31 + 'octsep cfs'!$C34*30 + 'octsep cfs'!$D34*31 + 'octsep cfs'!$E34*31 + 'octsep cfs'!$F34*28 + 'octsep cfs'!$G34*31)*1.983471/1000</f>
        <v>6445.0053781469996</v>
      </c>
      <c r="D34" s="6">
        <f>('octsep cfs'!$B34*31 + 'octsep cfs'!$C34*30 + 'octsep cfs'!$D34*31 + 'octsep cfs'!$E34*31 + 'octsep cfs'!$F34*28 + 'octsep cfs'!$G34*31)*1.983471/1000</f>
        <v>5746.4268919470005</v>
      </c>
      <c r="E34" s="6">
        <f>('octsep cfs'!$C34*30 + 'octsep cfs'!$D34*31 + 'octsep cfs'!$E34*31 + 'octsep cfs'!$F34*28 + 'octsep cfs'!$G34*31)*1.983471/1000</f>
        <v>4917.4510552649999</v>
      </c>
      <c r="F34" s="6">
        <f>('octsep cfs'!$D34*31 + 'octsep cfs'!$E34*31 + 'octsep cfs'!$F34*28 + 'octsep cfs'!$G34*31)*1.983471/1000</f>
        <v>4136.6973655350002</v>
      </c>
      <c r="G34" s="6">
        <f>('octsep cfs'!$E34*31 + 'octsep cfs'!$F34*28 + 'octsep cfs'!$G34*31)*1.983471/1000</f>
        <v>3288.8448353459999</v>
      </c>
      <c r="H34" s="6">
        <f>('octsep cfs'!$F34*28 + 'octsep cfs'!$G34*31)*1.983471/1000</f>
        <v>2413.5688351110002</v>
      </c>
      <c r="I34" s="6">
        <f>'octsep cfs'!$G34*31*1.983471/1000</f>
        <v>1137.213180495</v>
      </c>
      <c r="J34" s="6">
        <f xml:space="preserve"> ('octsep cfs'!$H34*30 + 'octsep cfs'!$I34*31 + 'octsep cfs'!$J34*30 + 'octsep cfs'!$K34*31 + 'octsep cfs'!$L34*31)*1.983471/1000</f>
        <v>7564.7104601250003</v>
      </c>
      <c r="K34" s="6">
        <f xml:space="preserve"> ('octsep cfs'!$I34*31 + 'octsep cfs'!$J34*30 + 'octsep cfs'!$K34*31 + 'octsep cfs'!$L34*31)*1.983471/1000</f>
        <v>5923.2295299449997</v>
      </c>
      <c r="L34" s="6">
        <f xml:space="preserve"> ('octsep cfs'!$J34*30 + 'octsep cfs'!$K34*31 + 'octsep cfs'!$L34*31)*1.983471/1000</f>
        <v>3283.3823562120001</v>
      </c>
      <c r="M34" s="6">
        <f xml:space="preserve"> ('octsep cfs'!$K34*31 + 'octsep cfs'!$L34*31)*1.983471/1000</f>
        <v>1684.2683665919999</v>
      </c>
      <c r="N34" s="6">
        <f xml:space="preserve"> 'octsep cfs'!$L34*31*1.983471/1000</f>
        <v>700.52823819299999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6181.0648921769998</v>
      </c>
      <c r="C35" s="6">
        <f>('augjul cfs'!$C35*30 + 'octsep cfs'!$B35*31 + 'octsep cfs'!$C35*30 + 'octsep cfs'!$D35*31 + 'octsep cfs'!$E35*31 + 'octsep cfs'!$F35*28 + 'octsep cfs'!$G35*31)*1.983471/1000</f>
        <v>5480.5366539839997</v>
      </c>
      <c r="D35" s="6">
        <f>('octsep cfs'!$B35*31 + 'octsep cfs'!$C35*30 + 'octsep cfs'!$D35*31 + 'octsep cfs'!$E35*31 + 'octsep cfs'!$F35*28 + 'octsep cfs'!$G35*31)*1.983471/1000</f>
        <v>4784.2788288540005</v>
      </c>
      <c r="E35" s="6">
        <f>('octsep cfs'!$C35*30 + 'octsep cfs'!$D35*31 + 'octsep cfs'!$E35*31 + 'octsep cfs'!$F35*28 + 'octsep cfs'!$G35*31)*1.983471/1000</f>
        <v>3981.8656358039998</v>
      </c>
      <c r="F35" s="6">
        <f>('octsep cfs'!$D35*31 + 'octsep cfs'!$E35*31 + 'octsep cfs'!$F35*28 + 'octsep cfs'!$G35*31)*1.983471/1000</f>
        <v>3158.983022034</v>
      </c>
      <c r="G35" s="6">
        <f>('octsep cfs'!$E35*31 + 'octsep cfs'!$F35*28 + 'octsep cfs'!$G35*31)*1.983471/1000</f>
        <v>2336.955284265</v>
      </c>
      <c r="H35" s="6">
        <f>('octsep cfs'!$F35*28 + 'octsep cfs'!$G35*31)*1.983471/1000</f>
        <v>1507.79498478</v>
      </c>
      <c r="I35" s="6">
        <f>'octsep cfs'!$G35*31*1.983471/1000</f>
        <v>772.03831815599995</v>
      </c>
      <c r="J35" s="6">
        <f xml:space="preserve"> ('octsep cfs'!$H35*30 + 'octsep cfs'!$I35*31 + 'octsep cfs'!$J35*30 + 'octsep cfs'!$K35*31 + 'octsep cfs'!$L35*31)*1.983471/1000</f>
        <v>4205.2818257729996</v>
      </c>
      <c r="K35" s="6">
        <f xml:space="preserve"> ('octsep cfs'!$I35*31 + 'octsep cfs'!$J35*30 + 'octsep cfs'!$K35*31 + 'octsep cfs'!$L35*31)*1.983471/1000</f>
        <v>3390.6702860730002</v>
      </c>
      <c r="L35" s="6">
        <f xml:space="preserve"> ('octsep cfs'!$J35*30 + 'octsep cfs'!$K35*31 + 'octsep cfs'!$L35*31)*1.983471/1000</f>
        <v>2447.3275115309998</v>
      </c>
      <c r="M35" s="6">
        <f xml:space="preserve"> ('octsep cfs'!$K35*31 + 'octsep cfs'!$L35*31)*1.983471/1000</f>
        <v>1462.236639381</v>
      </c>
      <c r="N35" s="6">
        <f xml:space="preserve"> 'octsep cfs'!$L35*31*1.983471/1000</f>
        <v>638.2412983800001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6499.9237231949992</v>
      </c>
      <c r="C36" s="6">
        <f>('augjul cfs'!$C36*30 + 'octsep cfs'!$B36*31 + 'octsep cfs'!$C36*30 + 'octsep cfs'!$D36*31 + 'octsep cfs'!$E36*31 + 'octsep cfs'!$F36*29 + 'octsep cfs'!$G36*31)*1.983471/1000</f>
        <v>5861.6824248149996</v>
      </c>
      <c r="D36" s="6">
        <f>('octsep cfs'!$B36*31 + 'octsep cfs'!$C36*30 + 'octsep cfs'!$D36*31 + 'octsep cfs'!$E36*31 + 'octsep cfs'!$F36*29 + 'octsep cfs'!$G36*31)*1.983471/1000</f>
        <v>5068.3138595249993</v>
      </c>
      <c r="E36" s="6">
        <f>('octsep cfs'!$C36*30 + 'octsep cfs'!$D36*31 + 'octsep cfs'!$E36*31 + 'octsep cfs'!$F36*29 + 'octsep cfs'!$G36*31)*1.983471/1000</f>
        <v>4207.8563711309998</v>
      </c>
      <c r="F36" s="6">
        <f>('octsep cfs'!$D36*31 + 'octsep cfs'!$E36*31 + 'octsep cfs'!$F36*29 + 'octsep cfs'!$G36*31)*1.983471/1000</f>
        <v>3430.4349126809998</v>
      </c>
      <c r="G36" s="6">
        <f>('octsep cfs'!$E36*31 + 'octsep cfs'!$F36*29 + 'octsep cfs'!$G36*31)*1.983471/1000</f>
        <v>2664.2994042210003</v>
      </c>
      <c r="H36" s="6">
        <f>('octsep cfs'!$F36*29 + 'octsep cfs'!$G36*31)*1.983471/1000</f>
        <v>1957.8683563319998</v>
      </c>
      <c r="I36" s="6">
        <f>'octsep cfs'!$G36*31*1.983471/1000</f>
        <v>1144.4687174130001</v>
      </c>
      <c r="J36" s="6">
        <f xml:space="preserve"> ('octsep cfs'!$H36*30 + 'octsep cfs'!$I36*31 + 'octsep cfs'!$J36*30 + 'octsep cfs'!$K36*31 + 'octsep cfs'!$L36*31)*1.983471/1000</f>
        <v>4263.2150467410002</v>
      </c>
      <c r="K36" s="6">
        <f xml:space="preserve"> ('octsep cfs'!$I36*31 + 'octsep cfs'!$J36*30 + 'octsep cfs'!$K36*31 + 'octsep cfs'!$L36*31)*1.983471/1000</f>
        <v>3313.7076443309998</v>
      </c>
      <c r="L36" s="6">
        <f xml:space="preserve"> ('octsep cfs'!$J36*30 + 'octsep cfs'!$K36*31 + 'octsep cfs'!$L36*31)*1.983471/1000</f>
        <v>2290.246525686</v>
      </c>
      <c r="M36" s="6">
        <f xml:space="preserve"> ('octsep cfs'!$K36*31 + 'octsep cfs'!$L36*31)*1.983471/1000</f>
        <v>1318.6630910459999</v>
      </c>
      <c r="N36" s="6">
        <f xml:space="preserve"> 'octsep cfs'!$L36*31*1.983471/1000</f>
        <v>591.26477121599999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5767.3624283520003</v>
      </c>
      <c r="C37" s="6">
        <f>('augjul cfs'!$C37*30 + 'octsep cfs'!$B37*31 + 'octsep cfs'!$C37*30 + 'octsep cfs'!$D37*31 + 'octsep cfs'!$E37*31 + 'octsep cfs'!$F37*28 + 'octsep cfs'!$G37*31)*1.983471/1000</f>
        <v>5176.0976571359997</v>
      </c>
      <c r="D37" s="6">
        <f>('octsep cfs'!$B37*31 + 'octsep cfs'!$C37*30 + 'octsep cfs'!$D37*31 + 'octsep cfs'!$E37*31 + 'octsep cfs'!$F37*28 + 'octsep cfs'!$G37*31)*1.983471/1000</f>
        <v>4557.9687546960004</v>
      </c>
      <c r="E37" s="6">
        <f>('octsep cfs'!$C37*30 + 'octsep cfs'!$D37*31 + 'octsep cfs'!$E37*31 + 'octsep cfs'!$F37*28 + 'octsep cfs'!$G37*31)*1.983471/1000</f>
        <v>3861.929111376</v>
      </c>
      <c r="F37" s="6">
        <f>('octsep cfs'!$D37*31 + 'octsep cfs'!$E37*31 + 'octsep cfs'!$F37*28 + 'octsep cfs'!$G37*31)*1.983471/1000</f>
        <v>3071.9522814960001</v>
      </c>
      <c r="G37" s="6">
        <f>('octsep cfs'!$E37*31 + 'octsep cfs'!$F37*28 + 'octsep cfs'!$G37*31)*1.983471/1000</f>
        <v>2311.965533136</v>
      </c>
      <c r="H37" s="6">
        <f>('octsep cfs'!$F37*28 + 'octsep cfs'!$G37*31)*1.983471/1000</f>
        <v>1651.0967975880001</v>
      </c>
      <c r="I37" s="6">
        <f>'octsep cfs'!$G37*31*1.983471/1000</f>
        <v>836.47732400399991</v>
      </c>
      <c r="J37" s="6">
        <f xml:space="preserve"> ('octsep cfs'!$H37*30 + 'octsep cfs'!$I37*31 + 'octsep cfs'!$J37*30 + 'octsep cfs'!$K37*31 + 'octsep cfs'!$L37*31)*1.983471/1000</f>
        <v>3093.8279831549999</v>
      </c>
      <c r="K37" s="6">
        <f xml:space="preserve"> ('octsep cfs'!$I37*31 + 'octsep cfs'!$J37*30 + 'octsep cfs'!$K37*31 + 'octsep cfs'!$L37*31)*1.983471/1000</f>
        <v>2423.2759421850001</v>
      </c>
      <c r="L37" s="6">
        <f xml:space="preserve"> ('octsep cfs'!$J37*30 + 'octsep cfs'!$K37*31 + 'octsep cfs'!$L37*31)*1.983471/1000</f>
        <v>1642.3219218840002</v>
      </c>
      <c r="M37" s="6">
        <f xml:space="preserve"> ('octsep cfs'!$K37*31 + 'octsep cfs'!$L37*31)*1.983471/1000</f>
        <v>977.898806304</v>
      </c>
      <c r="N37" s="6">
        <f xml:space="preserve"> 'octsep cfs'!$L37*31*1.983471/1000</f>
        <v>453.28659457199996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5405.2936815989997</v>
      </c>
      <c r="C38" s="6">
        <f>('augjul cfs'!$C38*30 + 'octsep cfs'!$B38*31 + 'octsep cfs'!$C38*30 + 'octsep cfs'!$D38*31 + 'octsep cfs'!$E38*31 + 'octsep cfs'!$F38*28 + 'octsep cfs'!$G38*31)*1.983471/1000</f>
        <v>4952.0070870270001</v>
      </c>
      <c r="D38" s="6">
        <f>('octsep cfs'!$B38*31 + 'octsep cfs'!$C38*30 + 'octsep cfs'!$D38*31 + 'octsep cfs'!$E38*31 + 'octsep cfs'!$F38*28 + 'octsep cfs'!$G38*31)*1.983471/1000</f>
        <v>4443.9608250869996</v>
      </c>
      <c r="E38" s="6">
        <f>('octsep cfs'!$C38*30 + 'octsep cfs'!$D38*31 + 'octsep cfs'!$E38*31 + 'octsep cfs'!$F38*28 + 'octsep cfs'!$G38*31)*1.983471/1000</f>
        <v>3795.5125849409997</v>
      </c>
      <c r="F38" s="6">
        <f>('octsep cfs'!$D38*31 + 'octsep cfs'!$E38*31 + 'octsep cfs'!$F38*28 + 'octsep cfs'!$G38*31)*1.983471/1000</f>
        <v>3105.3241810710001</v>
      </c>
      <c r="G38" s="6">
        <f>('octsep cfs'!$E38*31 + 'octsep cfs'!$F38*28 + 'octsep cfs'!$G38*31)*1.983471/1000</f>
        <v>2404.0580916660001</v>
      </c>
      <c r="H38" s="6">
        <f>('octsep cfs'!$F38*28 + 'octsep cfs'!$G38*31)*1.983471/1000</f>
        <v>1767.231008109</v>
      </c>
      <c r="I38" s="6">
        <f>'octsep cfs'!$G38*31*1.983471/1000</f>
        <v>803.82740787299997</v>
      </c>
      <c r="J38" s="6">
        <f xml:space="preserve"> ('octsep cfs'!$H38*30 + 'octsep cfs'!$I38*31 + 'octsep cfs'!$J38*30 + 'octsep cfs'!$K38*31 + 'octsep cfs'!$L38*31)*1.983471/1000</f>
        <v>4502.4970212390008</v>
      </c>
      <c r="K38" s="6">
        <f xml:space="preserve"> ('octsep cfs'!$I38*31 + 'octsep cfs'!$J38*30 + 'octsep cfs'!$K38*31 + 'octsep cfs'!$L38*31)*1.983471/1000</f>
        <v>3513.835901289</v>
      </c>
      <c r="L38" s="6">
        <f xml:space="preserve"> ('octsep cfs'!$J38*30 + 'octsep cfs'!$K38*31 + 'octsep cfs'!$L38*31)*1.983471/1000</f>
        <v>2477.4008988330002</v>
      </c>
      <c r="M38" s="6">
        <f xml:space="preserve"> ('octsep cfs'!$K38*31 + 'octsep cfs'!$L38*31)*1.983471/1000</f>
        <v>1429.7711860529998</v>
      </c>
      <c r="N38" s="6">
        <f xml:space="preserve"> 'octsep cfs'!$L38*31*1.983471/1000</f>
        <v>589.11270518099991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6377.7042236460002</v>
      </c>
      <c r="C39" s="6">
        <f>('augjul cfs'!$C39*30 + 'octsep cfs'!$B39*31 + 'octsep cfs'!$C39*30 + 'octsep cfs'!$D39*31 + 'octsep cfs'!$E39*31 + 'octsep cfs'!$F39*28 + 'octsep cfs'!$G39*31)*1.983471/1000</f>
        <v>5788.5915184650003</v>
      </c>
      <c r="D39" s="6">
        <f>('octsep cfs'!$B39*31 + 'octsep cfs'!$C39*30 + 'octsep cfs'!$D39*31 + 'octsep cfs'!$E39*31 + 'octsep cfs'!$F39*28 + 'octsep cfs'!$G39*31)*1.983471/1000</f>
        <v>5192.2411276049997</v>
      </c>
      <c r="E39" s="6">
        <f>('octsep cfs'!$C39*30 + 'octsep cfs'!$D39*31 + 'octsep cfs'!$E39*31 + 'octsep cfs'!$F39*28 + 'octsep cfs'!$G39*31)*1.983471/1000</f>
        <v>4339.6540521389998</v>
      </c>
      <c r="F39" s="6">
        <f>('octsep cfs'!$D39*31 + 'octsep cfs'!$E39*31 + 'octsep cfs'!$F39*28 + 'octsep cfs'!$G39*31)*1.983471/1000</f>
        <v>3497.3730919889999</v>
      </c>
      <c r="G39" s="6">
        <f>('octsep cfs'!$E39*31 + 'octsep cfs'!$F39*28 + 'octsep cfs'!$G39*31)*1.983471/1000</f>
        <v>2617.3625464769998</v>
      </c>
      <c r="H39" s="6">
        <f>('octsep cfs'!$F39*28 + 'octsep cfs'!$G39*31)*1.983471/1000</f>
        <v>1889.2878630359999</v>
      </c>
      <c r="I39" s="6">
        <f>'octsep cfs'!$G39*31*1.983471/1000</f>
        <v>759.49484755200001</v>
      </c>
      <c r="J39" s="6">
        <f xml:space="preserve"> ('octsep cfs'!$H39*30 + 'octsep cfs'!$I39*31 + 'octsep cfs'!$J39*30 + 'octsep cfs'!$K39*31 + 'octsep cfs'!$L39*31)*1.983471/1000</f>
        <v>4855.5945286590004</v>
      </c>
      <c r="K39" s="6">
        <f xml:space="preserve"> ('octsep cfs'!$I39*31 + 'octsep cfs'!$J39*30 + 'octsep cfs'!$K39*31 + 'octsep cfs'!$L39*31)*1.983471/1000</f>
        <v>3971.2441485990003</v>
      </c>
      <c r="L39" s="6">
        <f xml:space="preserve"> ('octsep cfs'!$J39*30 + 'octsep cfs'!$K39*31 + 'octsep cfs'!$L39*31)*1.983471/1000</f>
        <v>2764.5499789740002</v>
      </c>
      <c r="M39" s="6">
        <f xml:space="preserve"> ('octsep cfs'!$K39*31 + 'octsep cfs'!$L39*31)*1.983471/1000</f>
        <v>1455.0425900639998</v>
      </c>
      <c r="N39" s="6">
        <f xml:space="preserve"> 'octsep cfs'!$L39*31*1.983471/1000</f>
        <v>601.34873777999996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5907.7445718480003</v>
      </c>
      <c r="C40" s="6">
        <f>('augjul cfs'!$C40*30 + 'octsep cfs'!$B40*31 + 'octsep cfs'!$C40*30 + 'octsep cfs'!$D40*31 + 'octsep cfs'!$E40*31 + 'octsep cfs'!$F40*29 + 'octsep cfs'!$G40*31)*1.983471/1000</f>
        <v>5306.3958340680001</v>
      </c>
      <c r="D40" s="6">
        <f>('octsep cfs'!$B40*31 + 'octsep cfs'!$C40*30 + 'octsep cfs'!$D40*31 + 'octsep cfs'!$E40*31 + 'octsep cfs'!$F40*29 + 'octsep cfs'!$G40*31)*1.983471/1000</f>
        <v>4638.5809830779999</v>
      </c>
      <c r="E40" s="6">
        <f>('octsep cfs'!$C40*30 + 'octsep cfs'!$D40*31 + 'octsep cfs'!$E40*31 + 'octsep cfs'!$F40*29 + 'octsep cfs'!$G40*31)*1.983471/1000</f>
        <v>3887.2024988580001</v>
      </c>
      <c r="F40" s="6">
        <f>('octsep cfs'!$D40*31 + 'octsep cfs'!$E40*31 + 'octsep cfs'!$F40*29 + 'octsep cfs'!$G40*31)*1.983471/1000</f>
        <v>3053.0736045180001</v>
      </c>
      <c r="G40" s="6">
        <f>('octsep cfs'!$E40*31 + 'octsep cfs'!$F40*29 + 'octsep cfs'!$G40*31)*1.983471/1000</f>
        <v>2254.2881799269999</v>
      </c>
      <c r="H40" s="6">
        <f>('octsep cfs'!$F40*29 + 'octsep cfs'!$G40*31)*1.983471/1000</f>
        <v>1520.8640751990001</v>
      </c>
      <c r="I40" s="6">
        <f>'octsep cfs'!$G40*31*1.983471/1000</f>
        <v>837.46112561999996</v>
      </c>
      <c r="J40" s="6">
        <f xml:space="preserve"> ('octsep cfs'!$H40*30 + 'octsep cfs'!$I40*31 + 'octsep cfs'!$J40*30 + 'octsep cfs'!$K40*31 + 'octsep cfs'!$L40*31)*1.983471/1000</f>
        <v>5367.9131871330001</v>
      </c>
      <c r="K40" s="6">
        <f xml:space="preserve"> ('octsep cfs'!$I40*31 + 'octsep cfs'!$J40*30 + 'octsep cfs'!$K40*31 + 'octsep cfs'!$L40*31)*1.983471/1000</f>
        <v>4275.7148809829996</v>
      </c>
      <c r="L40" s="6">
        <f xml:space="preserve"> ('octsep cfs'!$J40*30 + 'octsep cfs'!$K40*31 + 'octsep cfs'!$L40*31)*1.983471/1000</f>
        <v>3134.0745932160003</v>
      </c>
      <c r="M40" s="6">
        <f xml:space="preserve"> ('octsep cfs'!$K40*31 + 'octsep cfs'!$L40*31)*1.983471/1000</f>
        <v>1504.970522076</v>
      </c>
      <c r="N40" s="6">
        <f xml:space="preserve"> 'octsep cfs'!$L40*31*1.983471/1000</f>
        <v>730.78013788499993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9720.2634371429995</v>
      </c>
      <c r="C41" s="6">
        <f>('augjul cfs'!$C41*30 + 'octsep cfs'!$B41*31 + 'octsep cfs'!$C41*30 + 'octsep cfs'!$D41*31 + 'octsep cfs'!$E41*31 + 'octsep cfs'!$F41*28 + 'octsep cfs'!$G41*31)*1.983471/1000</f>
        <v>8989.4832992579995</v>
      </c>
      <c r="D41" s="6">
        <f>('octsep cfs'!$B41*31 + 'octsep cfs'!$C41*30 + 'octsep cfs'!$D41*31 + 'octsep cfs'!$E41*31 + 'octsep cfs'!$F41*28 + 'octsep cfs'!$G41*31)*1.983471/1000</f>
        <v>8323.4535721680004</v>
      </c>
      <c r="E41" s="6">
        <f>('octsep cfs'!$C41*30 + 'octsep cfs'!$D41*31 + 'octsep cfs'!$E41*31 + 'octsep cfs'!$F41*28 + 'octsep cfs'!$G41*31)*1.983471/1000</f>
        <v>7532.2311224999994</v>
      </c>
      <c r="F41" s="6">
        <f>('octsep cfs'!$D41*31 + 'octsep cfs'!$E41*31 + 'octsep cfs'!$F41*28 + 'octsep cfs'!$G41*31)*1.983471/1000</f>
        <v>6692.9253688500003</v>
      </c>
      <c r="G41" s="6">
        <f>('octsep cfs'!$E41*31 + 'octsep cfs'!$F41*28 + 'octsep cfs'!$G41*31)*1.983471/1000</f>
        <v>4929.891385377</v>
      </c>
      <c r="H41" s="6">
        <f>('octsep cfs'!$F41*28 + 'octsep cfs'!$G41*31)*1.983471/1000</f>
        <v>3209.9602102049998</v>
      </c>
      <c r="I41" s="6">
        <f>'octsep cfs'!$G41*31*1.983471/1000</f>
        <v>1734.503736609</v>
      </c>
      <c r="J41" s="6">
        <f xml:space="preserve"> ('octsep cfs'!$H41*30 + 'octsep cfs'!$I41*31 + 'octsep cfs'!$J41*30 + 'octsep cfs'!$K41*31 + 'octsep cfs'!$L41*31)*1.983471/1000</f>
        <v>10336.424736351</v>
      </c>
      <c r="K41" s="6">
        <f xml:space="preserve"> ('octsep cfs'!$I41*31 + 'octsep cfs'!$J41*30 + 'octsep cfs'!$K41*31 + 'octsep cfs'!$L41*31)*1.983471/1000</f>
        <v>7206.2694818310001</v>
      </c>
      <c r="L41" s="6">
        <f xml:space="preserve"> ('octsep cfs'!$J41*30 + 'octsep cfs'!$K41*31 + 'octsep cfs'!$L41*31)*1.983471/1000</f>
        <v>4356.6881010870002</v>
      </c>
      <c r="M41" s="6">
        <f xml:space="preserve"> ('octsep cfs'!$K41*31 + 'octsep cfs'!$L41*31)*1.983471/1000</f>
        <v>2249.646857787</v>
      </c>
      <c r="N41" s="6">
        <f xml:space="preserve"> 'octsep cfs'!$L41*31*1.983471/1000</f>
        <v>1068.65450538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7476.6740997900006</v>
      </c>
      <c r="C42" s="6">
        <f>('augjul cfs'!$C42*30 + 'octsep cfs'!$B42*31 + 'octsep cfs'!$C42*30 + 'octsep cfs'!$D42*31 + 'octsep cfs'!$E42*31 + 'octsep cfs'!$F42*28 + 'octsep cfs'!$G42*31)*1.983471/1000</f>
        <v>6408.0195944100005</v>
      </c>
      <c r="D42" s="6">
        <f>('octsep cfs'!$B42*31 + 'octsep cfs'!$C42*30 + 'octsep cfs'!$D42*31 + 'octsep cfs'!$E42*31 + 'octsep cfs'!$F42*28 + 'octsep cfs'!$G42*31)*1.983471/1000</f>
        <v>5662.3733413800001</v>
      </c>
      <c r="E42" s="6">
        <f>('octsep cfs'!$C42*30 + 'octsep cfs'!$D42*31 + 'octsep cfs'!$E42*31 + 'octsep cfs'!$F42*28 + 'octsep cfs'!$G42*31)*1.983471/1000</f>
        <v>4844.4037852769998</v>
      </c>
      <c r="F42" s="6">
        <f>('octsep cfs'!$D42*31 + 'octsep cfs'!$E42*31 + 'octsep cfs'!$F42*28 + 'octsep cfs'!$G42*31)*1.983471/1000</f>
        <v>4029.8517497069997</v>
      </c>
      <c r="G42" s="6">
        <f>('octsep cfs'!$E42*31 + 'octsep cfs'!$F42*28 + 'octsep cfs'!$G42*31)*1.983471/1000</f>
        <v>3231.0663251159999</v>
      </c>
      <c r="H42" s="6">
        <f>('octsep cfs'!$F42*28 + 'octsep cfs'!$G42*31)*1.983471/1000</f>
        <v>2067.0445505850003</v>
      </c>
      <c r="I42" s="6">
        <f>'octsep cfs'!$G42*31*1.983471/1000</f>
        <v>1093.311033381</v>
      </c>
      <c r="J42" s="6">
        <f xml:space="preserve"> ('octsep cfs'!$H42*30 + 'octsep cfs'!$I42*31 + 'octsep cfs'!$J42*30 + 'octsep cfs'!$K42*31 + 'octsep cfs'!$L42*31)*1.983471/1000</f>
        <v>3611.059699296</v>
      </c>
      <c r="K42" s="6">
        <f xml:space="preserve"> ('octsep cfs'!$I42*31 + 'octsep cfs'!$J42*30 + 'octsep cfs'!$K42*31 + 'octsep cfs'!$L42*31)*1.983471/1000</f>
        <v>2737.2415502459999</v>
      </c>
      <c r="L42" s="6">
        <f xml:space="preserve"> ('octsep cfs'!$J42*30 + 'octsep cfs'!$K42*31 + 'octsep cfs'!$L42*31)*1.983471/1000</f>
        <v>1953.0286870919999</v>
      </c>
      <c r="M42" s="6">
        <f xml:space="preserve"> ('octsep cfs'!$K42*31 + 'octsep cfs'!$L42*31)*1.983471/1000</f>
        <v>1305.5047444320001</v>
      </c>
      <c r="N42" s="6">
        <f xml:space="preserve"> 'octsep cfs'!$L42*31*1.983471/1000</f>
        <v>524.61221173199999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5626.7680534589999</v>
      </c>
      <c r="C43" s="6">
        <f>('augjul cfs'!$C43*30 + 'octsep cfs'!$B43*31 + 'octsep cfs'!$C43*30 + 'octsep cfs'!$D43*31 + 'octsep cfs'!$E43*31 + 'octsep cfs'!$F43*28 + 'octsep cfs'!$G43*31)*1.983471/1000</f>
        <v>5102.1558417269998</v>
      </c>
      <c r="D43" s="6">
        <f>('octsep cfs'!$B43*31 + 'octsep cfs'!$C43*30 + 'octsep cfs'!$D43*31 + 'octsep cfs'!$E43*31 + 'octsep cfs'!$F43*28 + 'octsep cfs'!$G43*31)*1.983471/1000</f>
        <v>4521.9905742269993</v>
      </c>
      <c r="E43" s="6">
        <f>('octsep cfs'!$C43*30 + 'octsep cfs'!$D43*31 + 'octsep cfs'!$E43*31 + 'octsep cfs'!$F43*28 + 'octsep cfs'!$G43*31)*1.983471/1000</f>
        <v>3803.8153945469999</v>
      </c>
      <c r="F43" s="6">
        <f>('octsep cfs'!$D43*31 + 'octsep cfs'!$E43*31 + 'octsep cfs'!$F43*28 + 'octsep cfs'!$G43*31)*1.983471/1000</f>
        <v>3051.5641830869999</v>
      </c>
      <c r="G43" s="6">
        <f>('octsep cfs'!$E43*31 + 'octsep cfs'!$F43*28 + 'octsep cfs'!$G43*31)*1.983471/1000</f>
        <v>2261.6944606409998</v>
      </c>
      <c r="H43" s="6">
        <f>('octsep cfs'!$F43*28 + 'octsep cfs'!$G43*31)*1.983471/1000</f>
        <v>1442.126226912</v>
      </c>
      <c r="I43" s="6">
        <f>'octsep cfs'!$G43*31*1.983471/1000</f>
        <v>739.08096402000001</v>
      </c>
      <c r="J43" s="6">
        <f xml:space="preserve"> ('octsep cfs'!$H43*30 + 'octsep cfs'!$I43*31 + 'octsep cfs'!$J43*30 + 'octsep cfs'!$K43*31 + 'octsep cfs'!$L43*31)*1.983471/1000</f>
        <v>4734.2993265960004</v>
      </c>
      <c r="K43" s="6">
        <f xml:space="preserve"> ('octsep cfs'!$I43*31 + 'octsep cfs'!$J43*30 + 'octsep cfs'!$K43*31 + 'octsep cfs'!$L43*31)*1.983471/1000</f>
        <v>4045.2415011959997</v>
      </c>
      <c r="L43" s="6">
        <f xml:space="preserve"> ('octsep cfs'!$J43*30 + 'octsep cfs'!$K43*31 + 'octsep cfs'!$L43*31)*1.983471/1000</f>
        <v>2921.8015433249998</v>
      </c>
      <c r="M43" s="6">
        <f xml:space="preserve"> ('octsep cfs'!$K43*31 + 'octsep cfs'!$L43*31)*1.983471/1000</f>
        <v>1495.0710183149999</v>
      </c>
      <c r="N43" s="6">
        <f xml:space="preserve"> 'octsep cfs'!$L43*31*1.983471/1000</f>
        <v>591.75667202399995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6567.1237206750002</v>
      </c>
      <c r="C44" s="6">
        <f>('augjul cfs'!$C44*30 + 'octsep cfs'!$B44*31 + 'octsep cfs'!$C44*30 + 'octsep cfs'!$D44*31 + 'octsep cfs'!$E44*31 + 'octsep cfs'!$F44*29 + 'octsep cfs'!$G44*31)*1.983471/1000</f>
        <v>5975.367048651</v>
      </c>
      <c r="D44" s="6">
        <f>('octsep cfs'!$B44*31 + 'octsep cfs'!$C44*30 + 'octsep cfs'!$D44*31 + 'octsep cfs'!$E44*31 + 'octsep cfs'!$F44*29 + 'octsep cfs'!$G44*31)*1.983471/1000</f>
        <v>5361.2844270510004</v>
      </c>
      <c r="E44" s="6">
        <f>('octsep cfs'!$C44*30 + 'octsep cfs'!$D44*31 + 'octsep cfs'!$E44*31 + 'octsep cfs'!$F44*29 + 'octsep cfs'!$G44*31)*1.983471/1000</f>
        <v>4559.4246224100007</v>
      </c>
      <c r="F44" s="6">
        <f>('octsep cfs'!$D44*31 + 'octsep cfs'!$E44*31 + 'octsep cfs'!$F44*29 + 'octsep cfs'!$G44*31)*1.983471/1000</f>
        <v>3743.7420083699999</v>
      </c>
      <c r="G44" s="6">
        <f>('octsep cfs'!$E44*31 + 'octsep cfs'!$F44*29 + 'octsep cfs'!$G44*31)*1.983471/1000</f>
        <v>2962.1116244580003</v>
      </c>
      <c r="H44" s="6">
        <f>('octsep cfs'!$F44*29 + 'octsep cfs'!$G44*31)*1.983471/1000</f>
        <v>2083.2693433650002</v>
      </c>
      <c r="I44" s="6">
        <f>'octsep cfs'!$G44*31*1.983471/1000</f>
        <v>990.31930170600003</v>
      </c>
      <c r="J44" s="6">
        <f xml:space="preserve"> ('octsep cfs'!$H44*30 + 'octsep cfs'!$I44*31 + 'octsep cfs'!$J44*30 + 'octsep cfs'!$K44*31 + 'octsep cfs'!$L44*31)*1.983471/1000</f>
        <v>3579.6474690689997</v>
      </c>
      <c r="K44" s="6">
        <f xml:space="preserve"> ('octsep cfs'!$I44*31 + 'octsep cfs'!$J44*30 + 'octsep cfs'!$K44*31 + 'octsep cfs'!$L44*31)*1.983471/1000</f>
        <v>2829.478902159</v>
      </c>
      <c r="L44" s="6">
        <f xml:space="preserve"> ('octsep cfs'!$J44*30 + 'octsep cfs'!$K44*31 + 'octsep cfs'!$L44*31)*1.983471/1000</f>
        <v>2148.626696286</v>
      </c>
      <c r="M44" s="6">
        <f xml:space="preserve"> ('octsep cfs'!$K44*31 + 'octsep cfs'!$L44*31)*1.983471/1000</f>
        <v>1431.1854008760001</v>
      </c>
      <c r="N44" s="6">
        <f xml:space="preserve"> 'octsep cfs'!$L44*31*1.983471/1000</f>
        <v>720.01980771000001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7501.5964129049999</v>
      </c>
      <c r="C45" s="6">
        <f>('augjul cfs'!$C45*30 + 'octsep cfs'!$B45*31 + 'octsep cfs'!$C45*30 + 'octsep cfs'!$D45*31 + 'octsep cfs'!$E45*31 + 'octsep cfs'!$F45*28 + 'octsep cfs'!$G45*31)*1.983471/1000</f>
        <v>6781.5766051949995</v>
      </c>
      <c r="D45" s="6">
        <f>('octsep cfs'!$B45*31 + 'octsep cfs'!$C45*30 + 'octsep cfs'!$D45*31 + 'octsep cfs'!$E45*31 + 'octsep cfs'!$F45*28 + 'octsep cfs'!$G45*31)*1.983471/1000</f>
        <v>6143.6923315949998</v>
      </c>
      <c r="E45" s="6">
        <f>('octsep cfs'!$C45*30 + 'octsep cfs'!$D45*31 + 'octsep cfs'!$E45*31 + 'octsep cfs'!$F45*28 + 'octsep cfs'!$G45*31)*1.983471/1000</f>
        <v>5344.968394605</v>
      </c>
      <c r="F45" s="6">
        <f>('octsep cfs'!$D45*31 + 'octsep cfs'!$E45*31 + 'octsep cfs'!$F45*28 + 'octsep cfs'!$G45*31)*1.983471/1000</f>
        <v>4499.3552031749996</v>
      </c>
      <c r="G45" s="6">
        <f>('octsep cfs'!$E45*31 + 'octsep cfs'!$F45*28 + 'octsep cfs'!$G45*31)*1.983471/1000</f>
        <v>3686.489117955</v>
      </c>
      <c r="H45" s="6">
        <f>('octsep cfs'!$F45*28 + 'octsep cfs'!$G45*31)*1.983471/1000</f>
        <v>2310.4580951760004</v>
      </c>
      <c r="I45" s="6">
        <f>'octsep cfs'!$G45*31*1.983471/1000</f>
        <v>1298.126232312</v>
      </c>
      <c r="J45" s="6">
        <f xml:space="preserve"> ('octsep cfs'!$H45*30 + 'octsep cfs'!$I45*31 + 'octsep cfs'!$J45*30 + 'octsep cfs'!$K45*31 + 'octsep cfs'!$L45*31)*1.983471/1000</f>
        <v>7971.8416845269994</v>
      </c>
      <c r="K45" s="6">
        <f xml:space="preserve"> ('octsep cfs'!$I45*31 + 'octsep cfs'!$J45*30 + 'octsep cfs'!$K45*31 + 'octsep cfs'!$L45*31)*1.983471/1000</f>
        <v>5232.5690599769996</v>
      </c>
      <c r="L45" s="6">
        <f xml:space="preserve"> ('octsep cfs'!$J45*30 + 'octsep cfs'!$K45*31 + 'octsep cfs'!$L45*31)*1.983471/1000</f>
        <v>2861.1767522099999</v>
      </c>
      <c r="M45" s="6">
        <f xml:space="preserve"> ('octsep cfs'!$K45*31 + 'octsep cfs'!$L45*31)*1.983471/1000</f>
        <v>1615.2792782699998</v>
      </c>
      <c r="N45" s="6">
        <f xml:space="preserve"> 'octsep cfs'!$L45*31*1.983471/1000</f>
        <v>626.25121618499998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7227.9468363899996</v>
      </c>
      <c r="C46" s="6">
        <f>('augjul cfs'!$C46*30 + 'octsep cfs'!$B46*31 + 'octsep cfs'!$C46*30 + 'octsep cfs'!$D46*31 + 'octsep cfs'!$E46*31 + 'octsep cfs'!$F46*28 + 'octsep cfs'!$G46*31)*1.983471/1000</f>
        <v>6601.6956202049996</v>
      </c>
      <c r="D46" s="6">
        <f>('octsep cfs'!$B46*31 + 'octsep cfs'!$C46*30 + 'octsep cfs'!$D46*31 + 'octsep cfs'!$E46*31 + 'octsep cfs'!$F46*28 + 'octsep cfs'!$G46*31)*1.983471/1000</f>
        <v>5932.2146535750007</v>
      </c>
      <c r="E46" s="6">
        <f>('octsep cfs'!$C46*30 + 'octsep cfs'!$D46*31 + 'octsep cfs'!$E46*31 + 'octsep cfs'!$F46*28 + 'octsep cfs'!$G46*31)*1.983471/1000</f>
        <v>5104.5300565139996</v>
      </c>
      <c r="F46" s="6">
        <f>('octsep cfs'!$D46*31 + 'octsep cfs'!$E46*31 + 'octsep cfs'!$F46*28 + 'octsep cfs'!$G46*31)*1.983471/1000</f>
        <v>4334.8441349639997</v>
      </c>
      <c r="G46" s="6">
        <f>('octsep cfs'!$E46*31 + 'octsep cfs'!$F46*28 + 'octsep cfs'!$G46*31)*1.983471/1000</f>
        <v>3647.2897805819998</v>
      </c>
      <c r="H46" s="6">
        <f>('octsep cfs'!$F46*28 + 'octsep cfs'!$G46*31)*1.983471/1000</f>
        <v>2055.929179101</v>
      </c>
      <c r="I46" s="6">
        <f>'octsep cfs'!$G46*31*1.983471/1000</f>
        <v>999.11202864899997</v>
      </c>
      <c r="J46" s="6">
        <f xml:space="preserve"> ('octsep cfs'!$H46*30 + 'octsep cfs'!$I46*31 + 'octsep cfs'!$J46*30 + 'octsep cfs'!$K46*31 + 'octsep cfs'!$L46*31)*1.983471/1000</f>
        <v>6703.7967734009999</v>
      </c>
      <c r="K46" s="6">
        <f xml:space="preserve"> ('octsep cfs'!$I46*31 + 'octsep cfs'!$J46*30 + 'octsep cfs'!$K46*31 + 'octsep cfs'!$L46*31)*1.983471/1000</f>
        <v>5637.6612761910001</v>
      </c>
      <c r="L46" s="6">
        <f xml:space="preserve"> ('octsep cfs'!$J46*30 + 'octsep cfs'!$K46*31 + 'octsep cfs'!$L46*31)*1.983471/1000</f>
        <v>3830.7251456039999</v>
      </c>
      <c r="M46" s="6">
        <f xml:space="preserve"> ('octsep cfs'!$K46*31 + 'octsep cfs'!$L46*31)*1.983471/1000</f>
        <v>1742.1896867339999</v>
      </c>
      <c r="N46" s="6">
        <f xml:space="preserve"> 'octsep cfs'!$L46*31*1.983471/1000</f>
        <v>731.08757588999993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10694.542408871999</v>
      </c>
      <c r="C47" s="6">
        <f>('augjul cfs'!$C47*30 + 'octsep cfs'!$B47*31 + 'octsep cfs'!$C47*30 + 'octsep cfs'!$D47*31 + 'octsep cfs'!$E47*31 + 'octsep cfs'!$F47*28 + 'octsep cfs'!$G47*31)*1.983471/1000</f>
        <v>9963.4548329819991</v>
      </c>
      <c r="D47" s="6">
        <f>('octsep cfs'!$B47*31 + 'octsep cfs'!$C47*30 + 'octsep cfs'!$D47*31 + 'octsep cfs'!$E47*31 + 'octsep cfs'!$F47*28 + 'octsep cfs'!$G47*31)*1.983471/1000</f>
        <v>9186.2713910519997</v>
      </c>
      <c r="E47" s="6">
        <f>('octsep cfs'!$C47*30 + 'octsep cfs'!$D47*31 + 'octsep cfs'!$E47*31 + 'octsep cfs'!$F47*28 + 'octsep cfs'!$G47*31)*1.983471/1000</f>
        <v>8342.0466293219997</v>
      </c>
      <c r="F47" s="6">
        <f>('octsep cfs'!$D47*31 + 'octsep cfs'!$E47*31 + 'octsep cfs'!$F47*28 + 'octsep cfs'!$G47*31)*1.983471/1000</f>
        <v>7426.0400521019992</v>
      </c>
      <c r="G47" s="6">
        <f>('octsep cfs'!$E47*31 + 'octsep cfs'!$F47*28 + 'octsep cfs'!$G47*31)*1.983471/1000</f>
        <v>6432.1544695380007</v>
      </c>
      <c r="H47" s="6">
        <f>('octsep cfs'!$F47*28 + 'octsep cfs'!$G47*31)*1.983471/1000</f>
        <v>3962.8124133779997</v>
      </c>
      <c r="I47" s="6">
        <f>'octsep cfs'!$G47*31*1.983471/1000</f>
        <v>2479.3030475219998</v>
      </c>
      <c r="J47" s="6">
        <f xml:space="preserve"> ('octsep cfs'!$H47*30 + 'octsep cfs'!$I47*31 + 'octsep cfs'!$J47*30 + 'octsep cfs'!$K47*31 + 'octsep cfs'!$L47*31)*1.983471/1000</f>
        <v>12329.614744250999</v>
      </c>
      <c r="K47" s="6">
        <f xml:space="preserve"> ('octsep cfs'!$I47*31 + 'octsep cfs'!$J47*30 + 'octsep cfs'!$K47*31 + 'octsep cfs'!$L47*31)*1.983471/1000</f>
        <v>8931.8694171210009</v>
      </c>
      <c r="L47" s="6">
        <f xml:space="preserve"> ('octsep cfs'!$J47*30 + 'octsep cfs'!$K47*31 + 'octsep cfs'!$L47*31)*1.983471/1000</f>
        <v>4828.4328767850002</v>
      </c>
      <c r="M47" s="6">
        <f xml:space="preserve"> ('octsep cfs'!$K47*31 + 'octsep cfs'!$L47*31)*1.983471/1000</f>
        <v>2190.4957856249998</v>
      </c>
      <c r="N47" s="6">
        <f xml:space="preserve"> 'octsep cfs'!$L47*31*1.983471/1000</f>
        <v>824.97914261699998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11624.657415315</v>
      </c>
      <c r="C48" s="6">
        <f>('augjul cfs'!$C48*30 + 'octsep cfs'!$B48*31 + 'octsep cfs'!$C48*30 + 'octsep cfs'!$D48*31 + 'octsep cfs'!$E48*31 + 'octsep cfs'!$F48*29 + 'octsep cfs'!$G48*31)*1.983471/1000</f>
        <v>10799.678272698</v>
      </c>
      <c r="D48" s="6">
        <f>('octsep cfs'!$B48*31 + 'octsep cfs'!$C48*30 + 'octsep cfs'!$D48*31 + 'octsep cfs'!$E48*31 + 'octsep cfs'!$F48*29 + 'octsep cfs'!$G48*31)*1.983471/1000</f>
        <v>10081.165902948</v>
      </c>
      <c r="E48" s="6">
        <f>('octsep cfs'!$C48*30 + 'octsep cfs'!$D48*31 + 'octsep cfs'!$E48*31 + 'octsep cfs'!$F48*29 + 'octsep cfs'!$G48*31)*1.983471/1000</f>
        <v>9169.4277553199991</v>
      </c>
      <c r="F48" s="6">
        <f>('octsep cfs'!$D48*31 + 'octsep cfs'!$E48*31 + 'octsep cfs'!$F48*29 + 'octsep cfs'!$G48*31)*1.983471/1000</f>
        <v>8318.2211756699999</v>
      </c>
      <c r="G48" s="6">
        <f>('octsep cfs'!$E48*31 + 'octsep cfs'!$F48*29 + 'octsep cfs'!$G48*31)*1.983471/1000</f>
        <v>7018.5577533329997</v>
      </c>
      <c r="H48" s="6">
        <f>('octsep cfs'!$F48*29 + 'octsep cfs'!$G48*31)*1.983471/1000</f>
        <v>5204.8579866359996</v>
      </c>
      <c r="I48" s="6">
        <f>'octsep cfs'!$G48*31*1.983471/1000</f>
        <v>3624.017715339</v>
      </c>
      <c r="J48" s="6">
        <f xml:space="preserve"> ('octsep cfs'!$H48*30 + 'octsep cfs'!$I48*31 + 'octsep cfs'!$J48*30 + 'octsep cfs'!$K48*31 + 'octsep cfs'!$L48*31)*1.983471/1000</f>
        <v>9460.432703085</v>
      </c>
      <c r="K48" s="6">
        <f xml:space="preserve"> ('octsep cfs'!$I48*31 + 'octsep cfs'!$J48*30 + 'octsep cfs'!$K48*31 + 'octsep cfs'!$L48*31)*1.983471/1000</f>
        <v>7001.0675060550002</v>
      </c>
      <c r="L48" s="6">
        <f xml:space="preserve"> ('octsep cfs'!$J48*30 + 'octsep cfs'!$K48*31 + 'octsep cfs'!$L48*31)*1.983471/1000</f>
        <v>4338.9003331589993</v>
      </c>
      <c r="M48" s="6">
        <f xml:space="preserve"> ('octsep cfs'!$K48*31 + 'octsep cfs'!$L48*31)*1.983471/1000</f>
        <v>1893.7566231989999</v>
      </c>
      <c r="N48" s="6">
        <f xml:space="preserve"> 'octsep cfs'!$L48*31*1.983471/1000</f>
        <v>813.17352322500005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8356.0439841690004</v>
      </c>
      <c r="C49" s="6">
        <f>('augjul cfs'!$C49*30 + 'octsep cfs'!$B49*31 + 'octsep cfs'!$C49*30 + 'octsep cfs'!$D49*31 + 'octsep cfs'!$E49*31 + 'octsep cfs'!$F49*28 + 'octsep cfs'!$G49*31)*1.983471/1000</f>
        <v>7542.8704609440001</v>
      </c>
      <c r="D49" s="6">
        <f>('octsep cfs'!$B49*31 + 'octsep cfs'!$C49*30 + 'octsep cfs'!$D49*31 + 'octsep cfs'!$E49*31 + 'octsep cfs'!$F49*28 + 'octsep cfs'!$G49*31)*1.983471/1000</f>
        <v>6781.6936299839999</v>
      </c>
      <c r="E49" s="6">
        <f>('octsep cfs'!$C49*30 + 'octsep cfs'!$D49*31 + 'octsep cfs'!$E49*31 + 'octsep cfs'!$F49*28 + 'octsep cfs'!$G49*31)*1.983471/1000</f>
        <v>5906.6020925519997</v>
      </c>
      <c r="F49" s="6">
        <f>('octsep cfs'!$D49*31 + 'octsep cfs'!$E49*31 + 'octsep cfs'!$F49*28 + 'octsep cfs'!$G49*31)*1.983471/1000</f>
        <v>5038.3773317219993</v>
      </c>
      <c r="G49" s="6">
        <f>('octsep cfs'!$E49*31 + 'octsep cfs'!$F49*28 + 'octsep cfs'!$G49*31)*1.983471/1000</f>
        <v>3893.662663905</v>
      </c>
      <c r="H49" s="6">
        <f>('octsep cfs'!$F49*28 + 'octsep cfs'!$G49*31)*1.983471/1000</f>
        <v>2404.0640420789996</v>
      </c>
      <c r="I49" s="6">
        <f>'octsep cfs'!$G49*31*1.983471/1000</f>
        <v>1277.1589603709999</v>
      </c>
      <c r="J49" s="6">
        <f xml:space="preserve"> ('octsep cfs'!$H49*30 + 'octsep cfs'!$I49*31 + 'octsep cfs'!$J49*30 + 'octsep cfs'!$K49*31 + 'octsep cfs'!$L49*31)*1.983471/1000</f>
        <v>3982.37340438</v>
      </c>
      <c r="K49" s="6">
        <f xml:space="preserve"> ('octsep cfs'!$I49*31 + 'octsep cfs'!$J49*30 + 'octsep cfs'!$K49*31 + 'octsep cfs'!$L49*31)*1.983471/1000</f>
        <v>2996.0924496300004</v>
      </c>
      <c r="L49" s="6">
        <f xml:space="preserve"> ('octsep cfs'!$J49*30 + 'octsep cfs'!$K49*31 + 'octsep cfs'!$L49*31)*1.983471/1000</f>
        <v>2065.4776084949999</v>
      </c>
      <c r="M49" s="6">
        <f xml:space="preserve"> ('octsep cfs'!$K49*31 + 'octsep cfs'!$L49*31)*1.983471/1000</f>
        <v>1341.9668918249999</v>
      </c>
      <c r="N49" s="6">
        <f xml:space="preserve"> 'octsep cfs'!$L49*31*1.983471/1000</f>
        <v>545.27204566800003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9011.3609843879985</v>
      </c>
      <c r="C50" s="6">
        <f>('augjul cfs'!$C50*30 + 'octsep cfs'!$B50*31 + 'octsep cfs'!$C50*30 + 'octsep cfs'!$D50*31 + 'octsep cfs'!$E50*31 + 'octsep cfs'!$F50*28 + 'octsep cfs'!$G50*31)*1.983471/1000</f>
        <v>8466.0889387199986</v>
      </c>
      <c r="D50" s="6">
        <f>('octsep cfs'!$B50*31 + 'octsep cfs'!$C50*30 + 'octsep cfs'!$D50*31 + 'octsep cfs'!$E50*31 + 'octsep cfs'!$F50*28 + 'octsep cfs'!$G50*31)*1.983471/1000</f>
        <v>7757.7517752000003</v>
      </c>
      <c r="E50" s="6">
        <f>('octsep cfs'!$C50*30 + 'octsep cfs'!$D50*31 + 'octsep cfs'!$E50*31 + 'octsep cfs'!$F50*28 + 'octsep cfs'!$G50*31)*1.983471/1000</f>
        <v>6928.9604013209992</v>
      </c>
      <c r="F50" s="6">
        <f>('octsep cfs'!$D50*31 + 'octsep cfs'!$E50*31 + 'octsep cfs'!$F50*28 + 'octsep cfs'!$G50*31)*1.983471/1000</f>
        <v>5968.5042389909995</v>
      </c>
      <c r="G50" s="6">
        <f>('octsep cfs'!$E50*31 + 'octsep cfs'!$F50*28 + 'octsep cfs'!$G50*31)*1.983471/1000</f>
        <v>4971.9132019830004</v>
      </c>
      <c r="H50" s="6">
        <f>('octsep cfs'!$F50*28 + 'octsep cfs'!$G50*31)*1.983471/1000</f>
        <v>3559.665982215</v>
      </c>
      <c r="I50" s="6">
        <f>'octsep cfs'!$G50*31*1.983471/1000</f>
        <v>2540.1142849110001</v>
      </c>
      <c r="J50" s="6">
        <f xml:space="preserve"> ('octsep cfs'!$H50*30 + 'octsep cfs'!$I50*31 + 'octsep cfs'!$J50*30 + 'octsep cfs'!$K50*31 + 'octsep cfs'!$L50*31)*1.983471/1000</f>
        <v>10833.468684653999</v>
      </c>
      <c r="K50" s="6">
        <f xml:space="preserve"> ('octsep cfs'!$I50*31 + 'octsep cfs'!$J50*30 + 'octsep cfs'!$K50*31 + 'octsep cfs'!$L50*31)*1.983471/1000</f>
        <v>7591.9216987740001</v>
      </c>
      <c r="L50" s="6">
        <f xml:space="preserve"> ('octsep cfs'!$J50*30 + 'octsep cfs'!$K50*31 + 'octsep cfs'!$L50*31)*1.983471/1000</f>
        <v>4785.1356883260005</v>
      </c>
      <c r="M50" s="6">
        <f xml:space="preserve"> ('octsep cfs'!$K50*31 + 'octsep cfs'!$L50*31)*1.983471/1000</f>
        <v>2050.980418956</v>
      </c>
      <c r="N50" s="6">
        <f xml:space="preserve"> 'octsep cfs'!$L50*31*1.983471/1000</f>
        <v>736.31402197500006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7849.7967304259992</v>
      </c>
      <c r="C51" s="6">
        <f>('augjul cfs'!$C51*30 + 'octsep cfs'!$B51*31 + 'octsep cfs'!$C51*30 + 'octsep cfs'!$D51*31 + 'octsep cfs'!$E51*31 + 'octsep cfs'!$F51*28 + 'octsep cfs'!$G51*31)*1.983471/1000</f>
        <v>7113.4827084509998</v>
      </c>
      <c r="D51" s="6">
        <f>('octsep cfs'!$B51*31 + 'octsep cfs'!$C51*30 + 'octsep cfs'!$D51*31 + 'octsep cfs'!$E51*31 + 'octsep cfs'!$F51*28 + 'octsep cfs'!$G51*31)*1.983471/1000</f>
        <v>6447.4529813609997</v>
      </c>
      <c r="E51" s="6">
        <f>('octsep cfs'!$C51*30 + 'octsep cfs'!$D51*31 + 'octsep cfs'!$E51*31 + 'octsep cfs'!$F51*28 + 'octsep cfs'!$G51*31)*1.983471/1000</f>
        <v>5578.5716916299998</v>
      </c>
      <c r="F51" s="6">
        <f>('octsep cfs'!$D51*31 + 'octsep cfs'!$E51*31 + 'octsep cfs'!$F51*28 + 'octsep cfs'!$G51*31)*1.983471/1000</f>
        <v>4721.0576742000003</v>
      </c>
      <c r="G51" s="6">
        <f>('octsep cfs'!$E51*31 + 'octsep cfs'!$F51*28 + 'octsep cfs'!$G51*31)*1.983471/1000</f>
        <v>3869.2699375470002</v>
      </c>
      <c r="H51" s="6">
        <f>('octsep cfs'!$F51*28 + 'octsep cfs'!$G51*31)*1.983471/1000</f>
        <v>2713.2415511460003</v>
      </c>
      <c r="I51" s="6">
        <f>'octsep cfs'!$G51*31*1.983471/1000</f>
        <v>1579.61646969</v>
      </c>
      <c r="J51" s="6">
        <f xml:space="preserve"> ('octsep cfs'!$H51*30 + 'octsep cfs'!$I51*31 + 'octsep cfs'!$J51*30 + 'octsep cfs'!$K51*31 + 'octsep cfs'!$L51*31)*1.983471/1000</f>
        <v>8668.5795096390011</v>
      </c>
      <c r="K51" s="6">
        <f xml:space="preserve"> ('octsep cfs'!$I51*31 + 'octsep cfs'!$J51*30 + 'octsep cfs'!$K51*31 + 'octsep cfs'!$L51*31)*1.983471/1000</f>
        <v>6803.2440423990001</v>
      </c>
      <c r="L51" s="6">
        <f xml:space="preserve"> ('octsep cfs'!$J51*30 + 'octsep cfs'!$K51*31 + 'octsep cfs'!$L51*31)*1.983471/1000</f>
        <v>4442.1816515999999</v>
      </c>
      <c r="M51" s="6">
        <f xml:space="preserve"> ('octsep cfs'!$K51*31 + 'octsep cfs'!$L51*31)*1.983471/1000</f>
        <v>2267.66272488</v>
      </c>
      <c r="N51" s="6">
        <f xml:space="preserve"> 'octsep cfs'!$L51*31*1.983471/1000</f>
        <v>845.70046415400009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9353.9877483990003</v>
      </c>
      <c r="C52" s="6">
        <f>('augjul cfs'!$C52*30 + 'octsep cfs'!$B52*31 + 'octsep cfs'!$C52*30 + 'octsep cfs'!$D52*31 + 'octsep cfs'!$E52*31 + 'octsep cfs'!$F52*29 + 'octsep cfs'!$G52*31)*1.983471/1000</f>
        <v>8508.2872842449997</v>
      </c>
      <c r="D52" s="6">
        <f>('octsep cfs'!$B52*31 + 'octsep cfs'!$C52*30 + 'octsep cfs'!$D52*31 + 'octsep cfs'!$E52*31 + 'octsep cfs'!$F52*29 + 'octsep cfs'!$G52*31)*1.983471/1000</f>
        <v>7823.4542520750001</v>
      </c>
      <c r="E52" s="6">
        <f>('octsep cfs'!$C52*30 + 'octsep cfs'!$D52*31 + 'octsep cfs'!$E52*31 + 'octsep cfs'!$F52*29 + 'octsep cfs'!$G52*31)*1.983471/1000</f>
        <v>6941.8450289370003</v>
      </c>
      <c r="F52" s="6">
        <f>('octsep cfs'!$D52*31 + 'octsep cfs'!$E52*31 + 'octsep cfs'!$F52*29 + 'octsep cfs'!$G52*31)*1.983471/1000</f>
        <v>6031.5508481970001</v>
      </c>
      <c r="G52" s="6">
        <f>('octsep cfs'!$E52*31 + 'octsep cfs'!$F52*29 + 'octsep cfs'!$G52*31)*1.983471/1000</f>
        <v>4656.1961890289995</v>
      </c>
      <c r="H52" s="6">
        <f>('octsep cfs'!$F52*29 + 'octsep cfs'!$G52*31)*1.983471/1000</f>
        <v>3202.1374005809998</v>
      </c>
      <c r="I52" s="6">
        <f>'octsep cfs'!$G52*31*1.983471/1000</f>
        <v>1986.725875911</v>
      </c>
      <c r="J52" s="6">
        <f xml:space="preserve"> ('octsep cfs'!$H52*30 + 'octsep cfs'!$I52*31 + 'octsep cfs'!$J52*30 + 'octsep cfs'!$K52*31 + 'octsep cfs'!$L52*31)*1.983471/1000</f>
        <v>8870.4373533090002</v>
      </c>
      <c r="K52" s="6">
        <f xml:space="preserve"> ('octsep cfs'!$I52*31 + 'octsep cfs'!$J52*30 + 'octsep cfs'!$K52*31 + 'octsep cfs'!$L52*31)*1.983471/1000</f>
        <v>6087.2506808190001</v>
      </c>
      <c r="L52" s="6">
        <f xml:space="preserve"> ('octsep cfs'!$J52*30 + 'octsep cfs'!$K52*31 + 'octsep cfs'!$L52*31)*1.983471/1000</f>
        <v>3271.0570674180003</v>
      </c>
      <c r="M52" s="6">
        <f xml:space="preserve"> ('octsep cfs'!$K52*31 + 'octsep cfs'!$L52*31)*1.983471/1000</f>
        <v>1761.4967934480001</v>
      </c>
      <c r="N52" s="6">
        <f xml:space="preserve"> 'octsep cfs'!$L52*31*1.983471/1000</f>
        <v>918.44029613700002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7186.8473337989999</v>
      </c>
      <c r="C53" s="6">
        <f>('augjul cfs'!$C53*30 + 'octsep cfs'!$B53*31 + 'octsep cfs'!$C53*30 + 'octsep cfs'!$D53*31 + 'octsep cfs'!$E53*31 + 'octsep cfs'!$F53*28 + 'octsep cfs'!$G53*31)*1.983471/1000</f>
        <v>6268.4070376620002</v>
      </c>
      <c r="D53" s="6">
        <f>('octsep cfs'!$B53*31 + 'octsep cfs'!$C53*30 + 'octsep cfs'!$D53*31 + 'octsep cfs'!$E53*31 + 'octsep cfs'!$F53*28 + 'octsep cfs'!$G53*31)*1.983471/1000</f>
        <v>5434.2186391920004</v>
      </c>
      <c r="E53" s="6">
        <f>('octsep cfs'!$C53*30 + 'octsep cfs'!$D53*31 + 'octsep cfs'!$E53*31 + 'octsep cfs'!$F53*28 + 'octsep cfs'!$G53*31)*1.983471/1000</f>
        <v>4631.8669337430001</v>
      </c>
      <c r="F53" s="6">
        <f>('octsep cfs'!$D53*31 + 'octsep cfs'!$E53*31 + 'octsep cfs'!$F53*28 + 'octsep cfs'!$G53*31)*1.983471/1000</f>
        <v>3765.9628339830001</v>
      </c>
      <c r="G53" s="6">
        <f>('octsep cfs'!$E53*31 + 'octsep cfs'!$F53*28 + 'octsep cfs'!$G53*31)*1.983471/1000</f>
        <v>2676.2795690610001</v>
      </c>
      <c r="H53" s="6">
        <f>('octsep cfs'!$F53*28 + 'octsep cfs'!$G53*31)*1.983471/1000</f>
        <v>1536.791347329</v>
      </c>
      <c r="I53" s="6">
        <f>'octsep cfs'!$G53*31*1.983471/1000</f>
        <v>742.83170768100001</v>
      </c>
      <c r="J53" s="6">
        <f xml:space="preserve"> ('octsep cfs'!$H53*30 + 'octsep cfs'!$I53*31 + 'octsep cfs'!$J53*30 + 'octsep cfs'!$K53*31 + 'octsep cfs'!$L53*31)*1.983471/1000</f>
        <v>2311.1800786199997</v>
      </c>
      <c r="K53" s="6">
        <f xml:space="preserve"> ('octsep cfs'!$I53*31 + 'octsep cfs'!$J53*30 + 'octsep cfs'!$K53*31 + 'octsep cfs'!$L53*31)*1.983471/1000</f>
        <v>1875.4908387599999</v>
      </c>
      <c r="L53" s="6">
        <f xml:space="preserve"> ('octsep cfs'!$J53*30 + 'octsep cfs'!$K53*31 + 'octsep cfs'!$L53*31)*1.983471/1000</f>
        <v>1318.167223296</v>
      </c>
      <c r="M53" s="6">
        <f xml:space="preserve"> ('octsep cfs'!$K53*31 + 'octsep cfs'!$L53*31)*1.983471/1000</f>
        <v>760.97054997600003</v>
      </c>
      <c r="N53" s="6">
        <f xml:space="preserve"> 'octsep cfs'!$L53*31*1.983471/1000</f>
        <v>377.59535774099999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5813.4265588560002</v>
      </c>
      <c r="C54" s="6">
        <f>('augjul cfs'!$C54*30 + 'octsep cfs'!$B54*31 + 'octsep cfs'!$C54*30 + 'octsep cfs'!$D54*31 + 'octsep cfs'!$E54*31 + 'octsep cfs'!$F54*28 + 'octsep cfs'!$G54*31)*1.983471/1000</f>
        <v>5435.8312011150001</v>
      </c>
      <c r="D54" s="6">
        <f>('octsep cfs'!$B54*31 + 'octsep cfs'!$C54*30 + 'octsep cfs'!$D54*31 + 'octsep cfs'!$E54*31 + 'octsep cfs'!$F54*28 + 'octsep cfs'!$G54*31)*1.983471/1000</f>
        <v>4995.4411349849997</v>
      </c>
      <c r="E54" s="6">
        <f>('octsep cfs'!$C54*30 + 'octsep cfs'!$D54*31 + 'octsep cfs'!$E54*31 + 'octsep cfs'!$F54*28 + 'octsep cfs'!$G54*31)*1.983471/1000</f>
        <v>4402.5776861429995</v>
      </c>
      <c r="F54" s="6">
        <f>('octsep cfs'!$D54*31 + 'octsep cfs'!$E54*31 + 'octsep cfs'!$F54*28 + 'octsep cfs'!$G54*31)*1.983471/1000</f>
        <v>3754.0421732730001</v>
      </c>
      <c r="G54" s="6">
        <f>('octsep cfs'!$E54*31 + 'octsep cfs'!$F54*28 + 'octsep cfs'!$G54*31)*1.983471/1000</f>
        <v>2904.037577049</v>
      </c>
      <c r="H54" s="6">
        <f>('octsep cfs'!$F54*28 + 'octsep cfs'!$G54*31)*1.983471/1000</f>
        <v>2016.5255442150001</v>
      </c>
      <c r="I54" s="6">
        <f>'octsep cfs'!$G54*31*1.983471/1000</f>
        <v>1141.1483869589999</v>
      </c>
      <c r="J54" s="6">
        <f xml:space="preserve"> ('octsep cfs'!$H54*30 + 'octsep cfs'!$I54*31 + 'octsep cfs'!$J54*30 + 'octsep cfs'!$K54*31 + 'octsep cfs'!$L54*31)*1.983471/1000</f>
        <v>5755.4735031779992</v>
      </c>
      <c r="K54" s="6">
        <f xml:space="preserve"> ('octsep cfs'!$I54*31 + 'octsep cfs'!$J54*30 + 'octsep cfs'!$K54*31 + 'octsep cfs'!$L54*31)*1.983471/1000</f>
        <v>4336.6570274579999</v>
      </c>
      <c r="L54" s="6">
        <f xml:space="preserve"> ('octsep cfs'!$J54*30 + 'octsep cfs'!$K54*31 + 'octsep cfs'!$L54*31)*1.983471/1000</f>
        <v>2756.5486569599998</v>
      </c>
      <c r="M54" s="6">
        <f xml:space="preserve"> ('octsep cfs'!$K54*31 + 'octsep cfs'!$L54*31)*1.983471/1000</f>
        <v>1563.0148174199999</v>
      </c>
      <c r="N54" s="6">
        <f xml:space="preserve"> 'octsep cfs'!$L54*31*1.983471/1000</f>
        <v>805.733523504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7158.8387398079994</v>
      </c>
      <c r="C55" s="6">
        <f>('augjul cfs'!$C55*30 + 'octsep cfs'!$B55*31 + 'octsep cfs'!$C55*30 + 'octsep cfs'!$D55*31 + 'octsep cfs'!$E55*31 + 'octsep cfs'!$F55*28 + 'octsep cfs'!$G55*31)*1.983471/1000</f>
        <v>6353.1052163039994</v>
      </c>
      <c r="D55" s="6">
        <f>('octsep cfs'!$B55*31 + 'octsep cfs'!$C55*30 + 'octsep cfs'!$D55*31 + 'octsep cfs'!$E55*31 + 'octsep cfs'!$F55*28 + 'octsep cfs'!$G55*31)*1.983471/1000</f>
        <v>5617.3961529839999</v>
      </c>
      <c r="E55" s="6">
        <f>('octsep cfs'!$C55*30 + 'octsep cfs'!$D55*31 + 'octsep cfs'!$E55*31 + 'octsep cfs'!$F55*28 + 'octsep cfs'!$G55*31)*1.983471/1000</f>
        <v>4924.984278123</v>
      </c>
      <c r="F55" s="6">
        <f>('octsep cfs'!$D55*31 + 'octsep cfs'!$E55*31 + 'octsep cfs'!$F55*28 + 'octsep cfs'!$G55*31)*1.983471/1000</f>
        <v>4198.0223219130003</v>
      </c>
      <c r="G55" s="6">
        <f>('octsep cfs'!$E55*31 + 'octsep cfs'!$F55*28 + 'octsep cfs'!$G55*31)*1.983471/1000</f>
        <v>3478.9863158190001</v>
      </c>
      <c r="H55" s="6">
        <f>('octsep cfs'!$F55*28 + 'octsep cfs'!$G55*31)*1.983471/1000</f>
        <v>2452.450817124</v>
      </c>
      <c r="I55" s="6">
        <f>'octsep cfs'!$G55*31*1.983471/1000</f>
        <v>1378.3060640159999</v>
      </c>
      <c r="J55" s="6">
        <f xml:space="preserve"> ('octsep cfs'!$H55*30 + 'octsep cfs'!$I55*31 + 'octsep cfs'!$J55*30 + 'octsep cfs'!$K55*31 + 'octsep cfs'!$L55*31)*1.983471/1000</f>
        <v>3910.55191947</v>
      </c>
      <c r="K55" s="6">
        <f xml:space="preserve"> ('octsep cfs'!$I55*31 + 'octsep cfs'!$J55*30 + 'octsep cfs'!$K55*31 + 'octsep cfs'!$L55*31)*1.983471/1000</f>
        <v>2948.6676580200001</v>
      </c>
      <c r="L55" s="6">
        <f xml:space="preserve"> ('octsep cfs'!$J55*30 + 'octsep cfs'!$K55*31 + 'octsep cfs'!$L55*31)*1.983471/1000</f>
        <v>1991.0597600459998</v>
      </c>
      <c r="M55" s="6">
        <f xml:space="preserve"> ('octsep cfs'!$K55*31 + 'octsep cfs'!$L55*31)*1.983471/1000</f>
        <v>1182.160616826</v>
      </c>
      <c r="N55" s="6">
        <f xml:space="preserve"> 'octsep cfs'!$L55*31*1.983471/1000</f>
        <v>527.01022817099999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6391.2295123949998</v>
      </c>
      <c r="C56" s="6">
        <f>('augjul cfs'!$C56*30 + 'octsep cfs'!$B56*31 + 'octsep cfs'!$C56*30 + 'octsep cfs'!$D56*31 + 'octsep cfs'!$E56*31 + 'octsep cfs'!$F56*29 + 'octsep cfs'!$G56*31)*1.983471/1000</f>
        <v>5864.2192842240001</v>
      </c>
      <c r="D56" s="6">
        <f>('octsep cfs'!$B56*31 + 'octsep cfs'!$C56*30 + 'octsep cfs'!$D56*31 + 'octsep cfs'!$E56*31 + 'octsep cfs'!$F56*29 + 'octsep cfs'!$G56*31)*1.983471/1000</f>
        <v>5280.6027771839999</v>
      </c>
      <c r="E56" s="6">
        <f>('octsep cfs'!$C56*30 + 'octsep cfs'!$D56*31 + 'octsep cfs'!$E56*31 + 'octsep cfs'!$F56*29 + 'octsep cfs'!$G56*31)*1.983471/1000</f>
        <v>4603.6857777750001</v>
      </c>
      <c r="F56" s="6">
        <f>('octsep cfs'!$D56*31 + 'octsep cfs'!$E56*31 + 'octsep cfs'!$F56*29 + 'octsep cfs'!$G56*31)*1.983471/1000</f>
        <v>3877.9734082949999</v>
      </c>
      <c r="G56" s="6">
        <f>('octsep cfs'!$E56*31 + 'octsep cfs'!$F56*29 + 'octsep cfs'!$G56*31)*1.983471/1000</f>
        <v>3172.0957488150002</v>
      </c>
      <c r="H56" s="6">
        <f>('octsep cfs'!$F56*29 + 'octsep cfs'!$G56*31)*1.983471/1000</f>
        <v>2134.7384323439996</v>
      </c>
      <c r="I56" s="6">
        <f>'octsep cfs'!$G56*31*1.983471/1000</f>
        <v>1056.111034776</v>
      </c>
      <c r="J56" s="6">
        <f xml:space="preserve"> ('octsep cfs'!$H56*30 + 'octsep cfs'!$I56*31 + 'octsep cfs'!$J56*30 + 'octsep cfs'!$K56*31 + 'octsep cfs'!$L56*31)*1.983471/1000</f>
        <v>6248.5505094809996</v>
      </c>
      <c r="K56" s="6">
        <f xml:space="preserve"> ('octsep cfs'!$I56*31 + 'octsep cfs'!$J56*30 + 'octsep cfs'!$K56*31 + 'octsep cfs'!$L56*31)*1.983471/1000</f>
        <v>4851.7505618610003</v>
      </c>
      <c r="L56" s="6">
        <f xml:space="preserve"> ('octsep cfs'!$J56*30 + 'octsep cfs'!$K56*31 + 'octsep cfs'!$L56*31)*1.983471/1000</f>
        <v>2979.9450122190001</v>
      </c>
      <c r="M56" s="6">
        <f xml:space="preserve"> ('octsep cfs'!$K56*31 + 'octsep cfs'!$L56*31)*1.983471/1000</f>
        <v>1379.105402829</v>
      </c>
      <c r="N56" s="6">
        <f xml:space="preserve"> 'octsep cfs'!$L56*31*1.983471/1000</f>
        <v>557.01617745900001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7076.6813875169992</v>
      </c>
      <c r="C57" s="6">
        <f>('augjul cfs'!$C57*30 + 'octsep cfs'!$B57*31 + 'octsep cfs'!$C57*30 + 'octsep cfs'!$D57*31 + 'octsep cfs'!$E57*31 + 'octsep cfs'!$F57*28 + 'octsep cfs'!$G57*31)*1.983471/1000</f>
        <v>6519.6652100579995</v>
      </c>
      <c r="D57" s="6">
        <f>('octsep cfs'!$B57*31 + 'octsep cfs'!$C57*30 + 'octsep cfs'!$D57*31 + 'octsep cfs'!$E57*31 + 'octsep cfs'!$F57*28 + 'octsep cfs'!$G57*31)*1.983471/1000</f>
        <v>5775.8040809280001</v>
      </c>
      <c r="E57" s="6">
        <f>('octsep cfs'!$C57*30 + 'octsep cfs'!$D57*31 + 'octsep cfs'!$E57*31 + 'octsep cfs'!$F57*28 + 'octsep cfs'!$G57*31)*1.983471/1000</f>
        <v>5032.664935242</v>
      </c>
      <c r="F57" s="6">
        <f>('octsep cfs'!$D57*31 + 'octsep cfs'!$E57*31 + 'octsep cfs'!$F57*28 + 'octsep cfs'!$G57*31)*1.983471/1000</f>
        <v>4252.2087661619998</v>
      </c>
      <c r="G57" s="6">
        <f>('octsep cfs'!$E57*31 + 'octsep cfs'!$F57*28 + 'octsep cfs'!$G57*31)*1.983471/1000</f>
        <v>3346.9268166390002</v>
      </c>
      <c r="H57" s="6">
        <f>('octsep cfs'!$F57*28 + 'octsep cfs'!$G57*31)*1.983471/1000</f>
        <v>2317.7473511009998</v>
      </c>
      <c r="I57" s="6">
        <f>'octsep cfs'!$G57*31*1.983471/1000</f>
        <v>1147.912023069</v>
      </c>
      <c r="J57" s="6">
        <f xml:space="preserve"> ('octsep cfs'!$H57*30 + 'octsep cfs'!$I57*31 + 'octsep cfs'!$J57*30 + 'octsep cfs'!$K57*31 + 'octsep cfs'!$L57*31)*1.983471/1000</f>
        <v>4421.2719003179991</v>
      </c>
      <c r="K57" s="6">
        <f xml:space="preserve"> ('octsep cfs'!$I57*31 + 'octsep cfs'!$J57*30 + 'octsep cfs'!$K57*31 + 'octsep cfs'!$L57*31)*1.983471/1000</f>
        <v>3359.6587169879999</v>
      </c>
      <c r="L57" s="6">
        <f xml:space="preserve"> ('octsep cfs'!$J57*30 + 'octsep cfs'!$K57*31 + 'octsep cfs'!$L57*31)*1.983471/1000</f>
        <v>2250.668345352</v>
      </c>
      <c r="M57" s="6">
        <f xml:space="preserve"> ('octsep cfs'!$K57*31 + 'octsep cfs'!$L57*31)*1.983471/1000</f>
        <v>1167.157642182</v>
      </c>
      <c r="N57" s="6">
        <f xml:space="preserve"> 'octsep cfs'!$L57*31*1.983471/1000</f>
        <v>476.28295734599999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8474.473070637001</v>
      </c>
      <c r="C58" s="6">
        <f>('augjul cfs'!$C58*30 + 'octsep cfs'!$B58*31 + 'octsep cfs'!$C58*30 + 'octsep cfs'!$D58*31 + 'octsep cfs'!$E58*31 + 'octsep cfs'!$F58*28 + 'octsep cfs'!$G58*31)*1.983471/1000</f>
        <v>7998.1901132909998</v>
      </c>
      <c r="D58" s="6">
        <f>('octsep cfs'!$B58*31 + 'octsep cfs'!$C58*30 + 'octsep cfs'!$D58*31 + 'octsep cfs'!$E58*31 + 'octsep cfs'!$F58*28 + 'octsep cfs'!$G58*31)*1.983471/1000</f>
        <v>7417.3703003609999</v>
      </c>
      <c r="E58" s="6">
        <f>('octsep cfs'!$C58*30 + 'octsep cfs'!$D58*31 + 'octsep cfs'!$E58*31 + 'octsep cfs'!$F58*28 + 'octsep cfs'!$G58*31)*1.983471/1000</f>
        <v>6695.7518150249998</v>
      </c>
      <c r="F58" s="6">
        <f>('octsep cfs'!$D58*31 + 'octsep cfs'!$E58*31 + 'octsep cfs'!$F58*28 + 'octsep cfs'!$G58*31)*1.983471/1000</f>
        <v>5918.2708524449999</v>
      </c>
      <c r="G58" s="6">
        <f>('octsep cfs'!$E58*31 + 'octsep cfs'!$F58*28 + 'octsep cfs'!$G58*31)*1.983471/1000</f>
        <v>4945.5984922259995</v>
      </c>
      <c r="H58" s="6">
        <f>('octsep cfs'!$F58*28 + 'octsep cfs'!$G58*31)*1.983471/1000</f>
        <v>4064.11224429</v>
      </c>
      <c r="I58" s="6">
        <f>'octsep cfs'!$G58*31*1.983471/1000</f>
        <v>2270.9830553339998</v>
      </c>
      <c r="J58" s="6">
        <f xml:space="preserve"> ('octsep cfs'!$H58*30 + 'octsep cfs'!$I58*31 + 'octsep cfs'!$J58*30 + 'octsep cfs'!$K58*31 + 'octsep cfs'!$L58*31)*1.983471/1000</f>
        <v>11089.552641992999</v>
      </c>
      <c r="K58" s="6">
        <f xml:space="preserve"> ('octsep cfs'!$I58*31 + 'octsep cfs'!$J58*30 + 'octsep cfs'!$K58*31 + 'octsep cfs'!$L58*31)*1.983471/1000</f>
        <v>8197.592419863</v>
      </c>
      <c r="L58" s="6">
        <f xml:space="preserve"> ('octsep cfs'!$J58*30 + 'octsep cfs'!$K58*31 + 'octsep cfs'!$L58*31)*1.983471/1000</f>
        <v>4900.5657666419993</v>
      </c>
      <c r="M58" s="6">
        <f xml:space="preserve"> ('octsep cfs'!$K58*31 + 'octsep cfs'!$L58*31)*1.983471/1000</f>
        <v>2513.7361040820001</v>
      </c>
      <c r="N58" s="6">
        <f xml:space="preserve"> 'octsep cfs'!$L58*31*1.983471/1000</f>
        <v>951.52062547499997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12139.407809234999</v>
      </c>
      <c r="C59" s="6">
        <f>('augjul cfs'!$C59*30 + 'octsep cfs'!$B59*31 + 'octsep cfs'!$C59*30 + 'octsep cfs'!$D59*31 + 'octsep cfs'!$E59*31 + 'octsep cfs'!$F59*28 + 'octsep cfs'!$G59*31)*1.983471/1000</f>
        <v>11187.88718376</v>
      </c>
      <c r="D59" s="6">
        <f>('octsep cfs'!$B59*31 + 'octsep cfs'!$C59*30 + 'octsep cfs'!$D59*31 + 'octsep cfs'!$E59*31 + 'octsep cfs'!$F59*28 + 'octsep cfs'!$G59*31)*1.983471/1000</f>
        <v>10404.81283296</v>
      </c>
      <c r="E59" s="6">
        <f>('octsep cfs'!$C59*30 + 'octsep cfs'!$D59*31 + 'octsep cfs'!$E59*31 + 'octsep cfs'!$F59*28 + 'octsep cfs'!$G59*31)*1.983471/1000</f>
        <v>9540.5431133040001</v>
      </c>
      <c r="F59" s="6">
        <f>('octsep cfs'!$D59*31 + 'octsep cfs'!$E59*31 + 'octsep cfs'!$F59*28 + 'octsep cfs'!$G59*31)*1.983471/1000</f>
        <v>8504.8142265239985</v>
      </c>
      <c r="G59" s="6">
        <f>('octsep cfs'!$E59*31 + 'octsep cfs'!$F59*28 + 'octsep cfs'!$G59*31)*1.983471/1000</f>
        <v>6971.251969983</v>
      </c>
      <c r="H59" s="6">
        <f>('octsep cfs'!$F59*28 + 'octsep cfs'!$G59*31)*1.983471/1000</f>
        <v>5200.7779867890004</v>
      </c>
      <c r="I59" s="6">
        <f>'octsep cfs'!$G59*31*1.983471/1000</f>
        <v>3455.910614205</v>
      </c>
      <c r="J59" s="6">
        <f xml:space="preserve"> ('octsep cfs'!$H59*30 + 'octsep cfs'!$I59*31 + 'octsep cfs'!$J59*30 + 'octsep cfs'!$K59*31 + 'octsep cfs'!$L59*31)*1.983471/1000</f>
        <v>11670.973446636001</v>
      </c>
      <c r="K59" s="6">
        <f xml:space="preserve"> ('octsep cfs'!$I59*31 + 'octsep cfs'!$J59*30 + 'octsep cfs'!$K59*31 + 'octsep cfs'!$L59*31)*1.983471/1000</f>
        <v>8496.5471193959984</v>
      </c>
      <c r="L59" s="6">
        <f xml:space="preserve"> ('octsep cfs'!$J59*30 + 'octsep cfs'!$K59*31 + 'octsep cfs'!$L59*31)*1.983471/1000</f>
        <v>4968.9419624250004</v>
      </c>
      <c r="M59" s="6">
        <f xml:space="preserve"> ('octsep cfs'!$K59*31 + 'octsep cfs'!$L59*31)*1.983471/1000</f>
        <v>2357.127184335</v>
      </c>
      <c r="N59" s="6">
        <f xml:space="preserve"> 'octsep cfs'!$L59*31*1.983471/1000</f>
        <v>959.63698880699997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12229.709293452001</v>
      </c>
      <c r="C60" s="6">
        <f>('augjul cfs'!$C60*30 + 'octsep cfs'!$B60*31 + 'octsep cfs'!$C60*30 + 'octsep cfs'!$D60*31 + 'octsep cfs'!$E60*31 + 'octsep cfs'!$F60*29 + 'octsep cfs'!$G60*31)*1.983471/1000</f>
        <v>11270.072304645</v>
      </c>
      <c r="D60" s="6">
        <f>('octsep cfs'!$B60*31 + 'octsep cfs'!$C60*30 + 'octsep cfs'!$D60*31 + 'octsep cfs'!$E60*31 + 'octsep cfs'!$F60*29 + 'octsep cfs'!$G60*31)*1.983471/1000</f>
        <v>10551.678943155001</v>
      </c>
      <c r="E60" s="6">
        <f>('octsep cfs'!$C60*30 + 'octsep cfs'!$D60*31 + 'octsep cfs'!$E60*31 + 'octsep cfs'!$F60*29 + 'octsep cfs'!$G60*31)*1.983471/1000</f>
        <v>9671.1764968350017</v>
      </c>
      <c r="F60" s="6">
        <f>('octsep cfs'!$D60*31 + 'octsep cfs'!$E60*31 + 'octsep cfs'!$F60*29 + 'octsep cfs'!$G60*31)*1.983471/1000</f>
        <v>8520.4856308950002</v>
      </c>
      <c r="G60" s="6">
        <f>('octsep cfs'!$E60*31 + 'octsep cfs'!$F60*29 + 'octsep cfs'!$G60*31)*1.983471/1000</f>
        <v>6847.6539580889994</v>
      </c>
      <c r="H60" s="6">
        <f>('octsep cfs'!$F60*29 + 'octsep cfs'!$G60*31)*1.983471/1000</f>
        <v>4916.3898982800001</v>
      </c>
      <c r="I60" s="6">
        <f>'octsep cfs'!$G60*31*1.983471/1000</f>
        <v>3353.841196545</v>
      </c>
      <c r="J60" s="6">
        <f xml:space="preserve"> ('octsep cfs'!$H60*30 + 'octsep cfs'!$I60*31 + 'octsep cfs'!$J60*30 + 'octsep cfs'!$K60*31 + 'octsep cfs'!$L60*31)*1.983471/1000</f>
        <v>13609.687423521</v>
      </c>
      <c r="K60" s="6">
        <f xml:space="preserve"> ('octsep cfs'!$I60*31 + 'octsep cfs'!$J60*30 + 'octsep cfs'!$K60*31 + 'octsep cfs'!$L60*31)*1.983471/1000</f>
        <v>9549.7801377510004</v>
      </c>
      <c r="L60" s="6">
        <f xml:space="preserve"> ('octsep cfs'!$J60*30 + 'octsep cfs'!$K60*31 + 'octsep cfs'!$L60*31)*1.983471/1000</f>
        <v>5604.0592939799999</v>
      </c>
      <c r="M60" s="6">
        <f xml:space="preserve"> ('octsep cfs'!$K60*31 + 'octsep cfs'!$L60*31)*1.983471/1000</f>
        <v>2420.76685137</v>
      </c>
      <c r="N60" s="6">
        <f xml:space="preserve"> 'octsep cfs'!$L60*31*1.983471/1000</f>
        <v>1079.2303727519998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9751.2849235829999</v>
      </c>
      <c r="C61" s="6">
        <f>('augjul cfs'!$C61*30 + 'octsep cfs'!$B61*31 + 'octsep cfs'!$C61*30 + 'octsep cfs'!$D61*31 + 'octsep cfs'!$E61*31 + 'octsep cfs'!$F61*28 + 'octsep cfs'!$G61*31)*1.983471/1000</f>
        <v>8672.0545508309988</v>
      </c>
      <c r="D61" s="6">
        <f>('octsep cfs'!$B61*31 + 'octsep cfs'!$C61*30 + 'octsep cfs'!$D61*31 + 'octsep cfs'!$E61*31 + 'octsep cfs'!$F61*28 + 'octsep cfs'!$G61*31)*1.983471/1000</f>
        <v>7868.6297875709997</v>
      </c>
      <c r="E61" s="6">
        <f>('octsep cfs'!$C61*30 + 'octsep cfs'!$D61*31 + 'octsep cfs'!$E61*31 + 'octsep cfs'!$F61*28 + 'octsep cfs'!$G61*31)*1.983471/1000</f>
        <v>6952.3415574689998</v>
      </c>
      <c r="F61" s="6">
        <f>('octsep cfs'!$D61*31 + 'octsep cfs'!$E61*31 + 'octsep cfs'!$F61*28 + 'octsep cfs'!$G61*31)*1.983471/1000</f>
        <v>5615.7002852790001</v>
      </c>
      <c r="G61" s="6">
        <f>('octsep cfs'!$E61*31 + 'octsep cfs'!$F61*28 + 'octsep cfs'!$G61*31)*1.983471/1000</f>
        <v>4238.1935600759998</v>
      </c>
      <c r="H61" s="6">
        <f>('octsep cfs'!$F61*28 + 'octsep cfs'!$G61*31)*1.983471/1000</f>
        <v>2747.3651862300003</v>
      </c>
      <c r="I61" s="6">
        <f>'octsep cfs'!$G61*31*1.983471/1000</f>
        <v>1498.944737178</v>
      </c>
      <c r="J61" s="6">
        <f xml:space="preserve"> ('octsep cfs'!$H61*30 + 'octsep cfs'!$I61*31 + 'octsep cfs'!$J61*30 + 'octsep cfs'!$K61*31 + 'octsep cfs'!$L61*31)*1.983471/1000</f>
        <v>5765.3174697510003</v>
      </c>
      <c r="K61" s="6">
        <f xml:space="preserve"> ('octsep cfs'!$I61*31 + 'octsep cfs'!$J61*30 + 'octsep cfs'!$K61*31 + 'octsep cfs'!$L61*31)*1.983471/1000</f>
        <v>3773.7737427809998</v>
      </c>
      <c r="L61" s="6">
        <f xml:space="preserve"> ('octsep cfs'!$J61*30 + 'octsep cfs'!$K61*31 + 'octsep cfs'!$L61*31)*1.983471/1000</f>
        <v>2332.8118133459998</v>
      </c>
      <c r="M61" s="6">
        <f xml:space="preserve"> ('octsep cfs'!$K61*31 + 'octsep cfs'!$L61*31)*1.983471/1000</f>
        <v>1404.1308564359999</v>
      </c>
      <c r="N61" s="6">
        <f xml:space="preserve"> 'octsep cfs'!$L61*31*1.983471/1000</f>
        <v>592.06411002899995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11211.11362917</v>
      </c>
      <c r="C62" s="6">
        <f>('augjul cfs'!$C62*30 + 'octsep cfs'!$B62*31 + 'octsep cfs'!$C62*30 + 'octsep cfs'!$D62*31 + 'octsep cfs'!$E62*31 + 'octsep cfs'!$F62*28 + 'octsep cfs'!$G62*31)*1.983471/1000</f>
        <v>10619.049519140999</v>
      </c>
      <c r="D62" s="6">
        <f>('octsep cfs'!$B62*31 + 'octsep cfs'!$C62*30 + 'octsep cfs'!$D62*31 + 'octsep cfs'!$E62*31 + 'octsep cfs'!$F62*28 + 'octsep cfs'!$G62*31)*1.983471/1000</f>
        <v>9762.2495512709993</v>
      </c>
      <c r="E62" s="6">
        <f>('octsep cfs'!$C62*30 + 'octsep cfs'!$D62*31 + 'octsep cfs'!$E62*31 + 'octsep cfs'!$F62*28 + 'octsep cfs'!$G62*31)*1.983471/1000</f>
        <v>8876.6436340679993</v>
      </c>
      <c r="F62" s="6">
        <f>('octsep cfs'!$D62*31 + 'octsep cfs'!$E62*31 + 'octsep cfs'!$F62*28 + 'octsep cfs'!$G62*31)*1.983471/1000</f>
        <v>8047.8106072979999</v>
      </c>
      <c r="G62" s="6">
        <f>('octsep cfs'!$E62*31 + 'octsep cfs'!$F62*28 + 'octsep cfs'!$G62*31)*1.983471/1000</f>
        <v>7176.5927887289999</v>
      </c>
      <c r="H62" s="6">
        <f>('octsep cfs'!$F62*28 + 'octsep cfs'!$G62*31)*1.983471/1000</f>
        <v>6145.5072075600001</v>
      </c>
      <c r="I62" s="6">
        <f>'octsep cfs'!$G62*31*1.983471/1000</f>
        <v>3802.39324584</v>
      </c>
      <c r="J62" s="6">
        <f xml:space="preserve"> ('octsep cfs'!$H62*30 + 'octsep cfs'!$I62*31 + 'octsep cfs'!$J62*30 + 'octsep cfs'!$K62*31 + 'octsep cfs'!$L62*31)*1.983471/1000</f>
        <v>10016.520616116</v>
      </c>
      <c r="K62" s="6">
        <f xml:space="preserve"> ('octsep cfs'!$I62*31 + 'octsep cfs'!$J62*30 + 'octsep cfs'!$K62*31 + 'octsep cfs'!$L62*31)*1.983471/1000</f>
        <v>6765.6314818259998</v>
      </c>
      <c r="L62" s="6">
        <f xml:space="preserve"> ('octsep cfs'!$J62*30 + 'octsep cfs'!$K62*31 + 'octsep cfs'!$L62*31)*1.983471/1000</f>
        <v>4065.0960459059997</v>
      </c>
      <c r="M62" s="6">
        <f xml:space="preserve"> ('octsep cfs'!$K62*31 + 'octsep cfs'!$L62*31)*1.983471/1000</f>
        <v>1828.3953033360001</v>
      </c>
      <c r="N62" s="6">
        <f xml:space="preserve"> 'octsep cfs'!$L62*31*1.983471/1000</f>
        <v>849.08228220899991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8356.6747279470001</v>
      </c>
      <c r="C63" s="6">
        <f>('augjul cfs'!$C63*30 + 'octsep cfs'!$B63*31 + 'octsep cfs'!$C63*30 + 'octsep cfs'!$D63*31 + 'octsep cfs'!$E63*31 + 'octsep cfs'!$F63*28 + 'octsep cfs'!$G63*31)*1.983471/1000</f>
        <v>7507.5924457379997</v>
      </c>
      <c r="D63" s="6">
        <f>('octsep cfs'!$B63*31 + 'octsep cfs'!$C63*30 + 'octsep cfs'!$D63*31 + 'octsep cfs'!$E63*31 + 'octsep cfs'!$F63*28 + 'octsep cfs'!$G63*31)*1.983471/1000</f>
        <v>6664.2404112480008</v>
      </c>
      <c r="E63" s="6">
        <f>('octsep cfs'!$C63*30 + 'octsep cfs'!$D63*31 + 'octsep cfs'!$E63*31 + 'octsep cfs'!$F63*28 + 'octsep cfs'!$G63*31)*1.983471/1000</f>
        <v>5675.765737572</v>
      </c>
      <c r="F63" s="6">
        <f>('octsep cfs'!$D63*31 + 'octsep cfs'!$E63*31 + 'octsep cfs'!$F63*28 + 'octsep cfs'!$G63*31)*1.983471/1000</f>
        <v>4511.8054506420003</v>
      </c>
      <c r="G63" s="6">
        <f>('octsep cfs'!$E63*31 + 'octsep cfs'!$F63*28 + 'octsep cfs'!$G63*31)*1.983471/1000</f>
        <v>3292.4448352109998</v>
      </c>
      <c r="H63" s="6">
        <f>('octsep cfs'!$F63*28 + 'octsep cfs'!$G63*31)*1.983471/1000</f>
        <v>2106.471987123</v>
      </c>
      <c r="I63" s="6">
        <f>'octsep cfs'!$G63*31*1.983471/1000</f>
        <v>1127.1292139310001</v>
      </c>
      <c r="J63" s="6">
        <f xml:space="preserve"> ('octsep cfs'!$H63*30 + 'octsep cfs'!$I63*31 + 'octsep cfs'!$J63*30 + 'octsep cfs'!$K63*31 + 'octsep cfs'!$L63*31)*1.983471/1000</f>
        <v>3204.2517806669998</v>
      </c>
      <c r="K63" s="6">
        <f xml:space="preserve"> ('octsep cfs'!$I63*31 + 'octsep cfs'!$J63*30 + 'octsep cfs'!$K63*31 + 'octsep cfs'!$L63*31)*1.983471/1000</f>
        <v>2472.8270147070002</v>
      </c>
      <c r="L63" s="6">
        <f xml:space="preserve"> ('octsep cfs'!$J63*30 + 'octsep cfs'!$K63*31 + 'octsep cfs'!$L63*31)*1.983471/1000</f>
        <v>1810.4825767349998</v>
      </c>
      <c r="M63" s="6">
        <f xml:space="preserve"> ('octsep cfs'!$K63*31 + 'octsep cfs'!$L63*31)*1.983471/1000</f>
        <v>1140.2875605449999</v>
      </c>
      <c r="N63" s="6">
        <f xml:space="preserve"> 'octsep cfs'!$L63*31*1.983471/1000</f>
        <v>527.31766617599999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5355.6493859400007</v>
      </c>
      <c r="C64" s="6">
        <f>('augjul cfs'!$C64*30 + 'octsep cfs'!$B64*31 + 'octsep cfs'!$C64*30 + 'octsep cfs'!$D64*31 + 'octsep cfs'!$E64*31 + 'octsep cfs'!$F64*29 + 'octsep cfs'!$G64*31)*1.983471/1000</f>
        <v>4828.3317197639999</v>
      </c>
      <c r="D64" s="6">
        <f>('octsep cfs'!$B64*31 + 'octsep cfs'!$C64*30 + 'octsep cfs'!$D64*31 + 'octsep cfs'!$E64*31 + 'octsep cfs'!$F64*29 + 'octsep cfs'!$G64*31)*1.983471/1000</f>
        <v>4248.4639729139999</v>
      </c>
      <c r="E64" s="6">
        <f>('octsep cfs'!$C64*30 + 'octsep cfs'!$D64*31 + 'octsep cfs'!$E64*31 + 'octsep cfs'!$F64*29 + 'octsep cfs'!$G64*31)*1.983471/1000</f>
        <v>3567.488791839</v>
      </c>
      <c r="F64" s="6">
        <f>('octsep cfs'!$D64*31 + 'octsep cfs'!$E64*31 + 'octsep cfs'!$F64*29 + 'octsep cfs'!$G64*31)*1.983471/1000</f>
        <v>2881.2871646789999</v>
      </c>
      <c r="G64" s="6">
        <f>('octsep cfs'!$E64*31 + 'octsep cfs'!$F64*29 + 'octsep cfs'!$G64*31)*1.983471/1000</f>
        <v>2160.71396856</v>
      </c>
      <c r="H64" s="6">
        <f>('octsep cfs'!$F64*29 + 'octsep cfs'!$G64*31)*1.983471/1000</f>
        <v>1473.7744901880001</v>
      </c>
      <c r="I64" s="6">
        <f>'octsep cfs'!$G64*31*1.983471/1000</f>
        <v>755.74410389100001</v>
      </c>
      <c r="J64" s="6">
        <f xml:space="preserve"> ('octsep cfs'!$H64*30 + 'octsep cfs'!$I64*31 + 'octsep cfs'!$J64*30 + 'octsep cfs'!$K64*31 + 'octsep cfs'!$L64*31)*1.983471/1000</f>
        <v>2871.9985699860003</v>
      </c>
      <c r="K64" s="6">
        <f xml:space="preserve"> ('octsep cfs'!$I64*31 + 'octsep cfs'!$J64*30 + 'octsep cfs'!$K64*31 + 'octsep cfs'!$L64*31)*1.983471/1000</f>
        <v>2203.5886776959996</v>
      </c>
      <c r="L64" s="6">
        <f xml:space="preserve"> ('octsep cfs'!$J64*30 + 'octsep cfs'!$K64*31 + 'octsep cfs'!$L64*31)*1.983471/1000</f>
        <v>1565.3473793160001</v>
      </c>
      <c r="M64" s="6">
        <f xml:space="preserve"> ('octsep cfs'!$K64*31 + 'octsep cfs'!$L64*31)*1.983471/1000</f>
        <v>919.60856055599993</v>
      </c>
      <c r="N64" s="6">
        <f xml:space="preserve"> 'octsep cfs'!$L64*31*1.983471/1000</f>
        <v>428.81452937399996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5796.2596173510001</v>
      </c>
      <c r="C65" s="6">
        <f>('augjul cfs'!$C65*30 + 'octsep cfs'!$B65*31 + 'octsep cfs'!$C65*30 + 'octsep cfs'!$D65*31 + 'octsep cfs'!$E65*31 + 'octsep cfs'!$F65*28 + 'octsep cfs'!$G65*31)*1.983471/1000</f>
        <v>5367.4450879769993</v>
      </c>
      <c r="D65" s="6">
        <f>('octsep cfs'!$B65*31 + 'octsep cfs'!$C65*30 + 'octsep cfs'!$D65*31 + 'octsep cfs'!$E65*31 + 'octsep cfs'!$F65*28 + 'octsep cfs'!$G65*31)*1.983471/1000</f>
        <v>4857.6732062669998</v>
      </c>
      <c r="E65" s="6">
        <f>('octsep cfs'!$C65*30 + 'octsep cfs'!$D65*31 + 'octsep cfs'!$E65*31 + 'octsep cfs'!$F65*28 + 'octsep cfs'!$G65*31)*1.983471/1000</f>
        <v>4276.9843024230004</v>
      </c>
      <c r="F65" s="6">
        <f>('octsep cfs'!$D65*31 + 'octsep cfs'!$E65*31 + 'octsep cfs'!$F65*28 + 'octsep cfs'!$G65*31)*1.983471/1000</f>
        <v>3601.4934186629998</v>
      </c>
      <c r="G65" s="6">
        <f>('octsep cfs'!$E65*31 + 'octsep cfs'!$F65*28 + 'octsep cfs'!$G65*31)*1.983471/1000</f>
        <v>2913.8775766799999</v>
      </c>
      <c r="H65" s="6">
        <f>('octsep cfs'!$F65*28 + 'octsep cfs'!$G65*31)*1.983471/1000</f>
        <v>2256.0832211819998</v>
      </c>
      <c r="I65" s="6">
        <f>'octsep cfs'!$G65*31*1.983471/1000</f>
        <v>1559.202586158</v>
      </c>
      <c r="J65" s="6">
        <f xml:space="preserve"> ('octsep cfs'!$H65*30 + 'octsep cfs'!$I65*31 + 'octsep cfs'!$J65*30 + 'octsep cfs'!$K65*31 + 'octsep cfs'!$L65*31)*1.983471/1000</f>
        <v>4825.9396537379998</v>
      </c>
      <c r="K65" s="6">
        <f xml:space="preserve"> ('octsep cfs'!$I65*31 + 'octsep cfs'!$J65*30 + 'octsep cfs'!$K65*31 + 'octsep cfs'!$L65*31)*1.983471/1000</f>
        <v>3238.607481858</v>
      </c>
      <c r="L65" s="6">
        <f xml:space="preserve"> ('octsep cfs'!$J65*30 + 'octsep cfs'!$K65*31 + 'octsep cfs'!$L65*31)*1.983471/1000</f>
        <v>2073.3559553069999</v>
      </c>
      <c r="M65" s="6">
        <f xml:space="preserve"> ('octsep cfs'!$K65*31 + 'octsep cfs'!$L65*31)*1.983471/1000</f>
        <v>1217.270036997</v>
      </c>
      <c r="N65" s="6">
        <f xml:space="preserve"> 'octsep cfs'!$L65*31*1.983471/1000</f>
        <v>552.15865697999993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5616.1703679059992</v>
      </c>
      <c r="C66" s="6">
        <f>('augjul cfs'!$C66*30 + 'octsep cfs'!$B66*31 + 'octsep cfs'!$C66*30 + 'octsep cfs'!$D66*31 + 'octsep cfs'!$E66*31 + 'octsep cfs'!$F66*28 + 'octsep cfs'!$G66*31)*1.983471/1000</f>
        <v>5064.011710926</v>
      </c>
      <c r="D66" s="6">
        <f>('octsep cfs'!$B66*31 + 'octsep cfs'!$C66*30 + 'octsep cfs'!$D66*31 + 'octsep cfs'!$E66*31 + 'octsep cfs'!$F66*28 + 'octsep cfs'!$G66*31)*1.983471/1000</f>
        <v>4426.3059497160002</v>
      </c>
      <c r="E66" s="6">
        <f>('octsep cfs'!$C66*30 + 'octsep cfs'!$D66*31 + 'octsep cfs'!$E66*31 + 'octsep cfs'!$F66*28 + 'octsep cfs'!$G66*31)*1.983471/1000</f>
        <v>3670.4388706230002</v>
      </c>
      <c r="F66" s="6">
        <f>('octsep cfs'!$D66*31 + 'octsep cfs'!$E66*31 + 'octsep cfs'!$F66*28 + 'octsep cfs'!$G66*31)*1.983471/1000</f>
        <v>2948.4157572030003</v>
      </c>
      <c r="G66" s="6">
        <f>('octsep cfs'!$E66*31 + 'octsep cfs'!$F66*28 + 'octsep cfs'!$G66*31)*1.983471/1000</f>
        <v>2249.0557834290003</v>
      </c>
      <c r="H66" s="6">
        <f>('octsep cfs'!$F66*28 + 'octsep cfs'!$G66*31)*1.983471/1000</f>
        <v>1538.7510166770001</v>
      </c>
      <c r="I66" s="6">
        <f>'octsep cfs'!$G66*31*1.983471/1000</f>
        <v>895.07500775700009</v>
      </c>
      <c r="J66" s="6">
        <f xml:space="preserve"> ('octsep cfs'!$H66*30 + 'octsep cfs'!$I66*31 + 'octsep cfs'!$J66*30 + 'octsep cfs'!$K66*31 + 'octsep cfs'!$L66*31)*1.983471/1000</f>
        <v>3448.0917715229998</v>
      </c>
      <c r="K66" s="6">
        <f xml:space="preserve"> ('octsep cfs'!$I66*31 + 'octsep cfs'!$J66*30 + 'octsep cfs'!$K66*31 + 'octsep cfs'!$L66*31)*1.983471/1000</f>
        <v>2611.1066789429997</v>
      </c>
      <c r="L66" s="6">
        <f xml:space="preserve"> ('octsep cfs'!$J66*30 + 'octsep cfs'!$K66*31 + 'octsep cfs'!$L66*31)*1.983471/1000</f>
        <v>1815.1496839979998</v>
      </c>
      <c r="M66" s="6">
        <f xml:space="preserve"> ('octsep cfs'!$K66*31 + 'octsep cfs'!$L66*31)*1.983471/1000</f>
        <v>954.77946832800001</v>
      </c>
      <c r="N66" s="6">
        <f xml:space="preserve"> 'octsep cfs'!$L66*31*1.983471/1000</f>
        <v>467.98213121099997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5035.927745037</v>
      </c>
      <c r="C67" s="6">
        <f>('augjul cfs'!$C67*30 + 'octsep cfs'!$B67*31 + 'octsep cfs'!$C67*30 + 'octsep cfs'!$D67*31 + 'octsep cfs'!$E67*31 + 'octsep cfs'!$F67*28 + 'octsep cfs'!$G67*31)*1.983471/1000</f>
        <v>4567.9456138260002</v>
      </c>
      <c r="D67" s="6">
        <f>('octsep cfs'!$B67*31 + 'octsep cfs'!$C67*30 + 'octsep cfs'!$D67*31 + 'octsep cfs'!$E67*31 + 'octsep cfs'!$F67*28 + 'octsep cfs'!$G67*31)*1.983471/1000</f>
        <v>4023.3638160660003</v>
      </c>
      <c r="E67" s="6">
        <f>('octsep cfs'!$C67*30 + 'octsep cfs'!$D67*31 + 'octsep cfs'!$E67*31 + 'octsep cfs'!$F67*28 + 'octsep cfs'!$G67*31)*1.983471/1000</f>
        <v>3334.456734462</v>
      </c>
      <c r="F67" s="6">
        <f>('octsep cfs'!$D67*31 + 'octsep cfs'!$E67*31 + 'octsep cfs'!$F67*28 + 'octsep cfs'!$G67*31)*1.983471/1000</f>
        <v>2646.410479272</v>
      </c>
      <c r="G67" s="6">
        <f>('octsep cfs'!$E67*31 + 'octsep cfs'!$F67*28 + 'octsep cfs'!$G67*31)*1.983471/1000</f>
        <v>1971.9529839029999</v>
      </c>
      <c r="H67" s="6">
        <f>('octsep cfs'!$F67*28 + 'octsep cfs'!$G67*31)*1.983471/1000</f>
        <v>1276.0363157850002</v>
      </c>
      <c r="I67" s="6">
        <f>'octsep cfs'!$G67*31*1.983471/1000</f>
        <v>646.91105012100002</v>
      </c>
      <c r="J67" s="6">
        <f xml:space="preserve"> ('octsep cfs'!$H67*30 + 'octsep cfs'!$I67*31 + 'octsep cfs'!$J67*30 + 'octsep cfs'!$K67*31 + 'octsep cfs'!$L67*31)*1.983471/1000</f>
        <v>2945.2759226099997</v>
      </c>
      <c r="K67" s="6">
        <f xml:space="preserve"> ('octsep cfs'!$I67*31 + 'octsep cfs'!$J67*30 + 'octsep cfs'!$K67*31 + 'octsep cfs'!$L67*31)*1.983471/1000</f>
        <v>2368.97842356</v>
      </c>
      <c r="L67" s="6">
        <f xml:space="preserve"> ('octsep cfs'!$J67*30 + 'octsep cfs'!$K67*31 + 'octsep cfs'!$L67*31)*1.983471/1000</f>
        <v>1629.0981207270002</v>
      </c>
      <c r="M67" s="6">
        <f xml:space="preserve"> ('octsep cfs'!$K67*31 + 'octsep cfs'!$L67*31)*1.983471/1000</f>
        <v>1018.0502097569999</v>
      </c>
      <c r="N67" s="6">
        <f xml:space="preserve"> 'octsep cfs'!$L67*31*1.983471/1000</f>
        <v>429.55238058599997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4922.5862616839995</v>
      </c>
      <c r="C68" s="6">
        <f>('augjul cfs'!$C68*30 + 'octsep cfs'!$B68*31 + 'octsep cfs'!$C68*30 + 'octsep cfs'!$D68*31 + 'octsep cfs'!$E68*31 + 'octsep cfs'!$F68*29 + 'octsep cfs'!$G68*31)*1.983471/1000</f>
        <v>4493.0338810980002</v>
      </c>
      <c r="D68" s="6">
        <f>('octsep cfs'!$B68*31 + 'octsep cfs'!$C68*30 + 'octsep cfs'!$D68*31 + 'octsep cfs'!$E68*31 + 'octsep cfs'!$F68*29 + 'octsep cfs'!$G68*31)*1.983471/1000</f>
        <v>3953.9859674280001</v>
      </c>
      <c r="E68" s="6">
        <f>('octsep cfs'!$C68*30 + 'octsep cfs'!$D68*31 + 'octsep cfs'!$E68*31 + 'octsep cfs'!$F68*29 + 'octsep cfs'!$G68*31)*1.983471/1000</f>
        <v>3336.4045029839999</v>
      </c>
      <c r="F68" s="6">
        <f>('octsep cfs'!$D68*31 + 'octsep cfs'!$E68*31 + 'octsep cfs'!$F68*29 + 'octsep cfs'!$G68*31)*1.983471/1000</f>
        <v>2677.812792144</v>
      </c>
      <c r="G68" s="6">
        <f>('octsep cfs'!$E68*31 + 'octsep cfs'!$F68*29 + 'octsep cfs'!$G68*31)*1.983471/1000</f>
        <v>1995.2389334430002</v>
      </c>
      <c r="H68" s="6">
        <f>('octsep cfs'!$F68*29 + 'octsep cfs'!$G68*31)*1.983471/1000</f>
        <v>1360.010527512</v>
      </c>
      <c r="I68" s="6">
        <f>'octsep cfs'!$G68*31*1.983471/1000</f>
        <v>645.37386009600004</v>
      </c>
      <c r="J68" s="6">
        <f xml:space="preserve"> ('octsep cfs'!$H68*30 + 'octsep cfs'!$I68*31 + 'octsep cfs'!$J68*30 + 'octsep cfs'!$K68*31 + 'octsep cfs'!$L68*31)*1.983471/1000</f>
        <v>1952.9176127160001</v>
      </c>
      <c r="K68" s="6">
        <f xml:space="preserve"> ('octsep cfs'!$I68*31 + 'octsep cfs'!$J68*30 + 'octsep cfs'!$K68*31 + 'octsep cfs'!$L68*31)*1.983471/1000</f>
        <v>1453.7374661459999</v>
      </c>
      <c r="L68" s="6">
        <f xml:space="preserve"> ('octsep cfs'!$J68*30 + 'octsep cfs'!$K68*31 + 'octsep cfs'!$L68*31)*1.983471/1000</f>
        <v>1019.757978288</v>
      </c>
      <c r="M68" s="6">
        <f xml:space="preserve"> ('octsep cfs'!$K68*31 + 'octsep cfs'!$L68*31)*1.983471/1000</f>
        <v>628.28030701800003</v>
      </c>
      <c r="N68" s="6">
        <f xml:space="preserve"> 'octsep cfs'!$L68*31*1.983471/1000</f>
        <v>276.14081609099998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4991.6804739690006</v>
      </c>
      <c r="C69" s="6">
        <f>('augjul cfs'!$C69*30 + 'octsep cfs'!$B69*31 + 'octsep cfs'!$C69*30 + 'octsep cfs'!$D69*31 + 'octsep cfs'!$E69*31 + 'octsep cfs'!$F69*28 + 'octsep cfs'!$G69*31)*1.983471/1000</f>
        <v>4715.5396578780001</v>
      </c>
      <c r="D69" s="6">
        <f>('octsep cfs'!$B69*31 + 'octsep cfs'!$C69*30 + 'octsep cfs'!$D69*31 + 'octsep cfs'!$E69*31 + 'octsep cfs'!$F69*28 + 'octsep cfs'!$G69*31)*1.983471/1000</f>
        <v>4352.2669442280003</v>
      </c>
      <c r="E69" s="6">
        <f>('octsep cfs'!$C69*30 + 'octsep cfs'!$D69*31 + 'octsep cfs'!$E69*31 + 'octsep cfs'!$F69*28 + 'octsep cfs'!$G69*31)*1.983471/1000</f>
        <v>3868.113573954</v>
      </c>
      <c r="F69" s="6">
        <f>('octsep cfs'!$D69*31 + 'octsep cfs'!$E69*31 + 'octsep cfs'!$F69*28 + 'octsep cfs'!$G69*31)*1.983471/1000</f>
        <v>3300.2061572339999</v>
      </c>
      <c r="G69" s="6">
        <f>('octsep cfs'!$E69*31 + 'octsep cfs'!$F69*28 + 'octsep cfs'!$G69*31)*1.983471/1000</f>
        <v>2724.9281622779999</v>
      </c>
      <c r="H69" s="6">
        <f>('octsep cfs'!$F69*28 + 'octsep cfs'!$G69*31)*1.983471/1000</f>
        <v>2095.8485164469998</v>
      </c>
      <c r="I69" s="6">
        <f>'octsep cfs'!$G69*31*1.983471/1000</f>
        <v>1525.8148188149999</v>
      </c>
      <c r="J69" s="6">
        <f xml:space="preserve"> ('octsep cfs'!$H69*30 + 'octsep cfs'!$I69*31 + 'octsep cfs'!$J69*30 + 'octsep cfs'!$K69*31 + 'octsep cfs'!$L69*31)*1.983471/1000</f>
        <v>6262.9743105929992</v>
      </c>
      <c r="K69" s="6">
        <f xml:space="preserve"> ('octsep cfs'!$I69*31 + 'octsep cfs'!$J69*30 + 'octsep cfs'!$K69*31 + 'octsep cfs'!$L69*31)*1.983471/1000</f>
        <v>4704.7396582829997</v>
      </c>
      <c r="L69" s="6">
        <f xml:space="preserve"> ('octsep cfs'!$J69*30 + 'octsep cfs'!$K69*31 + 'octsep cfs'!$L69*31)*1.983471/1000</f>
        <v>2849.2898105069999</v>
      </c>
      <c r="M69" s="6">
        <f xml:space="preserve"> ('octsep cfs'!$K69*31 + 'octsep cfs'!$L69*31)*1.983471/1000</f>
        <v>1446.0039127169998</v>
      </c>
      <c r="N69" s="6">
        <f xml:space="preserve"> 'octsep cfs'!$L69*31*1.983471/1000</f>
        <v>666.77154524399998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5758.264246875</v>
      </c>
      <c r="C70" s="6">
        <f>('augjul cfs'!$C70*30 + 'octsep cfs'!$B70*31 + 'octsep cfs'!$C70*30 + 'octsep cfs'!$D70*31 + 'octsep cfs'!$E70*31 + 'octsep cfs'!$F70*28 + 'octsep cfs'!$G70*31)*1.983471/1000</f>
        <v>5091.4927016310003</v>
      </c>
      <c r="D70" s="6">
        <f>('octsep cfs'!$B70*31 + 'octsep cfs'!$C70*30 + 'octsep cfs'!$D70*31 + 'octsep cfs'!$E70*31 + 'octsep cfs'!$F70*28 + 'octsep cfs'!$G70*31)*1.983471/1000</f>
        <v>4445.2183457009996</v>
      </c>
      <c r="E70" s="6">
        <f>('octsep cfs'!$C70*30 + 'octsep cfs'!$D70*31 + 'octsep cfs'!$E70*31 + 'octsep cfs'!$F70*28 + 'octsep cfs'!$G70*31)*1.983471/1000</f>
        <v>3688.7363905980001</v>
      </c>
      <c r="F70" s="6">
        <f>('octsep cfs'!$D70*31 + 'octsep cfs'!$E70*31 + 'octsep cfs'!$F70*28 + 'octsep cfs'!$G70*31)*1.983471/1000</f>
        <v>3014.1380687880001</v>
      </c>
      <c r="G70" s="6">
        <f>('octsep cfs'!$E70*31 + 'octsep cfs'!$F70*28 + 'octsep cfs'!$G70*31)*1.983471/1000</f>
        <v>2314.9625578169998</v>
      </c>
      <c r="H70" s="6">
        <f>('octsep cfs'!$F70*28 + 'octsep cfs'!$G70*31)*1.983471/1000</f>
        <v>1615.1721708360001</v>
      </c>
      <c r="I70" s="6">
        <f>'octsep cfs'!$G70*31*1.983471/1000</f>
        <v>880.74839672400003</v>
      </c>
      <c r="J70" s="6">
        <f xml:space="preserve"> ('octsep cfs'!$H70*30 + 'octsep cfs'!$I70*31 + 'octsep cfs'!$J70*30 + 'octsep cfs'!$K70*31 + 'octsep cfs'!$L70*31)*1.983471/1000</f>
        <v>2880.229974636</v>
      </c>
      <c r="K70" s="6">
        <f xml:space="preserve"> ('octsep cfs'!$I70*31 + 'octsep cfs'!$J70*30 + 'octsep cfs'!$K70*31 + 'octsep cfs'!$L70*31)*1.983471/1000</f>
        <v>2160.7655388059998</v>
      </c>
      <c r="L70" s="6">
        <f xml:space="preserve"> ('octsep cfs'!$J70*30 + 'octsep cfs'!$K70*31 + 'octsep cfs'!$L70*31)*1.983471/1000</f>
        <v>1390.3258982760001</v>
      </c>
      <c r="M70" s="6">
        <f xml:space="preserve"> ('octsep cfs'!$K70*31 + 'octsep cfs'!$L70*31)*1.983471/1000</f>
        <v>817.53914289599993</v>
      </c>
      <c r="N70" s="6">
        <f xml:space="preserve"> 'octsep cfs'!$L70*31*1.983471/1000</f>
        <v>407.41684422600002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5666.1518536350004</v>
      </c>
      <c r="C71" s="6">
        <f>('augjul cfs'!$C71*30 + 'octsep cfs'!$B71*31 + 'octsep cfs'!$C71*30 + 'octsep cfs'!$D71*31 + 'octsep cfs'!$E71*31 + 'octsep cfs'!$F71*28 + 'octsep cfs'!$G71*31)*1.983471/1000</f>
        <v>5258.7350094089998</v>
      </c>
      <c r="D71" s="6">
        <f>('octsep cfs'!$B71*31 + 'octsep cfs'!$C71*30 + 'octsep cfs'!$D71*31 + 'octsep cfs'!$E71*31 + 'octsep cfs'!$F71*28 + 'octsep cfs'!$G71*31)*1.983471/1000</f>
        <v>4796.6854399590002</v>
      </c>
      <c r="E71" s="6">
        <f>('octsep cfs'!$C71*30 + 'octsep cfs'!$D71*31 + 'octsep cfs'!$E71*31 + 'octsep cfs'!$F71*28 + 'octsep cfs'!$G71*31)*1.983471/1000</f>
        <v>4185.1297604129995</v>
      </c>
      <c r="F71" s="6">
        <f>('octsep cfs'!$D71*31 + 'octsep cfs'!$E71*31 + 'octsep cfs'!$F71*28 + 'octsep cfs'!$G71*31)*1.983471/1000</f>
        <v>3575.3909403030002</v>
      </c>
      <c r="G71" s="6">
        <f>('octsep cfs'!$E71*31 + 'octsep cfs'!$F71*28 + 'octsep cfs'!$G71*31)*1.983471/1000</f>
        <v>2885.192619078</v>
      </c>
      <c r="H71" s="6">
        <f>('octsep cfs'!$F71*28 + 'octsep cfs'!$G71*31)*1.983471/1000</f>
        <v>2013.974800509</v>
      </c>
      <c r="I71" s="6">
        <f>'octsep cfs'!$G71*31*1.983471/1000</f>
        <v>1129.711693173</v>
      </c>
      <c r="J71" s="6">
        <f xml:space="preserve"> ('octsep cfs'!$H71*30 + 'octsep cfs'!$I71*31 + 'octsep cfs'!$J71*30 + 'octsep cfs'!$K71*31 + 'octsep cfs'!$L71*31)*1.983471/1000</f>
        <v>6447.4113284699997</v>
      </c>
      <c r="K71" s="6">
        <f xml:space="preserve"> ('octsep cfs'!$I71*31 + 'octsep cfs'!$J71*30 + 'octsep cfs'!$K71*31 + 'octsep cfs'!$L71*31)*1.983471/1000</f>
        <v>5311.2394702500005</v>
      </c>
      <c r="L71" s="6">
        <f xml:space="preserve"> ('octsep cfs'!$J71*30 + 'octsep cfs'!$K71*31 + 'octsep cfs'!$L71*31)*1.983471/1000</f>
        <v>3356.5486344599999</v>
      </c>
      <c r="M71" s="6">
        <f xml:space="preserve"> ('octsep cfs'!$K71*31 + 'octsep cfs'!$L71*31)*1.983471/1000</f>
        <v>1716.7338199199999</v>
      </c>
      <c r="N71" s="6">
        <f xml:space="preserve"> 'octsep cfs'!$L71*31*1.983471/1000</f>
        <v>870.60294255899998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9739.0270728029991</v>
      </c>
      <c r="C72" s="6">
        <f>('augjul cfs'!$C72*30 + 'octsep cfs'!$B72*31 + 'octsep cfs'!$C72*30 + 'octsep cfs'!$D72*31 + 'octsep cfs'!$E72*31 + 'octsep cfs'!$F72*29 + 'octsep cfs'!$G72*31)*1.983471/1000</f>
        <v>8868.4241302440005</v>
      </c>
      <c r="D72" s="6">
        <f>('octsep cfs'!$B72*31 + 'octsep cfs'!$C72*30 + 'octsep cfs'!$D72*31 + 'octsep cfs'!$E72*31 + 'octsep cfs'!$F72*29 + 'octsep cfs'!$G72*31)*1.983471/1000</f>
        <v>8200.7877916439993</v>
      </c>
      <c r="E72" s="6">
        <f>('octsep cfs'!$C72*30 + 'octsep cfs'!$D72*31 + 'octsep cfs'!$E72*31 + 'octsep cfs'!$F72*29 + 'octsep cfs'!$G72*31)*1.983471/1000</f>
        <v>7453.4674890900005</v>
      </c>
      <c r="F72" s="6">
        <f>('octsep cfs'!$D72*31 + 'octsep cfs'!$E72*31 + 'octsep cfs'!$F72*29 + 'octsep cfs'!$G72*31)*1.983471/1000</f>
        <v>6737.3947886699998</v>
      </c>
      <c r="G72" s="6">
        <f>('octsep cfs'!$E72*31 + 'octsep cfs'!$F72*29 + 'octsep cfs'!$G72*31)*1.983471/1000</f>
        <v>5832.6662275559993</v>
      </c>
      <c r="H72" s="6">
        <f>('octsep cfs'!$F72*29 + 'octsep cfs'!$G72*31)*1.983471/1000</f>
        <v>4515.5403265349996</v>
      </c>
      <c r="I72" s="6">
        <f>'octsep cfs'!$G72*31*1.983471/1000</f>
        <v>2651.4683303220004</v>
      </c>
      <c r="J72" s="6">
        <f xml:space="preserve"> ('octsep cfs'!$H72*30 + 'octsep cfs'!$I72*31 + 'octsep cfs'!$J72*30 + 'octsep cfs'!$K72*31 + 'octsep cfs'!$L72*31)*1.983471/1000</f>
        <v>10128.479620182001</v>
      </c>
      <c r="K72" s="6">
        <f xml:space="preserve"> ('octsep cfs'!$I72*31 + 'octsep cfs'!$J72*30 + 'octsep cfs'!$K72*31 + 'octsep cfs'!$L72*31)*1.983471/1000</f>
        <v>7084.724362422</v>
      </c>
      <c r="L72" s="6">
        <f xml:space="preserve"> ('octsep cfs'!$J72*30 + 'octsep cfs'!$K72*31 + 'octsep cfs'!$L72*31)*1.983471/1000</f>
        <v>4120.8990190200002</v>
      </c>
      <c r="M72" s="6">
        <f xml:space="preserve"> ('octsep cfs'!$K72*31 + 'octsep cfs'!$L72*31)*1.983471/1000</f>
        <v>1903.6561269599999</v>
      </c>
      <c r="N72" s="6">
        <f xml:space="preserve"> 'octsep cfs'!$L72*31*1.983471/1000</f>
        <v>786.36492918900001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11814.743358600001</v>
      </c>
      <c r="C73" s="6">
        <f>('augjul cfs'!$C73*30 + 'octsep cfs'!$B73*31 + 'octsep cfs'!$C73*30 + 'octsep cfs'!$D73*31 + 'octsep cfs'!$E73*31 + 'octsep cfs'!$F73*28 + 'octsep cfs'!$G73*31)*1.983471/1000</f>
        <v>11028.378429410999</v>
      </c>
      <c r="D73" s="6">
        <f>('octsep cfs'!$B73*31 + 'octsep cfs'!$C73*30 + 'octsep cfs'!$D73*31 + 'octsep cfs'!$E73*31 + 'octsep cfs'!$F73*28 + 'octsep cfs'!$G73*31)*1.983471/1000</f>
        <v>10289.158622421</v>
      </c>
      <c r="E73" s="6">
        <f>('octsep cfs'!$C73*30 + 'octsep cfs'!$D73*31 + 'octsep cfs'!$E73*31 + 'octsep cfs'!$F73*28 + 'octsep cfs'!$G73*31)*1.983471/1000</f>
        <v>9507.3437757060001</v>
      </c>
      <c r="F73" s="6">
        <f>('octsep cfs'!$D73*31 + 'octsep cfs'!$E73*31 + 'octsep cfs'!$F73*28 + 'octsep cfs'!$G73*31)*1.983471/1000</f>
        <v>8708.2033098060001</v>
      </c>
      <c r="G73" s="6">
        <f>('octsep cfs'!$E73*31 + 'octsep cfs'!$F73*28 + 'octsep cfs'!$G73*31)*1.983471/1000</f>
        <v>7440.0215391809998</v>
      </c>
      <c r="H73" s="6">
        <f>('octsep cfs'!$F73*28 + 'octsep cfs'!$G73*31)*1.983471/1000</f>
        <v>4536.1466067540005</v>
      </c>
      <c r="I73" s="6">
        <f>'octsep cfs'!$G73*31*1.983471/1000</f>
        <v>2758.4567560619998</v>
      </c>
      <c r="J73" s="6">
        <f xml:space="preserve"> ('octsep cfs'!$H73*30 + 'octsep cfs'!$I73*31 + 'octsep cfs'!$J73*30 + 'octsep cfs'!$K73*31 + 'octsep cfs'!$L73*31)*1.983471/1000</f>
        <v>12940.741994061</v>
      </c>
      <c r="K73" s="6">
        <f xml:space="preserve"> ('octsep cfs'!$I73*31 + 'octsep cfs'!$J73*30 + 'octsep cfs'!$K73*31 + 'octsep cfs'!$L73*31)*1.983471/1000</f>
        <v>9561.9189802710007</v>
      </c>
      <c r="L73" s="6">
        <f xml:space="preserve"> ('octsep cfs'!$J73*30 + 'octsep cfs'!$K73*31 + 'octsep cfs'!$L73*31)*1.983471/1000</f>
        <v>5404.0659130499998</v>
      </c>
      <c r="M73" s="6">
        <f xml:space="preserve"> ('octsep cfs'!$K73*31 + 'octsep cfs'!$L73*31)*1.983471/1000</f>
        <v>2107.1800862699997</v>
      </c>
      <c r="N73" s="6">
        <f xml:space="preserve"> 'octsep cfs'!$L73*31*1.983471/1000</f>
        <v>1030.347729957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9469.1143556520001</v>
      </c>
      <c r="C74" s="6">
        <f>('augjul cfs'!$C74*30 + 'octsep cfs'!$B74*31 + 'octsep cfs'!$C74*30 + 'octsep cfs'!$D74*31 + 'octsep cfs'!$E74*31 + 'octsep cfs'!$F74*28 + 'octsep cfs'!$G74*31)*1.983471/1000</f>
        <v>8438.7666256949997</v>
      </c>
      <c r="D74" s="6">
        <f>('octsep cfs'!$B74*31 + 'octsep cfs'!$C74*30 + 'octsep cfs'!$D74*31 + 'octsep cfs'!$E74*31 + 'octsep cfs'!$F74*28 + 'octsep cfs'!$G74*31)*1.983471/1000</f>
        <v>7680.2079764549999</v>
      </c>
      <c r="E74" s="6">
        <f>('octsep cfs'!$C74*30 + 'octsep cfs'!$D74*31 + 'octsep cfs'!$E74*31 + 'octsep cfs'!$F74*28 + 'octsep cfs'!$G74*31)*1.983471/1000</f>
        <v>6824.6080085399999</v>
      </c>
      <c r="F74" s="6">
        <f>('octsep cfs'!$D74*31 + 'octsep cfs'!$E74*31 + 'octsep cfs'!$F74*28 + 'octsep cfs'!$G74*31)*1.983471/1000</f>
        <v>5846.4196154699994</v>
      </c>
      <c r="G74" s="6">
        <f>('octsep cfs'!$E74*31 + 'octsep cfs'!$F74*28 + 'octsep cfs'!$G74*31)*1.983471/1000</f>
        <v>4658.3561889479997</v>
      </c>
      <c r="H74" s="6">
        <f>('octsep cfs'!$F74*28 + 'octsep cfs'!$G74*31)*1.983471/1000</f>
        <v>3142.4408738940001</v>
      </c>
      <c r="I74" s="6">
        <f>'octsep cfs'!$G74*31*1.983471/1000</f>
        <v>1806.3827421779999</v>
      </c>
      <c r="J74" s="6">
        <f xml:space="preserve"> ('octsep cfs'!$H74*30 + 'octsep cfs'!$I74*31 + 'octsep cfs'!$J74*30 + 'octsep cfs'!$K74*31 + 'octsep cfs'!$L74*31)*1.983471/1000</f>
        <v>9077.1606513420011</v>
      </c>
      <c r="K74" s="6">
        <f xml:space="preserve"> ('octsep cfs'!$I74*31 + 'octsep cfs'!$J74*30 + 'octsep cfs'!$K74*31 + 'octsep cfs'!$L74*31)*1.983471/1000</f>
        <v>7129.6499805720005</v>
      </c>
      <c r="L74" s="6">
        <f xml:space="preserve"> ('octsep cfs'!$J74*30 + 'octsep cfs'!$K74*31 + 'octsep cfs'!$L74*31)*1.983471/1000</f>
        <v>3944.5922487719999</v>
      </c>
      <c r="M74" s="6">
        <f xml:space="preserve"> ('octsep cfs'!$K74*31 + 'octsep cfs'!$L74*31)*1.983471/1000</f>
        <v>2003.3890157820001</v>
      </c>
      <c r="N74" s="6">
        <f xml:space="preserve"> 'octsep cfs'!$L74*31*1.983471/1000</f>
        <v>858.85881076800001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9674.1477363929989</v>
      </c>
      <c r="C75" s="6">
        <f>('augjul cfs'!$C75*30 + 'octsep cfs'!$B75*31 + 'octsep cfs'!$C75*30 + 'octsep cfs'!$D75*31 + 'octsep cfs'!$E75*31 + 'octsep cfs'!$F75*28 + 'octsep cfs'!$G75*31)*1.983471/1000</f>
        <v>8815.288925625</v>
      </c>
      <c r="D75" s="6">
        <f>('octsep cfs'!$B75*31 + 'octsep cfs'!$C75*30 + 'octsep cfs'!$D75*31 + 'octsep cfs'!$E75*31 + 'octsep cfs'!$F75*28 + 'octsep cfs'!$G75*31)*1.983471/1000</f>
        <v>8009.305484775</v>
      </c>
      <c r="E75" s="6">
        <f>('octsep cfs'!$C75*30 + 'octsep cfs'!$D75*31 + 'octsep cfs'!$E75*31 + 'octsep cfs'!$F75*28 + 'octsep cfs'!$G75*31)*1.983471/1000</f>
        <v>7173.443036781</v>
      </c>
      <c r="F75" s="6">
        <f>('octsep cfs'!$D75*31 + 'octsep cfs'!$E75*31 + 'octsep cfs'!$F75*28 + 'octsep cfs'!$G75*31)*1.983471/1000</f>
        <v>6421.1323211909994</v>
      </c>
      <c r="G75" s="6">
        <f>('octsep cfs'!$E75*31 + 'octsep cfs'!$F75*28 + 'octsep cfs'!$G75*31)*1.983471/1000</f>
        <v>5375.3512033829993</v>
      </c>
      <c r="H75" s="6">
        <f>('octsep cfs'!$F75*28 + 'octsep cfs'!$G75*31)*1.983471/1000</f>
        <v>3827.4008482079998</v>
      </c>
      <c r="I75" s="6">
        <f>'octsep cfs'!$G75*31*1.983471/1000</f>
        <v>2430.973793136</v>
      </c>
      <c r="J75" s="6">
        <f xml:space="preserve"> ('octsep cfs'!$H75*30 + 'octsep cfs'!$I75*31 + 'octsep cfs'!$J75*30 + 'octsep cfs'!$K75*31 + 'octsep cfs'!$L75*31)*1.983471/1000</f>
        <v>9278.0465942219998</v>
      </c>
      <c r="K75" s="6">
        <f xml:space="preserve"> ('octsep cfs'!$I75*31 + 'octsep cfs'!$J75*30 + 'octsep cfs'!$K75*31 + 'octsep cfs'!$L75*31)*1.983471/1000</f>
        <v>6791.1309850019998</v>
      </c>
      <c r="L75" s="6">
        <f xml:space="preserve"> ('octsep cfs'!$J75*30 + 'octsep cfs'!$K75*31 + 'octsep cfs'!$L75*31)*1.983471/1000</f>
        <v>4288.2781862970005</v>
      </c>
      <c r="M75" s="6">
        <f xml:space="preserve"> ('octsep cfs'!$K75*31 + 'octsep cfs'!$L75*31)*1.983471/1000</f>
        <v>1936.6749686970002</v>
      </c>
      <c r="N75" s="6">
        <f xml:space="preserve"> 'octsep cfs'!$L75*31*1.983471/1000</f>
        <v>797.3097221669999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8479.6876158960004</v>
      </c>
      <c r="C76" s="6">
        <f>('augjul cfs'!$C76*30 + 'octsep cfs'!$B76*31 + 'octsep cfs'!$C76*30 + 'octsep cfs'!$D76*31 + 'octsep cfs'!$E76*31 + 'octsep cfs'!$F76*29 + 'octsep cfs'!$G76*31)*1.983471/1000</f>
        <v>7682.3778937290008</v>
      </c>
      <c r="D76" s="6">
        <f>('octsep cfs'!$B76*31 + 'octsep cfs'!$C76*30 + 'octsep cfs'!$D76*31 + 'octsep cfs'!$E76*31 + 'octsep cfs'!$F76*29 + 'octsep cfs'!$G76*31)*1.983471/1000</f>
        <v>6980.1696555990002</v>
      </c>
      <c r="E76" s="6">
        <f>('octsep cfs'!$C76*30 + 'octsep cfs'!$D76*31 + 'octsep cfs'!$E76*31 + 'octsep cfs'!$F76*29 + 'octsep cfs'!$G76*31)*1.983471/1000</f>
        <v>6156.6662154059995</v>
      </c>
      <c r="F76" s="6">
        <f>('octsep cfs'!$D76*31 + 'octsep cfs'!$E76*31 + 'octsep cfs'!$F76*29 + 'octsep cfs'!$G76*31)*1.983471/1000</f>
        <v>5422.2067388159994</v>
      </c>
      <c r="G76" s="6">
        <f>('octsep cfs'!$E76*31 + 'octsep cfs'!$F76*29 + 'octsep cfs'!$G76*31)*1.983471/1000</f>
        <v>4411.8424791839998</v>
      </c>
      <c r="H76" s="6">
        <f>('octsep cfs'!$F76*29 + 'octsep cfs'!$G76*31)*1.983471/1000</f>
        <v>2962.6412112150001</v>
      </c>
      <c r="I76" s="6">
        <f>'octsep cfs'!$G76*31*1.983471/1000</f>
        <v>1462.7900277900001</v>
      </c>
      <c r="J76" s="6">
        <f xml:space="preserve"> ('octsep cfs'!$H76*30 + 'octsep cfs'!$I76*31 + 'octsep cfs'!$J76*30 + 'octsep cfs'!$K76*31 + 'octsep cfs'!$L76*31)*1.983471/1000</f>
        <v>5176.8434422319997</v>
      </c>
      <c r="K76" s="6">
        <f xml:space="preserve"> ('octsep cfs'!$I76*31 + 'octsep cfs'!$J76*30 + 'octsep cfs'!$K76*31 + 'octsep cfs'!$L76*31)*1.983471/1000</f>
        <v>3692.0963904720002</v>
      </c>
      <c r="L76" s="6">
        <f xml:space="preserve"> ('octsep cfs'!$J76*30 + 'octsep cfs'!$K76*31 + 'octsep cfs'!$L76*31)*1.983471/1000</f>
        <v>2386.1612328329998</v>
      </c>
      <c r="M76" s="6">
        <f xml:space="preserve"> ('octsep cfs'!$K76*31 + 'octsep cfs'!$L76*31)*1.983471/1000</f>
        <v>1324.0125123330001</v>
      </c>
      <c r="N76" s="6">
        <f xml:space="preserve"> 'octsep cfs'!$L76*31*1.983471/1000</f>
        <v>507.51865865399998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5770.3515191489996</v>
      </c>
      <c r="C77" s="6">
        <f>('augjul cfs'!$C77*30 + 'octsep cfs'!$B77*31 + 'octsep cfs'!$C77*30 + 'octsep cfs'!$D77*31 + 'octsep cfs'!$E77*31 + 'octsep cfs'!$F77*28 + 'octsep cfs'!$G77*31)*1.983471/1000</f>
        <v>5262.8328604950002</v>
      </c>
      <c r="D77" s="6">
        <f>('octsep cfs'!$B77*31 + 'octsep cfs'!$C77*30 + 'octsep cfs'!$D77*31 + 'octsep cfs'!$E77*31 + 'octsep cfs'!$F77*28 + 'octsep cfs'!$G77*31)*1.983471/1000</f>
        <v>4573.7155309650007</v>
      </c>
      <c r="E77" s="6">
        <f>('octsep cfs'!$C77*30 + 'octsep cfs'!$D77*31 + 'octsep cfs'!$E77*31 + 'octsep cfs'!$F77*28 + 'octsep cfs'!$G77*31)*1.983471/1000</f>
        <v>3801.9846508139999</v>
      </c>
      <c r="F77" s="6">
        <f>('octsep cfs'!$D77*31 + 'octsep cfs'!$E77*31 + 'octsep cfs'!$F77*28 + 'octsep cfs'!$G77*31)*1.983471/1000</f>
        <v>3083.8293058439999</v>
      </c>
      <c r="G77" s="6">
        <f>('octsep cfs'!$E77*31 + 'octsep cfs'!$F77*28 + 'octsep cfs'!$G77*31)*1.983471/1000</f>
        <v>2370.5731342439999</v>
      </c>
      <c r="H77" s="6">
        <f>('octsep cfs'!$F77*28 + 'octsep cfs'!$G77*31)*1.983471/1000</f>
        <v>1676.13216855</v>
      </c>
      <c r="I77" s="6">
        <f>'octsep cfs'!$G77*31*1.983471/1000</f>
        <v>941.37517131000004</v>
      </c>
      <c r="J77" s="6">
        <f xml:space="preserve"> ('octsep cfs'!$H77*30 + 'octsep cfs'!$I77*31 + 'octsep cfs'!$J77*30 + 'octsep cfs'!$K77*31 + 'octsep cfs'!$L77*31)*1.983471/1000</f>
        <v>3091.5826939829999</v>
      </c>
      <c r="K77" s="6">
        <f xml:space="preserve"> ('octsep cfs'!$I77*31 + 'octsep cfs'!$J77*30 + 'octsep cfs'!$K77*31 + 'octsep cfs'!$L77*31)*1.983471/1000</f>
        <v>2388.9579269430001</v>
      </c>
      <c r="L77" s="6">
        <f xml:space="preserve"> ('octsep cfs'!$J77*30 + 'octsep cfs'!$K77*31 + 'octsep cfs'!$L77*31)*1.983471/1000</f>
        <v>1640.899773177</v>
      </c>
      <c r="M77" s="6">
        <f xml:space="preserve"> ('octsep cfs'!$K77*31 + 'octsep cfs'!$L77*31)*1.983471/1000</f>
        <v>985.46178122699996</v>
      </c>
      <c r="N77" s="6">
        <f xml:space="preserve"> 'octsep cfs'!$L77*31*1.983471/1000</f>
        <v>439.943785155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5142.7793112779991</v>
      </c>
      <c r="C78" s="6">
        <f>('augjul cfs'!$C78*30 + 'octsep cfs'!$B78*31 + 'octsep cfs'!$C78*30 + 'octsep cfs'!$D78*31 + 'octsep cfs'!$E78*31 + 'octsep cfs'!$F78*28 + 'octsep cfs'!$G78*31)*1.983471/1000</f>
        <v>4702.8355261229999</v>
      </c>
      <c r="D78" s="6">
        <f>('octsep cfs'!$B78*31 + 'octsep cfs'!$C78*30 + 'octsep cfs'!$D78*31 + 'octsep cfs'!$E78*31 + 'octsep cfs'!$F78*28 + 'octsep cfs'!$G78*31)*1.983471/1000</f>
        <v>4220.0785194330001</v>
      </c>
      <c r="E78" s="6">
        <f>('octsep cfs'!$C78*30 + 'octsep cfs'!$D78*31 + 'octsep cfs'!$E78*31 + 'octsep cfs'!$F78*28 + 'octsep cfs'!$G78*31)*1.983471/1000</f>
        <v>3646.3377145019999</v>
      </c>
      <c r="F78" s="6">
        <f>('octsep cfs'!$D78*31 + 'octsep cfs'!$E78*31 + 'octsep cfs'!$F78*28 + 'octsep cfs'!$G78*31)*1.983471/1000</f>
        <v>3034.2782333220002</v>
      </c>
      <c r="G78" s="6">
        <f>('octsep cfs'!$E78*31 + 'octsep cfs'!$F78*28 + 'octsep cfs'!$G78*31)*1.983471/1000</f>
        <v>2316.2260288439998</v>
      </c>
      <c r="H78" s="6">
        <f>('octsep cfs'!$F78*28 + 'octsep cfs'!$G78*31)*1.983471/1000</f>
        <v>1556.3007680849998</v>
      </c>
      <c r="I78" s="6">
        <f>'octsep cfs'!$G78*31*1.983471/1000</f>
        <v>891.63170210099997</v>
      </c>
      <c r="J78" s="6">
        <f xml:space="preserve"> ('octsep cfs'!$H78*30 + 'octsep cfs'!$I78*31 + 'octsep cfs'!$J78*30 + 'octsep cfs'!$K78*31 + 'octsep cfs'!$L78*31)*1.983471/1000</f>
        <v>4030.893071982</v>
      </c>
      <c r="K78" s="6">
        <f xml:space="preserve"> ('octsep cfs'!$I78*31 + 'octsep cfs'!$J78*30 + 'octsep cfs'!$K78*31 + 'octsep cfs'!$L78*31)*1.983471/1000</f>
        <v>2966.8402193219999</v>
      </c>
      <c r="L78" s="6">
        <f xml:space="preserve"> ('octsep cfs'!$J78*30 + 'octsep cfs'!$K78*31 + 'octsep cfs'!$L78*31)*1.983471/1000</f>
        <v>1997.365214355</v>
      </c>
      <c r="M78" s="6">
        <f xml:space="preserve"> ('octsep cfs'!$K78*31 + 'octsep cfs'!$L78*31)*1.983471/1000</f>
        <v>1045.596655005</v>
      </c>
      <c r="N78" s="6">
        <f xml:space="preserve"> 'octsep cfs'!$L78*31*1.983471/1000</f>
        <v>464.108412348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5253.6236046419999</v>
      </c>
      <c r="C79" s="6">
        <f>('augjul cfs'!$C79*30 + 'octsep cfs'!$B79*31 + 'octsep cfs'!$C79*30 + 'octsep cfs'!$D79*31 + 'octsep cfs'!$E79*31 + 'octsep cfs'!$F79*28 + 'octsep cfs'!$G79*31)*1.983471/1000</f>
        <v>4789.5151922939995</v>
      </c>
      <c r="D79" s="6">
        <f>('octsep cfs'!$B79*31 + 'octsep cfs'!$C79*30 + 'octsep cfs'!$D79*31 + 'octsep cfs'!$E79*31 + 'octsep cfs'!$F79*28 + 'octsep cfs'!$G79*31)*1.983471/1000</f>
        <v>4227.6771968339999</v>
      </c>
      <c r="E79" s="6">
        <f>('octsep cfs'!$C79*30 + 'octsep cfs'!$D79*31 + 'octsep cfs'!$E79*31 + 'octsep cfs'!$F79*28 + 'octsep cfs'!$G79*31)*1.983471/1000</f>
        <v>3652.399201878</v>
      </c>
      <c r="F79" s="6">
        <f>('octsep cfs'!$D79*31 + 'octsep cfs'!$E79*31 + 'octsep cfs'!$F79*28 + 'octsep cfs'!$G79*31)*1.983471/1000</f>
        <v>3077.708314338</v>
      </c>
      <c r="G79" s="6">
        <f>('octsep cfs'!$E79*31 + 'octsep cfs'!$F79*28 + 'octsep cfs'!$G79*31)*1.983471/1000</f>
        <v>2404.2346205850004</v>
      </c>
      <c r="H79" s="6">
        <f>('octsep cfs'!$F79*28 + 'octsep cfs'!$G79*31)*1.983471/1000</f>
        <v>1595.057791425</v>
      </c>
      <c r="I79" s="6">
        <f>'octsep cfs'!$G79*31*1.983471/1000</f>
        <v>819.81418413300003</v>
      </c>
      <c r="J79" s="6">
        <f xml:space="preserve"> ('octsep cfs'!$H79*30 + 'octsep cfs'!$I79*31 + 'octsep cfs'!$J79*30 + 'octsep cfs'!$K79*31 + 'octsep cfs'!$L79*31)*1.983471/1000</f>
        <v>4107.185300526</v>
      </c>
      <c r="K79" s="6">
        <f xml:space="preserve"> ('octsep cfs'!$I79*31 + 'octsep cfs'!$J79*30 + 'octsep cfs'!$K79*31 + 'octsep cfs'!$L79*31)*1.983471/1000</f>
        <v>3281.2084719959998</v>
      </c>
      <c r="L79" s="6">
        <f xml:space="preserve"> ('octsep cfs'!$J79*30 + 'octsep cfs'!$K79*31 + 'octsep cfs'!$L79*31)*1.983471/1000</f>
        <v>2053.116617223</v>
      </c>
      <c r="M79" s="6">
        <f xml:space="preserve"> ('octsep cfs'!$K79*31 + 'octsep cfs'!$L79*31)*1.983471/1000</f>
        <v>1034.4059116229998</v>
      </c>
      <c r="N79" s="6">
        <f xml:space="preserve"> 'octsep cfs'!$L79*31*1.983471/1000</f>
        <v>458.14411505099997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5496.5789674319994</v>
      </c>
      <c r="C80" s="6">
        <f>('augjul cfs'!$C80*30 + 'octsep cfs'!$B80*31 + 'octsep cfs'!$C80*30 + 'octsep cfs'!$D80*31 + 'octsep cfs'!$E80*31 + 'octsep cfs'!$F80*29 + 'octsep cfs'!$G80*31)*1.983471/1000</f>
        <v>5038.4348523810004</v>
      </c>
      <c r="D80" s="6">
        <f>('octsep cfs'!$B80*31 + 'octsep cfs'!$C80*30 + 'octsep cfs'!$D80*31 + 'octsep cfs'!$E80*31 + 'octsep cfs'!$F80*29 + 'octsep cfs'!$G80*31)*1.983471/1000</f>
        <v>4534.9109043210001</v>
      </c>
      <c r="E80" s="6">
        <f>('octsep cfs'!$C80*30 + 'octsep cfs'!$D80*31 + 'octsep cfs'!$E80*31 + 'octsep cfs'!$F80*29 + 'octsep cfs'!$G80*31)*1.983471/1000</f>
        <v>3950.9631576239999</v>
      </c>
      <c r="F80" s="6">
        <f>('octsep cfs'!$D80*31 + 'octsep cfs'!$E80*31 + 'octsep cfs'!$F80*29 + 'octsep cfs'!$G80*31)*1.983471/1000</f>
        <v>3349.9714446239996</v>
      </c>
      <c r="G80" s="6">
        <f>('octsep cfs'!$E80*31 + 'octsep cfs'!$F80*29 + 'octsep cfs'!$G80*31)*1.983471/1000</f>
        <v>2672.1321312</v>
      </c>
      <c r="H80" s="6">
        <f>('octsep cfs'!$F80*29 + 'octsep cfs'!$G80*31)*1.983471/1000</f>
        <v>1956.477943161</v>
      </c>
      <c r="I80" s="6">
        <f>'octsep cfs'!$G80*31*1.983471/1000</f>
        <v>1127.3751643350001</v>
      </c>
      <c r="J80" s="6">
        <f xml:space="preserve"> ('octsep cfs'!$H80*30 + 'octsep cfs'!$I80*31 + 'octsep cfs'!$J80*30 + 'octsep cfs'!$K80*31 + 'octsep cfs'!$L80*31)*1.983471/1000</f>
        <v>3616.4329222349998</v>
      </c>
      <c r="K80" s="6">
        <f xml:space="preserve"> ('octsep cfs'!$I80*31 + 'octsep cfs'!$J80*30 + 'octsep cfs'!$K80*31 + 'octsep cfs'!$L80*31)*1.983471/1000</f>
        <v>2780.1023750849999</v>
      </c>
      <c r="L80" s="6">
        <f xml:space="preserve"> ('octsep cfs'!$J80*30 + 'octsep cfs'!$K80*31 + 'octsep cfs'!$L80*31)*1.983471/1000</f>
        <v>1852.5004263989999</v>
      </c>
      <c r="M80" s="6">
        <f xml:space="preserve"> ('octsep cfs'!$K80*31 + 'octsep cfs'!$L80*31)*1.983471/1000</f>
        <v>996.65252460900001</v>
      </c>
      <c r="N80" s="6">
        <f xml:space="preserve"> 'octsep cfs'!$L80*31*1.983471/1000</f>
        <v>451.31899134000003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4909.9951877760004</v>
      </c>
      <c r="C81" s="6">
        <f>('augjul cfs'!$C81*30 + 'octsep cfs'!$B81*31 + 'octsep cfs'!$C81*30 + 'octsep cfs'!$D81*31 + 'octsep cfs'!$E81*31 + 'octsep cfs'!$F81*28 + 'octsep cfs'!$G81*31)*1.983471/1000</f>
        <v>4458.6761964360003</v>
      </c>
      <c r="D81" s="6">
        <f>('octsep cfs'!$B81*31 + 'octsep cfs'!$C81*30 + 'octsep cfs'!$D81*31 + 'octsep cfs'!$E81*31 + 'octsep cfs'!$F81*28 + 'octsep cfs'!$G81*31)*1.983471/1000</f>
        <v>3930.2200179060001</v>
      </c>
      <c r="E81" s="6">
        <f>('octsep cfs'!$C81*30 + 'octsep cfs'!$D81*31 + 'octsep cfs'!$E81*31 + 'octsep cfs'!$F81*28 + 'octsep cfs'!$G81*31)*1.983471/1000</f>
        <v>3315.2210327039998</v>
      </c>
      <c r="F81" s="6">
        <f>('octsep cfs'!$D81*31 + 'octsep cfs'!$E81*31 + 'octsep cfs'!$F81*28 + 'octsep cfs'!$G81*31)*1.983471/1000</f>
        <v>2697.984692214</v>
      </c>
      <c r="G81" s="6">
        <f>('octsep cfs'!$E81*31 + 'octsep cfs'!$F81*28 + 'octsep cfs'!$G81*31)*1.983471/1000</f>
        <v>2004.220090131</v>
      </c>
      <c r="H81" s="6">
        <f>('octsep cfs'!$F81*28 + 'octsep cfs'!$G81*31)*1.983471/1000</f>
        <v>1332.7754872109999</v>
      </c>
      <c r="I81" s="6">
        <f>'octsep cfs'!$G81*31*1.983471/1000</f>
        <v>745.41418692299999</v>
      </c>
      <c r="J81" s="6">
        <f xml:space="preserve"> ('octsep cfs'!$H81*30 + 'octsep cfs'!$I81*31 + 'octsep cfs'!$J81*30 + 'octsep cfs'!$K81*31 + 'octsep cfs'!$L81*31)*1.983471/1000</f>
        <v>3748.415066046</v>
      </c>
      <c r="K81" s="6">
        <f xml:space="preserve"> ('octsep cfs'!$I81*31 + 'octsep cfs'!$J81*30 + 'octsep cfs'!$K81*31 + 'octsep cfs'!$L81*31)*1.983471/1000</f>
        <v>3047.6944311660004</v>
      </c>
      <c r="L81" s="6">
        <f xml:space="preserve"> ('octsep cfs'!$J81*30 + 'octsep cfs'!$K81*31 + 'octsep cfs'!$L81*31)*1.983471/1000</f>
        <v>1753.195967313</v>
      </c>
      <c r="M81" s="6">
        <f xml:space="preserve"> ('octsep cfs'!$K81*31 + 'octsep cfs'!$L81*31)*1.983471/1000</f>
        <v>945.24889017299995</v>
      </c>
      <c r="N81" s="6">
        <f xml:space="preserve"> 'octsep cfs'!$L81*31*1.983471/1000</f>
        <v>436.80791750399999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7071.64932159</v>
      </c>
      <c r="C82" s="6">
        <f>('augjul cfs'!$C82*30 + 'octsep cfs'!$B82*31 + 'octsep cfs'!$C82*30 + 'octsep cfs'!$D82*31 + 'octsep cfs'!$E82*31 + 'octsep cfs'!$F82*28 + 'octsep cfs'!$G82*31)*1.983471/1000</f>
        <v>6634.8414040860007</v>
      </c>
      <c r="D82" s="6">
        <f>('octsep cfs'!$B82*31 + 'octsep cfs'!$C82*30 + 'octsep cfs'!$D82*31 + 'octsep cfs'!$E82*31 + 'octsep cfs'!$F82*28 + 'octsep cfs'!$G82*31)*1.983471/1000</f>
        <v>6118.9405969859999</v>
      </c>
      <c r="E82" s="6">
        <f>('octsep cfs'!$C82*30 + 'octsep cfs'!$D82*31 + 'octsep cfs'!$E82*31 + 'octsep cfs'!$F82*28 + 'octsep cfs'!$G82*31)*1.983471/1000</f>
        <v>5492.8123560030008</v>
      </c>
      <c r="F82" s="6">
        <f>('octsep cfs'!$D82*31 + 'octsep cfs'!$E82*31 + 'octsep cfs'!$F82*28 + 'octsep cfs'!$G82*31)*1.983471/1000</f>
        <v>4838.4454383929997</v>
      </c>
      <c r="G82" s="6">
        <f>('octsep cfs'!$E82*31 + 'octsep cfs'!$F82*28 + 'octsep cfs'!$G82*31)*1.983471/1000</f>
        <v>3938.0824969499999</v>
      </c>
      <c r="H82" s="6">
        <f>('octsep cfs'!$F82*28 + 'octsep cfs'!$G82*31)*1.983471/1000</f>
        <v>2617.5132902730002</v>
      </c>
      <c r="I82" s="6">
        <f>'octsep cfs'!$G82*31*1.983471/1000</f>
        <v>1624.5639060209999</v>
      </c>
      <c r="J82" s="6">
        <f xml:space="preserve"> ('octsep cfs'!$H82*30 + 'octsep cfs'!$I82*31 + 'octsep cfs'!$J82*30 + 'octsep cfs'!$K82*31 + 'octsep cfs'!$L82*31)*1.983471/1000</f>
        <v>8671.4158731689986</v>
      </c>
      <c r="K82" s="6">
        <f xml:space="preserve"> ('octsep cfs'!$I82*31 + 'octsep cfs'!$J82*30 + 'octsep cfs'!$K82*31 + 'octsep cfs'!$L82*31)*1.983471/1000</f>
        <v>5530.1928504689995</v>
      </c>
      <c r="L82" s="6">
        <f xml:space="preserve"> ('octsep cfs'!$J82*30 + 'octsep cfs'!$K82*31 + 'octsep cfs'!$L82*31)*1.983471/1000</f>
        <v>2906.7628662029997</v>
      </c>
      <c r="M82" s="6">
        <f xml:space="preserve"> ('octsep cfs'!$K82*31 + 'octsep cfs'!$L82*31)*1.983471/1000</f>
        <v>1355.371188843</v>
      </c>
      <c r="N82" s="6">
        <f xml:space="preserve"> 'octsep cfs'!$L82*31*1.983471/1000</f>
        <v>604.85353103700004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6140.1934887509997</v>
      </c>
      <c r="C83" s="6">
        <f>('augjul cfs'!$C83*30 + 'octsep cfs'!$B83*31 + 'octsep cfs'!$C83*30 + 'octsep cfs'!$D83*31 + 'octsep cfs'!$E83*31 + 'octsep cfs'!$F83*28 + 'octsep cfs'!$G83*31)*1.983471/1000</f>
        <v>5535.3399577139999</v>
      </c>
      <c r="D83" s="6">
        <f>('octsep cfs'!$B83*31 + 'octsep cfs'!$C83*30 + 'octsep cfs'!$D83*31 + 'octsep cfs'!$E83*31 + 'octsep cfs'!$F83*28 + 'octsep cfs'!$G83*31)*1.983471/1000</f>
        <v>4901.7994856040004</v>
      </c>
      <c r="E83" s="6">
        <f>('octsep cfs'!$C83*30 + 'octsep cfs'!$D83*31 + 'octsep cfs'!$E83*31 + 'octsep cfs'!$F83*28 + 'octsep cfs'!$G83*31)*1.983471/1000</f>
        <v>4164.6861248160003</v>
      </c>
      <c r="F83" s="6">
        <f>('octsep cfs'!$D83*31 + 'octsep cfs'!$E83*31 + 'octsep cfs'!$F83*28 + 'octsep cfs'!$G83*31)*1.983471/1000</f>
        <v>3472.772101176</v>
      </c>
      <c r="G83" s="6">
        <f>('octsep cfs'!$E83*31 + 'octsep cfs'!$F83*28 + 'octsep cfs'!$G83*31)*1.983471/1000</f>
        <v>2710.879237185</v>
      </c>
      <c r="H83" s="6">
        <f>('octsep cfs'!$F83*28 + 'octsep cfs'!$G83*31)*1.983471/1000</f>
        <v>1886.8838961839999</v>
      </c>
      <c r="I83" s="6">
        <f>'octsep cfs'!$G83*31*1.983471/1000</f>
        <v>1061.7678940679998</v>
      </c>
      <c r="J83" s="6">
        <f xml:space="preserve"> ('octsep cfs'!$H83*30 + 'octsep cfs'!$I83*31 + 'octsep cfs'!$J83*30 + 'octsep cfs'!$K83*31 + 'octsep cfs'!$L83*31)*1.983471/1000</f>
        <v>3230.0964077969998</v>
      </c>
      <c r="K83" s="6">
        <f xml:space="preserve"> ('octsep cfs'!$I83*31 + 'octsep cfs'!$J83*30 + 'octsep cfs'!$K83*31 + 'octsep cfs'!$L83*31)*1.983471/1000</f>
        <v>2460.9460234170001</v>
      </c>
      <c r="L83" s="6">
        <f xml:space="preserve"> ('octsep cfs'!$J83*30 + 'octsep cfs'!$K83*31 + 'octsep cfs'!$L83*31)*1.983471/1000</f>
        <v>1669.108697739</v>
      </c>
      <c r="M83" s="6">
        <f xml:space="preserve"> ('octsep cfs'!$K83*31 + 'octsep cfs'!$L83*31)*1.983471/1000</f>
        <v>1042.7682253590001</v>
      </c>
      <c r="N83" s="6">
        <f xml:space="preserve"> 'octsep cfs'!$L83*31*1.983471/1000</f>
        <v>451.62642934500002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5307.334015851</v>
      </c>
      <c r="C84" s="6">
        <f>('augjul cfs'!$C84*30 + 'octsep cfs'!$B84*31 + 'octsep cfs'!$C84*30 + 'octsep cfs'!$D84*31 + 'octsep cfs'!$E84*31 + 'octsep cfs'!$F84*29 + 'octsep cfs'!$G84*31)*1.983471/1000</f>
        <v>4855.7075865059996</v>
      </c>
      <c r="D84" s="6">
        <f>('octsep cfs'!$B84*31 + 'octsep cfs'!$C84*30 + 'octsep cfs'!$D84*31 + 'octsep cfs'!$E84*31 + 'octsep cfs'!$F84*29 + 'octsep cfs'!$G84*31)*1.983471/1000</f>
        <v>4324.0976890859993</v>
      </c>
      <c r="E84" s="6">
        <f>('octsep cfs'!$C84*30 + 'octsep cfs'!$D84*31 + 'octsep cfs'!$E84*31 + 'octsep cfs'!$F84*29 + 'octsep cfs'!$G84*31)*1.983471/1000</f>
        <v>3683.3353990649998</v>
      </c>
      <c r="F84" s="6">
        <f>('octsep cfs'!$D84*31 + 'octsep cfs'!$E84*31 + 'octsep cfs'!$F84*29 + 'octsep cfs'!$G84*31)*1.983471/1000</f>
        <v>3005.9998872750002</v>
      </c>
      <c r="G84" s="6">
        <f>('octsep cfs'!$E84*31 + 'octsep cfs'!$F84*29 + 'octsep cfs'!$G84*31)*1.983471/1000</f>
        <v>2304.0574342589998</v>
      </c>
      <c r="H84" s="6">
        <f>('octsep cfs'!$F84*29 + 'octsep cfs'!$G84*31)*1.983471/1000</f>
        <v>1593.1992790979998</v>
      </c>
      <c r="I84" s="6">
        <f>'octsep cfs'!$G84*31*1.983471/1000</f>
        <v>903.92922230099998</v>
      </c>
      <c r="J84" s="6">
        <f xml:space="preserve"> ('octsep cfs'!$H84*30 + 'octsep cfs'!$I84*31 + 'octsep cfs'!$J84*30 + 'octsep cfs'!$K84*31 + 'octsep cfs'!$L84*31)*1.983471/1000</f>
        <v>4963.6520452679997</v>
      </c>
      <c r="K84" s="6">
        <f xml:space="preserve"> ('octsep cfs'!$I84*31 + 'octsep cfs'!$J84*30 + 'octsep cfs'!$K84*31 + 'octsep cfs'!$L84*31)*1.983471/1000</f>
        <v>4109.8272838980001</v>
      </c>
      <c r="L84" s="6">
        <f xml:space="preserve"> ('octsep cfs'!$J84*30 + 'octsep cfs'!$K84*31 + 'octsep cfs'!$L84*31)*1.983471/1000</f>
        <v>2550.8706481440004</v>
      </c>
      <c r="M84" s="6">
        <f xml:space="preserve"> ('octsep cfs'!$K84*31 + 'octsep cfs'!$L84*31)*1.983471/1000</f>
        <v>1309.3169756940001</v>
      </c>
      <c r="N84" s="6">
        <f xml:space="preserve"> 'octsep cfs'!$L84*31*1.983471/1000</f>
        <v>584.87006071200005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5570.1518572349996</v>
      </c>
      <c r="C85" s="6">
        <f>('augjul cfs'!$C85*30 + 'octsep cfs'!$B85*31 + 'octsep cfs'!$C85*30 + 'octsep cfs'!$D85*31 + 'octsep cfs'!$E85*31 + 'octsep cfs'!$F85*28 + 'octsep cfs'!$G85*31)*1.983471/1000</f>
        <v>4985.2817965229997</v>
      </c>
      <c r="D85" s="6">
        <f>('octsep cfs'!$B85*31 + 'octsep cfs'!$C85*30 + 'octsep cfs'!$D85*31 + 'octsep cfs'!$E85*31 + 'octsep cfs'!$F85*28 + 'octsep cfs'!$G85*31)*1.983471/1000</f>
        <v>4389.4669428329998</v>
      </c>
      <c r="E85" s="6">
        <f>('octsep cfs'!$C85*30 + 'octsep cfs'!$D85*31 + 'octsep cfs'!$E85*31 + 'octsep cfs'!$F85*28 + 'octsep cfs'!$G85*31)*1.983471/1000</f>
        <v>3711.7506046110002</v>
      </c>
      <c r="F85" s="6">
        <f>('octsep cfs'!$D85*31 + 'octsep cfs'!$E85*31 + 'octsep cfs'!$F85*28 + 'octsep cfs'!$G85*31)*1.983471/1000</f>
        <v>3045.8398857809998</v>
      </c>
      <c r="G85" s="6">
        <f>('octsep cfs'!$E85*31 + 'octsep cfs'!$F85*28 + 'octsep cfs'!$G85*31)*1.983471/1000</f>
        <v>2387.3691666720001</v>
      </c>
      <c r="H85" s="6">
        <f>('octsep cfs'!$F85*28 + 'octsep cfs'!$G85*31)*1.983471/1000</f>
        <v>1637.7123352799999</v>
      </c>
      <c r="I85" s="6">
        <f>'octsep cfs'!$G85*31*1.983471/1000</f>
        <v>1001.755995492</v>
      </c>
      <c r="J85" s="6">
        <f xml:space="preserve"> ('octsep cfs'!$H85*30 + 'octsep cfs'!$I85*31 + 'octsep cfs'!$J85*30 + 'octsep cfs'!$K85*31 + 'octsep cfs'!$L85*31)*1.983471/1000</f>
        <v>5336.2649238569993</v>
      </c>
      <c r="K85" s="6">
        <f xml:space="preserve"> ('octsep cfs'!$I85*31 + 'octsep cfs'!$J85*30 + 'octsep cfs'!$K85*31 + 'octsep cfs'!$L85*31)*1.983471/1000</f>
        <v>4162.843480257</v>
      </c>
      <c r="L85" s="6">
        <f xml:space="preserve"> ('octsep cfs'!$J85*30 + 'octsep cfs'!$K85*31 + 'octsep cfs'!$L85*31)*1.983471/1000</f>
        <v>2788.2881599019997</v>
      </c>
      <c r="M85" s="6">
        <f xml:space="preserve"> ('octsep cfs'!$K85*31 + 'octsep cfs'!$L85*31)*1.983471/1000</f>
        <v>1460.453498952</v>
      </c>
      <c r="N85" s="6">
        <f xml:space="preserve"> 'octsep cfs'!$L85*31*1.983471/1000</f>
        <v>656.31865307400005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6289.0192682939996</v>
      </c>
      <c r="C86" s="10">
        <f>('augjul cfs'!$C86*30 + 'octsep cfs'!$B86*31 + 'octsep cfs'!$C86*30 + 'octsep cfs'!$D86*31 + 'octsep cfs'!$E86*31 + 'octsep cfs'!$F86*28 + 'octsep cfs'!$G86*31)*1.983471/1000</f>
        <v>5632.7006152200001</v>
      </c>
      <c r="D86" s="10">
        <f>('octsep cfs'!$B86*31 + 'octsep cfs'!$C86*30 + 'octsep cfs'!$D86*31 + 'octsep cfs'!$E86*31 + 'octsep cfs'!$F86*28 + 'octsep cfs'!$G86*31)*1.983471/1000</f>
        <v>5034.9221252400002</v>
      </c>
      <c r="E86" s="10">
        <f>('octsep cfs'!$C86*30 + 'octsep cfs'!$D86*31 + 'octsep cfs'!$E86*31 + 'octsep cfs'!$F86*28 + 'octsep cfs'!$G86*31)*1.983471/1000</f>
        <v>4316.009094348</v>
      </c>
      <c r="F86" s="10">
        <f>('octsep cfs'!$D86*31 + 'octsep cfs'!$E86*31 + 'octsep cfs'!$F86*28 + 'octsep cfs'!$G86*31)*1.983471/1000</f>
        <v>3665.1529204079998</v>
      </c>
      <c r="G86" s="10">
        <f>('octsep cfs'!$E86*31 + 'octsep cfs'!$F86*28 + 'octsep cfs'!$G86*31)*1.983471/1000</f>
        <v>3003.1159204409996</v>
      </c>
      <c r="H86" s="10">
        <f>('octsep cfs'!$F86*28 + 'octsep cfs'!$G86*31)*1.983471/1000</f>
        <v>2045.508022467</v>
      </c>
      <c r="I86" s="6">
        <f>'octsep cfs'!$G86*31*1.983471/1000</f>
        <v>1120.980453831</v>
      </c>
      <c r="J86" s="6">
        <f xml:space="preserve"> ('octsep cfs'!$H86*30 + 'octsep cfs'!$I86*31 + 'octsep cfs'!$J86*30 + 'octsep cfs'!$K86*31 + 'octsep cfs'!$L86*31)*1.983471/1000</f>
        <v>4934.8976661810002</v>
      </c>
      <c r="K86" s="6">
        <f xml:space="preserve"> ('octsep cfs'!$I86*31 + 'octsep cfs'!$J86*30 + 'octsep cfs'!$K86*31 + 'octsep cfs'!$L86*31)*1.983471/1000</f>
        <v>3925.291092471</v>
      </c>
      <c r="L86" s="6">
        <f xml:space="preserve"> ('octsep cfs'!$J86*30 + 'octsep cfs'!$K86*31 + 'octsep cfs'!$L86*31)*1.983471/1000</f>
        <v>2943.7645177079999</v>
      </c>
      <c r="M86" s="6">
        <f xml:space="preserve"> ('octsep cfs'!$K86*31 + 'octsep cfs'!$L86*31)*1.983471/1000</f>
        <v>1434.382756128</v>
      </c>
      <c r="N86" s="6">
        <f xml:space="preserve"> 'octsep cfs'!$L86*31*1.983471/1000</f>
        <v>531.92923625100002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7100.8698163620002</v>
      </c>
      <c r="C87" s="10">
        <f>('augjul cfs'!$C87*30 + 'octsep cfs'!$B87*31 + 'octsep cfs'!$C87*30 + 'octsep cfs'!$D87*31 + 'octsep cfs'!$E87*31 + 'octsep cfs'!$F87*28 + 'octsep cfs'!$G87*31)*1.983471/1000</f>
        <v>6568.9405801109997</v>
      </c>
      <c r="D87" s="10">
        <f>('octsep cfs'!$B87*31 + 'octsep cfs'!$C87*30 + 'octsep cfs'!$D87*31 + 'octsep cfs'!$E87*31 + 'octsep cfs'!$F87*28 + 'octsep cfs'!$G87*31)*1.983471/1000</f>
        <v>5958.547214571</v>
      </c>
      <c r="E87" s="10">
        <f>('octsep cfs'!$C87*30 + 'octsep cfs'!$D87*31 + 'octsep cfs'!$E87*31 + 'octsep cfs'!$F87*28 + 'octsep cfs'!$G87*31)*1.983471/1000</f>
        <v>5257.0351747620007</v>
      </c>
      <c r="F87" s="10">
        <f>('octsep cfs'!$D87*31 + 'octsep cfs'!$E87*31 + 'octsep cfs'!$F87*28 + 'octsep cfs'!$G87*31)*1.983471/1000</f>
        <v>4576.9624729920006</v>
      </c>
      <c r="G87" s="10">
        <f>('octsep cfs'!$E87*31 + 'octsep cfs'!$F87*28 + 'octsep cfs'!$G87*31)*1.983471/1000</f>
        <v>3756.1029996420002</v>
      </c>
      <c r="H87" s="10">
        <f>('octsep cfs'!$F87*28 + 'octsep cfs'!$G87*31)*1.983471/1000</f>
        <v>2706.3866753699999</v>
      </c>
      <c r="I87" s="6">
        <f>'octsep cfs'!$G87*31*1.983471/1000</f>
        <v>1920.2577792300001</v>
      </c>
      <c r="J87" s="6">
        <f xml:space="preserve"> ('octsep cfs'!$H87*30 + 'octsep cfs'!$I87*31 + 'octsep cfs'!$J87*30 + 'octsep cfs'!$K87*31 + 'octsep cfs'!$L87*31)*1.983471/1000</f>
        <v>10606.448527877999</v>
      </c>
      <c r="K87" s="6">
        <f xml:space="preserve"> ('octsep cfs'!$I87*31 + 'octsep cfs'!$J87*30 + 'octsep cfs'!$K87*31 + 'octsep cfs'!$L87*31)*1.983471/1000</f>
        <v>8356.894893228</v>
      </c>
      <c r="L87" s="6">
        <f xml:space="preserve"> ('octsep cfs'!$J87*30 + 'octsep cfs'!$K87*31 + 'octsep cfs'!$L87*31)*1.983471/1000</f>
        <v>5414.3442597719995</v>
      </c>
      <c r="M87" s="6">
        <f xml:space="preserve"> ('octsep cfs'!$K87*31 + 'octsep cfs'!$L87*31)*1.983471/1000</f>
        <v>2444.255114952</v>
      </c>
      <c r="N87" s="6">
        <f xml:space="preserve"> 'octsep cfs'!$L87*31*1.983471/1000</f>
        <v>884.25318998099999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8187.2327508300004</v>
      </c>
      <c r="C88" s="10">
        <f>('augjul cfs'!$C88*30 + 'octsep cfs'!$B88*31 + 'octsep cfs'!$C88*30 + 'octsep cfs'!$D88*31 + 'octsep cfs'!$E88*31 + 'octsep cfs'!$F88*29 + 'octsep cfs'!$G88*31)*1.983471/1000</f>
        <v>7302.9795608489994</v>
      </c>
      <c r="D88" s="10">
        <f>('octsep cfs'!$B88*31 + 'octsep cfs'!$C88*30 + 'octsep cfs'!$D88*31 + 'octsep cfs'!$E88*31 + 'octsep cfs'!$F88*29 + 'octsep cfs'!$G88*31)*1.983471/1000</f>
        <v>6636.7713213689995</v>
      </c>
      <c r="E88" s="10">
        <f>('octsep cfs'!$C88*30 + 'octsep cfs'!$D88*31 + 'octsep cfs'!$E88*31 + 'octsep cfs'!$F88*29 + 'octsep cfs'!$G88*31)*1.983471/1000</f>
        <v>5774.3462297430005</v>
      </c>
      <c r="F88" s="10">
        <f>('octsep cfs'!$D88*31 + 'octsep cfs'!$E88*31 + 'octsep cfs'!$F88*29 + 'octsep cfs'!$G88*31)*1.983471/1000</f>
        <v>5052.858653493</v>
      </c>
      <c r="G88" s="10">
        <f>('octsep cfs'!$E88*31 + 'octsep cfs'!$F88*29 + 'octsep cfs'!$G88*31)*1.983471/1000</f>
        <v>4070.594227518</v>
      </c>
      <c r="H88" s="10">
        <f>('octsep cfs'!$F88*29 + 'octsep cfs'!$G88*31)*1.983471/1000</f>
        <v>2639.224363839</v>
      </c>
      <c r="I88" s="6">
        <f>'octsep cfs'!$G88*31*1.983471/1000</f>
        <v>1494.3331671030001</v>
      </c>
      <c r="J88" s="6">
        <f xml:space="preserve"> ('octsep cfs'!$H88*30 + 'octsep cfs'!$I88*31 + 'octsep cfs'!$J88*30 + 'octsep cfs'!$K88*31 + 'octsep cfs'!$L88*31)*1.983471/1000</f>
        <v>5975.46423873</v>
      </c>
      <c r="K88" s="6">
        <f xml:space="preserve"> ('octsep cfs'!$I88*31 + 'octsep cfs'!$J88*30 + 'octsep cfs'!$K88*31 + 'octsep cfs'!$L88*31)*1.983471/1000</f>
        <v>3954.2279508900001</v>
      </c>
      <c r="L88" s="6">
        <f xml:space="preserve"> ('octsep cfs'!$J88*30 + 'octsep cfs'!$K88*31 + 'octsep cfs'!$L88*31)*1.983471/1000</f>
        <v>2303.224376439</v>
      </c>
      <c r="M88" s="6">
        <f xml:space="preserve"> ('octsep cfs'!$K88*31 + 'octsep cfs'!$L88*31)*1.983471/1000</f>
        <v>1376.0310227790001</v>
      </c>
      <c r="N88" s="6">
        <f xml:space="preserve"> 'octsep cfs'!$L88*31*1.983471/1000</f>
        <v>495.77452686300001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5525.735991132</v>
      </c>
      <c r="C89" s="6">
        <f>('augjul cfs'!$C89*30 + 'octsep cfs'!$B89*31 + 'octsep cfs'!$C89*30 + 'octsep cfs'!$D89*31 + 'octsep cfs'!$E89*31 + 'octsep cfs'!$F89*28 + 'octsep cfs'!$G89*31)*1.983471/1000</f>
        <v>5029.9614642690003</v>
      </c>
      <c r="D89" s="6">
        <f>('octsep cfs'!$B89*31 + 'octsep cfs'!$C89*30 + 'octsep cfs'!$D89*31 + 'octsep cfs'!$E89*31 + 'octsep cfs'!$F89*28 + 'octsep cfs'!$G89*31)*1.983471/1000</f>
        <v>4421.6507432789995</v>
      </c>
      <c r="E89" s="6">
        <f>('octsep cfs'!$C89*30 + 'octsep cfs'!$D89*31 + 'octsep cfs'!$E89*31 + 'octsep cfs'!$F89*28 + 'octsep cfs'!$G89*31)*1.983471/1000</f>
        <v>3749.7757271520004</v>
      </c>
      <c r="F89" s="6">
        <f>('octsep cfs'!$D89*31 + 'octsep cfs'!$E89*31 + 'octsep cfs'!$F89*28 + 'octsep cfs'!$G89*31)*1.983471/1000</f>
        <v>3083.6269918019998</v>
      </c>
      <c r="G89" s="6">
        <f>('octsep cfs'!$E89*31 + 'octsep cfs'!$F89*28 + 'octsep cfs'!$G89*31)*1.983471/1000</f>
        <v>2214.007850859</v>
      </c>
      <c r="H89" s="6">
        <f>('octsep cfs'!$F89*28 + 'octsep cfs'!$G89*31)*1.983471/1000</f>
        <v>1558.058123391</v>
      </c>
      <c r="I89" s="6">
        <f>'octsep cfs'!$G89*31*1.983471/1000</f>
        <v>828.29947307099997</v>
      </c>
      <c r="J89" s="6">
        <f xml:space="preserve"> ('octsep cfs'!$H89*30 + 'octsep cfs'!$I89*31 + 'octsep cfs'!$J89*30 + 'octsep cfs'!$K89*31 + 'octsep cfs'!$L89*31)*1.983471/1000</f>
        <v>2862.9757604070001</v>
      </c>
      <c r="K89" s="6">
        <f xml:space="preserve"> ('octsep cfs'!$I89*31 + 'octsep cfs'!$J89*30 + 'octsep cfs'!$K89*31 + 'octsep cfs'!$L89*31)*1.983471/1000</f>
        <v>2185.4617362270001</v>
      </c>
      <c r="L89" s="6">
        <f xml:space="preserve"> ('octsep cfs'!$J89*30 + 'octsep cfs'!$K89*31 + 'octsep cfs'!$L89*31)*1.983471/1000</f>
        <v>1495.693828209</v>
      </c>
      <c r="M89" s="6">
        <f xml:space="preserve"> ('octsep cfs'!$K89*31 + 'octsep cfs'!$L89*31)*1.983471/1000</f>
        <v>907.49550315900001</v>
      </c>
      <c r="N89" s="6">
        <f xml:space="preserve"> 'octsep cfs'!$L89*31*1.983471/1000</f>
        <v>396.59502644999998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5302.6827763559995</v>
      </c>
      <c r="C90" s="6">
        <f>('augjul cfs'!$C90*30 + 'octsep cfs'!$B90*31 + 'octsep cfs'!$C90*30 + 'octsep cfs'!$D90*31 + 'octsep cfs'!$E90*31 + 'octsep cfs'!$F90*28 + 'octsep cfs'!$G90*31)*1.983471/1000</f>
        <v>4906.0877499059998</v>
      </c>
      <c r="D90" s="6">
        <f>('octsep cfs'!$B90*31 + 'octsep cfs'!$C90*30 + 'octsep cfs'!$D90*31 + 'octsep cfs'!$E90*31 + 'octsep cfs'!$F90*28 + 'octsep cfs'!$G90*31)*1.983471/1000</f>
        <v>4373.823307056</v>
      </c>
      <c r="E90" s="6">
        <f>('octsep cfs'!$C90*30 + 'octsep cfs'!$D90*31 + 'octsep cfs'!$E90*31 + 'octsep cfs'!$F90*28 + 'octsep cfs'!$G90*31)*1.983471/1000</f>
        <v>3737.5496119079999</v>
      </c>
      <c r="F90" s="6">
        <f>('octsep cfs'!$D90*31 + 'octsep cfs'!$E90*31 + 'octsep cfs'!$F90*28 + 'octsep cfs'!$G90*31)*1.983471/1000</f>
        <v>3092.6438509680002</v>
      </c>
      <c r="G90" s="6">
        <f>('octsep cfs'!$E90*31 + 'octsep cfs'!$F90*28 + 'octsep cfs'!$G90*31)*1.983471/1000</f>
        <v>2434.84949547</v>
      </c>
      <c r="H90" s="6">
        <f>('octsep cfs'!$F90*28 + 'octsep cfs'!$G90*31)*1.983471/1000</f>
        <v>1808.1678660780001</v>
      </c>
      <c r="I90" s="6">
        <f>'octsep cfs'!$G90*31*1.983471/1000</f>
        <v>1084.5183064379999</v>
      </c>
      <c r="J90" s="6">
        <f xml:space="preserve"> ('octsep cfs'!$H90*30 + 'octsep cfs'!$I90*31 + 'octsep cfs'!$J90*30 + 'octsep cfs'!$K90*31 + 'octsep cfs'!$L90*31)*1.983471/1000</f>
        <v>3791.1826677479999</v>
      </c>
      <c r="K90" s="6">
        <f xml:space="preserve"> ('octsep cfs'!$I90*31 + 'octsep cfs'!$J90*30 + 'octsep cfs'!$K90*31 + 'octsep cfs'!$L90*31)*1.983471/1000</f>
        <v>2968.3595581079999</v>
      </c>
      <c r="L90" s="6">
        <f xml:space="preserve"> ('octsep cfs'!$J90*30 + 'octsep cfs'!$K90*31 + 'octsep cfs'!$L90*31)*1.983471/1000</f>
        <v>1902.6564575759999</v>
      </c>
      <c r="M90" s="6">
        <f xml:space="preserve"> ('octsep cfs'!$K90*31 + 'octsep cfs'!$L90*31)*1.983471/1000</f>
        <v>1214.1341693460001</v>
      </c>
      <c r="N90" s="6">
        <f xml:space="preserve"> 'octsep cfs'!$L90*31*1.983471/1000</f>
        <v>514.40526996599999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6011.757791088</v>
      </c>
      <c r="C91" s="6">
        <f>('augjul cfs'!$C91*30 + 'octsep cfs'!$B91*31 + 'octsep cfs'!$C91*30 + 'octsep cfs'!$D91*31 + 'octsep cfs'!$E91*31 + 'octsep cfs'!$F91*28 + 'octsep cfs'!$G91*31)*1.983471/1000</f>
        <v>5497.3525211220003</v>
      </c>
      <c r="D91" s="6">
        <f>('octsep cfs'!$B91*31 + 'octsep cfs'!$C91*30 + 'octsep cfs'!$D91*31 + 'octsep cfs'!$E91*31 + 'octsep cfs'!$F91*28 + 'octsep cfs'!$G91*31)*1.983471/1000</f>
        <v>4995.6732010920005</v>
      </c>
      <c r="E91" s="6">
        <f>('octsep cfs'!$C91*30 + 'octsep cfs'!$D91*31 + 'octsep cfs'!$E91*31 + 'octsep cfs'!$F91*28 + 'octsep cfs'!$G91*31)*1.983471/1000</f>
        <v>4339.1085976139993</v>
      </c>
      <c r="F91" s="6">
        <f>('octsep cfs'!$D91*31 + 'octsep cfs'!$E91*31 + 'octsep cfs'!$F91*28 + 'octsep cfs'!$G91*31)*1.983471/1000</f>
        <v>3685.3367213040001</v>
      </c>
      <c r="G91" s="6">
        <f>('octsep cfs'!$E91*31 + 'octsep cfs'!$F91*28 + 'octsep cfs'!$G91*31)*1.983471/1000</f>
        <v>2861.1569175</v>
      </c>
      <c r="H91" s="6">
        <f>('octsep cfs'!$F91*28 + 'octsep cfs'!$G91*31)*1.983471/1000</f>
        <v>2014.1037261240001</v>
      </c>
      <c r="I91" s="6">
        <f>'octsep cfs'!$G91*31*1.983471/1000</f>
        <v>964.61748448800006</v>
      </c>
      <c r="J91" s="6">
        <f xml:space="preserve"> ('octsep cfs'!$H91*30 + 'octsep cfs'!$I91*31 + 'octsep cfs'!$J91*30 + 'octsep cfs'!$K91*31 + 'octsep cfs'!$L91*31)*1.983471/1000</f>
        <v>2821.1284892489998</v>
      </c>
      <c r="K91" s="6">
        <f xml:space="preserve"> ('octsep cfs'!$I91*31 + 'octsep cfs'!$J91*30 + 'octsep cfs'!$K91*31 + 'octsep cfs'!$L91*31)*1.983471/1000</f>
        <v>2160.4541338590002</v>
      </c>
      <c r="L91" s="6">
        <f xml:space="preserve"> ('octsep cfs'!$J91*30 + 'octsep cfs'!$K91*31 + 'octsep cfs'!$L91*31)*1.983471/1000</f>
        <v>1543.18010742</v>
      </c>
      <c r="M91" s="6">
        <f xml:space="preserve"> ('octsep cfs'!$K91*31 + 'octsep cfs'!$L91*31)*1.983471/1000</f>
        <v>1001.63302029</v>
      </c>
      <c r="N91" s="6">
        <f xml:space="preserve"> 'octsep cfs'!$L91*31*1.983471/1000</f>
        <v>398.62411728299998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5698.0480507859993</v>
      </c>
      <c r="C92" s="6">
        <f>('augjul cfs'!$C92*30 + 'octsep cfs'!$B92*31 + 'octsep cfs'!$C92*30 + 'octsep cfs'!$D92*31 + 'octsep cfs'!$E92*31 + 'octsep cfs'!$F92*29 + 'octsep cfs'!$G92*31)*1.983471/1000</f>
        <v>5299.4239335029997</v>
      </c>
      <c r="D92" s="6">
        <f>('octsep cfs'!$B92*31 + 'octsep cfs'!$C92*30 + 'octsep cfs'!$D92*31 + 'octsep cfs'!$E92*31 + 'octsep cfs'!$F92*29 + 'octsep cfs'!$G92*31)*1.983471/1000</f>
        <v>4808.0388279630006</v>
      </c>
      <c r="E92" s="6">
        <f>('octsep cfs'!$C92*30 + 'octsep cfs'!$D92*31 + 'octsep cfs'!$E92*31 + 'octsep cfs'!$F92*29 + 'octsep cfs'!$G92*31)*1.983471/1000</f>
        <v>4218.3112467719993</v>
      </c>
      <c r="F92" s="6">
        <f>('octsep cfs'!$D92*31 + 'octsep cfs'!$E92*31 + 'octsep cfs'!$F92*29 + 'octsep cfs'!$G92*31)*1.983471/1000</f>
        <v>3610.8930877319999</v>
      </c>
      <c r="G92" s="6">
        <f>('octsep cfs'!$E92*31 + 'octsep cfs'!$F92*29 + 'octsep cfs'!$G92*31)*1.983471/1000</f>
        <v>2855.2719590429997</v>
      </c>
      <c r="H92" s="6">
        <f>('octsep cfs'!$F92*29 + 'octsep cfs'!$G92*31)*1.983471/1000</f>
        <v>2075.7936411659998</v>
      </c>
      <c r="I92" s="6">
        <f>'octsep cfs'!$G92*31*1.983471/1000</f>
        <v>1174.9050799080001</v>
      </c>
      <c r="J92" s="6">
        <f xml:space="preserve"> ('octsep cfs'!$H92*30 + 'octsep cfs'!$I92*31 + 'octsep cfs'!$J92*30 + 'octsep cfs'!$K92*31 + 'octsep cfs'!$L92*31)*1.983471/1000</f>
        <v>4232.0408330340006</v>
      </c>
      <c r="K92" s="6">
        <f xml:space="preserve"> ('octsep cfs'!$I92*31 + 'octsep cfs'!$J92*30 + 'octsep cfs'!$K92*31 + 'octsep cfs'!$L92*31)*1.983471/1000</f>
        <v>3072.9003806340002</v>
      </c>
      <c r="L92" s="6">
        <f xml:space="preserve"> ('octsep cfs'!$J92*30 + 'octsep cfs'!$K92*31 + 'octsep cfs'!$L92*31)*1.983471/1000</f>
        <v>1859.0121616920001</v>
      </c>
      <c r="M92" s="6">
        <f xml:space="preserve"> ('octsep cfs'!$K92*31 + 'octsep cfs'!$L92*31)*1.983471/1000</f>
        <v>1137.6435937020001</v>
      </c>
      <c r="N92" s="6">
        <f xml:space="preserve"> 'octsep cfs'!$L92*31*1.983471/1000</f>
        <v>439.45188434699998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8187.6631640370006</v>
      </c>
      <c r="C93" s="6">
        <f>('augjul cfs'!$C93*30 + 'octsep cfs'!$B93*31 + 'octsep cfs'!$C93*30 + 'octsep cfs'!$D93*31 + 'octsep cfs'!$E93*31 + 'octsep cfs'!$F93*28 + 'octsep cfs'!$G93*31)*1.983471/1000</f>
        <v>7748.2112796900001</v>
      </c>
      <c r="D93" s="6">
        <f>('octsep cfs'!$B93*31 + 'octsep cfs'!$C93*30 + 'octsep cfs'!$D93*31 + 'octsep cfs'!$E93*31 + 'octsep cfs'!$F93*28 + 'octsep cfs'!$G93*31)*1.983471/1000</f>
        <v>7185.5402264099994</v>
      </c>
      <c r="E93" s="6">
        <f>('octsep cfs'!$C93*30 + 'octsep cfs'!$D93*31 + 'octsep cfs'!$E93*31 + 'octsep cfs'!$F93*28 + 'octsep cfs'!$G93*31)*1.983471/1000</f>
        <v>6523.2572760389994</v>
      </c>
      <c r="F93" s="6">
        <f>('octsep cfs'!$D93*31 + 'octsep cfs'!$E93*31 + 'octsep cfs'!$F93*28 + 'octsep cfs'!$G93*31)*1.983471/1000</f>
        <v>5887.4556469890003</v>
      </c>
      <c r="G93" s="6">
        <f>('octsep cfs'!$E93*31 + 'octsep cfs'!$F93*28 + 'octsep cfs'!$G93*31)*1.983471/1000</f>
        <v>5245.2791421450002</v>
      </c>
      <c r="H93" s="6">
        <f>('octsep cfs'!$F93*28 + 'octsep cfs'!$G93*31)*1.983471/1000</f>
        <v>4487.4444598199998</v>
      </c>
      <c r="I93" s="6">
        <f>'octsep cfs'!$G93*31*1.983471/1000</f>
        <v>2977.7215412280002</v>
      </c>
      <c r="J93" s="6">
        <f xml:space="preserve"> ('octsep cfs'!$H93*30 + 'octsep cfs'!$I93*31 + 'octsep cfs'!$J93*30 + 'octsep cfs'!$K93*31 + 'octsep cfs'!$L93*31)*1.983471/1000</f>
        <v>11300.211146490001</v>
      </c>
      <c r="K93" s="6">
        <f xml:space="preserve"> ('octsep cfs'!$I93*31 + 'octsep cfs'!$J93*30 + 'octsep cfs'!$K93*31 + 'octsep cfs'!$L93*31)*1.983471/1000</f>
        <v>7567.8145922399999</v>
      </c>
      <c r="L93" s="6">
        <f xml:space="preserve"> ('octsep cfs'!$J93*30 + 'octsep cfs'!$K93*31 + 'octsep cfs'!$L93*31)*1.983471/1000</f>
        <v>4021.2097665599999</v>
      </c>
      <c r="M93" s="6">
        <f xml:space="preserve"> ('octsep cfs'!$K93*31 + 'octsep cfs'!$L93*31)*1.983471/1000</f>
        <v>1724.11233204</v>
      </c>
      <c r="N93" s="6">
        <f xml:space="preserve"> 'octsep cfs'!$L93*31*1.983471/1000</f>
        <v>799.52327580299993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7643.6922753449999</v>
      </c>
      <c r="C94" s="6">
        <f>('augjul cfs'!$C94*30 + 'octsep cfs'!$B94*31 + 'octsep cfs'!$C94*30 + 'octsep cfs'!$D94*31 + 'octsep cfs'!$E94*31 + 'octsep cfs'!$F94*28 + 'octsep cfs'!$G94*31)*1.983471/1000</f>
        <v>6844.1689995420002</v>
      </c>
      <c r="D94" s="6">
        <f>('octsep cfs'!$B94*31 + 'octsep cfs'!$C94*30 + 'octsep cfs'!$D94*31 + 'octsep cfs'!$E94*31 + 'octsep cfs'!$F94*28 + 'octsep cfs'!$G94*31)*1.983471/1000</f>
        <v>6110.0070436019996</v>
      </c>
      <c r="E94" s="6">
        <f>('octsep cfs'!$C94*30 + 'octsep cfs'!$D94*31 + 'octsep cfs'!$E94*31 + 'octsep cfs'!$F94*28 + 'octsep cfs'!$G94*31)*1.983471/1000</f>
        <v>5341.9039319100002</v>
      </c>
      <c r="F94" s="6">
        <f>('octsep cfs'!$D94*31 + 'octsep cfs'!$E94*31 + 'octsep cfs'!$F94*28 + 'octsep cfs'!$G94*31)*1.983471/1000</f>
        <v>4589.1171832799992</v>
      </c>
      <c r="G94" s="6">
        <f>('octsep cfs'!$E94*31 + 'octsep cfs'!$F94*28 + 'octsep cfs'!$G94*31)*1.983471/1000</f>
        <v>3875.4920860739999</v>
      </c>
      <c r="H94" s="6">
        <f>('octsep cfs'!$F94*28 + 'octsep cfs'!$G94*31)*1.983471/1000</f>
        <v>2677.6521309929999</v>
      </c>
      <c r="I94" s="6">
        <f>'octsep cfs'!$G94*31*1.983471/1000</f>
        <v>1647.4372935929998</v>
      </c>
      <c r="J94" s="6">
        <f xml:space="preserve"> ('octsep cfs'!$H94*30 + 'octsep cfs'!$I94*31 + 'octsep cfs'!$J94*30 + 'octsep cfs'!$K94*31 + 'octsep cfs'!$L94*31)*1.983471/1000</f>
        <v>6373.7948023050003</v>
      </c>
      <c r="K94" s="6">
        <f xml:space="preserve"> ('octsep cfs'!$I94*31 + 'octsep cfs'!$J94*30 + 'octsep cfs'!$K94*31 + 'octsep cfs'!$L94*31)*1.983471/1000</f>
        <v>4509.1733846249999</v>
      </c>
      <c r="L94" s="6">
        <f xml:space="preserve"> ('octsep cfs'!$J94*30 + 'octsep cfs'!$K94*31 + 'octsep cfs'!$L94*31)*1.983471/1000</f>
        <v>2535.544367727</v>
      </c>
      <c r="M94" s="6">
        <f xml:space="preserve"> ('octsep cfs'!$K94*31 + 'octsep cfs'!$L94*31)*1.983471/1000</f>
        <v>1282.446894057</v>
      </c>
      <c r="N94" s="6">
        <f xml:space="preserve"> 'octsep cfs'!$L94*31*1.983471/1000</f>
        <v>543.48890523900002</v>
      </c>
      <c r="O94" s="22" t="s">
        <v>146</v>
      </c>
    </row>
    <row r="96" spans="1:15" x14ac:dyDescent="0.2">
      <c r="A96" t="s">
        <v>114</v>
      </c>
      <c r="B96" s="10">
        <f>AVERAGE(B5:B94)</f>
        <v>6896.6016587327995</v>
      </c>
      <c r="C96" s="10">
        <f t="shared" ref="C96:N96" si="0">AVERAGE(C5:C94)</f>
        <v>6290.3243481348654</v>
      </c>
      <c r="D96" s="10">
        <f t="shared" si="0"/>
        <v>5665.3306525638636</v>
      </c>
      <c r="E96" s="10">
        <f t="shared" si="0"/>
        <v>4933.212134563767</v>
      </c>
      <c r="F96" s="10">
        <f t="shared" si="0"/>
        <v>4161.6207585397651</v>
      </c>
      <c r="G96" s="10">
        <f t="shared" si="0"/>
        <v>3298.0704438154685</v>
      </c>
      <c r="H96" s="10">
        <f t="shared" si="0"/>
        <v>2311.8216212956663</v>
      </c>
      <c r="I96" s="10">
        <f t="shared" si="0"/>
        <v>1345.7265170283667</v>
      </c>
      <c r="J96" s="10">
        <f t="shared" si="0"/>
        <v>5918.462698167833</v>
      </c>
      <c r="K96" s="10">
        <f t="shared" si="0"/>
        <v>4376.3404419478329</v>
      </c>
      <c r="L96" s="10">
        <f t="shared" si="0"/>
        <v>2711.5001076851318</v>
      </c>
      <c r="M96" s="10">
        <f t="shared" si="0"/>
        <v>1394.7246198741334</v>
      </c>
      <c r="N96" s="10">
        <f t="shared" si="0"/>
        <v>606.87715630546666</v>
      </c>
    </row>
    <row r="97" spans="1:14" x14ac:dyDescent="0.2">
      <c r="A97" t="s">
        <v>115</v>
      </c>
      <c r="B97" s="10">
        <f>MEDIAN(B5:B94)</f>
        <v>6297.8962927544999</v>
      </c>
      <c r="C97" s="10">
        <f t="shared" ref="C97:N97" si="1">MEDIAN(C5:C94)</f>
        <v>5682.9895389539997</v>
      </c>
      <c r="D97" s="10">
        <f t="shared" si="1"/>
        <v>5055.2646038160001</v>
      </c>
      <c r="E97" s="10">
        <f t="shared" si="1"/>
        <v>4327.5588459809996</v>
      </c>
      <c r="F97" s="10">
        <f t="shared" si="1"/>
        <v>3606.1932531974999</v>
      </c>
      <c r="G97" s="10">
        <f t="shared" si="1"/>
        <v>2851.5926203379995</v>
      </c>
      <c r="H97" s="10">
        <f t="shared" si="1"/>
        <v>2031.0167833410001</v>
      </c>
      <c r="I97" s="10">
        <f t="shared" si="1"/>
        <v>1128.5434287540002</v>
      </c>
      <c r="J97" s="10">
        <f t="shared" si="1"/>
        <v>5129.1320390625006</v>
      </c>
      <c r="K97" s="10">
        <f t="shared" si="1"/>
        <v>3939.7595216805003</v>
      </c>
      <c r="L97" s="10">
        <f t="shared" si="1"/>
        <v>2430.2805700214999</v>
      </c>
      <c r="M97" s="10">
        <f t="shared" si="1"/>
        <v>1332.9897020789999</v>
      </c>
      <c r="N97" s="10">
        <f t="shared" si="1"/>
        <v>570.72791248199997</v>
      </c>
    </row>
    <row r="98" spans="1:14" x14ac:dyDescent="0.2">
      <c r="A98" t="s">
        <v>116</v>
      </c>
      <c r="B98" s="10">
        <f>STDEV(B5:B94)</f>
        <v>1831.4030744361212</v>
      </c>
      <c r="C98" s="10">
        <f t="shared" ref="C98:N98" si="2">STDEV(C5:C94)</f>
        <v>1707.552711619104</v>
      </c>
      <c r="D98" s="10">
        <f t="shared" si="2"/>
        <v>1638.1204338532823</v>
      </c>
      <c r="E98" s="10">
        <f t="shared" si="2"/>
        <v>1569.4850423575683</v>
      </c>
      <c r="F98" s="10">
        <f t="shared" si="2"/>
        <v>1500.0269703537647</v>
      </c>
      <c r="G98" s="10">
        <f t="shared" si="2"/>
        <v>1332.2741578535354</v>
      </c>
      <c r="H98" s="10">
        <f t="shared" si="2"/>
        <v>1008.1879577343698</v>
      </c>
      <c r="I98" s="10">
        <f t="shared" si="2"/>
        <v>700.74766478795993</v>
      </c>
      <c r="J98" s="10">
        <f t="shared" si="2"/>
        <v>2840.0920266902508</v>
      </c>
      <c r="K98" s="10">
        <f t="shared" si="2"/>
        <v>1971.9424994562669</v>
      </c>
      <c r="L98" s="10">
        <f t="shared" si="2"/>
        <v>1089.1416780455806</v>
      </c>
      <c r="M98" s="10">
        <f t="shared" si="2"/>
        <v>440.04897614910959</v>
      </c>
      <c r="N98" s="10">
        <f t="shared" si="2"/>
        <v>178.32013715442699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1983-84</v>
      </c>
      <c r="C6" s="18">
        <f>LARGE('datemar &amp; dateaug kaf'!$B$5:$B$94,'datemar &amp; dateaug kaf rank'!$A6)</f>
        <v>12229.709293452001</v>
      </c>
      <c r="D6" s="5" t="str">
        <f>VLOOKUP(E6,'datemar &amp; dateaug kaf'!$C$5:$O$94,13,FALSE)</f>
        <v>1983-84</v>
      </c>
      <c r="E6" s="18">
        <f>LARGE('datemar &amp; dateaug kaf'!$C$5:$C$94,'datemar &amp; dateaug kaf rank'!$A6)</f>
        <v>11270.072304645</v>
      </c>
      <c r="F6" s="5" t="str">
        <f>VLOOKUP(G6,'datemar &amp; dateaug kaf'!$D$5:$O$94,12,FALSE)</f>
        <v>1983-84</v>
      </c>
      <c r="G6" s="18">
        <f>LARGE('datemar &amp; dateaug kaf'!$D$5:$D$94,'datemar &amp; dateaug kaf rank'!$A6)</f>
        <v>10551.678943155001</v>
      </c>
      <c r="H6" s="5" t="str">
        <f>VLOOKUP(I6,'datemar &amp; dateaug kaf'!$E$5:$O$94,11,FALSE)</f>
        <v>1983-84</v>
      </c>
      <c r="I6" s="18">
        <f>LARGE('datemar &amp; dateaug kaf'!$E$5:$E$94,'datemar &amp; dateaug kaf rank'!$A6)</f>
        <v>9671.1764968350017</v>
      </c>
      <c r="J6" s="5" t="str">
        <f>VLOOKUP(K6,'datemar &amp; dateaug kaf'!$F$5:$O$94,10,FALSE)</f>
        <v>1996-97</v>
      </c>
      <c r="K6" s="18">
        <f>LARGE('datemar &amp; dateaug kaf'!$F$5:$F$94,'datemar &amp; dateaug kaf rank'!$A6)</f>
        <v>8708.2033098060001</v>
      </c>
      <c r="L6" s="5" t="str">
        <f>VLOOKUP(M6,'datemar &amp; dateaug kaf'!$G$5:$O$94,9,FALSE)</f>
        <v>1996-97</v>
      </c>
      <c r="M6" s="18">
        <f>LARGE('datemar &amp; dateaug kaf'!$G$5:$G$94,'datemar &amp; dateaug kaf rank'!$A6)</f>
        <v>7440.0215391809998</v>
      </c>
      <c r="N6" s="5" t="str">
        <f>VLOOKUP(O6,'datemar &amp; dateaug kaf'!$H$5:$O$94,8,FALSE)</f>
        <v>1985-86</v>
      </c>
      <c r="O6" s="18">
        <f>LARGE('datemar &amp; dateaug kaf'!$H$5:$H$94,'datemar &amp; dateaug kaf rank'!$A6)</f>
        <v>6145.5072075600001</v>
      </c>
      <c r="P6" s="5" t="str">
        <f>VLOOKUP(Q6,'datemar &amp; dateaug kaf'!$I$5:$O$94,7,FALSE)</f>
        <v>1985-86</v>
      </c>
      <c r="Q6" s="18">
        <f>LARGE('datemar &amp; dateaug kaf'!$I$5:$I$94,'datemar &amp; dateaug kaf rank'!$A6)</f>
        <v>3802.39324584</v>
      </c>
      <c r="R6" s="5" t="str">
        <f>VLOOKUP(S6,'datemar &amp; dateaug kaf'!$J$5:$O$94,6,FALSE)</f>
        <v>1983-84</v>
      </c>
      <c r="S6" s="18">
        <f>LARGE('datemar &amp; dateaug kaf'!$J$5:$J$94,'datemar &amp; dateaug kaf rank'!$A6)</f>
        <v>13609.687423521</v>
      </c>
      <c r="T6" s="5" t="str">
        <f>VLOOKUP(U6,'datemar &amp; dateaug kaf'!$K$5:$O$94,5,FALSE)</f>
        <v>1996-97</v>
      </c>
      <c r="U6" s="18">
        <f>LARGE('datemar &amp; dateaug kaf'!$K$5:$K$94,'datemar &amp; dateaug kaf rank'!$A6)</f>
        <v>9561.9189802710007</v>
      </c>
      <c r="V6" s="5" t="str">
        <f>VLOOKUP(W6,'datemar &amp; dateaug kaf'!$L$5:$O$94,4,FALSE)</f>
        <v>1983-84</v>
      </c>
      <c r="W6" s="18">
        <f>LARGE('datemar &amp; dateaug kaf'!$L$5:$L$94,'datemar &amp; dateaug kaf rank'!$A6)</f>
        <v>5604.0592939799999</v>
      </c>
      <c r="X6" s="5" t="str">
        <f>VLOOKUP(Y6,'datemar &amp; dateaug kaf'!$M$5:$O$94,3,FALSE)</f>
        <v>1981-82</v>
      </c>
      <c r="Y6" s="18">
        <f>LARGE('datemar &amp; dateaug kaf'!$M$5:$M$94,'datemar &amp; dateaug kaf rank'!$A6)</f>
        <v>2513.7361040820001</v>
      </c>
      <c r="Z6" s="5" t="str">
        <f>VLOOKUP(AA6,'datemar &amp; dateaug kaf'!$N$5:$O$94,2,FALSE)</f>
        <v>1983-84</v>
      </c>
      <c r="AA6" s="18">
        <f>LARGE('datemar &amp; dateaug kaf'!$N$5:$N$94,'datemar &amp; dateaug kaf rank'!$A6)</f>
        <v>1079.2303727519998</v>
      </c>
    </row>
    <row r="7" spans="1:27" x14ac:dyDescent="0.2">
      <c r="A7" s="5">
        <v>2</v>
      </c>
      <c r="B7" s="5" t="str">
        <f>VLOOKUP(C7,'datemar &amp; dateaug kaf'!$B$5:$O$94,14,FALSE)</f>
        <v>1982-83</v>
      </c>
      <c r="C7" s="18">
        <f>LARGE('datemar &amp; dateaug kaf'!$B$5:$B$94,'datemar &amp; dateaug kaf rank'!$A7)</f>
        <v>12139.407809234999</v>
      </c>
      <c r="D7" s="5" t="str">
        <f>VLOOKUP(E7,'datemar &amp; dateaug kaf'!$C$5:$O$94,13,FALSE)</f>
        <v>1982-83</v>
      </c>
      <c r="E7" s="18">
        <f>LARGE('datemar &amp; dateaug kaf'!$C$5:$C$94,'datemar &amp; dateaug kaf rank'!$A7)</f>
        <v>11187.88718376</v>
      </c>
      <c r="F7" s="5" t="str">
        <f>VLOOKUP(G7,'datemar &amp; dateaug kaf'!$D$5:$O$94,12,FALSE)</f>
        <v>1982-83</v>
      </c>
      <c r="G7" s="18">
        <f>LARGE('datemar &amp; dateaug kaf'!$D$5:$D$94,'datemar &amp; dateaug kaf rank'!$A7)</f>
        <v>10404.81283296</v>
      </c>
      <c r="H7" s="5" t="str">
        <f>VLOOKUP(I7,'datemar &amp; dateaug kaf'!$E$5:$O$94,11,FALSE)</f>
        <v>1982-83</v>
      </c>
      <c r="I7" s="18">
        <f>LARGE('datemar &amp; dateaug kaf'!$E$5:$E$94,'datemar &amp; dateaug kaf rank'!$A7)</f>
        <v>9540.5431133040001</v>
      </c>
      <c r="J7" s="5" t="str">
        <f>VLOOKUP(K7,'datemar &amp; dateaug kaf'!$F$5:$O$94,10,FALSE)</f>
        <v>1983-84</v>
      </c>
      <c r="K7" s="18">
        <f>LARGE('datemar &amp; dateaug kaf'!$F$5:$F$94,'datemar &amp; dateaug kaf rank'!$A7)</f>
        <v>8520.4856308950002</v>
      </c>
      <c r="L7" s="5" t="str">
        <f>VLOOKUP(M7,'datemar &amp; dateaug kaf'!$G$5:$O$94,9,FALSE)</f>
        <v>1985-86</v>
      </c>
      <c r="M7" s="18">
        <f>LARGE('datemar &amp; dateaug kaf'!$G$5:$G$94,'datemar &amp; dateaug kaf rank'!$A7)</f>
        <v>7176.5927887289999</v>
      </c>
      <c r="N7" s="5" t="str">
        <f>VLOOKUP(O7,'datemar &amp; dateaug kaf'!$H$5:$O$94,8,FALSE)</f>
        <v>1971-72</v>
      </c>
      <c r="O7" s="18">
        <f>LARGE('datemar &amp; dateaug kaf'!$H$5:$H$94,'datemar &amp; dateaug kaf rank'!$A7)</f>
        <v>5204.8579866359996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3624.017715339</v>
      </c>
      <c r="R7" s="5" t="str">
        <f>VLOOKUP(S7,'datemar &amp; dateaug kaf'!$J$5:$O$94,6,FALSE)</f>
        <v>1996-97</v>
      </c>
      <c r="S7" s="18">
        <f>LARGE('datemar &amp; dateaug kaf'!$J$5:$J$94,'datemar &amp; dateaug kaf rank'!$A7)</f>
        <v>12940.741994061</v>
      </c>
      <c r="T7" s="5" t="str">
        <f>VLOOKUP(U7,'datemar &amp; dateaug kaf'!$K$5:$O$94,5,FALSE)</f>
        <v>1983-84</v>
      </c>
      <c r="U7" s="18">
        <f>LARGE('datemar &amp; dateaug kaf'!$K$5:$K$94,'datemar &amp; dateaug kaf rank'!$A7)</f>
        <v>9549.7801377510004</v>
      </c>
      <c r="V7" s="5" t="str">
        <f>VLOOKUP(W7,'datemar &amp; dateaug kaf'!$L$5:$O$94,4,FALSE)</f>
        <v>2010-11</v>
      </c>
      <c r="W7" s="18">
        <f>LARGE('datemar &amp; dateaug kaf'!$L$5:$L$94,'datemar &amp; dateaug kaf rank'!$A7)</f>
        <v>5414.3442597719995</v>
      </c>
      <c r="X7" s="5" t="str">
        <f>VLOOKUP(Y7,'datemar &amp; dateaug kaf'!$M$5:$O$94,3,FALSE)</f>
        <v>2010-11</v>
      </c>
      <c r="Y7" s="18">
        <f>LARGE('datemar &amp; dateaug kaf'!$M$5:$M$94,'datemar &amp; dateaug kaf rank'!$A7)</f>
        <v>2444.255114952</v>
      </c>
      <c r="Z7" s="5" t="str">
        <f>VLOOKUP(AA7,'datemar &amp; dateaug kaf'!$N$5:$O$94,2,FALSE)</f>
        <v>1964-65</v>
      </c>
      <c r="AA7" s="18">
        <f>LARGE('datemar &amp; dateaug kaf'!$N$5:$N$94,'datemar &amp; dateaug kaf rank'!$A7)</f>
        <v>1068.65450538</v>
      </c>
    </row>
    <row r="8" spans="1:27" x14ac:dyDescent="0.2">
      <c r="A8" s="5">
        <v>3</v>
      </c>
      <c r="B8" s="5" t="str">
        <f>VLOOKUP(C8,'datemar &amp; dateaug kaf'!$B$5:$O$94,14,FALSE)</f>
        <v>1996-97</v>
      </c>
      <c r="C8" s="18">
        <f>LARGE('datemar &amp; dateaug kaf'!$B$5:$B$94,'datemar &amp; dateaug kaf rank'!$A8)</f>
        <v>11814.743358600001</v>
      </c>
      <c r="D8" s="5" t="str">
        <f>VLOOKUP(E8,'datemar &amp; dateaug kaf'!$C$5:$O$94,13,FALSE)</f>
        <v>1996-97</v>
      </c>
      <c r="E8" s="18">
        <f>LARGE('datemar &amp; dateaug kaf'!$C$5:$C$94,'datemar &amp; dateaug kaf rank'!$A8)</f>
        <v>11028.378429410999</v>
      </c>
      <c r="F8" s="5" t="str">
        <f>VLOOKUP(G8,'datemar &amp; dateaug kaf'!$D$5:$O$94,12,FALSE)</f>
        <v>1996-97</v>
      </c>
      <c r="G8" s="18">
        <f>LARGE('datemar &amp; dateaug kaf'!$D$5:$D$94,'datemar &amp; dateaug kaf rank'!$A8)</f>
        <v>10289.158622421</v>
      </c>
      <c r="H8" s="5" t="str">
        <f>VLOOKUP(I8,'datemar &amp; dateaug kaf'!$E$5:$O$94,11,FALSE)</f>
        <v>1996-97</v>
      </c>
      <c r="I8" s="18">
        <f>LARGE('datemar &amp; dateaug kaf'!$E$5:$E$94,'datemar &amp; dateaug kaf rank'!$A8)</f>
        <v>9507.3437757060001</v>
      </c>
      <c r="J8" s="5" t="str">
        <f>VLOOKUP(K8,'datemar &amp; dateaug kaf'!$F$5:$O$94,10,FALSE)</f>
        <v>1982-83</v>
      </c>
      <c r="K8" s="18">
        <f>LARGE('datemar &amp; dateaug kaf'!$F$5:$F$94,'datemar &amp; dateaug kaf rank'!$A8)</f>
        <v>8504.8142265239985</v>
      </c>
      <c r="L8" s="5" t="str">
        <f>VLOOKUP(M8,'datemar &amp; dateaug kaf'!$G$5:$O$94,9,FALSE)</f>
        <v>1971-72</v>
      </c>
      <c r="M8" s="18">
        <f>LARGE('datemar &amp; dateaug kaf'!$G$5:$G$94,'datemar &amp; dateaug kaf rank'!$A8)</f>
        <v>7018.5577533329997</v>
      </c>
      <c r="N8" s="5" t="str">
        <f>VLOOKUP(O8,'datemar &amp; dateaug kaf'!$H$5:$O$94,8,FALSE)</f>
        <v>1982-83</v>
      </c>
      <c r="O8" s="18">
        <f>LARGE('datemar &amp; dateaug kaf'!$H$5:$H$94,'datemar &amp; dateaug kaf rank'!$A8)</f>
        <v>5200.7779867890004</v>
      </c>
      <c r="P8" s="5" t="str">
        <f>VLOOKUP(Q8,'datemar &amp; dateaug kaf'!$I$5:$O$94,7,FALSE)</f>
        <v>1982-83</v>
      </c>
      <c r="Q8" s="18">
        <f>LARGE('datemar &amp; dateaug kaf'!$I$5:$I$94,'datemar &amp; dateaug kaf rank'!$A8)</f>
        <v>3455.910614205</v>
      </c>
      <c r="R8" s="5" t="str">
        <f>VLOOKUP(S8,'datemar &amp; dateaug kaf'!$J$5:$O$94,6,FALSE)</f>
        <v>1970-71</v>
      </c>
      <c r="S8" s="18">
        <f>LARGE('datemar &amp; dateaug kaf'!$J$5:$J$94,'datemar &amp; dateaug kaf rank'!$A8)</f>
        <v>12329.614744250999</v>
      </c>
      <c r="T8" s="5" t="str">
        <f>VLOOKUP(U8,'datemar &amp; dateaug kaf'!$K$5:$O$94,5,FALSE)</f>
        <v>1970-71</v>
      </c>
      <c r="U8" s="18">
        <f>LARGE('datemar &amp; dateaug kaf'!$K$5:$K$94,'datemar &amp; dateaug kaf rank'!$A8)</f>
        <v>8931.8694171210009</v>
      </c>
      <c r="V8" s="5" t="str">
        <f>VLOOKUP(W8,'datemar &amp; dateaug kaf'!$L$5:$O$94,4,FALSE)</f>
        <v>1996-97</v>
      </c>
      <c r="W8" s="18">
        <f>LARGE('datemar &amp; dateaug kaf'!$L$5:$L$94,'datemar &amp; dateaug kaf rank'!$A8)</f>
        <v>5404.0659130499998</v>
      </c>
      <c r="X8" s="5" t="str">
        <f>VLOOKUP(Y8,'datemar &amp; dateaug kaf'!$M$5:$O$94,3,FALSE)</f>
        <v>1983-84</v>
      </c>
      <c r="Y8" s="18">
        <f>LARGE('datemar &amp; dateaug kaf'!$M$5:$M$94,'datemar &amp; dateaug kaf rank'!$A8)</f>
        <v>2420.76685137</v>
      </c>
      <c r="Z8" s="5" t="str">
        <f>VLOOKUP(AA8,'datemar &amp; dateaug kaf'!$N$5:$O$94,2,FALSE)</f>
        <v>1996-97</v>
      </c>
      <c r="AA8" s="18">
        <f>LARGE('datemar &amp; dateaug kaf'!$N$5:$N$94,'datemar &amp; dateaug kaf rank'!$A8)</f>
        <v>1030.347729957</v>
      </c>
    </row>
    <row r="9" spans="1:27" x14ac:dyDescent="0.2">
      <c r="A9" s="5">
        <v>4</v>
      </c>
      <c r="B9" s="5" t="str">
        <f>VLOOKUP(C9,'datemar &amp; dateaug kaf'!$B$5:$O$94,14,FALSE)</f>
        <v>1971-72</v>
      </c>
      <c r="C9" s="18">
        <f>LARGE('datemar &amp; dateaug kaf'!$B$5:$B$94,'datemar &amp; dateaug kaf rank'!$A9)</f>
        <v>11624.657415315</v>
      </c>
      <c r="D9" s="5" t="str">
        <f>VLOOKUP(E9,'datemar &amp; dateaug kaf'!$C$5:$O$94,13,FALSE)</f>
        <v>1971-72</v>
      </c>
      <c r="E9" s="18">
        <f>LARGE('datemar &amp; dateaug kaf'!$C$5:$C$94,'datemar &amp; dateaug kaf rank'!$A9)</f>
        <v>10799.678272698</v>
      </c>
      <c r="F9" s="5" t="str">
        <f>VLOOKUP(G9,'datemar &amp; dateaug kaf'!$D$5:$O$94,12,FALSE)</f>
        <v>1971-72</v>
      </c>
      <c r="G9" s="18">
        <f>LARGE('datemar &amp; dateaug kaf'!$D$5:$D$94,'datemar &amp; dateaug kaf rank'!$A9)</f>
        <v>10081.165902948</v>
      </c>
      <c r="H9" s="5" t="str">
        <f>VLOOKUP(I9,'datemar &amp; dateaug kaf'!$E$5:$O$94,11,FALSE)</f>
        <v>1971-72</v>
      </c>
      <c r="I9" s="18">
        <f>LARGE('datemar &amp; dateaug kaf'!$E$5:$E$94,'datemar &amp; dateaug kaf rank'!$A9)</f>
        <v>9169.4277553199991</v>
      </c>
      <c r="J9" s="5" t="str">
        <f>VLOOKUP(K9,'datemar &amp; dateaug kaf'!$F$5:$O$94,10,FALSE)</f>
        <v>1971-72</v>
      </c>
      <c r="K9" s="18">
        <f>LARGE('datemar &amp; dateaug kaf'!$F$5:$F$94,'datemar &amp; dateaug kaf rank'!$A9)</f>
        <v>8318.2211756699999</v>
      </c>
      <c r="L9" s="5" t="str">
        <f>VLOOKUP(M9,'datemar &amp; dateaug kaf'!$G$5:$O$94,9,FALSE)</f>
        <v>1982-83</v>
      </c>
      <c r="M9" s="18">
        <f>LARGE('datemar &amp; dateaug kaf'!$G$5:$G$94,'datemar &amp; dateaug kaf rank'!$A9)</f>
        <v>6971.251969983</v>
      </c>
      <c r="N9" s="5" t="str">
        <f>VLOOKUP(O9,'datemar &amp; dateaug kaf'!$H$5:$O$94,8,FALSE)</f>
        <v>1983-84</v>
      </c>
      <c r="O9" s="18">
        <f>LARGE('datemar &amp; dateaug kaf'!$H$5:$H$94,'datemar &amp; dateaug kaf rank'!$A9)</f>
        <v>4916.3898982800001</v>
      </c>
      <c r="P9" s="5" t="str">
        <f>VLOOKUP(Q9,'datemar &amp; dateaug kaf'!$I$5:$O$94,7,FALSE)</f>
        <v>1983-84</v>
      </c>
      <c r="Q9" s="18">
        <f>LARGE('datemar &amp; dateaug kaf'!$I$5:$I$94,'datemar &amp; dateaug kaf rank'!$A9)</f>
        <v>3353.841196545</v>
      </c>
      <c r="R9" s="5" t="str">
        <f>VLOOKUP(S9,'datemar &amp; dateaug kaf'!$J$5:$O$94,6,FALSE)</f>
        <v>1951-52</v>
      </c>
      <c r="S9" s="18">
        <f>LARGE('datemar &amp; dateaug kaf'!$J$5:$J$94,'datemar &amp; dateaug kaf rank'!$A9)</f>
        <v>11732.956915386001</v>
      </c>
      <c r="T9" s="5" t="str">
        <f>VLOOKUP(U9,'datemar &amp; dateaug kaf'!$K$5:$O$94,5,FALSE)</f>
        <v>1982-83</v>
      </c>
      <c r="U9" s="18">
        <f>LARGE('datemar &amp; dateaug kaf'!$K$5:$K$94,'datemar &amp; dateaug kaf rank'!$A9)</f>
        <v>8496.5471193959984</v>
      </c>
      <c r="V9" s="5" t="str">
        <f>VLOOKUP(W9,'datemar &amp; dateaug kaf'!$L$5:$O$94,4,FALSE)</f>
        <v>1982-83</v>
      </c>
      <c r="W9" s="18">
        <f>LARGE('datemar &amp; dateaug kaf'!$L$5:$L$94,'datemar &amp; dateaug kaf rank'!$A9)</f>
        <v>4968.9419624250004</v>
      </c>
      <c r="X9" s="5" t="str">
        <f>VLOOKUP(Y9,'datemar &amp; dateaug kaf'!$M$5:$O$94,3,FALSE)</f>
        <v>1982-83</v>
      </c>
      <c r="Y9" s="18">
        <f>LARGE('datemar &amp; dateaug kaf'!$M$5:$M$94,'datemar &amp; dateaug kaf rank'!$A9)</f>
        <v>2357.127184335</v>
      </c>
      <c r="Z9" s="5" t="str">
        <f>VLOOKUP(AA9,'datemar &amp; dateaug kaf'!$N$5:$O$94,2,FALSE)</f>
        <v>1982-83</v>
      </c>
      <c r="AA9" s="18">
        <f>LARGE('datemar &amp; dateaug kaf'!$N$5:$N$94,'datemar &amp; dateaug kaf rank'!$A9)</f>
        <v>959.63698880699997</v>
      </c>
    </row>
    <row r="10" spans="1:27" x14ac:dyDescent="0.2">
      <c r="A10" s="5">
        <v>5</v>
      </c>
      <c r="B10" s="5" t="str">
        <f>VLOOKUP(C10,'datemar &amp; dateaug kaf'!$B$5:$O$94,14,FALSE)</f>
        <v>1985-86</v>
      </c>
      <c r="C10" s="18">
        <f>LARGE('datemar &amp; dateaug kaf'!$B$5:$B$94,'datemar &amp; dateaug kaf rank'!$A10)</f>
        <v>11211.11362917</v>
      </c>
      <c r="D10" s="5" t="str">
        <f>VLOOKUP(E10,'datemar &amp; dateaug kaf'!$C$5:$O$94,13,FALSE)</f>
        <v>1985-86</v>
      </c>
      <c r="E10" s="18">
        <f>LARGE('datemar &amp; dateaug kaf'!$C$5:$C$94,'datemar &amp; dateaug kaf rank'!$A10)</f>
        <v>10619.049519140999</v>
      </c>
      <c r="F10" s="5" t="str">
        <f>VLOOKUP(G10,'datemar &amp; dateaug kaf'!$D$5:$O$94,12,FALSE)</f>
        <v>1985-86</v>
      </c>
      <c r="G10" s="18">
        <f>LARGE('datemar &amp; dateaug kaf'!$D$5:$D$94,'datemar &amp; dateaug kaf rank'!$A10)</f>
        <v>9762.2495512709993</v>
      </c>
      <c r="H10" s="5" t="str">
        <f>VLOOKUP(I10,'datemar &amp; dateaug kaf'!$E$5:$O$94,11,FALSE)</f>
        <v>1985-86</v>
      </c>
      <c r="I10" s="18">
        <f>LARGE('datemar &amp; dateaug kaf'!$E$5:$E$94,'datemar &amp; dateaug kaf rank'!$A10)</f>
        <v>8876.6436340679993</v>
      </c>
      <c r="J10" s="5" t="str">
        <f>VLOOKUP(K10,'datemar &amp; dateaug kaf'!$F$5:$O$94,10,FALSE)</f>
        <v>1985-86</v>
      </c>
      <c r="K10" s="18">
        <f>LARGE('datemar &amp; dateaug kaf'!$F$5:$F$94,'datemar &amp; dateaug kaf rank'!$A10)</f>
        <v>8047.8106072979999</v>
      </c>
      <c r="L10" s="5" t="str">
        <f>VLOOKUP(M10,'datemar &amp; dateaug kaf'!$G$5:$O$94,9,FALSE)</f>
        <v>1983-84</v>
      </c>
      <c r="M10" s="18">
        <f>LARGE('datemar &amp; dateaug kaf'!$G$5:$G$94,'datemar &amp; dateaug kaf rank'!$A10)</f>
        <v>6847.6539580889994</v>
      </c>
      <c r="N10" s="5" t="str">
        <f>VLOOKUP(O10,'datemar &amp; dateaug kaf'!$H$5:$O$94,8,FALSE)</f>
        <v>1996-97</v>
      </c>
      <c r="O10" s="18">
        <f>LARGE('datemar &amp; dateaug kaf'!$H$5:$H$94,'datemar &amp; dateaug kaf rank'!$A10)</f>
        <v>4536.1466067540005</v>
      </c>
      <c r="P10" s="5" t="str">
        <f>VLOOKUP(Q10,'datemar &amp; dateaug kaf'!$I$5:$O$94,7,FALSE)</f>
        <v>2016-17</v>
      </c>
      <c r="Q10" s="18">
        <f>LARGE('datemar &amp; dateaug kaf'!$I$5:$I$94,'datemar &amp; dateaug kaf rank'!$A10)</f>
        <v>2977.7215412280002</v>
      </c>
      <c r="R10" s="5" t="str">
        <f>VLOOKUP(S10,'datemar &amp; dateaug kaf'!$J$5:$O$94,6,FALSE)</f>
        <v>1982-83</v>
      </c>
      <c r="S10" s="18">
        <f>LARGE('datemar &amp; dateaug kaf'!$J$5:$J$94,'datemar &amp; dateaug kaf rank'!$A10)</f>
        <v>11670.973446636001</v>
      </c>
      <c r="T10" s="5" t="str">
        <f>VLOOKUP(U10,'datemar &amp; dateaug kaf'!$K$5:$O$94,5,FALSE)</f>
        <v>2010-11</v>
      </c>
      <c r="U10" s="18">
        <f>LARGE('datemar &amp; dateaug kaf'!$K$5:$K$94,'datemar &amp; dateaug kaf rank'!$A10)</f>
        <v>8356.894893228</v>
      </c>
      <c r="V10" s="5" t="str">
        <f>VLOOKUP(W10,'datemar &amp; dateaug kaf'!$L$5:$O$94,4,FALSE)</f>
        <v>1981-82</v>
      </c>
      <c r="W10" s="18">
        <f>LARGE('datemar &amp; dateaug kaf'!$L$5:$L$94,'datemar &amp; dateaug kaf rank'!$A10)</f>
        <v>4900.5657666419993</v>
      </c>
      <c r="X10" s="5" t="str">
        <f>VLOOKUP(Y10,'datemar &amp; dateaug kaf'!$M$5:$O$94,3,FALSE)</f>
        <v>1974-75</v>
      </c>
      <c r="Y10" s="18">
        <f>LARGE('datemar &amp; dateaug kaf'!$M$5:$M$94,'datemar &amp; dateaug kaf rank'!$A10)</f>
        <v>2267.66272488</v>
      </c>
      <c r="Z10" s="5" t="str">
        <f>VLOOKUP(AA10,'datemar &amp; dateaug kaf'!$N$5:$O$94,2,FALSE)</f>
        <v>1981-82</v>
      </c>
      <c r="AA10" s="18">
        <f>LARGE('datemar &amp; dateaug kaf'!$N$5:$N$94,'datemar &amp; dateaug kaf rank'!$A10)</f>
        <v>951.52062547499997</v>
      </c>
    </row>
    <row r="11" spans="1:27" x14ac:dyDescent="0.2">
      <c r="A11" s="5">
        <v>6</v>
      </c>
      <c r="B11" s="5" t="str">
        <f>VLOOKUP(C11,'datemar &amp; dateaug kaf'!$B$5:$O$94,14,FALSE)</f>
        <v>1970-71</v>
      </c>
      <c r="C11" s="18">
        <f>LARGE('datemar &amp; dateaug kaf'!$B$5:$B$94,'datemar &amp; dateaug kaf rank'!$A11)</f>
        <v>10694.542408871999</v>
      </c>
      <c r="D11" s="5" t="str">
        <f>VLOOKUP(E11,'datemar &amp; dateaug kaf'!$C$5:$O$94,13,FALSE)</f>
        <v>1970-71</v>
      </c>
      <c r="E11" s="18">
        <f>LARGE('datemar &amp; dateaug kaf'!$C$5:$C$94,'datemar &amp; dateaug kaf rank'!$A11)</f>
        <v>9963.4548329819991</v>
      </c>
      <c r="F11" s="5" t="str">
        <f>VLOOKUP(G11,'datemar &amp; dateaug kaf'!$D$5:$O$94,12,FALSE)</f>
        <v>1970-71</v>
      </c>
      <c r="G11" s="18">
        <f>LARGE('datemar &amp; dateaug kaf'!$D$5:$D$94,'datemar &amp; dateaug kaf rank'!$A11)</f>
        <v>9186.2713910519997</v>
      </c>
      <c r="H11" s="5" t="str">
        <f>VLOOKUP(I11,'datemar &amp; dateaug kaf'!$E$5:$O$94,11,FALSE)</f>
        <v>1970-71</v>
      </c>
      <c r="I11" s="18">
        <f>LARGE('datemar &amp; dateaug kaf'!$E$5:$E$94,'datemar &amp; dateaug kaf rank'!$A11)</f>
        <v>8342.0466293219997</v>
      </c>
      <c r="J11" s="5" t="str">
        <f>VLOOKUP(K11,'datemar &amp; dateaug kaf'!$F$5:$O$94,10,FALSE)</f>
        <v>1970-71</v>
      </c>
      <c r="K11" s="18">
        <f>LARGE('datemar &amp; dateaug kaf'!$F$5:$F$94,'datemar &amp; dateaug kaf rank'!$A11)</f>
        <v>7426.0400521019992</v>
      </c>
      <c r="L11" s="5" t="str">
        <f>VLOOKUP(M11,'datemar &amp; dateaug kaf'!$G$5:$O$94,9,FALSE)</f>
        <v>1970-71</v>
      </c>
      <c r="M11" s="18">
        <f>LARGE('datemar &amp; dateaug kaf'!$G$5:$G$94,'datemar &amp; dateaug kaf rank'!$A11)</f>
        <v>6432.1544695380007</v>
      </c>
      <c r="N11" s="5" t="str">
        <f>VLOOKUP(O11,'datemar &amp; dateaug kaf'!$H$5:$O$94,8,FALSE)</f>
        <v>1995-96</v>
      </c>
      <c r="O11" s="18">
        <f>LARGE('datemar &amp; dateaug kaf'!$H$5:$H$94,'datemar &amp; dateaug kaf rank'!$A11)</f>
        <v>4515.5403265349996</v>
      </c>
      <c r="P11" s="5" t="str">
        <f>VLOOKUP(Q11,'datemar &amp; dateaug kaf'!$I$5:$O$94,7,FALSE)</f>
        <v>1996-97</v>
      </c>
      <c r="Q11" s="18">
        <f>LARGE('datemar &amp; dateaug kaf'!$I$5:$I$94,'datemar &amp; dateaug kaf rank'!$A11)</f>
        <v>2758.4567560619998</v>
      </c>
      <c r="R11" s="5" t="str">
        <f>VLOOKUP(S11,'datemar &amp; dateaug kaf'!$J$5:$O$94,6,FALSE)</f>
        <v>2016-17</v>
      </c>
      <c r="S11" s="18">
        <f>LARGE('datemar &amp; dateaug kaf'!$J$5:$J$94,'datemar &amp; dateaug kaf rank'!$A11)</f>
        <v>11300.211146490001</v>
      </c>
      <c r="T11" s="5" t="str">
        <f>VLOOKUP(U11,'datemar &amp; dateaug kaf'!$K$5:$O$94,5,FALSE)</f>
        <v>1981-82</v>
      </c>
      <c r="U11" s="18">
        <f>LARGE('datemar &amp; dateaug kaf'!$K$5:$K$94,'datemar &amp; dateaug kaf rank'!$A11)</f>
        <v>8197.592419863</v>
      </c>
      <c r="V11" s="5" t="str">
        <f>VLOOKUP(W11,'datemar &amp; dateaug kaf'!$L$5:$O$94,4,FALSE)</f>
        <v>1970-71</v>
      </c>
      <c r="W11" s="18">
        <f>LARGE('datemar &amp; dateaug kaf'!$L$5:$L$94,'datemar &amp; dateaug kaf rank'!$A11)</f>
        <v>4828.4328767850002</v>
      </c>
      <c r="X11" s="5" t="str">
        <f>VLOOKUP(Y11,'datemar &amp; dateaug kaf'!$M$5:$O$94,3,FALSE)</f>
        <v>1964-65</v>
      </c>
      <c r="Y11" s="18">
        <f>LARGE('datemar &amp; dateaug kaf'!$M$5:$M$94,'datemar &amp; dateaug kaf rank'!$A11)</f>
        <v>2249.646857787</v>
      </c>
      <c r="Z11" s="5" t="str">
        <f>VLOOKUP(AA11,'datemar &amp; dateaug kaf'!$N$5:$O$94,2,FALSE)</f>
        <v>1975-76</v>
      </c>
      <c r="AA11" s="18">
        <f>LARGE('datemar &amp; dateaug kaf'!$N$5:$N$94,'datemar &amp; dateaug kaf rank'!$A11)</f>
        <v>918.44029613700002</v>
      </c>
    </row>
    <row r="12" spans="1:27" x14ac:dyDescent="0.2">
      <c r="A12" s="5">
        <v>7</v>
      </c>
      <c r="B12" s="5" t="str">
        <f>VLOOKUP(C12,'datemar &amp; dateaug kaf'!$B$5:$O$94,14,FALSE)</f>
        <v>1984-85</v>
      </c>
      <c r="C12" s="18">
        <f>LARGE('datemar &amp; dateaug kaf'!$B$5:$B$94,'datemar &amp; dateaug kaf rank'!$A12)</f>
        <v>9751.2849235829999</v>
      </c>
      <c r="D12" s="5" t="str">
        <f>VLOOKUP(E12,'datemar &amp; dateaug kaf'!$C$5:$O$94,13,FALSE)</f>
        <v>1964-65</v>
      </c>
      <c r="E12" s="18">
        <f>LARGE('datemar &amp; dateaug kaf'!$C$5:$C$94,'datemar &amp; dateaug kaf rank'!$A12)</f>
        <v>8989.4832992579995</v>
      </c>
      <c r="F12" s="5" t="str">
        <f>VLOOKUP(G12,'datemar &amp; dateaug kaf'!$D$5:$O$94,12,FALSE)</f>
        <v>1964-65</v>
      </c>
      <c r="G12" s="18">
        <f>LARGE('datemar &amp; dateaug kaf'!$D$5:$D$94,'datemar &amp; dateaug kaf rank'!$A12)</f>
        <v>8323.4535721680004</v>
      </c>
      <c r="H12" s="5" t="str">
        <f>VLOOKUP(I12,'datemar &amp; dateaug kaf'!$E$5:$O$94,11,FALSE)</f>
        <v>1964-65</v>
      </c>
      <c r="I12" s="18">
        <f>LARGE('datemar &amp; dateaug kaf'!$E$5:$E$94,'datemar &amp; dateaug kaf rank'!$A12)</f>
        <v>7532.2311224999994</v>
      </c>
      <c r="J12" s="5" t="str">
        <f>VLOOKUP(K12,'datemar &amp; dateaug kaf'!$F$5:$O$94,10,FALSE)</f>
        <v>1995-96</v>
      </c>
      <c r="K12" s="18">
        <f>LARGE('datemar &amp; dateaug kaf'!$F$5:$F$94,'datemar &amp; dateaug kaf rank'!$A12)</f>
        <v>6737.3947886699998</v>
      </c>
      <c r="L12" s="5" t="str">
        <f>VLOOKUP(M12,'datemar &amp; dateaug kaf'!$G$5:$O$94,9,FALSE)</f>
        <v>1995-96</v>
      </c>
      <c r="M12" s="18">
        <f>LARGE('datemar &amp; dateaug kaf'!$G$5:$G$94,'datemar &amp; dateaug kaf rank'!$A12)</f>
        <v>5832.6662275559993</v>
      </c>
      <c r="N12" s="5" t="str">
        <f>VLOOKUP(O12,'datemar &amp; dateaug kaf'!$H$5:$O$94,8,FALSE)</f>
        <v>2016-17</v>
      </c>
      <c r="O12" s="18">
        <f>LARGE('datemar &amp; dateaug kaf'!$H$5:$H$94,'datemar &amp; dateaug kaf rank'!$A12)</f>
        <v>4487.4444598199998</v>
      </c>
      <c r="P12" s="5" t="str">
        <f>VLOOKUP(Q12,'datemar &amp; dateaug kaf'!$I$5:$O$94,7,FALSE)</f>
        <v>1995-96</v>
      </c>
      <c r="Q12" s="18">
        <f>LARGE('datemar &amp; dateaug kaf'!$I$5:$I$94,'datemar &amp; dateaug kaf rank'!$A12)</f>
        <v>2651.4683303220004</v>
      </c>
      <c r="R12" s="5" t="str">
        <f>VLOOKUP(S12,'datemar &amp; dateaug kaf'!$J$5:$O$94,6,FALSE)</f>
        <v>1981-82</v>
      </c>
      <c r="S12" s="18">
        <f>LARGE('datemar &amp; dateaug kaf'!$J$5:$J$94,'datemar &amp; dateaug kaf rank'!$A12)</f>
        <v>11089.552641992999</v>
      </c>
      <c r="T12" s="5" t="str">
        <f>VLOOKUP(U12,'datemar &amp; dateaug kaf'!$K$5:$O$94,5,FALSE)</f>
        <v>1973-74</v>
      </c>
      <c r="U12" s="18">
        <f>LARGE('datemar &amp; dateaug kaf'!$K$5:$K$94,'datemar &amp; dateaug kaf rank'!$A12)</f>
        <v>7591.9216987740001</v>
      </c>
      <c r="V12" s="5" t="str">
        <f>VLOOKUP(W12,'datemar &amp; dateaug kaf'!$L$5:$O$94,4,FALSE)</f>
        <v>1973-74</v>
      </c>
      <c r="W12" s="18">
        <f>LARGE('datemar &amp; dateaug kaf'!$L$5:$L$94,'datemar &amp; dateaug kaf rank'!$A12)</f>
        <v>4785.1356883260005</v>
      </c>
      <c r="X12" s="5" t="str">
        <f>VLOOKUP(Y12,'datemar &amp; dateaug kaf'!$M$5:$O$94,3,FALSE)</f>
        <v>1970-71</v>
      </c>
      <c r="Y12" s="18">
        <f>LARGE('datemar &amp; dateaug kaf'!$M$5:$M$94,'datemar &amp; dateaug kaf rank'!$A12)</f>
        <v>2190.4957856249998</v>
      </c>
      <c r="Z12" s="5" t="str">
        <f>VLOOKUP(AA12,'datemar &amp; dateaug kaf'!$N$5:$O$94,2,FALSE)</f>
        <v>2010-11</v>
      </c>
      <c r="AA12" s="18">
        <f>LARGE('datemar &amp; dateaug kaf'!$N$5:$N$94,'datemar &amp; dateaug kaf rank'!$A12)</f>
        <v>884.25318998099999</v>
      </c>
    </row>
    <row r="13" spans="1:27" x14ac:dyDescent="0.2">
      <c r="A13" s="5">
        <v>8</v>
      </c>
      <c r="B13" s="5" t="str">
        <f>VLOOKUP(C13,'datemar &amp; dateaug kaf'!$B$5:$O$94,14,FALSE)</f>
        <v>1995-96</v>
      </c>
      <c r="C13" s="18">
        <f>LARGE('datemar &amp; dateaug kaf'!$B$5:$B$94,'datemar &amp; dateaug kaf rank'!$A13)</f>
        <v>9739.0270728029991</v>
      </c>
      <c r="D13" s="5" t="str">
        <f>VLOOKUP(E13,'datemar &amp; dateaug kaf'!$C$5:$O$94,13,FALSE)</f>
        <v>1995-96</v>
      </c>
      <c r="E13" s="18">
        <f>LARGE('datemar &amp; dateaug kaf'!$C$5:$C$94,'datemar &amp; dateaug kaf rank'!$A13)</f>
        <v>8868.4241302440005</v>
      </c>
      <c r="F13" s="5" t="str">
        <f>VLOOKUP(G13,'datemar &amp; dateaug kaf'!$D$5:$O$94,12,FALSE)</f>
        <v>1995-96</v>
      </c>
      <c r="G13" s="18">
        <f>LARGE('datemar &amp; dateaug kaf'!$D$5:$D$94,'datemar &amp; dateaug kaf rank'!$A13)</f>
        <v>8200.7877916439993</v>
      </c>
      <c r="H13" s="5" t="str">
        <f>VLOOKUP(I13,'datemar &amp; dateaug kaf'!$E$5:$O$94,11,FALSE)</f>
        <v>1995-96</v>
      </c>
      <c r="I13" s="18">
        <f>LARGE('datemar &amp; dateaug kaf'!$E$5:$E$94,'datemar &amp; dateaug kaf rank'!$A13)</f>
        <v>7453.4674890900005</v>
      </c>
      <c r="J13" s="5" t="str">
        <f>VLOOKUP(K13,'datemar &amp; dateaug kaf'!$F$5:$O$94,10,FALSE)</f>
        <v>1964-65</v>
      </c>
      <c r="K13" s="18">
        <f>LARGE('datemar &amp; dateaug kaf'!$F$5:$F$94,'datemar &amp; dateaug kaf rank'!$A13)</f>
        <v>6692.9253688500003</v>
      </c>
      <c r="L13" s="5" t="str">
        <f>VLOOKUP(M13,'datemar &amp; dateaug kaf'!$G$5:$O$94,9,FALSE)</f>
        <v>1998-99</v>
      </c>
      <c r="M13" s="18">
        <f>LARGE('datemar &amp; dateaug kaf'!$G$5:$G$94,'datemar &amp; dateaug kaf rank'!$A13)</f>
        <v>5375.3512033829993</v>
      </c>
      <c r="N13" s="5" t="str">
        <f>VLOOKUP(O13,'datemar &amp; dateaug kaf'!$H$5:$O$94,8,FALSE)</f>
        <v>1981-82</v>
      </c>
      <c r="O13" s="18">
        <f>LARGE('datemar &amp; dateaug kaf'!$H$5:$H$94,'datemar &amp; dateaug kaf rank'!$A13)</f>
        <v>4064.11224429</v>
      </c>
      <c r="P13" s="5" t="str">
        <f>VLOOKUP(Q13,'datemar &amp; dateaug kaf'!$I$5:$O$94,7,FALSE)</f>
        <v>1973-74</v>
      </c>
      <c r="Q13" s="18">
        <f>LARGE('datemar &amp; dateaug kaf'!$I$5:$I$94,'datemar &amp; dateaug kaf rank'!$A13)</f>
        <v>2540.1142849110001</v>
      </c>
      <c r="R13" s="5" t="str">
        <f>VLOOKUP(S13,'datemar &amp; dateaug kaf'!$J$5:$O$94,6,FALSE)</f>
        <v>1973-74</v>
      </c>
      <c r="S13" s="18">
        <f>LARGE('datemar &amp; dateaug kaf'!$J$5:$J$94,'datemar &amp; dateaug kaf rank'!$A13)</f>
        <v>10833.468684653999</v>
      </c>
      <c r="T13" s="5" t="str">
        <f>VLOOKUP(U13,'datemar &amp; dateaug kaf'!$K$5:$O$94,5,FALSE)</f>
        <v>2016-17</v>
      </c>
      <c r="U13" s="18">
        <f>LARGE('datemar &amp; dateaug kaf'!$K$5:$K$94,'datemar &amp; dateaug kaf rank'!$A13)</f>
        <v>7567.8145922399999</v>
      </c>
      <c r="V13" s="5" t="str">
        <f>VLOOKUP(W13,'datemar &amp; dateaug kaf'!$L$5:$O$94,4,FALSE)</f>
        <v>1974-75</v>
      </c>
      <c r="W13" s="18">
        <f>LARGE('datemar &amp; dateaug kaf'!$L$5:$L$94,'datemar &amp; dateaug kaf rank'!$A13)</f>
        <v>4442.1816515999999</v>
      </c>
      <c r="X13" s="5" t="str">
        <f>VLOOKUP(Y13,'datemar &amp; dateaug kaf'!$M$5:$O$94,3,FALSE)</f>
        <v>1996-97</v>
      </c>
      <c r="Y13" s="18">
        <f>LARGE('datemar &amp; dateaug kaf'!$M$5:$M$94,'datemar &amp; dateaug kaf rank'!$A13)</f>
        <v>2107.1800862699997</v>
      </c>
      <c r="Z13" s="5" t="str">
        <f>VLOOKUP(AA13,'datemar &amp; dateaug kaf'!$N$5:$O$94,2,FALSE)</f>
        <v>1994-95</v>
      </c>
      <c r="AA13" s="18">
        <f>LARGE('datemar &amp; dateaug kaf'!$N$5:$N$94,'datemar &amp; dateaug kaf rank'!$A13)</f>
        <v>870.60294255899998</v>
      </c>
    </row>
    <row r="14" spans="1:27" x14ac:dyDescent="0.2">
      <c r="A14" s="5">
        <v>9</v>
      </c>
      <c r="B14" s="5" t="str">
        <f>VLOOKUP(C14,'datemar &amp; dateaug kaf'!$B$5:$O$94,14,FALSE)</f>
        <v>1964-65</v>
      </c>
      <c r="C14" s="18">
        <f>LARGE('datemar &amp; dateaug kaf'!$B$5:$B$94,'datemar &amp; dateaug kaf rank'!$A14)</f>
        <v>9720.2634371429995</v>
      </c>
      <c r="D14" s="5" t="str">
        <f>VLOOKUP(E14,'datemar &amp; dateaug kaf'!$C$5:$O$94,13,FALSE)</f>
        <v>1998-99</v>
      </c>
      <c r="E14" s="18">
        <f>LARGE('datemar &amp; dateaug kaf'!$C$5:$C$94,'datemar &amp; dateaug kaf rank'!$A14)</f>
        <v>8815.288925625</v>
      </c>
      <c r="F14" s="5" t="str">
        <f>VLOOKUP(G14,'datemar &amp; dateaug kaf'!$D$5:$O$94,12,FALSE)</f>
        <v>1998-99</v>
      </c>
      <c r="G14" s="18">
        <f>LARGE('datemar &amp; dateaug kaf'!$D$5:$D$94,'datemar &amp; dateaug kaf rank'!$A14)</f>
        <v>8009.305484775</v>
      </c>
      <c r="H14" s="5" t="str">
        <f>VLOOKUP(I14,'datemar &amp; dateaug kaf'!$E$5:$O$94,11,FALSE)</f>
        <v>1998-99</v>
      </c>
      <c r="I14" s="18">
        <f>LARGE('datemar &amp; dateaug kaf'!$E$5:$E$94,'datemar &amp; dateaug kaf rank'!$A14)</f>
        <v>7173.443036781</v>
      </c>
      <c r="J14" s="5" t="str">
        <f>VLOOKUP(K14,'datemar &amp; dateaug kaf'!$F$5:$O$94,10,FALSE)</f>
        <v>1998-99</v>
      </c>
      <c r="K14" s="18">
        <f>LARGE('datemar &amp; dateaug kaf'!$F$5:$F$94,'datemar &amp; dateaug kaf rank'!$A14)</f>
        <v>6421.1323211909994</v>
      </c>
      <c r="L14" s="5" t="str">
        <f>VLOOKUP(M14,'datemar &amp; dateaug kaf'!$G$5:$O$94,9,FALSE)</f>
        <v>2016-17</v>
      </c>
      <c r="M14" s="18">
        <f>LARGE('datemar &amp; dateaug kaf'!$G$5:$G$94,'datemar &amp; dateaug kaf rank'!$A14)</f>
        <v>5245.2791421450002</v>
      </c>
      <c r="N14" s="5" t="str">
        <f>VLOOKUP(O14,'datemar &amp; dateaug kaf'!$H$5:$O$94,8,FALSE)</f>
        <v>1970-71</v>
      </c>
      <c r="O14" s="18">
        <f>LARGE('datemar &amp; dateaug kaf'!$H$5:$H$94,'datemar &amp; dateaug kaf rank'!$A14)</f>
        <v>3962.8124133779997</v>
      </c>
      <c r="P14" s="5" t="str">
        <f>VLOOKUP(Q14,'datemar &amp; dateaug kaf'!$I$5:$O$94,7,FALSE)</f>
        <v>1970-71</v>
      </c>
      <c r="Q14" s="18">
        <f>LARGE('datemar &amp; dateaug kaf'!$I$5:$I$94,'datemar &amp; dateaug kaf rank'!$A14)</f>
        <v>2479.3030475219998</v>
      </c>
      <c r="R14" s="5" t="str">
        <f>VLOOKUP(S14,'datemar &amp; dateaug kaf'!$J$5:$O$94,6,FALSE)</f>
        <v>2010-11</v>
      </c>
      <c r="S14" s="18">
        <f>LARGE('datemar &amp; dateaug kaf'!$J$5:$J$94,'datemar &amp; dateaug kaf rank'!$A14)</f>
        <v>10606.448527877999</v>
      </c>
      <c r="T14" s="5" t="str">
        <f>VLOOKUP(U14,'datemar &amp; dateaug kaf'!$K$5:$O$94,5,FALSE)</f>
        <v>1964-65</v>
      </c>
      <c r="U14" s="18">
        <f>LARGE('datemar &amp; dateaug kaf'!$K$5:$K$94,'datemar &amp; dateaug kaf rank'!$A14)</f>
        <v>7206.2694818310001</v>
      </c>
      <c r="V14" s="5" t="str">
        <f>VLOOKUP(W14,'datemar &amp; dateaug kaf'!$L$5:$O$94,4,FALSE)</f>
        <v>1964-65</v>
      </c>
      <c r="W14" s="18">
        <f>LARGE('datemar &amp; dateaug kaf'!$L$5:$L$94,'datemar &amp; dateaug kaf rank'!$A14)</f>
        <v>4356.6881010870002</v>
      </c>
      <c r="X14" s="5" t="str">
        <f>VLOOKUP(Y14,'datemar &amp; dateaug kaf'!$M$5:$O$94,3,FALSE)</f>
        <v>1973-74</v>
      </c>
      <c r="Y14" s="18">
        <f>LARGE('datemar &amp; dateaug kaf'!$M$5:$M$94,'datemar &amp; dateaug kaf rank'!$A14)</f>
        <v>2050.980418956</v>
      </c>
      <c r="Z14" s="5" t="str">
        <f>VLOOKUP(AA14,'datemar &amp; dateaug kaf'!$N$5:$O$94,2,FALSE)</f>
        <v>1997-98</v>
      </c>
      <c r="AA14" s="18">
        <f>LARGE('datemar &amp; dateaug kaf'!$N$5:$N$94,'datemar &amp; dateaug kaf rank'!$A14)</f>
        <v>858.85881076800001</v>
      </c>
    </row>
    <row r="15" spans="1:27" x14ac:dyDescent="0.2">
      <c r="A15" s="5">
        <v>10</v>
      </c>
      <c r="B15" s="5" t="str">
        <f>VLOOKUP(C15,'datemar &amp; dateaug kaf'!$B$5:$O$94,14,FALSE)</f>
        <v>1998-99</v>
      </c>
      <c r="C15" s="18">
        <f>LARGE('datemar &amp; dateaug kaf'!$B$5:$B$94,'datemar &amp; dateaug kaf rank'!$A15)</f>
        <v>9674.1477363929989</v>
      </c>
      <c r="D15" s="5" t="str">
        <f>VLOOKUP(E15,'datemar &amp; dateaug kaf'!$C$5:$O$94,13,FALSE)</f>
        <v>1984-85</v>
      </c>
      <c r="E15" s="18">
        <f>LARGE('datemar &amp; dateaug kaf'!$C$5:$C$94,'datemar &amp; dateaug kaf rank'!$A15)</f>
        <v>8672.0545508309988</v>
      </c>
      <c r="F15" s="5" t="str">
        <f>VLOOKUP(G15,'datemar &amp; dateaug kaf'!$D$5:$O$94,12,FALSE)</f>
        <v>1984-85</v>
      </c>
      <c r="G15" s="18">
        <f>LARGE('datemar &amp; dateaug kaf'!$D$5:$D$94,'datemar &amp; dateaug kaf rank'!$A15)</f>
        <v>7868.6297875709997</v>
      </c>
      <c r="H15" s="5" t="str">
        <f>VLOOKUP(I15,'datemar &amp; dateaug kaf'!$E$5:$O$94,11,FALSE)</f>
        <v>1984-85</v>
      </c>
      <c r="I15" s="18">
        <f>LARGE('datemar &amp; dateaug kaf'!$E$5:$E$94,'datemar &amp; dateaug kaf rank'!$A15)</f>
        <v>6952.3415574689998</v>
      </c>
      <c r="J15" s="5" t="str">
        <f>VLOOKUP(K15,'datemar &amp; dateaug kaf'!$F$5:$O$94,10,FALSE)</f>
        <v>1975-76</v>
      </c>
      <c r="K15" s="18">
        <f>LARGE('datemar &amp; dateaug kaf'!$F$5:$F$94,'datemar &amp; dateaug kaf rank'!$A15)</f>
        <v>6031.5508481970001</v>
      </c>
      <c r="L15" s="5" t="str">
        <f>VLOOKUP(M15,'datemar &amp; dateaug kaf'!$G$5:$O$94,9,FALSE)</f>
        <v>1973-74</v>
      </c>
      <c r="M15" s="18">
        <f>LARGE('datemar &amp; dateaug kaf'!$G$5:$G$94,'datemar &amp; dateaug kaf rank'!$A15)</f>
        <v>4971.9132019830004</v>
      </c>
      <c r="N15" s="5" t="str">
        <f>VLOOKUP(O15,'datemar &amp; dateaug kaf'!$H$5:$O$94,8,FALSE)</f>
        <v>1998-99</v>
      </c>
      <c r="O15" s="18">
        <f>LARGE('datemar &amp; dateaug kaf'!$H$5:$H$94,'datemar &amp; dateaug kaf rank'!$A15)</f>
        <v>3827.4008482079998</v>
      </c>
      <c r="P15" s="5" t="str">
        <f>VLOOKUP(Q15,'datemar &amp; dateaug kaf'!$I$5:$O$94,7,FALSE)</f>
        <v>1998-99</v>
      </c>
      <c r="Q15" s="18">
        <f>LARGE('datemar &amp; dateaug kaf'!$I$5:$I$94,'datemar &amp; dateaug kaf rank'!$A15)</f>
        <v>2430.973793136</v>
      </c>
      <c r="R15" s="5" t="str">
        <f>VLOOKUP(S15,'datemar &amp; dateaug kaf'!$J$5:$O$94,6,FALSE)</f>
        <v>1964-65</v>
      </c>
      <c r="S15" s="18">
        <f>LARGE('datemar &amp; dateaug kaf'!$J$5:$J$94,'datemar &amp; dateaug kaf rank'!$A15)</f>
        <v>10336.424736351</v>
      </c>
      <c r="T15" s="5" t="str">
        <f>VLOOKUP(U15,'datemar &amp; dateaug kaf'!$K$5:$O$94,5,FALSE)</f>
        <v>1951-52</v>
      </c>
      <c r="U15" s="18">
        <f>LARGE('datemar &amp; dateaug kaf'!$K$5:$K$94,'datemar &amp; dateaug kaf rank'!$A15)</f>
        <v>7201.3008869759997</v>
      </c>
      <c r="V15" s="5" t="str">
        <f>VLOOKUP(W15,'datemar &amp; dateaug kaf'!$L$5:$O$94,4,FALSE)</f>
        <v>1971-72</v>
      </c>
      <c r="W15" s="18">
        <f>LARGE('datemar &amp; dateaug kaf'!$L$5:$L$94,'datemar &amp; dateaug kaf rank'!$A15)</f>
        <v>4338.9003331589993</v>
      </c>
      <c r="X15" s="5" t="str">
        <f>VLOOKUP(Y15,'datemar &amp; dateaug kaf'!$M$5:$O$94,3,FALSE)</f>
        <v>1997-98</v>
      </c>
      <c r="Y15" s="18">
        <f>LARGE('datemar &amp; dateaug kaf'!$M$5:$M$94,'datemar &amp; dateaug kaf rank'!$A15)</f>
        <v>2003.3890157820001</v>
      </c>
      <c r="Z15" s="5" t="str">
        <f>VLOOKUP(AA15,'datemar &amp; dateaug kaf'!$N$5:$O$94,2,FALSE)</f>
        <v>1985-86</v>
      </c>
      <c r="AA15" s="18">
        <f>LARGE('datemar &amp; dateaug kaf'!$N$5:$N$94,'datemar &amp; dateaug kaf rank'!$A15)</f>
        <v>849.08228220899991</v>
      </c>
    </row>
    <row r="16" spans="1:27" x14ac:dyDescent="0.2">
      <c r="A16" s="5">
        <v>11</v>
      </c>
      <c r="B16" s="5" t="str">
        <f>VLOOKUP(C16,'datemar &amp; dateaug kaf'!$B$5:$O$94,14,FALSE)</f>
        <v>1997-98</v>
      </c>
      <c r="C16" s="18">
        <f>LARGE('datemar &amp; dateaug kaf'!$B$5:$B$94,'datemar &amp; dateaug kaf rank'!$A16)</f>
        <v>9469.1143556520001</v>
      </c>
      <c r="D16" s="5" t="str">
        <f>VLOOKUP(E16,'datemar &amp; dateaug kaf'!$C$5:$O$94,13,FALSE)</f>
        <v>1975-76</v>
      </c>
      <c r="E16" s="18">
        <f>LARGE('datemar &amp; dateaug kaf'!$C$5:$C$94,'datemar &amp; dateaug kaf rank'!$A16)</f>
        <v>8508.2872842449997</v>
      </c>
      <c r="F16" s="5" t="str">
        <f>VLOOKUP(G16,'datemar &amp; dateaug kaf'!$D$5:$O$94,12,FALSE)</f>
        <v>1975-76</v>
      </c>
      <c r="G16" s="18">
        <f>LARGE('datemar &amp; dateaug kaf'!$D$5:$D$94,'datemar &amp; dateaug kaf rank'!$A16)</f>
        <v>7823.4542520750001</v>
      </c>
      <c r="H16" s="5" t="str">
        <f>VLOOKUP(I16,'datemar &amp; dateaug kaf'!$E$5:$O$94,11,FALSE)</f>
        <v>1975-76</v>
      </c>
      <c r="I16" s="18">
        <f>LARGE('datemar &amp; dateaug kaf'!$E$5:$E$94,'datemar &amp; dateaug kaf rank'!$A16)</f>
        <v>6941.8450289370003</v>
      </c>
      <c r="J16" s="5" t="str">
        <f>VLOOKUP(K16,'datemar &amp; dateaug kaf'!$F$5:$O$94,10,FALSE)</f>
        <v>1973-74</v>
      </c>
      <c r="K16" s="18">
        <f>LARGE('datemar &amp; dateaug kaf'!$F$5:$F$94,'datemar &amp; dateaug kaf rank'!$A16)</f>
        <v>5968.5042389909995</v>
      </c>
      <c r="L16" s="5" t="str">
        <f>VLOOKUP(M16,'datemar &amp; dateaug kaf'!$G$5:$O$94,9,FALSE)</f>
        <v>1981-82</v>
      </c>
      <c r="M16" s="18">
        <f>LARGE('datemar &amp; dateaug kaf'!$G$5:$G$94,'datemar &amp; dateaug kaf rank'!$A16)</f>
        <v>4945.5984922259995</v>
      </c>
      <c r="N16" s="5" t="str">
        <f>VLOOKUP(O16,'datemar &amp; dateaug kaf'!$H$5:$O$94,8,FALSE)</f>
        <v>1973-74</v>
      </c>
      <c r="O16" s="18">
        <f>LARGE('datemar &amp; dateaug kaf'!$H$5:$H$94,'datemar &amp; dateaug kaf rank'!$A16)</f>
        <v>3559.665982215</v>
      </c>
      <c r="P16" s="5" t="str">
        <f>VLOOKUP(Q16,'datemar &amp; dateaug kaf'!$I$5:$O$94,7,FALSE)</f>
        <v>1981-82</v>
      </c>
      <c r="Q16" s="18">
        <f>LARGE('datemar &amp; dateaug kaf'!$I$5:$I$94,'datemar &amp; dateaug kaf rank'!$A16)</f>
        <v>2270.9830553339998</v>
      </c>
      <c r="R16" s="5" t="str">
        <f>VLOOKUP(S16,'datemar &amp; dateaug kaf'!$J$5:$O$94,6,FALSE)</f>
        <v>1995-96</v>
      </c>
      <c r="S16" s="18">
        <f>LARGE('datemar &amp; dateaug kaf'!$J$5:$J$94,'datemar &amp; dateaug kaf rank'!$A16)</f>
        <v>10128.479620182001</v>
      </c>
      <c r="T16" s="5" t="str">
        <f>VLOOKUP(U16,'datemar &amp; dateaug kaf'!$K$5:$O$94,5,FALSE)</f>
        <v>1997-98</v>
      </c>
      <c r="U16" s="18">
        <f>LARGE('datemar &amp; dateaug kaf'!$K$5:$K$94,'datemar &amp; dateaug kaf rank'!$A16)</f>
        <v>7129.6499805720005</v>
      </c>
      <c r="V16" s="5" t="str">
        <f>VLOOKUP(W16,'datemar &amp; dateaug kaf'!$L$5:$O$94,4,FALSE)</f>
        <v>1998-99</v>
      </c>
      <c r="W16" s="18">
        <f>LARGE('datemar &amp; dateaug kaf'!$L$5:$L$94,'datemar &amp; dateaug kaf rank'!$A16)</f>
        <v>4288.2781862970005</v>
      </c>
      <c r="X16" s="5" t="str">
        <f>VLOOKUP(Y16,'datemar &amp; dateaug kaf'!$M$5:$O$94,3,FALSE)</f>
        <v>1998-99</v>
      </c>
      <c r="Y16" s="18">
        <f>LARGE('datemar &amp; dateaug kaf'!$M$5:$M$94,'datemar &amp; dateaug kaf rank'!$A16)</f>
        <v>1936.6749686970002</v>
      </c>
      <c r="Z16" s="5" t="str">
        <f>VLOOKUP(AA16,'datemar &amp; dateaug kaf'!$N$5:$O$94,2,FALSE)</f>
        <v>1974-75</v>
      </c>
      <c r="AA16" s="18">
        <f>LARGE('datemar &amp; dateaug kaf'!$N$5:$N$94,'datemar &amp; dateaug kaf rank'!$A16)</f>
        <v>845.70046415400009</v>
      </c>
    </row>
    <row r="17" spans="1:27" x14ac:dyDescent="0.2">
      <c r="A17" s="5">
        <v>12</v>
      </c>
      <c r="B17" s="5" t="str">
        <f>VLOOKUP(C17,'datemar &amp; dateaug kaf'!$B$5:$O$94,14,FALSE)</f>
        <v>1975-76</v>
      </c>
      <c r="C17" s="18">
        <f>LARGE('datemar &amp; dateaug kaf'!$B$5:$B$94,'datemar &amp; dateaug kaf rank'!$A17)</f>
        <v>9353.9877483990003</v>
      </c>
      <c r="D17" s="5" t="str">
        <f>VLOOKUP(E17,'datemar &amp; dateaug kaf'!$C$5:$O$94,13,FALSE)</f>
        <v>1973-74</v>
      </c>
      <c r="E17" s="18">
        <f>LARGE('datemar &amp; dateaug kaf'!$C$5:$C$94,'datemar &amp; dateaug kaf rank'!$A17)</f>
        <v>8466.0889387199986</v>
      </c>
      <c r="F17" s="5" t="str">
        <f>VLOOKUP(G17,'datemar &amp; dateaug kaf'!$D$5:$O$94,12,FALSE)</f>
        <v>1973-74</v>
      </c>
      <c r="G17" s="18">
        <f>LARGE('datemar &amp; dateaug kaf'!$D$5:$D$94,'datemar &amp; dateaug kaf rank'!$A17)</f>
        <v>7757.7517752000003</v>
      </c>
      <c r="H17" s="5" t="str">
        <f>VLOOKUP(I17,'datemar &amp; dateaug kaf'!$E$5:$O$94,11,FALSE)</f>
        <v>1973-74</v>
      </c>
      <c r="I17" s="18">
        <f>LARGE('datemar &amp; dateaug kaf'!$E$5:$E$94,'datemar &amp; dateaug kaf rank'!$A17)</f>
        <v>6928.9604013209992</v>
      </c>
      <c r="J17" s="5" t="str">
        <f>VLOOKUP(K17,'datemar &amp; dateaug kaf'!$F$5:$O$94,10,FALSE)</f>
        <v>1981-82</v>
      </c>
      <c r="K17" s="18">
        <f>LARGE('datemar &amp; dateaug kaf'!$F$5:$F$94,'datemar &amp; dateaug kaf rank'!$A17)</f>
        <v>5918.2708524449999</v>
      </c>
      <c r="L17" s="5" t="str">
        <f>VLOOKUP(M17,'datemar &amp; dateaug kaf'!$G$5:$O$94,9,FALSE)</f>
        <v>1964-65</v>
      </c>
      <c r="M17" s="18">
        <f>LARGE('datemar &amp; dateaug kaf'!$G$5:$G$94,'datemar &amp; dateaug kaf rank'!$A17)</f>
        <v>4929.891385377</v>
      </c>
      <c r="N17" s="5" t="str">
        <f>VLOOKUP(O17,'datemar &amp; dateaug kaf'!$H$5:$O$94,8,FALSE)</f>
        <v>1964-65</v>
      </c>
      <c r="O17" s="18">
        <f>LARGE('datemar &amp; dateaug kaf'!$H$5:$H$94,'datemar &amp; dateaug kaf rank'!$A17)</f>
        <v>3209.9602102049998</v>
      </c>
      <c r="P17" s="5" t="str">
        <f>VLOOKUP(Q17,'datemar &amp; dateaug kaf'!$I$5:$O$94,7,FALSE)</f>
        <v>1975-76</v>
      </c>
      <c r="Q17" s="18">
        <f>LARGE('datemar &amp; dateaug kaf'!$I$5:$I$94,'datemar &amp; dateaug kaf rank'!$A17)</f>
        <v>1986.725875911</v>
      </c>
      <c r="R17" s="5" t="str">
        <f>VLOOKUP(S17,'datemar &amp; dateaug kaf'!$J$5:$O$94,6,FALSE)</f>
        <v>1985-86</v>
      </c>
      <c r="S17" s="18">
        <f>LARGE('datemar &amp; dateaug kaf'!$J$5:$J$94,'datemar &amp; dateaug kaf rank'!$A17)</f>
        <v>10016.520616116</v>
      </c>
      <c r="T17" s="5" t="str">
        <f>VLOOKUP(U17,'datemar &amp; dateaug kaf'!$K$5:$O$94,5,FALSE)</f>
        <v>1995-96</v>
      </c>
      <c r="U17" s="18">
        <f>LARGE('datemar &amp; dateaug kaf'!$K$5:$K$94,'datemar &amp; dateaug kaf rank'!$A17)</f>
        <v>7084.724362422</v>
      </c>
      <c r="V17" s="5" t="str">
        <f>VLOOKUP(W17,'datemar &amp; dateaug kaf'!$L$5:$O$94,4,FALSE)</f>
        <v>1995-96</v>
      </c>
      <c r="W17" s="18">
        <f>LARGE('datemar &amp; dateaug kaf'!$L$5:$L$94,'datemar &amp; dateaug kaf rank'!$A17)</f>
        <v>4120.8990190200002</v>
      </c>
      <c r="X17" s="5" t="str">
        <f>VLOOKUP(Y17,'datemar &amp; dateaug kaf'!$M$5:$O$94,3,FALSE)</f>
        <v>1995-96</v>
      </c>
      <c r="Y17" s="18">
        <f>LARGE('datemar &amp; dateaug kaf'!$M$5:$M$94,'datemar &amp; dateaug kaf rank'!$A17)</f>
        <v>1903.6561269599999</v>
      </c>
      <c r="Z17" s="5" t="str">
        <f>VLOOKUP(AA17,'datemar &amp; dateaug kaf'!$N$5:$O$94,2,FALSE)</f>
        <v>1952-53</v>
      </c>
      <c r="AA17" s="18">
        <f>LARGE('datemar &amp; dateaug kaf'!$N$5:$N$94,'datemar &amp; dateaug kaf rank'!$A17)</f>
        <v>831.558315924</v>
      </c>
    </row>
    <row r="18" spans="1:27" x14ac:dyDescent="0.2">
      <c r="A18" s="5">
        <v>13</v>
      </c>
      <c r="B18" s="5" t="str">
        <f>VLOOKUP(C18,'datemar &amp; dateaug kaf'!$B$5:$O$94,14,FALSE)</f>
        <v>1973-74</v>
      </c>
      <c r="C18" s="18">
        <f>LARGE('datemar &amp; dateaug kaf'!$B$5:$B$94,'datemar &amp; dateaug kaf rank'!$A18)</f>
        <v>9011.3609843879985</v>
      </c>
      <c r="D18" s="5" t="str">
        <f>VLOOKUP(E18,'datemar &amp; dateaug kaf'!$C$5:$O$94,13,FALSE)</f>
        <v>1997-98</v>
      </c>
      <c r="E18" s="18">
        <f>LARGE('datemar &amp; dateaug kaf'!$C$5:$C$94,'datemar &amp; dateaug kaf rank'!$A18)</f>
        <v>8438.7666256949997</v>
      </c>
      <c r="F18" s="5" t="str">
        <f>VLOOKUP(G18,'datemar &amp; dateaug kaf'!$D$5:$O$94,12,FALSE)</f>
        <v>1997-98</v>
      </c>
      <c r="G18" s="18">
        <f>LARGE('datemar &amp; dateaug kaf'!$D$5:$D$94,'datemar &amp; dateaug kaf rank'!$A18)</f>
        <v>7680.2079764549999</v>
      </c>
      <c r="H18" s="5" t="str">
        <f>VLOOKUP(I18,'datemar &amp; dateaug kaf'!$E$5:$O$94,11,FALSE)</f>
        <v>1997-98</v>
      </c>
      <c r="I18" s="18">
        <f>LARGE('datemar &amp; dateaug kaf'!$E$5:$E$94,'datemar &amp; dateaug kaf rank'!$A18)</f>
        <v>6824.6080085399999</v>
      </c>
      <c r="J18" s="5" t="str">
        <f>VLOOKUP(K18,'datemar &amp; dateaug kaf'!$F$5:$O$94,10,FALSE)</f>
        <v>2016-17</v>
      </c>
      <c r="K18" s="18">
        <f>LARGE('datemar &amp; dateaug kaf'!$F$5:$F$94,'datemar &amp; dateaug kaf rank'!$A18)</f>
        <v>5887.4556469890003</v>
      </c>
      <c r="L18" s="5" t="str">
        <f>VLOOKUP(M18,'datemar &amp; dateaug kaf'!$G$5:$O$94,9,FALSE)</f>
        <v>1997-98</v>
      </c>
      <c r="M18" s="18">
        <f>LARGE('datemar &amp; dateaug kaf'!$G$5:$G$94,'datemar &amp; dateaug kaf rank'!$A18)</f>
        <v>4658.3561889479997</v>
      </c>
      <c r="N18" s="5" t="str">
        <f>VLOOKUP(O18,'datemar &amp; dateaug kaf'!$H$5:$O$94,8,FALSE)</f>
        <v>1975-76</v>
      </c>
      <c r="O18" s="18">
        <f>LARGE('datemar &amp; dateaug kaf'!$H$5:$H$94,'datemar &amp; dateaug kaf rank'!$A18)</f>
        <v>3202.1374005809998</v>
      </c>
      <c r="P18" s="5" t="str">
        <f>VLOOKUP(Q18,'datemar &amp; dateaug kaf'!$I$5:$O$94,7,FALSE)</f>
        <v>2010-11</v>
      </c>
      <c r="Q18" s="18">
        <f>LARGE('datemar &amp; dateaug kaf'!$I$5:$I$94,'datemar &amp; dateaug kaf rank'!$A18)</f>
        <v>1920.2577792300001</v>
      </c>
      <c r="R18" s="5" t="str">
        <f>VLOOKUP(S18,'datemar &amp; dateaug kaf'!$J$5:$O$94,6,FALSE)</f>
        <v>1971-72</v>
      </c>
      <c r="S18" s="18">
        <f>LARGE('datemar &amp; dateaug kaf'!$J$5:$J$94,'datemar &amp; dateaug kaf rank'!$A18)</f>
        <v>9460.432703085</v>
      </c>
      <c r="T18" s="5" t="str">
        <f>VLOOKUP(U18,'datemar &amp; dateaug kaf'!$K$5:$O$94,5,FALSE)</f>
        <v>1971-72</v>
      </c>
      <c r="U18" s="18">
        <f>LARGE('datemar &amp; dateaug kaf'!$K$5:$K$94,'datemar &amp; dateaug kaf rank'!$A18)</f>
        <v>7001.0675060550002</v>
      </c>
      <c r="V18" s="5" t="str">
        <f>VLOOKUP(W18,'datemar &amp; dateaug kaf'!$L$5:$O$94,4,FALSE)</f>
        <v>1985-86</v>
      </c>
      <c r="W18" s="18">
        <f>LARGE('datemar &amp; dateaug kaf'!$L$5:$L$94,'datemar &amp; dateaug kaf rank'!$A18)</f>
        <v>4065.0960459059997</v>
      </c>
      <c r="X18" s="5" t="str">
        <f>VLOOKUP(Y18,'datemar &amp; dateaug kaf'!$M$5:$O$94,3,FALSE)</f>
        <v>1951-52</v>
      </c>
      <c r="Y18" s="18">
        <f>LARGE('datemar &amp; dateaug kaf'!$M$5:$M$94,'datemar &amp; dateaug kaf rank'!$A18)</f>
        <v>1898.491168476</v>
      </c>
      <c r="Z18" s="5" t="str">
        <f>VLOOKUP(AA18,'datemar &amp; dateaug kaf'!$N$5:$O$94,2,FALSE)</f>
        <v>1970-71</v>
      </c>
      <c r="AA18" s="18">
        <f>LARGE('datemar &amp; dateaug kaf'!$N$5:$N$94,'datemar &amp; dateaug kaf rank'!$A18)</f>
        <v>824.97914261699998</v>
      </c>
    </row>
    <row r="19" spans="1:27" x14ac:dyDescent="0.2">
      <c r="A19" s="5">
        <v>14</v>
      </c>
      <c r="B19" s="5" t="str">
        <f>VLOOKUP(C19,'datemar &amp; dateaug kaf'!$B$5:$O$94,14,FALSE)</f>
        <v>1999-2000</v>
      </c>
      <c r="C19" s="18">
        <f>LARGE('datemar &amp; dateaug kaf'!$B$5:$B$94,'datemar &amp; dateaug kaf rank'!$A19)</f>
        <v>8479.6876158960004</v>
      </c>
      <c r="D19" s="5" t="str">
        <f>VLOOKUP(E19,'datemar &amp; dateaug kaf'!$C$5:$O$94,13,FALSE)</f>
        <v>1981-82</v>
      </c>
      <c r="E19" s="18">
        <f>LARGE('datemar &amp; dateaug kaf'!$C$5:$C$94,'datemar &amp; dateaug kaf rank'!$A19)</f>
        <v>7998.1901132909998</v>
      </c>
      <c r="F19" s="5" t="str">
        <f>VLOOKUP(G19,'datemar &amp; dateaug kaf'!$D$5:$O$94,12,FALSE)</f>
        <v>1981-82</v>
      </c>
      <c r="G19" s="18">
        <f>LARGE('datemar &amp; dateaug kaf'!$D$5:$D$94,'datemar &amp; dateaug kaf rank'!$A19)</f>
        <v>7417.3703003609999</v>
      </c>
      <c r="H19" s="5" t="str">
        <f>VLOOKUP(I19,'datemar &amp; dateaug kaf'!$E$5:$O$94,11,FALSE)</f>
        <v>1981-82</v>
      </c>
      <c r="I19" s="18">
        <f>LARGE('datemar &amp; dateaug kaf'!$E$5:$E$94,'datemar &amp; dateaug kaf rank'!$A19)</f>
        <v>6695.7518150249998</v>
      </c>
      <c r="J19" s="5" t="str">
        <f>VLOOKUP(K19,'datemar &amp; dateaug kaf'!$F$5:$O$94,10,FALSE)</f>
        <v>1997-98</v>
      </c>
      <c r="K19" s="18">
        <f>LARGE('datemar &amp; dateaug kaf'!$F$5:$F$94,'datemar &amp; dateaug kaf rank'!$A19)</f>
        <v>5846.4196154699994</v>
      </c>
      <c r="L19" s="5" t="str">
        <f>VLOOKUP(M19,'datemar &amp; dateaug kaf'!$G$5:$O$94,9,FALSE)</f>
        <v>1975-76</v>
      </c>
      <c r="M19" s="18">
        <f>LARGE('datemar &amp; dateaug kaf'!$G$5:$G$94,'datemar &amp; dateaug kaf rank'!$A19)</f>
        <v>4656.1961890289995</v>
      </c>
      <c r="N19" s="5" t="str">
        <f>VLOOKUP(O19,'datemar &amp; dateaug kaf'!$H$5:$O$94,8,FALSE)</f>
        <v>1997-98</v>
      </c>
      <c r="O19" s="18">
        <f>LARGE('datemar &amp; dateaug kaf'!$H$5:$H$94,'datemar &amp; dateaug kaf rank'!$A19)</f>
        <v>3142.4408738940001</v>
      </c>
      <c r="P19" s="5" t="str">
        <f>VLOOKUP(Q19,'datemar &amp; dateaug kaf'!$I$5:$O$94,7,FALSE)</f>
        <v>1997-98</v>
      </c>
      <c r="Q19" s="18">
        <f>LARGE('datemar &amp; dateaug kaf'!$I$5:$I$94,'datemar &amp; dateaug kaf rank'!$A19)</f>
        <v>1806.3827421779999</v>
      </c>
      <c r="R19" s="5" t="str">
        <f>VLOOKUP(S19,'datemar &amp; dateaug kaf'!$J$5:$O$94,6,FALSE)</f>
        <v>1998-99</v>
      </c>
      <c r="S19" s="18">
        <f>LARGE('datemar &amp; dateaug kaf'!$J$5:$J$94,'datemar &amp; dateaug kaf rank'!$A19)</f>
        <v>9278.0465942219998</v>
      </c>
      <c r="T19" s="5" t="str">
        <f>VLOOKUP(U19,'datemar &amp; dateaug kaf'!$K$5:$O$94,5,FALSE)</f>
        <v>1974-75</v>
      </c>
      <c r="U19" s="18">
        <f>LARGE('datemar &amp; dateaug kaf'!$K$5:$K$94,'datemar &amp; dateaug kaf rank'!$A19)</f>
        <v>6803.2440423990001</v>
      </c>
      <c r="V19" s="5" t="str">
        <f>VLOOKUP(W19,'datemar &amp; dateaug kaf'!$L$5:$O$94,4,FALSE)</f>
        <v>2016-17</v>
      </c>
      <c r="W19" s="18">
        <f>LARGE('datemar &amp; dateaug kaf'!$L$5:$L$94,'datemar &amp; dateaug kaf rank'!$A19)</f>
        <v>4021.2097665599999</v>
      </c>
      <c r="X19" s="5" t="str">
        <f>VLOOKUP(Y19,'datemar &amp; dateaug kaf'!$M$5:$O$94,3,FALSE)</f>
        <v>1971-72</v>
      </c>
      <c r="Y19" s="18">
        <f>LARGE('datemar &amp; dateaug kaf'!$M$5:$M$94,'datemar &amp; dateaug kaf rank'!$A19)</f>
        <v>1893.7566231989999</v>
      </c>
      <c r="Z19" s="5" t="str">
        <f>VLOOKUP(AA19,'datemar &amp; dateaug kaf'!$N$5:$O$94,2,FALSE)</f>
        <v>1971-72</v>
      </c>
      <c r="AA19" s="18">
        <f>LARGE('datemar &amp; dateaug kaf'!$N$5:$N$94,'datemar &amp; dateaug kaf rank'!$A19)</f>
        <v>813.17352322500005</v>
      </c>
    </row>
    <row r="20" spans="1:27" x14ac:dyDescent="0.2">
      <c r="A20" s="5">
        <v>15</v>
      </c>
      <c r="B20" s="5" t="str">
        <f>VLOOKUP(C20,'datemar &amp; dateaug kaf'!$B$5:$O$94,14,FALSE)</f>
        <v>1981-82</v>
      </c>
      <c r="C20" s="18">
        <f>LARGE('datemar &amp; dateaug kaf'!$B$5:$B$94,'datemar &amp; dateaug kaf rank'!$A20)</f>
        <v>8474.473070637001</v>
      </c>
      <c r="D20" s="5" t="str">
        <f>VLOOKUP(E20,'datemar &amp; dateaug kaf'!$C$5:$O$94,13,FALSE)</f>
        <v>2016-17</v>
      </c>
      <c r="E20" s="18">
        <f>LARGE('datemar &amp; dateaug kaf'!$C$5:$C$94,'datemar &amp; dateaug kaf rank'!$A20)</f>
        <v>7748.2112796900001</v>
      </c>
      <c r="F20" s="5" t="str">
        <f>VLOOKUP(G20,'datemar &amp; dateaug kaf'!$D$5:$O$94,12,FALSE)</f>
        <v>2016-17</v>
      </c>
      <c r="G20" s="18">
        <f>LARGE('datemar &amp; dateaug kaf'!$D$5:$D$94,'datemar &amp; dateaug kaf rank'!$A20)</f>
        <v>7185.5402264099994</v>
      </c>
      <c r="H20" s="5" t="str">
        <f>VLOOKUP(I20,'datemar &amp; dateaug kaf'!$E$5:$O$94,11,FALSE)</f>
        <v>2016-17</v>
      </c>
      <c r="I20" s="18">
        <f>LARGE('datemar &amp; dateaug kaf'!$E$5:$E$94,'datemar &amp; dateaug kaf rank'!$A20)</f>
        <v>6523.2572760389994</v>
      </c>
      <c r="J20" s="5" t="str">
        <f>VLOOKUP(K20,'datemar &amp; dateaug kaf'!$F$5:$O$94,10,FALSE)</f>
        <v>1984-85</v>
      </c>
      <c r="K20" s="18">
        <f>LARGE('datemar &amp; dateaug kaf'!$F$5:$F$94,'datemar &amp; dateaug kaf rank'!$A20)</f>
        <v>5615.7002852790001</v>
      </c>
      <c r="L20" s="5" t="str">
        <f>VLOOKUP(M20,'datemar &amp; dateaug kaf'!$G$5:$O$94,9,FALSE)</f>
        <v>1999-2000</v>
      </c>
      <c r="M20" s="18">
        <f>LARGE('datemar &amp; dateaug kaf'!$G$5:$G$94,'datemar &amp; dateaug kaf rank'!$A20)</f>
        <v>4411.8424791839998</v>
      </c>
      <c r="N20" s="5" t="str">
        <f>VLOOKUP(O20,'datemar &amp; dateaug kaf'!$H$5:$O$94,8,FALSE)</f>
        <v>1950-51</v>
      </c>
      <c r="O20" s="18">
        <f>LARGE('datemar &amp; dateaug kaf'!$H$5:$H$94,'datemar &amp; dateaug kaf rank'!$A20)</f>
        <v>3063.8081495699998</v>
      </c>
      <c r="P20" s="5" t="str">
        <f>VLOOKUP(Q20,'datemar &amp; dateaug kaf'!$I$5:$O$94,7,FALSE)</f>
        <v>1942-43</v>
      </c>
      <c r="Q20" s="18">
        <f>LARGE('datemar &amp; dateaug kaf'!$I$5:$I$94,'datemar &amp; dateaug kaf rank'!$A20)</f>
        <v>1759.9596034230001</v>
      </c>
      <c r="R20" s="5" t="str">
        <f>VLOOKUP(S20,'datemar &amp; dateaug kaf'!$J$5:$O$94,6,FALSE)</f>
        <v>1942-43</v>
      </c>
      <c r="S20" s="18">
        <f>LARGE('datemar &amp; dateaug kaf'!$J$5:$J$94,'datemar &amp; dateaug kaf rank'!$A20)</f>
        <v>9191.956018937999</v>
      </c>
      <c r="T20" s="5" t="str">
        <f>VLOOKUP(U20,'datemar &amp; dateaug kaf'!$K$5:$O$94,5,FALSE)</f>
        <v>1998-99</v>
      </c>
      <c r="U20" s="18">
        <f>LARGE('datemar &amp; dateaug kaf'!$K$5:$K$94,'datemar &amp; dateaug kaf rank'!$A20)</f>
        <v>6791.1309850019998</v>
      </c>
      <c r="V20" s="5" t="str">
        <f>VLOOKUP(W20,'datemar &amp; dateaug kaf'!$L$5:$O$94,4,FALSE)</f>
        <v>1997-98</v>
      </c>
      <c r="W20" s="18">
        <f>LARGE('datemar &amp; dateaug kaf'!$L$5:$L$94,'datemar &amp; dateaug kaf rank'!$A20)</f>
        <v>3944.5922487719999</v>
      </c>
      <c r="X20" s="5" t="str">
        <f>VLOOKUP(Y20,'datemar &amp; dateaug kaf'!$M$5:$O$94,3,FALSE)</f>
        <v>1942-43</v>
      </c>
      <c r="Y20" s="18">
        <f>LARGE('datemar &amp; dateaug kaf'!$M$5:$M$94,'datemar &amp; dateaug kaf rank'!$A20)</f>
        <v>1862.0290210829999</v>
      </c>
      <c r="Z20" s="5" t="str">
        <f>VLOOKUP(AA20,'datemar &amp; dateaug kaf'!$N$5:$O$94,2,FALSE)</f>
        <v>1977-78</v>
      </c>
      <c r="AA20" s="18">
        <f>LARGE('datemar &amp; dateaug kaf'!$N$5:$N$94,'datemar &amp; dateaug kaf rank'!$A20)</f>
        <v>805.733523504</v>
      </c>
    </row>
    <row r="21" spans="1:27" x14ac:dyDescent="0.2">
      <c r="A21" s="5">
        <v>16</v>
      </c>
      <c r="B21" s="5" t="str">
        <f>VLOOKUP(C21,'datemar &amp; dateaug kaf'!$B$5:$O$94,14,FALSE)</f>
        <v>1986-87</v>
      </c>
      <c r="C21" s="18">
        <f>LARGE('datemar &amp; dateaug kaf'!$B$5:$B$94,'datemar &amp; dateaug kaf rank'!$A21)</f>
        <v>8356.6747279470001</v>
      </c>
      <c r="D21" s="5" t="str">
        <f>VLOOKUP(E21,'datemar &amp; dateaug kaf'!$C$5:$O$94,13,FALSE)</f>
        <v>1950-51</v>
      </c>
      <c r="E21" s="18">
        <f>LARGE('datemar &amp; dateaug kaf'!$C$5:$C$94,'datemar &amp; dateaug kaf rank'!$A21)</f>
        <v>7728.003677142</v>
      </c>
      <c r="F21" s="5" t="str">
        <f>VLOOKUP(G21,'datemar &amp; dateaug kaf'!$D$5:$O$94,12,FALSE)</f>
        <v>1950-51</v>
      </c>
      <c r="G21" s="18">
        <f>LARGE('datemar &amp; dateaug kaf'!$D$5:$D$94,'datemar &amp; dateaug kaf rank'!$A21)</f>
        <v>7043.468165622</v>
      </c>
      <c r="H21" s="5" t="str">
        <f>VLOOKUP(I21,'datemar &amp; dateaug kaf'!$E$5:$O$94,11,FALSE)</f>
        <v>1950-51</v>
      </c>
      <c r="I21" s="18">
        <f>LARGE('datemar &amp; dateaug kaf'!$E$5:$E$94,'datemar &amp; dateaug kaf rank'!$A21)</f>
        <v>6196.8453874530005</v>
      </c>
      <c r="J21" s="5" t="str">
        <f>VLOOKUP(K21,'datemar &amp; dateaug kaf'!$F$5:$O$94,10,FALSE)</f>
        <v>1999-2000</v>
      </c>
      <c r="K21" s="18">
        <f>LARGE('datemar &amp; dateaug kaf'!$F$5:$F$94,'datemar &amp; dateaug kaf rank'!$A21)</f>
        <v>5422.2067388159994</v>
      </c>
      <c r="L21" s="5" t="str">
        <f>VLOOKUP(M21,'datemar &amp; dateaug kaf'!$G$5:$O$94,9,FALSE)</f>
        <v>1950-51</v>
      </c>
      <c r="M21" s="18">
        <f>LARGE('datemar &amp; dateaug kaf'!$G$5:$G$94,'datemar &amp; dateaug kaf rank'!$A21)</f>
        <v>4264.415046696</v>
      </c>
      <c r="N21" s="5" t="str">
        <f>VLOOKUP(O21,'datemar &amp; dateaug kaf'!$H$5:$O$94,8,FALSE)</f>
        <v>1999-2000</v>
      </c>
      <c r="O21" s="18">
        <f>LARGE('datemar &amp; dateaug kaf'!$H$5:$H$94,'datemar &amp; dateaug kaf rank'!$A21)</f>
        <v>2962.6412112150001</v>
      </c>
      <c r="P21" s="5" t="str">
        <f>VLOOKUP(Q21,'datemar &amp; dateaug kaf'!$I$5:$O$94,7,FALSE)</f>
        <v>1956-57</v>
      </c>
      <c r="Q21" s="18">
        <f>LARGE('datemar &amp; dateaug kaf'!$I$5:$I$94,'datemar &amp; dateaug kaf rank'!$A21)</f>
        <v>1750.2445624649999</v>
      </c>
      <c r="R21" s="5" t="str">
        <f>VLOOKUP(S21,'datemar &amp; dateaug kaf'!$J$5:$O$94,6,FALSE)</f>
        <v>1997-98</v>
      </c>
      <c r="S21" s="18">
        <f>LARGE('datemar &amp; dateaug kaf'!$J$5:$J$94,'datemar &amp; dateaug kaf rank'!$A21)</f>
        <v>9077.1606513420011</v>
      </c>
      <c r="T21" s="5" t="str">
        <f>VLOOKUP(U21,'datemar &amp; dateaug kaf'!$K$5:$O$94,5,FALSE)</f>
        <v>1985-86</v>
      </c>
      <c r="U21" s="18">
        <f>LARGE('datemar &amp; dateaug kaf'!$K$5:$K$94,'datemar &amp; dateaug kaf rank'!$A21)</f>
        <v>6765.6314818259998</v>
      </c>
      <c r="V21" s="5" t="str">
        <f>VLOOKUP(W21,'datemar &amp; dateaug kaf'!$L$5:$O$94,4,FALSE)</f>
        <v>1969-70</v>
      </c>
      <c r="W21" s="18">
        <f>LARGE('datemar &amp; dateaug kaf'!$L$5:$L$94,'datemar &amp; dateaug kaf rank'!$A21)</f>
        <v>3830.7251456039999</v>
      </c>
      <c r="X21" s="5" t="str">
        <f>VLOOKUP(Y21,'datemar &amp; dateaug kaf'!$M$5:$O$94,3,FALSE)</f>
        <v>1985-86</v>
      </c>
      <c r="Y21" s="18">
        <f>LARGE('datemar &amp; dateaug kaf'!$M$5:$M$94,'datemar &amp; dateaug kaf rank'!$A21)</f>
        <v>1828.3953033360001</v>
      </c>
      <c r="Z21" s="5" t="str">
        <f>VLOOKUP(AA21,'datemar &amp; dateaug kaf'!$N$5:$O$94,2,FALSE)</f>
        <v>2016-17</v>
      </c>
      <c r="AA21" s="18">
        <f>LARGE('datemar &amp; dateaug kaf'!$N$5:$N$94,'datemar &amp; dateaug kaf rank'!$A21)</f>
        <v>799.52327580299993</v>
      </c>
    </row>
    <row r="22" spans="1:27" x14ac:dyDescent="0.2">
      <c r="A22" s="5">
        <v>17</v>
      </c>
      <c r="B22" s="5" t="str">
        <f>VLOOKUP(C22,'datemar &amp; dateaug kaf'!$B$5:$O$94,14,FALSE)</f>
        <v>1972-73</v>
      </c>
      <c r="C22" s="18">
        <f>LARGE('datemar &amp; dateaug kaf'!$B$5:$B$94,'datemar &amp; dateaug kaf rank'!$A22)</f>
        <v>8356.0439841690004</v>
      </c>
      <c r="D22" s="5" t="str">
        <f>VLOOKUP(E22,'datemar &amp; dateaug kaf'!$C$5:$O$94,13,FALSE)</f>
        <v>1999-2000</v>
      </c>
      <c r="E22" s="18">
        <f>LARGE('datemar &amp; dateaug kaf'!$C$5:$C$94,'datemar &amp; dateaug kaf rank'!$A22)</f>
        <v>7682.3778937290008</v>
      </c>
      <c r="F22" s="5" t="str">
        <f>VLOOKUP(G22,'datemar &amp; dateaug kaf'!$D$5:$O$94,12,FALSE)</f>
        <v>1999-2000</v>
      </c>
      <c r="G22" s="18">
        <f>LARGE('datemar &amp; dateaug kaf'!$D$5:$D$94,'datemar &amp; dateaug kaf rank'!$A22)</f>
        <v>6980.1696555990002</v>
      </c>
      <c r="H22" s="5" t="str">
        <f>VLOOKUP(I22,'datemar &amp; dateaug kaf'!$E$5:$O$94,11,FALSE)</f>
        <v>1999-2000</v>
      </c>
      <c r="I22" s="18">
        <f>LARGE('datemar &amp; dateaug kaf'!$E$5:$E$94,'datemar &amp; dateaug kaf rank'!$A22)</f>
        <v>6156.6662154059995</v>
      </c>
      <c r="J22" s="5" t="str">
        <f>VLOOKUP(K22,'datemar &amp; dateaug kaf'!$F$5:$O$94,10,FALSE)</f>
        <v>1950-51</v>
      </c>
      <c r="K22" s="18">
        <f>LARGE('datemar &amp; dateaug kaf'!$F$5:$F$94,'datemar &amp; dateaug kaf rank'!$A22)</f>
        <v>5335.3445933130006</v>
      </c>
      <c r="L22" s="5" t="str">
        <f>VLOOKUP(M22,'datemar &amp; dateaug kaf'!$G$5:$O$94,9,FALSE)</f>
        <v>1984-85</v>
      </c>
      <c r="M22" s="18">
        <f>LARGE('datemar &amp; dateaug kaf'!$G$5:$G$94,'datemar &amp; dateaug kaf rank'!$A22)</f>
        <v>4238.1935600759998</v>
      </c>
      <c r="N22" s="5" t="str">
        <f>VLOOKUP(O22,'datemar &amp; dateaug kaf'!$H$5:$O$94,8,FALSE)</f>
        <v>1942-43</v>
      </c>
      <c r="O22" s="18">
        <f>LARGE('datemar &amp; dateaug kaf'!$H$5:$H$94,'datemar &amp; dateaug kaf rank'!$A22)</f>
        <v>2958.1744345229999</v>
      </c>
      <c r="P22" s="5" t="str">
        <f>VLOOKUP(Q22,'datemar &amp; dateaug kaf'!$I$5:$O$94,7,FALSE)</f>
        <v>1964-65</v>
      </c>
      <c r="Q22" s="18">
        <f>LARGE('datemar &amp; dateaug kaf'!$I$5:$I$94,'datemar &amp; dateaug kaf rank'!$A22)</f>
        <v>1734.503736609</v>
      </c>
      <c r="R22" s="5" t="str">
        <f>VLOOKUP(S22,'datemar &amp; dateaug kaf'!$J$5:$O$94,6,FALSE)</f>
        <v>1955-56</v>
      </c>
      <c r="S22" s="18">
        <f>LARGE('datemar &amp; dateaug kaf'!$J$5:$J$94,'datemar &amp; dateaug kaf rank'!$A22)</f>
        <v>8896.0538812739997</v>
      </c>
      <c r="T22" s="5" t="str">
        <f>VLOOKUP(U22,'datemar &amp; dateaug kaf'!$K$5:$O$94,5,FALSE)</f>
        <v>1955-56</v>
      </c>
      <c r="U22" s="18">
        <f>LARGE('datemar &amp; dateaug kaf'!$K$5:$K$94,'datemar &amp; dateaug kaf rank'!$A22)</f>
        <v>6549.0324816840002</v>
      </c>
      <c r="V22" s="5" t="str">
        <f>VLOOKUP(W22,'datemar &amp; dateaug kaf'!$L$5:$O$94,4,FALSE)</f>
        <v>1952-53</v>
      </c>
      <c r="W22" s="18">
        <f>LARGE('datemar &amp; dateaug kaf'!$L$5:$L$94,'datemar &amp; dateaug kaf rank'!$A22)</f>
        <v>3824.5466334389998</v>
      </c>
      <c r="X22" s="5" t="str">
        <f>VLOOKUP(Y22,'datemar &amp; dateaug kaf'!$M$5:$O$94,3,FALSE)</f>
        <v>1975-76</v>
      </c>
      <c r="Y22" s="18">
        <f>LARGE('datemar &amp; dateaug kaf'!$M$5:$M$94,'datemar &amp; dateaug kaf rank'!$A22)</f>
        <v>1761.4967934480001</v>
      </c>
      <c r="Z22" s="5" t="str">
        <f>VLOOKUP(AA22,'datemar &amp; dateaug kaf'!$N$5:$O$94,2,FALSE)</f>
        <v>1950-51</v>
      </c>
      <c r="AA22" s="18">
        <f>LARGE('datemar &amp; dateaug kaf'!$N$5:$N$94,'datemar &amp; dateaug kaf rank'!$A22)</f>
        <v>799.33881299999996</v>
      </c>
    </row>
    <row r="23" spans="1:27" x14ac:dyDescent="0.2">
      <c r="A23" s="5">
        <v>18</v>
      </c>
      <c r="B23" s="5" t="str">
        <f>VLOOKUP(C23,'datemar &amp; dateaug kaf'!$B$5:$O$94,14,FALSE)</f>
        <v>1950-51</v>
      </c>
      <c r="C23" s="18">
        <f>LARGE('datemar &amp; dateaug kaf'!$B$5:$B$94,'datemar &amp; dateaug kaf rank'!$A23)</f>
        <v>8328.7375389120007</v>
      </c>
      <c r="D23" s="5" t="str">
        <f>VLOOKUP(E23,'datemar &amp; dateaug kaf'!$C$5:$O$94,13,FALSE)</f>
        <v>1972-73</v>
      </c>
      <c r="E23" s="18">
        <f>LARGE('datemar &amp; dateaug kaf'!$C$5:$C$94,'datemar &amp; dateaug kaf rank'!$A23)</f>
        <v>7542.8704609440001</v>
      </c>
      <c r="F23" s="5" t="str">
        <f>VLOOKUP(G23,'datemar &amp; dateaug kaf'!$D$5:$O$94,12,FALSE)</f>
        <v>1972-73</v>
      </c>
      <c r="G23" s="18">
        <f>LARGE('datemar &amp; dateaug kaf'!$D$5:$D$94,'datemar &amp; dateaug kaf rank'!$A23)</f>
        <v>6781.6936299839999</v>
      </c>
      <c r="H23" s="5" t="str">
        <f>VLOOKUP(I23,'datemar &amp; dateaug kaf'!$E$5:$O$94,11,FALSE)</f>
        <v>1942-43</v>
      </c>
      <c r="I23" s="18">
        <f>LARGE('datemar &amp; dateaug kaf'!$E$5:$E$94,'datemar &amp; dateaug kaf rank'!$A23)</f>
        <v>5990.0705191739999</v>
      </c>
      <c r="J23" s="5" t="str">
        <f>VLOOKUP(K23,'datemar &amp; dateaug kaf'!$F$5:$O$94,10,FALSE)</f>
        <v>1942-43</v>
      </c>
      <c r="K23" s="18">
        <f>LARGE('datemar &amp; dateaug kaf'!$F$5:$F$94,'datemar &amp; dateaug kaf rank'!$A23)</f>
        <v>5147.1945177239995</v>
      </c>
      <c r="L23" s="5" t="str">
        <f>VLOOKUP(M23,'datemar &amp; dateaug kaf'!$G$5:$O$94,9,FALSE)</f>
        <v>1942-43</v>
      </c>
      <c r="M23" s="18">
        <f>LARGE('datemar &amp; dateaug kaf'!$G$5:$G$94,'datemar &amp; dateaug kaf rank'!$A23)</f>
        <v>4152.0791831400002</v>
      </c>
      <c r="N23" s="5" t="str">
        <f>VLOOKUP(O23,'datemar &amp; dateaug kaf'!$H$5:$O$94,8,FALSE)</f>
        <v>1956-57</v>
      </c>
      <c r="O23" s="18">
        <f>LARGE('datemar &amp; dateaug kaf'!$H$5:$H$94,'datemar &amp; dateaug kaf rank'!$A23)</f>
        <v>2896.8653459130001</v>
      </c>
      <c r="P23" s="5" t="str">
        <f>VLOOKUP(Q23,'datemar &amp; dateaug kaf'!$I$5:$O$94,7,FALSE)</f>
        <v>2017-18</v>
      </c>
      <c r="Q23" s="18">
        <f>LARGE('datemar &amp; dateaug kaf'!$I$5:$I$94,'datemar &amp; dateaug kaf rank'!$A23)</f>
        <v>1647.4372935929998</v>
      </c>
      <c r="R23" s="5" t="str">
        <f>VLOOKUP(S23,'datemar &amp; dateaug kaf'!$J$5:$O$94,6,FALSE)</f>
        <v>1975-76</v>
      </c>
      <c r="S23" s="18">
        <f>LARGE('datemar &amp; dateaug kaf'!$J$5:$J$94,'datemar &amp; dateaug kaf rank'!$A23)</f>
        <v>8870.4373533090002</v>
      </c>
      <c r="T23" s="5" t="str">
        <f>VLOOKUP(U23,'datemar &amp; dateaug kaf'!$K$5:$O$94,5,FALSE)</f>
        <v>1956-57</v>
      </c>
      <c r="U23" s="18">
        <f>LARGE('datemar &amp; dateaug kaf'!$K$5:$K$94,'datemar &amp; dateaug kaf rank'!$A23)</f>
        <v>6162.4143143640003</v>
      </c>
      <c r="V23" s="5" t="str">
        <f>VLOOKUP(W23,'datemar &amp; dateaug kaf'!$L$5:$O$94,4,FALSE)</f>
        <v>1942-43</v>
      </c>
      <c r="W23" s="18">
        <f>LARGE('datemar &amp; dateaug kaf'!$L$5:$L$94,'datemar &amp; dateaug kaf rank'!$A23)</f>
        <v>3768.0653132429998</v>
      </c>
      <c r="X23" s="5" t="str">
        <f>VLOOKUP(Y23,'datemar &amp; dateaug kaf'!$M$5:$O$94,3,FALSE)</f>
        <v>1969-70</v>
      </c>
      <c r="Y23" s="18">
        <f>LARGE('datemar &amp; dateaug kaf'!$M$5:$M$94,'datemar &amp; dateaug kaf rank'!$A23)</f>
        <v>1742.1896867339999</v>
      </c>
      <c r="Z23" s="5" t="str">
        <f>VLOOKUP(AA23,'datemar &amp; dateaug kaf'!$N$5:$O$94,2,FALSE)</f>
        <v>1998-99</v>
      </c>
      <c r="AA23" s="18">
        <f>LARGE('datemar &amp; dateaug kaf'!$N$5:$N$94,'datemar &amp; dateaug kaf rank'!$A23)</f>
        <v>797.3097221669999</v>
      </c>
    </row>
    <row r="24" spans="1:27" x14ac:dyDescent="0.2">
      <c r="A24" s="5">
        <v>19</v>
      </c>
      <c r="B24" s="5" t="str">
        <f>VLOOKUP(C24,'datemar &amp; dateaug kaf'!$B$5:$O$94,14,FALSE)</f>
        <v>2016-17</v>
      </c>
      <c r="C24" s="18">
        <f>LARGE('datemar &amp; dateaug kaf'!$B$5:$B$94,'datemar &amp; dateaug kaf rank'!$A24)</f>
        <v>8187.6631640370006</v>
      </c>
      <c r="D24" s="5" t="str">
        <f>VLOOKUP(E24,'datemar &amp; dateaug kaf'!$C$5:$O$94,13,FALSE)</f>
        <v>1986-87</v>
      </c>
      <c r="E24" s="18">
        <f>LARGE('datemar &amp; dateaug kaf'!$C$5:$C$94,'datemar &amp; dateaug kaf rank'!$A24)</f>
        <v>7507.5924457379997</v>
      </c>
      <c r="F24" s="5" t="str">
        <f>VLOOKUP(G24,'datemar &amp; dateaug kaf'!$D$5:$O$94,12,FALSE)</f>
        <v>1942-43</v>
      </c>
      <c r="G24" s="18">
        <f>LARGE('datemar &amp; dateaug kaf'!$D$5:$D$94,'datemar &amp; dateaug kaf rank'!$A24)</f>
        <v>6675.5957827230004</v>
      </c>
      <c r="H24" s="5" t="str">
        <f>VLOOKUP(I24,'datemar &amp; dateaug kaf'!$E$5:$O$94,11,FALSE)</f>
        <v>1972-73</v>
      </c>
      <c r="I24" s="18">
        <f>LARGE('datemar &amp; dateaug kaf'!$E$5:$E$94,'datemar &amp; dateaug kaf rank'!$A24)</f>
        <v>5906.6020925519997</v>
      </c>
      <c r="J24" s="5" t="str">
        <f>VLOOKUP(K24,'datemar &amp; dateaug kaf'!$F$5:$O$94,10,FALSE)</f>
        <v>2011-12</v>
      </c>
      <c r="K24" s="18">
        <f>LARGE('datemar &amp; dateaug kaf'!$F$5:$F$94,'datemar &amp; dateaug kaf rank'!$A24)</f>
        <v>5052.858653493</v>
      </c>
      <c r="L24" s="5" t="str">
        <f>VLOOKUP(M24,'datemar &amp; dateaug kaf'!$G$5:$O$94,9,FALSE)</f>
        <v>2011-12</v>
      </c>
      <c r="M24" s="18">
        <f>LARGE('datemar &amp; dateaug kaf'!$G$5:$G$94,'datemar &amp; dateaug kaf rank'!$A24)</f>
        <v>4070.594227518</v>
      </c>
      <c r="N24" s="5" t="str">
        <f>VLOOKUP(O24,'datemar &amp; dateaug kaf'!$H$5:$O$94,8,FALSE)</f>
        <v>1984-85</v>
      </c>
      <c r="O24" s="18">
        <f>LARGE('datemar &amp; dateaug kaf'!$H$5:$H$94,'datemar &amp; dateaug kaf rank'!$A24)</f>
        <v>2747.3651862300003</v>
      </c>
      <c r="P24" s="5" t="str">
        <f>VLOOKUP(Q24,'datemar &amp; dateaug kaf'!$I$5:$O$94,7,FALSE)</f>
        <v>1950-51</v>
      </c>
      <c r="Q24" s="18">
        <f>LARGE('datemar &amp; dateaug kaf'!$I$5:$I$94,'datemar &amp; dateaug kaf rank'!$A24)</f>
        <v>1642.33382271</v>
      </c>
      <c r="R24" s="5" t="str">
        <f>VLOOKUP(S24,'datemar &amp; dateaug kaf'!$J$5:$O$94,6,FALSE)</f>
        <v>2005-06</v>
      </c>
      <c r="S24" s="18">
        <f>LARGE('datemar &amp; dateaug kaf'!$J$5:$J$94,'datemar &amp; dateaug kaf rank'!$A24)</f>
        <v>8671.4158731689986</v>
      </c>
      <c r="T24" s="5" t="str">
        <f>VLOOKUP(U24,'datemar &amp; dateaug kaf'!$K$5:$O$94,5,FALSE)</f>
        <v>1975-76</v>
      </c>
      <c r="U24" s="18">
        <f>LARGE('datemar &amp; dateaug kaf'!$K$5:$K$94,'datemar &amp; dateaug kaf rank'!$A24)</f>
        <v>6087.2506808190001</v>
      </c>
      <c r="V24" s="5" t="str">
        <f>VLOOKUP(W24,'datemar &amp; dateaug kaf'!$L$5:$O$94,4,FALSE)</f>
        <v>1955-56</v>
      </c>
      <c r="W24" s="18">
        <f>LARGE('datemar &amp; dateaug kaf'!$L$5:$L$94,'datemar &amp; dateaug kaf rank'!$A24)</f>
        <v>3739.1720911860002</v>
      </c>
      <c r="X24" s="5" t="str">
        <f>VLOOKUP(Y24,'datemar &amp; dateaug kaf'!$M$5:$O$94,3,FALSE)</f>
        <v>1955-56</v>
      </c>
      <c r="Y24" s="18">
        <f>LARGE('datemar &amp; dateaug kaf'!$M$5:$M$94,'datemar &amp; dateaug kaf rank'!$A24)</f>
        <v>1733.704397796</v>
      </c>
      <c r="Z24" s="5" t="str">
        <f>VLOOKUP(AA24,'datemar &amp; dateaug kaf'!$N$5:$O$94,2,FALSE)</f>
        <v>1995-96</v>
      </c>
      <c r="AA24" s="18">
        <f>LARGE('datemar &amp; dateaug kaf'!$N$5:$N$94,'datemar &amp; dateaug kaf rank'!$A24)</f>
        <v>786.36492918900001</v>
      </c>
    </row>
    <row r="25" spans="1:27" x14ac:dyDescent="0.2">
      <c r="A25" s="5">
        <v>20</v>
      </c>
      <c r="B25" s="5" t="str">
        <f>VLOOKUP(C25,'datemar &amp; dateaug kaf'!$B$5:$O$94,14,FALSE)</f>
        <v>2011-12</v>
      </c>
      <c r="C25" s="18">
        <f>LARGE('datemar &amp; dateaug kaf'!$B$5:$B$94,'datemar &amp; dateaug kaf rank'!$A25)</f>
        <v>8187.2327508300004</v>
      </c>
      <c r="D25" s="5" t="str">
        <f>VLOOKUP(E25,'datemar &amp; dateaug kaf'!$C$5:$O$94,13,FALSE)</f>
        <v>2011-12</v>
      </c>
      <c r="E25" s="18">
        <f>LARGE('datemar &amp; dateaug kaf'!$C$5:$C$94,'datemar &amp; dateaug kaf rank'!$A25)</f>
        <v>7302.9795608489994</v>
      </c>
      <c r="F25" s="5" t="str">
        <f>VLOOKUP(G25,'datemar &amp; dateaug kaf'!$D$5:$O$94,12,FALSE)</f>
        <v>1986-87</v>
      </c>
      <c r="G25" s="18">
        <f>LARGE('datemar &amp; dateaug kaf'!$D$5:$D$94,'datemar &amp; dateaug kaf rank'!$A25)</f>
        <v>6664.2404112480008</v>
      </c>
      <c r="H25" s="5" t="str">
        <f>VLOOKUP(I25,'datemar &amp; dateaug kaf'!$E$5:$O$94,11,FALSE)</f>
        <v>2011-12</v>
      </c>
      <c r="I25" s="18">
        <f>LARGE('datemar &amp; dateaug kaf'!$E$5:$E$94,'datemar &amp; dateaug kaf rank'!$A25)</f>
        <v>5774.3462297430005</v>
      </c>
      <c r="J25" s="5" t="str">
        <f>VLOOKUP(K25,'datemar &amp; dateaug kaf'!$F$5:$O$94,10,FALSE)</f>
        <v>1972-73</v>
      </c>
      <c r="K25" s="18">
        <f>LARGE('datemar &amp; dateaug kaf'!$F$5:$F$94,'datemar &amp; dateaug kaf rank'!$A25)</f>
        <v>5038.3773317219993</v>
      </c>
      <c r="L25" s="5" t="str">
        <f>VLOOKUP(M25,'datemar &amp; dateaug kaf'!$G$5:$O$94,9,FALSE)</f>
        <v>2005-06</v>
      </c>
      <c r="M25" s="18">
        <f>LARGE('datemar &amp; dateaug kaf'!$G$5:$G$94,'datemar &amp; dateaug kaf rank'!$A25)</f>
        <v>3938.0824969499999</v>
      </c>
      <c r="N25" s="5" t="str">
        <f>VLOOKUP(O25,'datemar &amp; dateaug kaf'!$H$5:$O$94,8,FALSE)</f>
        <v>1974-75</v>
      </c>
      <c r="O25" s="18">
        <f>LARGE('datemar &amp; dateaug kaf'!$H$5:$H$94,'datemar &amp; dateaug kaf rank'!$A25)</f>
        <v>2713.2415511460003</v>
      </c>
      <c r="P25" s="5" t="str">
        <f>VLOOKUP(Q25,'datemar &amp; dateaug kaf'!$I$5:$O$94,7,FALSE)</f>
        <v>2005-06</v>
      </c>
      <c r="Q25" s="18">
        <f>LARGE('datemar &amp; dateaug kaf'!$I$5:$I$94,'datemar &amp; dateaug kaf rank'!$A25)</f>
        <v>1624.5639060209999</v>
      </c>
      <c r="R25" s="5" t="str">
        <f>VLOOKUP(S25,'datemar &amp; dateaug kaf'!$J$5:$O$94,6,FALSE)</f>
        <v>1974-75</v>
      </c>
      <c r="S25" s="18">
        <f>LARGE('datemar &amp; dateaug kaf'!$J$5:$J$94,'datemar &amp; dateaug kaf rank'!$A25)</f>
        <v>8668.5795096390011</v>
      </c>
      <c r="T25" s="5" t="str">
        <f>VLOOKUP(U25,'datemar &amp; dateaug kaf'!$K$5:$O$94,5,FALSE)</f>
        <v>1942-43</v>
      </c>
      <c r="U25" s="18">
        <f>LARGE('datemar &amp; dateaug kaf'!$K$5:$K$94,'datemar &amp; dateaug kaf rank'!$A25)</f>
        <v>5971.4734950780003</v>
      </c>
      <c r="V25" s="5" t="str">
        <f>VLOOKUP(W25,'datemar &amp; dateaug kaf'!$L$5:$O$94,4,FALSE)</f>
        <v>1951-52</v>
      </c>
      <c r="W25" s="18">
        <f>LARGE('datemar &amp; dateaug kaf'!$L$5:$L$94,'datemar &amp; dateaug kaf rank'!$A25)</f>
        <v>3527.4167272259997</v>
      </c>
      <c r="X25" s="5" t="str">
        <f>VLOOKUP(Y25,'datemar &amp; dateaug kaf'!$M$5:$O$94,3,FALSE)</f>
        <v>2016-17</v>
      </c>
      <c r="Y25" s="18">
        <f>LARGE('datemar &amp; dateaug kaf'!$M$5:$M$94,'datemar &amp; dateaug kaf rank'!$A25)</f>
        <v>1724.11233204</v>
      </c>
      <c r="Z25" s="5" t="str">
        <f>VLOOKUP(AA25,'datemar &amp; dateaug kaf'!$N$5:$O$94,2,FALSE)</f>
        <v>1955-56</v>
      </c>
      <c r="AA25" s="18">
        <f>LARGE('datemar &amp; dateaug kaf'!$N$5:$N$94,'datemar &amp; dateaug kaf rank'!$A25)</f>
        <v>786.24195398699999</v>
      </c>
    </row>
    <row r="26" spans="1:27" x14ac:dyDescent="0.2">
      <c r="A26" s="5">
        <v>21</v>
      </c>
      <c r="B26" s="5" t="str">
        <f>VLOOKUP(C26,'datemar &amp; dateaug kaf'!$B$5:$O$94,14,FALSE)</f>
        <v>1951-52</v>
      </c>
      <c r="C26" s="18">
        <f>LARGE('datemar &amp; dateaug kaf'!$B$5:$B$94,'datemar &amp; dateaug kaf rank'!$A26)</f>
        <v>7883.3352415650006</v>
      </c>
      <c r="D26" s="5" t="str">
        <f>VLOOKUP(E26,'datemar &amp; dateaug kaf'!$C$5:$O$94,13,FALSE)</f>
        <v>1942-43</v>
      </c>
      <c r="E26" s="18">
        <f>LARGE('datemar &amp; dateaug kaf'!$C$5:$C$94,'datemar &amp; dateaug kaf rank'!$A26)</f>
        <v>7288.4288175929996</v>
      </c>
      <c r="F26" s="5" t="str">
        <f>VLOOKUP(G26,'datemar &amp; dateaug kaf'!$D$5:$O$94,12,FALSE)</f>
        <v>2011-12</v>
      </c>
      <c r="G26" s="18">
        <f>LARGE('datemar &amp; dateaug kaf'!$D$5:$D$94,'datemar &amp; dateaug kaf rank'!$A26)</f>
        <v>6636.7713213689995</v>
      </c>
      <c r="H26" s="5" t="str">
        <f>VLOOKUP(I26,'datemar &amp; dateaug kaf'!$E$5:$O$94,11,FALSE)</f>
        <v>1986-87</v>
      </c>
      <c r="I26" s="18">
        <f>LARGE('datemar &amp; dateaug kaf'!$E$5:$E$94,'datemar &amp; dateaug kaf rank'!$A26)</f>
        <v>5675.765737572</v>
      </c>
      <c r="J26" s="5" t="str">
        <f>VLOOKUP(K26,'datemar &amp; dateaug kaf'!$F$5:$O$94,10,FALSE)</f>
        <v>2005-06</v>
      </c>
      <c r="K26" s="18">
        <f>LARGE('datemar &amp; dateaug kaf'!$F$5:$F$94,'datemar &amp; dateaug kaf rank'!$A26)</f>
        <v>4838.4454383929997</v>
      </c>
      <c r="L26" s="5" t="str">
        <f>VLOOKUP(M26,'datemar &amp; dateaug kaf'!$G$5:$O$94,9,FALSE)</f>
        <v>1972-73</v>
      </c>
      <c r="M26" s="18">
        <f>LARGE('datemar &amp; dateaug kaf'!$G$5:$G$94,'datemar &amp; dateaug kaf rank'!$A26)</f>
        <v>3893.662663905</v>
      </c>
      <c r="N26" s="5" t="str">
        <f>VLOOKUP(O26,'datemar &amp; dateaug kaf'!$H$5:$O$94,8,FALSE)</f>
        <v>2010-11</v>
      </c>
      <c r="O26" s="18">
        <f>LARGE('datemar &amp; dateaug kaf'!$H$5:$H$94,'datemar &amp; dateaug kaf rank'!$A26)</f>
        <v>2706.3866753699999</v>
      </c>
      <c r="P26" s="5" t="str">
        <f>VLOOKUP(Q26,'datemar &amp; dateaug kaf'!$I$5:$O$94,7,FALSE)</f>
        <v>1974-75</v>
      </c>
      <c r="Q26" s="18">
        <f>LARGE('datemar &amp; dateaug kaf'!$I$5:$I$94,'datemar &amp; dateaug kaf rank'!$A26)</f>
        <v>1579.61646969</v>
      </c>
      <c r="R26" s="5" t="str">
        <f>VLOOKUP(S26,'datemar &amp; dateaug kaf'!$J$5:$O$94,6,FALSE)</f>
        <v>1950-51</v>
      </c>
      <c r="S26" s="18">
        <f>LARGE('datemar &amp; dateaug kaf'!$J$5:$J$94,'datemar &amp; dateaug kaf rank'!$A26)</f>
        <v>8371.7015042429994</v>
      </c>
      <c r="T26" s="5" t="str">
        <f>VLOOKUP(U26,'datemar &amp; dateaug kaf'!$K$5:$O$94,5,FALSE)</f>
        <v>1957-58</v>
      </c>
      <c r="U26" s="18">
        <f>LARGE('datemar &amp; dateaug kaf'!$K$5:$K$94,'datemar &amp; dateaug kaf rank'!$A26)</f>
        <v>5923.2295299449997</v>
      </c>
      <c r="V26" s="5" t="str">
        <f>VLOOKUP(W26,'datemar &amp; dateaug kaf'!$L$5:$O$94,4,FALSE)</f>
        <v>1994-95</v>
      </c>
      <c r="W26" s="18">
        <f>LARGE('datemar &amp; dateaug kaf'!$L$5:$L$94,'datemar &amp; dateaug kaf rank'!$A26)</f>
        <v>3356.5486344599999</v>
      </c>
      <c r="X26" s="5" t="str">
        <f>VLOOKUP(Y26,'datemar &amp; dateaug kaf'!$M$5:$O$94,3,FALSE)</f>
        <v>1952-53</v>
      </c>
      <c r="Y26" s="18">
        <f>LARGE('datemar &amp; dateaug kaf'!$M$5:$M$94,'datemar &amp; dateaug kaf rank'!$A26)</f>
        <v>1722.206216409</v>
      </c>
      <c r="Z26" s="5" t="str">
        <f>VLOOKUP(AA26,'datemar &amp; dateaug kaf'!$N$5:$O$94,2,FALSE)</f>
        <v>1956-57</v>
      </c>
      <c r="AA26" s="18">
        <f>LARGE('datemar &amp; dateaug kaf'!$N$5:$N$94,'datemar &amp; dateaug kaf rank'!$A26)</f>
        <v>761.89286399100001</v>
      </c>
    </row>
    <row r="27" spans="1:27" x14ac:dyDescent="0.2">
      <c r="A27" s="5">
        <v>22</v>
      </c>
      <c r="B27" s="5" t="str">
        <f>VLOOKUP(C27,'datemar &amp; dateaug kaf'!$B$5:$O$94,14,FALSE)</f>
        <v>1974-75</v>
      </c>
      <c r="C27" s="18">
        <f>LARGE('datemar &amp; dateaug kaf'!$B$5:$B$94,'datemar &amp; dateaug kaf rank'!$A27)</f>
        <v>7849.7967304259992</v>
      </c>
      <c r="D27" s="5" t="str">
        <f>VLOOKUP(E27,'datemar &amp; dateaug kaf'!$C$5:$O$94,13,FALSE)</f>
        <v>1974-75</v>
      </c>
      <c r="E27" s="18">
        <f>LARGE('datemar &amp; dateaug kaf'!$C$5:$C$94,'datemar &amp; dateaug kaf rank'!$A27)</f>
        <v>7113.4827084509998</v>
      </c>
      <c r="F27" s="5" t="str">
        <f>VLOOKUP(G27,'datemar &amp; dateaug kaf'!$D$5:$O$94,12,FALSE)</f>
        <v>1974-75</v>
      </c>
      <c r="G27" s="18">
        <f>LARGE('datemar &amp; dateaug kaf'!$D$5:$D$94,'datemar &amp; dateaug kaf rank'!$A27)</f>
        <v>6447.4529813609997</v>
      </c>
      <c r="H27" s="5" t="str">
        <f>VLOOKUP(I27,'datemar &amp; dateaug kaf'!$E$5:$O$94,11,FALSE)</f>
        <v>1974-75</v>
      </c>
      <c r="I27" s="18">
        <f>LARGE('datemar &amp; dateaug kaf'!$E$5:$E$94,'datemar &amp; dateaug kaf rank'!$A27)</f>
        <v>5578.5716916299998</v>
      </c>
      <c r="J27" s="5" t="str">
        <f>VLOOKUP(K27,'datemar &amp; dateaug kaf'!$F$5:$O$94,10,FALSE)</f>
        <v>1974-75</v>
      </c>
      <c r="K27" s="18">
        <f>LARGE('datemar &amp; dateaug kaf'!$F$5:$F$94,'datemar &amp; dateaug kaf rank'!$A27)</f>
        <v>4721.0576742000003</v>
      </c>
      <c r="L27" s="5" t="str">
        <f>VLOOKUP(M27,'datemar &amp; dateaug kaf'!$G$5:$O$94,9,FALSE)</f>
        <v>2017-18</v>
      </c>
      <c r="M27" s="18">
        <f>LARGE('datemar &amp; dateaug kaf'!$G$5:$G$94,'datemar &amp; dateaug kaf rank'!$A27)</f>
        <v>3875.4920860739999</v>
      </c>
      <c r="N27" s="5" t="str">
        <f>VLOOKUP(O27,'datemar &amp; dateaug kaf'!$H$5:$O$94,8,FALSE)</f>
        <v>2017-18</v>
      </c>
      <c r="O27" s="18">
        <f>LARGE('datemar &amp; dateaug kaf'!$H$5:$H$94,'datemar &amp; dateaug kaf rank'!$A27)</f>
        <v>2677.6521309929999</v>
      </c>
      <c r="P27" s="5" t="str">
        <f>VLOOKUP(Q27,'datemar &amp; dateaug kaf'!$I$5:$O$94,7,FALSE)</f>
        <v>1945-46</v>
      </c>
      <c r="Q27" s="18">
        <f>LARGE('datemar &amp; dateaug kaf'!$I$5:$I$94,'datemar &amp; dateaug kaf rank'!$A27)</f>
        <v>1571.0696931509999</v>
      </c>
      <c r="R27" s="5" t="str">
        <f>VLOOKUP(S27,'datemar &amp; dateaug kaf'!$J$5:$O$94,6,FALSE)</f>
        <v>1956-57</v>
      </c>
      <c r="S27" s="18">
        <f>LARGE('datemar &amp; dateaug kaf'!$J$5:$J$94,'datemar &amp; dateaug kaf rank'!$A27)</f>
        <v>8019.8952364440001</v>
      </c>
      <c r="T27" s="5" t="str">
        <f>VLOOKUP(U27,'datemar &amp; dateaug kaf'!$K$5:$O$94,5,FALSE)</f>
        <v>1969-70</v>
      </c>
      <c r="U27" s="18">
        <f>LARGE('datemar &amp; dateaug kaf'!$K$5:$K$94,'datemar &amp; dateaug kaf rank'!$A27)</f>
        <v>5637.6612761910001</v>
      </c>
      <c r="V27" s="5" t="str">
        <f>VLOOKUP(W27,'datemar &amp; dateaug kaf'!$L$5:$O$94,4,FALSE)</f>
        <v>1956-57</v>
      </c>
      <c r="W27" s="18">
        <f>LARGE('datemar &amp; dateaug kaf'!$L$5:$L$94,'datemar &amp; dateaug kaf rank'!$A27)</f>
        <v>3285.5324387760002</v>
      </c>
      <c r="X27" s="5" t="str">
        <f>VLOOKUP(Y27,'datemar &amp; dateaug kaf'!$M$5:$O$94,3,FALSE)</f>
        <v>1994-95</v>
      </c>
      <c r="Y27" s="18">
        <f>LARGE('datemar &amp; dateaug kaf'!$M$5:$M$94,'datemar &amp; dateaug kaf rank'!$A27)</f>
        <v>1716.7338199199999</v>
      </c>
      <c r="Z27" s="5" t="str">
        <f>VLOOKUP(AA27,'datemar &amp; dateaug kaf'!$N$5:$O$94,2,FALSE)</f>
        <v>1951-52</v>
      </c>
      <c r="AA27" s="18">
        <f>LARGE('datemar &amp; dateaug kaf'!$N$5:$N$94,'datemar &amp; dateaug kaf rank'!$A27)</f>
        <v>741.41749285799995</v>
      </c>
    </row>
    <row r="28" spans="1:27" x14ac:dyDescent="0.2">
      <c r="A28" s="5">
        <v>23</v>
      </c>
      <c r="B28" s="5" t="str">
        <f>VLOOKUP(C28,'datemar &amp; dateaug kaf'!$B$5:$O$94,14,FALSE)</f>
        <v>1942-43</v>
      </c>
      <c r="C28" s="18">
        <f>LARGE('datemar &amp; dateaug kaf'!$B$5:$B$94,'datemar &amp; dateaug kaf rank'!$A28)</f>
        <v>7805.539542003</v>
      </c>
      <c r="D28" s="5" t="str">
        <f>VLOOKUP(E28,'datemar &amp; dateaug kaf'!$C$5:$O$94,13,FALSE)</f>
        <v>1951-52</v>
      </c>
      <c r="E28" s="18">
        <f>LARGE('datemar &amp; dateaug kaf'!$C$5:$C$94,'datemar &amp; dateaug kaf rank'!$A28)</f>
        <v>7083.9964285650003</v>
      </c>
      <c r="F28" s="5" t="str">
        <f>VLOOKUP(G28,'datemar &amp; dateaug kaf'!$D$5:$O$94,12,FALSE)</f>
        <v>1951-52</v>
      </c>
      <c r="G28" s="18">
        <f>LARGE('datemar &amp; dateaug kaf'!$D$5:$D$94,'datemar &amp; dateaug kaf rank'!$A28)</f>
        <v>6389.5832314649997</v>
      </c>
      <c r="H28" s="5" t="str">
        <f>VLOOKUP(I28,'datemar &amp; dateaug kaf'!$E$5:$O$94,11,FALSE)</f>
        <v>2005-06</v>
      </c>
      <c r="I28" s="18">
        <f>LARGE('datemar &amp; dateaug kaf'!$E$5:$E$94,'datemar &amp; dateaug kaf rank'!$A28)</f>
        <v>5492.8123560030008</v>
      </c>
      <c r="J28" s="5" t="str">
        <f>VLOOKUP(K28,'datemar &amp; dateaug kaf'!$F$5:$O$94,10,FALSE)</f>
        <v>1955-56</v>
      </c>
      <c r="K28" s="18">
        <f>LARGE('datemar &amp; dateaug kaf'!$F$5:$F$94,'datemar &amp; dateaug kaf rank'!$A28)</f>
        <v>4669.7869323209998</v>
      </c>
      <c r="L28" s="5" t="str">
        <f>VLOOKUP(M28,'datemar &amp; dateaug kaf'!$G$5:$O$94,9,FALSE)</f>
        <v>1974-75</v>
      </c>
      <c r="M28" s="18">
        <f>LARGE('datemar &amp; dateaug kaf'!$G$5:$G$94,'datemar &amp; dateaug kaf rank'!$A28)</f>
        <v>3869.2699375470002</v>
      </c>
      <c r="N28" s="5" t="str">
        <f>VLOOKUP(O28,'datemar &amp; dateaug kaf'!$H$5:$O$94,8,FALSE)</f>
        <v>2011-12</v>
      </c>
      <c r="O28" s="18">
        <f>LARGE('datemar &amp; dateaug kaf'!$H$5:$H$94,'datemar &amp; dateaug kaf rank'!$A28)</f>
        <v>2639.224363839</v>
      </c>
      <c r="P28" s="5" t="str">
        <f>VLOOKUP(Q28,'datemar &amp; dateaug kaf'!$I$5:$O$94,7,FALSE)</f>
        <v>1988-89</v>
      </c>
      <c r="Q28" s="18">
        <f>LARGE('datemar &amp; dateaug kaf'!$I$5:$I$94,'datemar &amp; dateaug kaf rank'!$A28)</f>
        <v>1559.202586158</v>
      </c>
      <c r="R28" s="5" t="str">
        <f>VLOOKUP(S28,'datemar &amp; dateaug kaf'!$J$5:$O$94,6,FALSE)</f>
        <v>1968-69</v>
      </c>
      <c r="S28" s="18">
        <f>LARGE('datemar &amp; dateaug kaf'!$J$5:$J$94,'datemar &amp; dateaug kaf rank'!$A28)</f>
        <v>7971.8416845269994</v>
      </c>
      <c r="T28" s="5" t="str">
        <f>VLOOKUP(U28,'datemar &amp; dateaug kaf'!$K$5:$O$94,5,FALSE)</f>
        <v>1950-51</v>
      </c>
      <c r="U28" s="18">
        <f>LARGE('datemar &amp; dateaug kaf'!$K$5:$K$94,'datemar &amp; dateaug kaf rank'!$A28)</f>
        <v>5594.524748883</v>
      </c>
      <c r="V28" s="5" t="str">
        <f>VLOOKUP(W28,'datemar &amp; dateaug kaf'!$L$5:$O$94,4,FALSE)</f>
        <v>1957-58</v>
      </c>
      <c r="W28" s="18">
        <f>LARGE('datemar &amp; dateaug kaf'!$L$5:$L$94,'datemar &amp; dateaug kaf rank'!$A28)</f>
        <v>3283.3823562120001</v>
      </c>
      <c r="X28" s="5" t="str">
        <f>VLOOKUP(Y28,'datemar &amp; dateaug kaf'!$M$5:$O$94,3,FALSE)</f>
        <v>1950-51</v>
      </c>
      <c r="Y28" s="18">
        <f>LARGE('datemar &amp; dateaug kaf'!$M$5:$M$94,'datemar &amp; dateaug kaf rank'!$A28)</f>
        <v>1708.8634069920001</v>
      </c>
      <c r="Z28" s="5" t="str">
        <f>VLOOKUP(AA28,'datemar &amp; dateaug kaf'!$N$5:$O$94,2,FALSE)</f>
        <v>1973-74</v>
      </c>
      <c r="AA28" s="18">
        <f>LARGE('datemar &amp; dateaug kaf'!$N$5:$N$94,'datemar &amp; dateaug kaf rank'!$A28)</f>
        <v>736.31402197500006</v>
      </c>
    </row>
    <row r="29" spans="1:27" x14ac:dyDescent="0.2">
      <c r="A29" s="5">
        <v>24</v>
      </c>
      <c r="B29" s="5" t="str">
        <f>VLOOKUP(C29,'datemar &amp; dateaug kaf'!$B$5:$O$94,14,FALSE)</f>
        <v>1956-57</v>
      </c>
      <c r="C29" s="18">
        <f>LARGE('datemar &amp; dateaug kaf'!$B$5:$B$94,'datemar &amp; dateaug kaf rank'!$A29)</f>
        <v>7777.7689645319997</v>
      </c>
      <c r="D29" s="5" t="str">
        <f>VLOOKUP(E29,'datemar &amp; dateaug kaf'!$C$5:$O$94,13,FALSE)</f>
        <v>1956-57</v>
      </c>
      <c r="E29" s="18">
        <f>LARGE('datemar &amp; dateaug kaf'!$C$5:$C$94,'datemar &amp; dateaug kaf rank'!$A29)</f>
        <v>6991.5270105449999</v>
      </c>
      <c r="F29" s="5" t="str">
        <f>VLOOKUP(G29,'datemar &amp; dateaug kaf'!$D$5:$O$94,12,FALSE)</f>
        <v>1956-57</v>
      </c>
      <c r="G29" s="18">
        <f>LARGE('datemar &amp; dateaug kaf'!$D$5:$D$94,'datemar &amp; dateaug kaf rank'!$A29)</f>
        <v>6305.6824081650002</v>
      </c>
      <c r="H29" s="5" t="str">
        <f>VLOOKUP(I29,'datemar &amp; dateaug kaf'!$E$5:$O$94,11,FALSE)</f>
        <v>1951-52</v>
      </c>
      <c r="I29" s="18">
        <f>LARGE('datemar &amp; dateaug kaf'!$E$5:$E$94,'datemar &amp; dateaug kaf rank'!$A29)</f>
        <v>5473.2950013629998</v>
      </c>
      <c r="J29" s="5" t="str">
        <f>VLOOKUP(K29,'datemar &amp; dateaug kaf'!$F$5:$O$94,10,FALSE)</f>
        <v>1951-52</v>
      </c>
      <c r="K29" s="18">
        <f>LARGE('datemar &amp; dateaug kaf'!$F$5:$F$94,'datemar &amp; dateaug kaf rank'!$A29)</f>
        <v>4592.8718938829998</v>
      </c>
      <c r="L29" s="5" t="str">
        <f>VLOOKUP(M29,'datemar &amp; dateaug kaf'!$G$5:$O$94,9,FALSE)</f>
        <v>2010-11</v>
      </c>
      <c r="M29" s="18">
        <f>LARGE('datemar &amp; dateaug kaf'!$G$5:$G$94,'datemar &amp; dateaug kaf rank'!$A29)</f>
        <v>3756.1029996420002</v>
      </c>
      <c r="N29" s="5" t="str">
        <f>VLOOKUP(O29,'datemar &amp; dateaug kaf'!$H$5:$O$94,8,FALSE)</f>
        <v>2005-06</v>
      </c>
      <c r="O29" s="18">
        <f>LARGE('datemar &amp; dateaug kaf'!$H$5:$H$94,'datemar &amp; dateaug kaf rank'!$A29)</f>
        <v>2617.5132902730002</v>
      </c>
      <c r="P29" s="5" t="str">
        <f>VLOOKUP(Q29,'datemar &amp; dateaug kaf'!$I$5:$O$94,7,FALSE)</f>
        <v>1992-93</v>
      </c>
      <c r="Q29" s="18">
        <f>LARGE('datemar &amp; dateaug kaf'!$I$5:$I$94,'datemar &amp; dateaug kaf rank'!$A29)</f>
        <v>1525.8148188149999</v>
      </c>
      <c r="R29" s="5" t="str">
        <f>VLOOKUP(S29,'datemar &amp; dateaug kaf'!$J$5:$O$94,6,FALSE)</f>
        <v>1957-58</v>
      </c>
      <c r="S29" s="18">
        <f>LARGE('datemar &amp; dateaug kaf'!$J$5:$J$94,'datemar &amp; dateaug kaf rank'!$A29)</f>
        <v>7564.7104601250003</v>
      </c>
      <c r="T29" s="5" t="str">
        <f>VLOOKUP(U29,'datemar &amp; dateaug kaf'!$K$5:$O$94,5,FALSE)</f>
        <v>1937-38</v>
      </c>
      <c r="U29" s="18">
        <f>LARGE('datemar &amp; dateaug kaf'!$K$5:$K$94,'datemar &amp; dateaug kaf rank'!$A29)</f>
        <v>5588.8559887650008</v>
      </c>
      <c r="V29" s="5" t="str">
        <f>VLOOKUP(W29,'datemar &amp; dateaug kaf'!$L$5:$O$94,4,FALSE)</f>
        <v>1975-76</v>
      </c>
      <c r="W29" s="18">
        <f>LARGE('datemar &amp; dateaug kaf'!$L$5:$L$94,'datemar &amp; dateaug kaf rank'!$A29)</f>
        <v>3271.0570674180003</v>
      </c>
      <c r="X29" s="5" t="str">
        <f>VLOOKUP(Y29,'datemar &amp; dateaug kaf'!$M$5:$O$94,3,FALSE)</f>
        <v>1957-58</v>
      </c>
      <c r="Y29" s="18">
        <f>LARGE('datemar &amp; dateaug kaf'!$M$5:$M$94,'datemar &amp; dateaug kaf rank'!$A29)</f>
        <v>1684.2683665919999</v>
      </c>
      <c r="Z29" s="5" t="str">
        <f>VLOOKUP(AA29,'datemar &amp; dateaug kaf'!$N$5:$O$94,2,FALSE)</f>
        <v>1969-70</v>
      </c>
      <c r="AA29" s="18">
        <f>LARGE('datemar &amp; dateaug kaf'!$N$5:$N$94,'datemar &amp; dateaug kaf rank'!$A29)</f>
        <v>731.08757588999993</v>
      </c>
    </row>
    <row r="30" spans="1:27" x14ac:dyDescent="0.2">
      <c r="A30" s="5">
        <v>25</v>
      </c>
      <c r="B30" s="5" t="str">
        <f>VLOOKUP(C30,'datemar &amp; dateaug kaf'!$B$5:$O$94,14,FALSE)</f>
        <v>2017-18</v>
      </c>
      <c r="C30" s="18">
        <f>LARGE('datemar &amp; dateaug kaf'!$B$5:$B$94,'datemar &amp; dateaug kaf rank'!$A30)</f>
        <v>7643.6922753449999</v>
      </c>
      <c r="D30" s="5" t="str">
        <f>VLOOKUP(E30,'datemar &amp; dateaug kaf'!$C$5:$O$94,13,FALSE)</f>
        <v>2017-18</v>
      </c>
      <c r="E30" s="18">
        <f>LARGE('datemar &amp; dateaug kaf'!$C$5:$C$94,'datemar &amp; dateaug kaf rank'!$A30)</f>
        <v>6844.1689995420002</v>
      </c>
      <c r="F30" s="5" t="str">
        <f>VLOOKUP(G30,'datemar &amp; dateaug kaf'!$D$5:$O$94,12,FALSE)</f>
        <v>1955-56</v>
      </c>
      <c r="G30" s="18">
        <f>LARGE('datemar &amp; dateaug kaf'!$D$5:$D$94,'datemar &amp; dateaug kaf rank'!$A30)</f>
        <v>6162.1306780109999</v>
      </c>
      <c r="H30" s="5" t="str">
        <f>VLOOKUP(I30,'datemar &amp; dateaug kaf'!$E$5:$O$94,11,FALSE)</f>
        <v>1955-56</v>
      </c>
      <c r="I30" s="18">
        <f>LARGE('datemar &amp; dateaug kaf'!$E$5:$E$94,'datemar &amp; dateaug kaf rank'!$A30)</f>
        <v>5461.7869026210001</v>
      </c>
      <c r="J30" s="5" t="str">
        <f>VLOOKUP(K30,'datemar &amp; dateaug kaf'!$F$5:$O$94,10,FALSE)</f>
        <v>2017-18</v>
      </c>
      <c r="K30" s="18">
        <f>LARGE('datemar &amp; dateaug kaf'!$F$5:$F$94,'datemar &amp; dateaug kaf rank'!$A30)</f>
        <v>4589.1171832799992</v>
      </c>
      <c r="L30" s="5" t="str">
        <f>VLOOKUP(M30,'datemar &amp; dateaug kaf'!$G$5:$O$94,9,FALSE)</f>
        <v>1968-69</v>
      </c>
      <c r="M30" s="18">
        <f>LARGE('datemar &amp; dateaug kaf'!$G$5:$G$94,'datemar &amp; dateaug kaf rank'!$A30)</f>
        <v>3686.489117955</v>
      </c>
      <c r="N30" s="5" t="str">
        <f>VLOOKUP(O30,'datemar &amp; dateaug kaf'!$H$5:$O$94,8,FALSE)</f>
        <v>1951-52</v>
      </c>
      <c r="O30" s="18">
        <f>LARGE('datemar &amp; dateaug kaf'!$H$5:$H$94,'datemar &amp; dateaug kaf rank'!$A30)</f>
        <v>2497.6204022070001</v>
      </c>
      <c r="P30" s="5" t="str">
        <f>VLOOKUP(Q30,'datemar &amp; dateaug kaf'!$I$5:$O$94,7,FALSE)</f>
        <v>1984-85</v>
      </c>
      <c r="Q30" s="18">
        <f>LARGE('datemar &amp; dateaug kaf'!$I$5:$I$94,'datemar &amp; dateaug kaf rank'!$A30)</f>
        <v>1498.944737178</v>
      </c>
      <c r="R30" s="5" t="str">
        <f>VLOOKUP(S30,'datemar &amp; dateaug kaf'!$J$5:$O$94,6,FALSE)</f>
        <v>1937-38</v>
      </c>
      <c r="S30" s="18">
        <f>LARGE('datemar &amp; dateaug kaf'!$J$5:$J$94,'datemar &amp; dateaug kaf rank'!$A30)</f>
        <v>7345.1798898449997</v>
      </c>
      <c r="T30" s="5" t="str">
        <f>VLOOKUP(U30,'datemar &amp; dateaug kaf'!$K$5:$O$94,5,FALSE)</f>
        <v>2005-06</v>
      </c>
      <c r="U30" s="18">
        <f>LARGE('datemar &amp; dateaug kaf'!$K$5:$K$94,'datemar &amp; dateaug kaf rank'!$A30)</f>
        <v>5530.1928504689995</v>
      </c>
      <c r="V30" s="5" t="str">
        <f>VLOOKUP(W30,'datemar &amp; dateaug kaf'!$L$5:$O$94,4,FALSE)</f>
        <v>1937-38</v>
      </c>
      <c r="W30" s="18">
        <f>LARGE('datemar &amp; dateaug kaf'!$L$5:$L$94,'datemar &amp; dateaug kaf rank'!$A30)</f>
        <v>3173.1311206770001</v>
      </c>
      <c r="X30" s="5" t="str">
        <f>VLOOKUP(Y30,'datemar &amp; dateaug kaf'!$M$5:$O$94,3,FALSE)</f>
        <v>1956-57</v>
      </c>
      <c r="Y30" s="18">
        <f>LARGE('datemar &amp; dateaug kaf'!$M$5:$M$94,'datemar &amp; dateaug kaf rank'!$A30)</f>
        <v>1629.175476096</v>
      </c>
      <c r="Z30" s="5" t="str">
        <f>VLOOKUP(AA30,'datemar &amp; dateaug kaf'!$N$5:$O$94,2,FALSE)</f>
        <v>1963-64</v>
      </c>
      <c r="AA30" s="18">
        <f>LARGE('datemar &amp; dateaug kaf'!$N$5:$N$94,'datemar &amp; dateaug kaf rank'!$A30)</f>
        <v>730.78013788499993</v>
      </c>
    </row>
    <row r="31" spans="1:27" x14ac:dyDescent="0.2">
      <c r="A31" s="5">
        <v>26</v>
      </c>
      <c r="B31" s="5" t="str">
        <f>VLOOKUP(C31,'datemar &amp; dateaug kaf'!$B$5:$O$94,14,FALSE)</f>
        <v>1968-69</v>
      </c>
      <c r="C31" s="18">
        <f>LARGE('datemar &amp; dateaug kaf'!$B$5:$B$94,'datemar &amp; dateaug kaf rank'!$A31)</f>
        <v>7501.5964129049999</v>
      </c>
      <c r="D31" s="5" t="str">
        <f>VLOOKUP(E31,'datemar &amp; dateaug kaf'!$C$5:$O$94,13,FALSE)</f>
        <v>1968-69</v>
      </c>
      <c r="E31" s="18">
        <f>LARGE('datemar &amp; dateaug kaf'!$C$5:$C$94,'datemar &amp; dateaug kaf rank'!$A31)</f>
        <v>6781.5766051949995</v>
      </c>
      <c r="F31" s="5" t="str">
        <f>VLOOKUP(G31,'datemar &amp; dateaug kaf'!$D$5:$O$94,12,FALSE)</f>
        <v>1968-69</v>
      </c>
      <c r="G31" s="18">
        <f>LARGE('datemar &amp; dateaug kaf'!$D$5:$D$94,'datemar &amp; dateaug kaf rank'!$A31)</f>
        <v>6143.6923315949998</v>
      </c>
      <c r="H31" s="5" t="str">
        <f>VLOOKUP(I31,'datemar &amp; dateaug kaf'!$E$5:$O$94,11,FALSE)</f>
        <v>1956-57</v>
      </c>
      <c r="I31" s="18">
        <f>LARGE('datemar &amp; dateaug kaf'!$E$5:$E$94,'datemar &amp; dateaug kaf rank'!$A31)</f>
        <v>5415.0959952809999</v>
      </c>
      <c r="J31" s="5" t="str">
        <f>VLOOKUP(K31,'datemar &amp; dateaug kaf'!$F$5:$O$94,10,FALSE)</f>
        <v>2010-11</v>
      </c>
      <c r="K31" s="18">
        <f>LARGE('datemar &amp; dateaug kaf'!$F$5:$F$94,'datemar &amp; dateaug kaf rank'!$A31)</f>
        <v>4576.9624729920006</v>
      </c>
      <c r="L31" s="5" t="str">
        <f>VLOOKUP(M31,'datemar &amp; dateaug kaf'!$G$5:$O$94,9,FALSE)</f>
        <v>1956-57</v>
      </c>
      <c r="M31" s="18">
        <f>LARGE('datemar &amp; dateaug kaf'!$G$5:$G$94,'datemar &amp; dateaug kaf rank'!$A31)</f>
        <v>3654.5770530360001</v>
      </c>
      <c r="N31" s="5" t="str">
        <f>VLOOKUP(O31,'datemar &amp; dateaug kaf'!$H$5:$O$94,8,FALSE)</f>
        <v>1978-79</v>
      </c>
      <c r="O31" s="18">
        <f>LARGE('datemar &amp; dateaug kaf'!$H$5:$H$94,'datemar &amp; dateaug kaf rank'!$A31)</f>
        <v>2452.450817124</v>
      </c>
      <c r="P31" s="5" t="str">
        <f>VLOOKUP(Q31,'datemar &amp; dateaug kaf'!$I$5:$O$94,7,FALSE)</f>
        <v>2011-12</v>
      </c>
      <c r="Q31" s="18">
        <f>LARGE('datemar &amp; dateaug kaf'!$I$5:$I$94,'datemar &amp; dateaug kaf rank'!$A31)</f>
        <v>1494.3331671030001</v>
      </c>
      <c r="R31" s="5" t="str">
        <f>VLOOKUP(S31,'datemar &amp; dateaug kaf'!$J$5:$O$94,6,FALSE)</f>
        <v>1969-70</v>
      </c>
      <c r="S31" s="18">
        <f>LARGE('datemar &amp; dateaug kaf'!$J$5:$J$94,'datemar &amp; dateaug kaf rank'!$A31)</f>
        <v>6703.7967734009999</v>
      </c>
      <c r="T31" s="5" t="str">
        <f>VLOOKUP(U31,'datemar &amp; dateaug kaf'!$K$5:$O$94,5,FALSE)</f>
        <v>1994-95</v>
      </c>
      <c r="U31" s="18">
        <f>LARGE('datemar &amp; dateaug kaf'!$K$5:$K$94,'datemar &amp; dateaug kaf rank'!$A31)</f>
        <v>5311.2394702500005</v>
      </c>
      <c r="V31" s="5" t="str">
        <f>VLOOKUP(W31,'datemar &amp; dateaug kaf'!$L$5:$O$94,4,FALSE)</f>
        <v>1963-64</v>
      </c>
      <c r="W31" s="18">
        <f>LARGE('datemar &amp; dateaug kaf'!$L$5:$L$94,'datemar &amp; dateaug kaf rank'!$A31)</f>
        <v>3134.0745932160003</v>
      </c>
      <c r="X31" s="5" t="str">
        <f>VLOOKUP(Y31,'datemar &amp; dateaug kaf'!$M$5:$O$94,3,FALSE)</f>
        <v>1968-69</v>
      </c>
      <c r="Y31" s="18">
        <f>LARGE('datemar &amp; dateaug kaf'!$M$5:$M$94,'datemar &amp; dateaug kaf rank'!$A31)</f>
        <v>1615.2792782699998</v>
      </c>
      <c r="Z31" s="5" t="str">
        <f>VLOOKUP(AA31,'datemar &amp; dateaug kaf'!$N$5:$O$94,2,FALSE)</f>
        <v>1967-68</v>
      </c>
      <c r="AA31" s="18">
        <f>LARGE('datemar &amp; dateaug kaf'!$N$5:$N$94,'datemar &amp; dateaug kaf rank'!$A31)</f>
        <v>720.01980771000001</v>
      </c>
    </row>
    <row r="32" spans="1:27" x14ac:dyDescent="0.2">
      <c r="A32" s="5">
        <v>27</v>
      </c>
      <c r="B32" s="5" t="str">
        <f>VLOOKUP(C32,'datemar &amp; dateaug kaf'!$B$5:$O$94,14,FALSE)</f>
        <v>1965-66</v>
      </c>
      <c r="C32" s="18">
        <f>LARGE('datemar &amp; dateaug kaf'!$B$5:$B$94,'datemar &amp; dateaug kaf rank'!$A32)</f>
        <v>7476.6740997900006</v>
      </c>
      <c r="D32" s="5" t="str">
        <f>VLOOKUP(E32,'datemar &amp; dateaug kaf'!$C$5:$O$94,13,FALSE)</f>
        <v>1955-56</v>
      </c>
      <c r="E32" s="18">
        <f>LARGE('datemar &amp; dateaug kaf'!$C$5:$C$94,'datemar &amp; dateaug kaf rank'!$A32)</f>
        <v>6746.0447057009997</v>
      </c>
      <c r="F32" s="5" t="str">
        <f>VLOOKUP(G32,'datemar &amp; dateaug kaf'!$D$5:$O$94,12,FALSE)</f>
        <v>2005-06</v>
      </c>
      <c r="G32" s="18">
        <f>LARGE('datemar &amp; dateaug kaf'!$D$5:$D$94,'datemar &amp; dateaug kaf rank'!$A32)</f>
        <v>6118.9405969859999</v>
      </c>
      <c r="H32" s="5" t="str">
        <f>VLOOKUP(I32,'datemar &amp; dateaug kaf'!$E$5:$O$94,11,FALSE)</f>
        <v>1968-69</v>
      </c>
      <c r="I32" s="18">
        <f>LARGE('datemar &amp; dateaug kaf'!$E$5:$E$94,'datemar &amp; dateaug kaf rank'!$A32)</f>
        <v>5344.968394605</v>
      </c>
      <c r="J32" s="5" t="str">
        <f>VLOOKUP(K32,'datemar &amp; dateaug kaf'!$F$5:$O$94,10,FALSE)</f>
        <v>1956-57</v>
      </c>
      <c r="K32" s="18">
        <f>LARGE('datemar &amp; dateaug kaf'!$F$5:$F$94,'datemar &amp; dateaug kaf rank'!$A32)</f>
        <v>4544.6100775109999</v>
      </c>
      <c r="L32" s="5" t="str">
        <f>VLOOKUP(M32,'datemar &amp; dateaug kaf'!$G$5:$O$94,9,FALSE)</f>
        <v>1969-70</v>
      </c>
      <c r="M32" s="18">
        <f>LARGE('datemar &amp; dateaug kaf'!$G$5:$G$94,'datemar &amp; dateaug kaf rank'!$A32)</f>
        <v>3647.2897805819998</v>
      </c>
      <c r="N32" s="5" t="str">
        <f>VLOOKUP(O32,'datemar &amp; dateaug kaf'!$H$5:$O$94,8,FALSE)</f>
        <v>1957-58</v>
      </c>
      <c r="O32" s="18">
        <f>LARGE('datemar &amp; dateaug kaf'!$H$5:$H$94,'datemar &amp; dateaug kaf rank'!$A32)</f>
        <v>2413.5688351110002</v>
      </c>
      <c r="P32" s="5" t="str">
        <f>VLOOKUP(Q32,'datemar &amp; dateaug kaf'!$I$5:$O$94,7,FALSE)</f>
        <v>1951-52</v>
      </c>
      <c r="Q32" s="18">
        <f>LARGE('datemar &amp; dateaug kaf'!$I$5:$I$94,'datemar &amp; dateaug kaf rank'!$A32)</f>
        <v>1490.9513490480001</v>
      </c>
      <c r="R32" s="5" t="str">
        <f>VLOOKUP(S32,'datemar &amp; dateaug kaf'!$J$5:$O$94,6,FALSE)</f>
        <v>1945-46</v>
      </c>
      <c r="S32" s="18">
        <f>LARGE('datemar &amp; dateaug kaf'!$J$5:$J$94,'datemar &amp; dateaug kaf rank'!$A32)</f>
        <v>6601.4357855040007</v>
      </c>
      <c r="T32" s="5" t="str">
        <f>VLOOKUP(U32,'datemar &amp; dateaug kaf'!$K$5:$O$94,5,FALSE)</f>
        <v>1952-53</v>
      </c>
      <c r="U32" s="18">
        <f>LARGE('datemar &amp; dateaug kaf'!$K$5:$K$94,'datemar &amp; dateaug kaf rank'!$A32)</f>
        <v>5280.2040995130001</v>
      </c>
      <c r="V32" s="5" t="str">
        <f>VLOOKUP(W32,'datemar &amp; dateaug kaf'!$L$5:$O$94,4,FALSE)</f>
        <v>1950-51</v>
      </c>
      <c r="W32" s="18">
        <f>LARGE('datemar &amp; dateaug kaf'!$L$5:$L$94,'datemar &amp; dateaug kaf rank'!$A32)</f>
        <v>3031.0451755920003</v>
      </c>
      <c r="X32" s="5" t="str">
        <f>VLOOKUP(Y32,'datemar &amp; dateaug kaf'!$M$5:$O$94,3,FALSE)</f>
        <v>1953-54</v>
      </c>
      <c r="Y32" s="18">
        <f>LARGE('datemar &amp; dateaug kaf'!$M$5:$M$94,'datemar &amp; dateaug kaf rank'!$A32)</f>
        <v>1581.153659715</v>
      </c>
      <c r="Z32" s="5" t="str">
        <f>VLOOKUP(AA32,'datemar &amp; dateaug kaf'!$N$5:$O$94,2,FALSE)</f>
        <v>1957-58</v>
      </c>
      <c r="AA32" s="18">
        <f>LARGE('datemar &amp; dateaug kaf'!$N$5:$N$94,'datemar &amp; dateaug kaf rank'!$A32)</f>
        <v>700.52823819299999</v>
      </c>
    </row>
    <row r="33" spans="1:27" x14ac:dyDescent="0.2">
      <c r="A33" s="5">
        <v>28</v>
      </c>
      <c r="B33" s="5" t="str">
        <f>VLOOKUP(C33,'datemar &amp; dateaug kaf'!$B$5:$O$94,14,FALSE)</f>
        <v>1955-56</v>
      </c>
      <c r="C33" s="18">
        <f>LARGE('datemar &amp; dateaug kaf'!$B$5:$B$94,'datemar &amp; dateaug kaf rank'!$A33)</f>
        <v>7290.2714621519999</v>
      </c>
      <c r="D33" s="5" t="str">
        <f>VLOOKUP(E33,'datemar &amp; dateaug kaf'!$C$5:$O$94,13,FALSE)</f>
        <v>2005-06</v>
      </c>
      <c r="E33" s="18">
        <f>LARGE('datemar &amp; dateaug kaf'!$C$5:$C$94,'datemar &amp; dateaug kaf rank'!$A33)</f>
        <v>6634.8414040860007</v>
      </c>
      <c r="F33" s="5" t="str">
        <f>VLOOKUP(G33,'datemar &amp; dateaug kaf'!$D$5:$O$94,12,FALSE)</f>
        <v>2017-18</v>
      </c>
      <c r="G33" s="18">
        <f>LARGE('datemar &amp; dateaug kaf'!$D$5:$D$94,'datemar &amp; dateaug kaf rank'!$A33)</f>
        <v>6110.0070436019996</v>
      </c>
      <c r="H33" s="5" t="str">
        <f>VLOOKUP(I33,'datemar &amp; dateaug kaf'!$E$5:$O$94,11,FALSE)</f>
        <v>2017-18</v>
      </c>
      <c r="I33" s="18">
        <f>LARGE('datemar &amp; dateaug kaf'!$E$5:$E$94,'datemar &amp; dateaug kaf rank'!$A33)</f>
        <v>5341.9039319100002</v>
      </c>
      <c r="J33" s="5" t="str">
        <f>VLOOKUP(K33,'datemar &amp; dateaug kaf'!$F$5:$O$94,10,FALSE)</f>
        <v>1986-87</v>
      </c>
      <c r="K33" s="18">
        <f>LARGE('datemar &amp; dateaug kaf'!$F$5:$F$94,'datemar &amp; dateaug kaf rank'!$A33)</f>
        <v>4511.8054506420003</v>
      </c>
      <c r="L33" s="5" t="str">
        <f>VLOOKUP(M33,'datemar &amp; dateaug kaf'!$G$5:$O$94,9,FALSE)</f>
        <v>1951-52</v>
      </c>
      <c r="M33" s="18">
        <f>LARGE('datemar &amp; dateaug kaf'!$G$5:$G$94,'datemar &amp; dateaug kaf rank'!$A33)</f>
        <v>3565.5370563750002</v>
      </c>
      <c r="N33" s="5" t="str">
        <f>VLOOKUP(O33,'datemar &amp; dateaug kaf'!$H$5:$O$94,8,FALSE)</f>
        <v>1972-73</v>
      </c>
      <c r="O33" s="18">
        <f>LARGE('datemar &amp; dateaug kaf'!$H$5:$H$94,'datemar &amp; dateaug kaf rank'!$A33)</f>
        <v>2404.0640420789996</v>
      </c>
      <c r="P33" s="5" t="str">
        <f>VLOOKUP(Q33,'datemar &amp; dateaug kaf'!$I$5:$O$94,7,FALSE)</f>
        <v>1999-2000</v>
      </c>
      <c r="Q33" s="18">
        <f>LARGE('datemar &amp; dateaug kaf'!$I$5:$I$94,'datemar &amp; dateaug kaf rank'!$A33)</f>
        <v>1462.7900277900001</v>
      </c>
      <c r="R33" s="5" t="str">
        <f>VLOOKUP(S33,'datemar &amp; dateaug kaf'!$J$5:$O$94,6,FALSE)</f>
        <v>1994-95</v>
      </c>
      <c r="S33" s="18">
        <f>LARGE('datemar &amp; dateaug kaf'!$J$5:$J$94,'datemar &amp; dateaug kaf rank'!$A33)</f>
        <v>6447.4113284699997</v>
      </c>
      <c r="T33" s="5" t="str">
        <f>VLOOKUP(U33,'datemar &amp; dateaug kaf'!$K$5:$O$94,5,FALSE)</f>
        <v>1968-69</v>
      </c>
      <c r="U33" s="18">
        <f>LARGE('datemar &amp; dateaug kaf'!$K$5:$K$94,'datemar &amp; dateaug kaf rank'!$A33)</f>
        <v>5232.5690599769996</v>
      </c>
      <c r="V33" s="5" t="str">
        <f>VLOOKUP(W33,'datemar &amp; dateaug kaf'!$L$5:$O$94,4,FALSE)</f>
        <v>1949-50</v>
      </c>
      <c r="W33" s="18">
        <f>LARGE('datemar &amp; dateaug kaf'!$L$5:$L$94,'datemar &amp; dateaug kaf rank'!$A33)</f>
        <v>3025.4240187780001</v>
      </c>
      <c r="X33" s="5" t="str">
        <f>VLOOKUP(Y33,'datemar &amp; dateaug kaf'!$M$5:$O$94,3,FALSE)</f>
        <v>1977-78</v>
      </c>
      <c r="Y33" s="18">
        <f>LARGE('datemar &amp; dateaug kaf'!$M$5:$M$94,'datemar &amp; dateaug kaf rank'!$A33)</f>
        <v>1563.0148174199999</v>
      </c>
      <c r="Z33" s="5" t="str">
        <f>VLOOKUP(AA33,'datemar &amp; dateaug kaf'!$N$5:$O$94,2,FALSE)</f>
        <v>1992-93</v>
      </c>
      <c r="AA33" s="18">
        <f>LARGE('datemar &amp; dateaug kaf'!$N$5:$N$94,'datemar &amp; dateaug kaf rank'!$A33)</f>
        <v>666.77154524399998</v>
      </c>
    </row>
    <row r="34" spans="1:27" x14ac:dyDescent="0.2">
      <c r="A34" s="5">
        <v>29</v>
      </c>
      <c r="B34" s="5" t="str">
        <f>VLOOKUP(C34,'datemar &amp; dateaug kaf'!$B$5:$O$94,14,FALSE)</f>
        <v>1969-70</v>
      </c>
      <c r="C34" s="18">
        <f>LARGE('datemar &amp; dateaug kaf'!$B$5:$B$94,'datemar &amp; dateaug kaf rank'!$A34)</f>
        <v>7227.9468363899996</v>
      </c>
      <c r="D34" s="5" t="str">
        <f>VLOOKUP(E34,'datemar &amp; dateaug kaf'!$C$5:$O$94,13,FALSE)</f>
        <v>1969-70</v>
      </c>
      <c r="E34" s="18">
        <f>LARGE('datemar &amp; dateaug kaf'!$C$5:$C$94,'datemar &amp; dateaug kaf rank'!$A34)</f>
        <v>6601.6956202049996</v>
      </c>
      <c r="F34" s="5" t="str">
        <f>VLOOKUP(G34,'datemar &amp; dateaug kaf'!$D$5:$O$94,12,FALSE)</f>
        <v>2010-11</v>
      </c>
      <c r="G34" s="18">
        <f>LARGE('datemar &amp; dateaug kaf'!$D$5:$D$94,'datemar &amp; dateaug kaf rank'!$A34)</f>
        <v>5958.547214571</v>
      </c>
      <c r="H34" s="5" t="str">
        <f>VLOOKUP(I34,'datemar &amp; dateaug kaf'!$E$5:$O$94,11,FALSE)</f>
        <v>2010-11</v>
      </c>
      <c r="I34" s="18">
        <f>LARGE('datemar &amp; dateaug kaf'!$E$5:$E$94,'datemar &amp; dateaug kaf rank'!$A34)</f>
        <v>5257.0351747620007</v>
      </c>
      <c r="J34" s="5" t="str">
        <f>VLOOKUP(K34,'datemar &amp; dateaug kaf'!$F$5:$O$94,10,FALSE)</f>
        <v>1968-69</v>
      </c>
      <c r="K34" s="18">
        <f>LARGE('datemar &amp; dateaug kaf'!$F$5:$F$94,'datemar &amp; dateaug kaf rank'!$A34)</f>
        <v>4499.3552031749996</v>
      </c>
      <c r="L34" s="5" t="str">
        <f>VLOOKUP(M34,'datemar &amp; dateaug kaf'!$G$5:$O$94,9,FALSE)</f>
        <v>1978-79</v>
      </c>
      <c r="M34" s="18">
        <f>LARGE('datemar &amp; dateaug kaf'!$G$5:$G$94,'datemar &amp; dateaug kaf rank'!$A34)</f>
        <v>3478.9863158190001</v>
      </c>
      <c r="N34" s="5" t="str">
        <f>VLOOKUP(O34,'datemar &amp; dateaug kaf'!$H$5:$O$94,8,FALSE)</f>
        <v>1980-81</v>
      </c>
      <c r="O34" s="18">
        <f>LARGE('datemar &amp; dateaug kaf'!$H$5:$H$94,'datemar &amp; dateaug kaf rank'!$A34)</f>
        <v>2317.7473511009998</v>
      </c>
      <c r="P34" s="5" t="str">
        <f>VLOOKUP(Q34,'datemar &amp; dateaug kaf'!$I$5:$O$94,7,FALSE)</f>
        <v>1955-56</v>
      </c>
      <c r="Q34" s="18">
        <f>LARGE('datemar &amp; dateaug kaf'!$I$5:$I$94,'datemar &amp; dateaug kaf rank'!$A34)</f>
        <v>1441.1463922379999</v>
      </c>
      <c r="R34" s="5" t="str">
        <f>VLOOKUP(S34,'datemar &amp; dateaug kaf'!$J$5:$O$94,6,FALSE)</f>
        <v>2017-18</v>
      </c>
      <c r="S34" s="18">
        <f>LARGE('datemar &amp; dateaug kaf'!$J$5:$J$94,'datemar &amp; dateaug kaf rank'!$A34)</f>
        <v>6373.7948023050003</v>
      </c>
      <c r="T34" s="5" t="str">
        <f>VLOOKUP(U34,'datemar &amp; dateaug kaf'!$K$5:$O$94,5,FALSE)</f>
        <v>1979-80</v>
      </c>
      <c r="U34" s="18">
        <f>LARGE('datemar &amp; dateaug kaf'!$K$5:$K$94,'datemar &amp; dateaug kaf rank'!$A34)</f>
        <v>4851.7505618610003</v>
      </c>
      <c r="V34" s="5" t="str">
        <f>VLOOKUP(W34,'datemar &amp; dateaug kaf'!$L$5:$O$94,4,FALSE)</f>
        <v>1979-80</v>
      </c>
      <c r="W34" s="18">
        <f>LARGE('datemar &amp; dateaug kaf'!$L$5:$L$94,'datemar &amp; dateaug kaf rank'!$A34)</f>
        <v>2979.9450122190001</v>
      </c>
      <c r="X34" s="5" t="str">
        <f>VLOOKUP(Y34,'datemar &amp; dateaug kaf'!$M$5:$O$94,3,FALSE)</f>
        <v>1963-64</v>
      </c>
      <c r="Y34" s="18">
        <f>LARGE('datemar &amp; dateaug kaf'!$M$5:$M$94,'datemar &amp; dateaug kaf rank'!$A34)</f>
        <v>1504.970522076</v>
      </c>
      <c r="Z34" s="5" t="str">
        <f>VLOOKUP(AA34,'datemar &amp; dateaug kaf'!$N$5:$O$94,2,FALSE)</f>
        <v>2008-09</v>
      </c>
      <c r="AA34" s="18">
        <f>LARGE('datemar &amp; dateaug kaf'!$N$5:$N$94,'datemar &amp; dateaug kaf rank'!$A34)</f>
        <v>656.31865307400005</v>
      </c>
    </row>
    <row r="35" spans="1:27" x14ac:dyDescent="0.2">
      <c r="A35" s="5">
        <v>30</v>
      </c>
      <c r="B35" s="5" t="str">
        <f>VLOOKUP(C35,'datemar &amp; dateaug kaf'!$B$5:$O$94,14,FALSE)</f>
        <v>1957-58</v>
      </c>
      <c r="C35" s="18">
        <f>LARGE('datemar &amp; dateaug kaf'!$B$5:$B$94,'datemar &amp; dateaug kaf rank'!$A35)</f>
        <v>7206.8982421380006</v>
      </c>
      <c r="D35" s="5" t="str">
        <f>VLOOKUP(E35,'datemar &amp; dateaug kaf'!$C$5:$O$94,13,FALSE)</f>
        <v>2010-11</v>
      </c>
      <c r="E35" s="18">
        <f>LARGE('datemar &amp; dateaug kaf'!$C$5:$C$94,'datemar &amp; dateaug kaf rank'!$A35)</f>
        <v>6568.9405801109997</v>
      </c>
      <c r="F35" s="5" t="str">
        <f>VLOOKUP(G35,'datemar &amp; dateaug kaf'!$D$5:$O$94,12,FALSE)</f>
        <v>1969-70</v>
      </c>
      <c r="G35" s="18">
        <f>LARGE('datemar &amp; dateaug kaf'!$D$5:$D$94,'datemar &amp; dateaug kaf rank'!$A35)</f>
        <v>5932.2146535750007</v>
      </c>
      <c r="H35" s="5" t="str">
        <f>VLOOKUP(I35,'datemar &amp; dateaug kaf'!$E$5:$O$94,11,FALSE)</f>
        <v>1969-70</v>
      </c>
      <c r="I35" s="18">
        <f>LARGE('datemar &amp; dateaug kaf'!$E$5:$E$94,'datemar &amp; dateaug kaf rank'!$A35)</f>
        <v>5104.5300565139996</v>
      </c>
      <c r="J35" s="5" t="str">
        <f>VLOOKUP(K35,'datemar &amp; dateaug kaf'!$F$5:$O$94,10,FALSE)</f>
        <v>1969-70</v>
      </c>
      <c r="K35" s="18">
        <f>LARGE('datemar &amp; dateaug kaf'!$F$5:$F$94,'datemar &amp; dateaug kaf rank'!$A35)</f>
        <v>4334.8441349639997</v>
      </c>
      <c r="L35" s="5" t="str">
        <f>VLOOKUP(M35,'datemar &amp; dateaug kaf'!$G$5:$O$94,9,FALSE)</f>
        <v>1955-56</v>
      </c>
      <c r="M35" s="18">
        <f>LARGE('datemar &amp; dateaug kaf'!$G$5:$G$94,'datemar &amp; dateaug kaf rank'!$A35)</f>
        <v>3428.1063177269998</v>
      </c>
      <c r="N35" s="5" t="str">
        <f>VLOOKUP(O35,'datemar &amp; dateaug kaf'!$H$5:$O$94,8,FALSE)</f>
        <v>1955-56</v>
      </c>
      <c r="O35" s="18">
        <f>LARGE('datemar &amp; dateaug kaf'!$H$5:$H$94,'datemar &amp; dateaug kaf rank'!$A35)</f>
        <v>2316.8409048540002</v>
      </c>
      <c r="P35" s="5" t="str">
        <f>VLOOKUP(Q35,'datemar &amp; dateaug kaf'!$I$5:$O$94,7,FALSE)</f>
        <v>1931-32</v>
      </c>
      <c r="Q35" s="18">
        <f>LARGE('datemar &amp; dateaug kaf'!$I$5:$I$94,'datemar &amp; dateaug kaf rank'!$A35)</f>
        <v>1378.797964824</v>
      </c>
      <c r="R35" s="5" t="str">
        <f>VLOOKUP(S35,'datemar &amp; dateaug kaf'!$J$5:$O$94,6,FALSE)</f>
        <v>1952-53</v>
      </c>
      <c r="S35" s="18">
        <f>LARGE('datemar &amp; dateaug kaf'!$J$5:$J$94,'datemar &amp; dateaug kaf rank'!$A35)</f>
        <v>6351.9924890729999</v>
      </c>
      <c r="T35" s="5" t="str">
        <f>VLOOKUP(U35,'datemar &amp; dateaug kaf'!$K$5:$O$94,5,FALSE)</f>
        <v>1992-93</v>
      </c>
      <c r="U35" s="18">
        <f>LARGE('datemar &amp; dateaug kaf'!$K$5:$K$94,'datemar &amp; dateaug kaf rank'!$A35)</f>
        <v>4704.7396582829997</v>
      </c>
      <c r="V35" s="5" t="str">
        <f>VLOOKUP(W35,'datemar &amp; dateaug kaf'!$L$5:$O$94,4,FALSE)</f>
        <v>2009-10</v>
      </c>
      <c r="W35" s="18">
        <f>LARGE('datemar &amp; dateaug kaf'!$L$5:$L$94,'datemar &amp; dateaug kaf rank'!$A35)</f>
        <v>2943.7645177079999</v>
      </c>
      <c r="X35" s="5" t="str">
        <f>VLOOKUP(Y35,'datemar &amp; dateaug kaf'!$M$5:$O$94,3,FALSE)</f>
        <v>1966-67</v>
      </c>
      <c r="Y35" s="18">
        <f>LARGE('datemar &amp; dateaug kaf'!$M$5:$M$94,'datemar &amp; dateaug kaf rank'!$A35)</f>
        <v>1495.0710183149999</v>
      </c>
      <c r="Z35" s="5" t="str">
        <f>VLOOKUP(AA35,'datemar &amp; dateaug kaf'!$N$5:$O$94,2,FALSE)</f>
        <v>1942-43</v>
      </c>
      <c r="AA35" s="18">
        <f>LARGE('datemar &amp; dateaug kaf'!$N$5:$N$94,'datemar &amp; dateaug kaf rank'!$A35)</f>
        <v>645.37386009600004</v>
      </c>
    </row>
    <row r="36" spans="1:27" x14ac:dyDescent="0.2">
      <c r="A36" s="5">
        <v>31</v>
      </c>
      <c r="B36" s="5" t="str">
        <f>VLOOKUP(C36,'datemar &amp; dateaug kaf'!$B$5:$O$94,14,FALSE)</f>
        <v>1976-77</v>
      </c>
      <c r="C36" s="18">
        <f>LARGE('datemar &amp; dateaug kaf'!$B$5:$B$94,'datemar &amp; dateaug kaf rank'!$A36)</f>
        <v>7186.8473337989999</v>
      </c>
      <c r="D36" s="5" t="str">
        <f>VLOOKUP(E36,'datemar &amp; dateaug kaf'!$C$5:$O$94,13,FALSE)</f>
        <v>1980-81</v>
      </c>
      <c r="E36" s="18">
        <f>LARGE('datemar &amp; dateaug kaf'!$C$5:$C$94,'datemar &amp; dateaug kaf rank'!$A36)</f>
        <v>6519.6652100579995</v>
      </c>
      <c r="F36" s="5" t="str">
        <f>VLOOKUP(G36,'datemar &amp; dateaug kaf'!$D$5:$O$94,12,FALSE)</f>
        <v>1980-81</v>
      </c>
      <c r="G36" s="18">
        <f>LARGE('datemar &amp; dateaug kaf'!$D$5:$D$94,'datemar &amp; dateaug kaf rank'!$A36)</f>
        <v>5775.8040809280001</v>
      </c>
      <c r="H36" s="5" t="str">
        <f>VLOOKUP(I36,'datemar &amp; dateaug kaf'!$E$5:$O$94,11,FALSE)</f>
        <v>1980-81</v>
      </c>
      <c r="I36" s="18">
        <f>LARGE('datemar &amp; dateaug kaf'!$E$5:$E$94,'datemar &amp; dateaug kaf rank'!$A36)</f>
        <v>5032.664935242</v>
      </c>
      <c r="J36" s="5" t="str">
        <f>VLOOKUP(K36,'datemar &amp; dateaug kaf'!$F$5:$O$94,10,FALSE)</f>
        <v>1980-81</v>
      </c>
      <c r="K36" s="18">
        <f>LARGE('datemar &amp; dateaug kaf'!$F$5:$F$94,'datemar &amp; dateaug kaf rank'!$A36)</f>
        <v>4252.2087661619998</v>
      </c>
      <c r="L36" s="5" t="str">
        <f>VLOOKUP(M36,'datemar &amp; dateaug kaf'!$G$5:$O$94,9,FALSE)</f>
        <v>1980-81</v>
      </c>
      <c r="M36" s="18">
        <f>LARGE('datemar &amp; dateaug kaf'!$G$5:$G$94,'datemar &amp; dateaug kaf rank'!$A36)</f>
        <v>3346.9268166390002</v>
      </c>
      <c r="N36" s="5" t="str">
        <f>VLOOKUP(O36,'datemar &amp; dateaug kaf'!$H$5:$O$94,8,FALSE)</f>
        <v>1968-69</v>
      </c>
      <c r="O36" s="18">
        <f>LARGE('datemar &amp; dateaug kaf'!$H$5:$H$94,'datemar &amp; dateaug kaf rank'!$A36)</f>
        <v>2310.4580951760004</v>
      </c>
      <c r="P36" s="5" t="str">
        <f>VLOOKUP(Q36,'datemar &amp; dateaug kaf'!$I$5:$O$94,7,FALSE)</f>
        <v>1978-79</v>
      </c>
      <c r="Q36" s="18">
        <f>LARGE('datemar &amp; dateaug kaf'!$I$5:$I$94,'datemar &amp; dateaug kaf rank'!$A36)</f>
        <v>1378.3060640159999</v>
      </c>
      <c r="R36" s="5" t="str">
        <f>VLOOKUP(S36,'datemar &amp; dateaug kaf'!$J$5:$O$94,6,FALSE)</f>
        <v>1992-93</v>
      </c>
      <c r="S36" s="18">
        <f>LARGE('datemar &amp; dateaug kaf'!$J$5:$J$94,'datemar &amp; dateaug kaf rank'!$A36)</f>
        <v>6262.9743105929992</v>
      </c>
      <c r="T36" s="5" t="str">
        <f>VLOOKUP(U36,'datemar &amp; dateaug kaf'!$K$5:$O$94,5,FALSE)</f>
        <v>1949-50</v>
      </c>
      <c r="U36" s="18">
        <f>LARGE('datemar &amp; dateaug kaf'!$K$5:$K$94,'datemar &amp; dateaug kaf rank'!$A36)</f>
        <v>4612.3575129869996</v>
      </c>
      <c r="V36" s="5" t="str">
        <f>VLOOKUP(W36,'datemar &amp; dateaug kaf'!$L$5:$O$94,4,FALSE)</f>
        <v>1966-67</v>
      </c>
      <c r="W36" s="18">
        <f>LARGE('datemar &amp; dateaug kaf'!$L$5:$L$94,'datemar &amp; dateaug kaf rank'!$A36)</f>
        <v>2921.8015433249998</v>
      </c>
      <c r="X36" s="5" t="str">
        <f>VLOOKUP(Y36,'datemar &amp; dateaug kaf'!$M$5:$O$94,3,FALSE)</f>
        <v>1949-50</v>
      </c>
      <c r="Y36" s="18">
        <f>LARGE('datemar &amp; dateaug kaf'!$M$5:$M$94,'datemar &amp; dateaug kaf rank'!$A36)</f>
        <v>1484.802588948</v>
      </c>
      <c r="Z36" s="5" t="str">
        <f>VLOOKUP(AA36,'datemar &amp; dateaug kaf'!$N$5:$O$94,2,FALSE)</f>
        <v>1953-54</v>
      </c>
      <c r="AA36" s="18">
        <f>LARGE('datemar &amp; dateaug kaf'!$N$5:$N$94,'datemar &amp; dateaug kaf rank'!$A36)</f>
        <v>643.52923206599996</v>
      </c>
    </row>
    <row r="37" spans="1:27" x14ac:dyDescent="0.2">
      <c r="A37" s="5">
        <v>32</v>
      </c>
      <c r="B37" s="5" t="str">
        <f>VLOOKUP(C37,'datemar &amp; dateaug kaf'!$B$5:$O$94,14,FALSE)</f>
        <v>1978-79</v>
      </c>
      <c r="C37" s="18">
        <f>LARGE('datemar &amp; dateaug kaf'!$B$5:$B$94,'datemar &amp; dateaug kaf rank'!$A37)</f>
        <v>7158.8387398079994</v>
      </c>
      <c r="D37" s="5" t="str">
        <f>VLOOKUP(E37,'datemar &amp; dateaug kaf'!$C$5:$O$94,13,FALSE)</f>
        <v>1957-58</v>
      </c>
      <c r="E37" s="18">
        <f>LARGE('datemar &amp; dateaug kaf'!$C$5:$C$94,'datemar &amp; dateaug kaf rank'!$A37)</f>
        <v>6445.0053781469996</v>
      </c>
      <c r="F37" s="5" t="str">
        <f>VLOOKUP(G37,'datemar &amp; dateaug kaf'!$D$5:$O$94,12,FALSE)</f>
        <v>1957-58</v>
      </c>
      <c r="G37" s="18">
        <f>LARGE('datemar &amp; dateaug kaf'!$D$5:$D$94,'datemar &amp; dateaug kaf rank'!$A37)</f>
        <v>5746.4268919470005</v>
      </c>
      <c r="H37" s="5" t="str">
        <f>VLOOKUP(I37,'datemar &amp; dateaug kaf'!$E$5:$O$94,11,FALSE)</f>
        <v>1945-46</v>
      </c>
      <c r="I37" s="18">
        <f>LARGE('datemar &amp; dateaug kaf'!$E$5:$E$94,'datemar &amp; dateaug kaf rank'!$A37)</f>
        <v>4947.9568392450001</v>
      </c>
      <c r="J37" s="5" t="str">
        <f>VLOOKUP(K37,'datemar &amp; dateaug kaf'!$F$5:$O$94,10,FALSE)</f>
        <v>1978-79</v>
      </c>
      <c r="K37" s="18">
        <f>LARGE('datemar &amp; dateaug kaf'!$F$5:$F$94,'datemar &amp; dateaug kaf rank'!$A37)</f>
        <v>4198.0223219130003</v>
      </c>
      <c r="L37" s="5" t="str">
        <f>VLOOKUP(M37,'datemar &amp; dateaug kaf'!$G$5:$O$94,9,FALSE)</f>
        <v>1986-87</v>
      </c>
      <c r="M37" s="18">
        <f>LARGE('datemar &amp; dateaug kaf'!$G$5:$G$94,'datemar &amp; dateaug kaf rank'!$A37)</f>
        <v>3292.4448352109998</v>
      </c>
      <c r="N37" s="5" t="str">
        <f>VLOOKUP(O37,'datemar &amp; dateaug kaf'!$H$5:$O$94,8,FALSE)</f>
        <v>1945-46</v>
      </c>
      <c r="O37" s="18">
        <f>LARGE('datemar &amp; dateaug kaf'!$H$5:$H$94,'datemar &amp; dateaug kaf rank'!$A37)</f>
        <v>2301.0504922230002</v>
      </c>
      <c r="P37" s="5" t="str">
        <f>VLOOKUP(Q37,'datemar &amp; dateaug kaf'!$I$5:$O$94,7,FALSE)</f>
        <v>1949-50</v>
      </c>
      <c r="Q37" s="18">
        <f>LARGE('datemar &amp; dateaug kaf'!$I$5:$I$94,'datemar &amp; dateaug kaf rank'!$A37)</f>
        <v>1367.4842462399999</v>
      </c>
      <c r="R37" s="5" t="str">
        <f>VLOOKUP(S37,'datemar &amp; dateaug kaf'!$J$5:$O$94,6,FALSE)</f>
        <v>1949-50</v>
      </c>
      <c r="S37" s="18">
        <f>LARGE('datemar &amp; dateaug kaf'!$J$5:$J$94,'datemar &amp; dateaug kaf rank'!$A37)</f>
        <v>6251.2202614470007</v>
      </c>
      <c r="T37" s="5" t="str">
        <f>VLOOKUP(U37,'datemar &amp; dateaug kaf'!$K$5:$O$94,5,FALSE)</f>
        <v>2017-18</v>
      </c>
      <c r="U37" s="18">
        <f>LARGE('datemar &amp; dateaug kaf'!$K$5:$K$94,'datemar &amp; dateaug kaf rank'!$A37)</f>
        <v>4509.1733846249999</v>
      </c>
      <c r="V37" s="5" t="str">
        <f>VLOOKUP(W37,'datemar &amp; dateaug kaf'!$L$5:$O$94,4,FALSE)</f>
        <v>2005-06</v>
      </c>
      <c r="W37" s="18">
        <f>LARGE('datemar &amp; dateaug kaf'!$L$5:$L$94,'datemar &amp; dateaug kaf rank'!$A37)</f>
        <v>2906.7628662029997</v>
      </c>
      <c r="X37" s="5" t="str">
        <f>VLOOKUP(Y37,'datemar &amp; dateaug kaf'!$M$5:$O$94,3,FALSE)</f>
        <v>1937-38</v>
      </c>
      <c r="Y37" s="18">
        <f>LARGE('datemar &amp; dateaug kaf'!$M$5:$M$94,'datemar &amp; dateaug kaf rank'!$A37)</f>
        <v>1479.8220932670001</v>
      </c>
      <c r="Z37" s="5" t="str">
        <f>VLOOKUP(AA37,'datemar &amp; dateaug kaf'!$N$5:$O$94,2,FALSE)</f>
        <v>1958-59</v>
      </c>
      <c r="AA37" s="18">
        <f>LARGE('datemar &amp; dateaug kaf'!$N$5:$N$94,'datemar &amp; dateaug kaf rank'!$A37)</f>
        <v>638.2412983800001</v>
      </c>
    </row>
    <row r="38" spans="1:27" x14ac:dyDescent="0.2">
      <c r="A38" s="5">
        <v>33</v>
      </c>
      <c r="B38" s="5" t="str">
        <f>VLOOKUP(C38,'datemar &amp; dateaug kaf'!$B$5:$O$94,14,FALSE)</f>
        <v>2010-11</v>
      </c>
      <c r="C38" s="18">
        <f>LARGE('datemar &amp; dateaug kaf'!$B$5:$B$94,'datemar &amp; dateaug kaf rank'!$A38)</f>
        <v>7100.8698163620002</v>
      </c>
      <c r="D38" s="5" t="str">
        <f>VLOOKUP(E38,'datemar &amp; dateaug kaf'!$C$5:$O$94,13,FALSE)</f>
        <v>1965-66</v>
      </c>
      <c r="E38" s="18">
        <f>LARGE('datemar &amp; dateaug kaf'!$C$5:$C$94,'datemar &amp; dateaug kaf rank'!$A38)</f>
        <v>6408.0195944100005</v>
      </c>
      <c r="F38" s="5" t="str">
        <f>VLOOKUP(G38,'datemar &amp; dateaug kaf'!$D$5:$O$94,12,FALSE)</f>
        <v>1945-46</v>
      </c>
      <c r="G38" s="18">
        <f>LARGE('datemar &amp; dateaug kaf'!$D$5:$D$94,'datemar &amp; dateaug kaf rank'!$A38)</f>
        <v>5684.0863984170001</v>
      </c>
      <c r="H38" s="5" t="str">
        <f>VLOOKUP(I38,'datemar &amp; dateaug kaf'!$E$5:$O$94,11,FALSE)</f>
        <v>1978-79</v>
      </c>
      <c r="I38" s="18">
        <f>LARGE('datemar &amp; dateaug kaf'!$E$5:$E$94,'datemar &amp; dateaug kaf rank'!$A38)</f>
        <v>4924.984278123</v>
      </c>
      <c r="J38" s="5" t="str">
        <f>VLOOKUP(K38,'datemar &amp; dateaug kaf'!$F$5:$O$94,10,FALSE)</f>
        <v>1957-58</v>
      </c>
      <c r="K38" s="18">
        <f>LARGE('datemar &amp; dateaug kaf'!$F$5:$F$94,'datemar &amp; dateaug kaf rank'!$A38)</f>
        <v>4136.6973655350002</v>
      </c>
      <c r="L38" s="5" t="str">
        <f>VLOOKUP(M38,'datemar &amp; dateaug kaf'!$G$5:$O$94,9,FALSE)</f>
        <v>1957-58</v>
      </c>
      <c r="M38" s="18">
        <f>LARGE('datemar &amp; dateaug kaf'!$G$5:$G$94,'datemar &amp; dateaug kaf rank'!$A38)</f>
        <v>3288.8448353459999</v>
      </c>
      <c r="N38" s="5" t="str">
        <f>VLOOKUP(O38,'datemar &amp; dateaug kaf'!$H$5:$O$94,8,FALSE)</f>
        <v>1988-89</v>
      </c>
      <c r="O38" s="18">
        <f>LARGE('datemar &amp; dateaug kaf'!$H$5:$H$94,'datemar &amp; dateaug kaf rank'!$A38)</f>
        <v>2256.0832211819998</v>
      </c>
      <c r="P38" s="5" t="str">
        <f>VLOOKUP(Q38,'datemar &amp; dateaug kaf'!$I$5:$O$94,7,FALSE)</f>
        <v>1937-38</v>
      </c>
      <c r="Q38" s="18">
        <f>LARGE('datemar &amp; dateaug kaf'!$I$5:$I$94,'datemar &amp; dateaug kaf rank'!$A38)</f>
        <v>1314.912347385</v>
      </c>
      <c r="R38" s="5" t="str">
        <f>VLOOKUP(S38,'datemar &amp; dateaug kaf'!$J$5:$O$94,6,FALSE)</f>
        <v>1979-80</v>
      </c>
      <c r="S38" s="18">
        <f>LARGE('datemar &amp; dateaug kaf'!$J$5:$J$94,'datemar &amp; dateaug kaf rank'!$A38)</f>
        <v>6248.5505094809996</v>
      </c>
      <c r="T38" s="5" t="str">
        <f>VLOOKUP(U38,'datemar &amp; dateaug kaf'!$K$5:$O$94,5,FALSE)</f>
        <v>1945-46</v>
      </c>
      <c r="U38" s="18">
        <f>LARGE('datemar &amp; dateaug kaf'!$K$5:$K$94,'datemar &amp; dateaug kaf rank'!$A38)</f>
        <v>4453.0986759839998</v>
      </c>
      <c r="V38" s="5" t="str">
        <f>VLOOKUP(W38,'datemar &amp; dateaug kaf'!$L$5:$O$94,4,FALSE)</f>
        <v>1968-69</v>
      </c>
      <c r="W38" s="18">
        <f>LARGE('datemar &amp; dateaug kaf'!$L$5:$L$94,'datemar &amp; dateaug kaf rank'!$A38)</f>
        <v>2861.1767522099999</v>
      </c>
      <c r="X38" s="5" t="str">
        <f>VLOOKUP(Y38,'datemar &amp; dateaug kaf'!$M$5:$O$94,3,FALSE)</f>
        <v>1958-59</v>
      </c>
      <c r="Y38" s="18">
        <f>LARGE('datemar &amp; dateaug kaf'!$M$5:$M$94,'datemar &amp; dateaug kaf rank'!$A38)</f>
        <v>1462.236639381</v>
      </c>
      <c r="Z38" s="5" t="str">
        <f>VLOOKUP(AA38,'datemar &amp; dateaug kaf'!$N$5:$O$94,2,FALSE)</f>
        <v>1968-69</v>
      </c>
      <c r="AA38" s="18">
        <f>LARGE('datemar &amp; dateaug kaf'!$N$5:$N$94,'datemar &amp; dateaug kaf rank'!$A38)</f>
        <v>626.25121618499998</v>
      </c>
    </row>
    <row r="39" spans="1:27" x14ac:dyDescent="0.2">
      <c r="A39" s="5">
        <v>34</v>
      </c>
      <c r="B39" s="5" t="str">
        <f>VLOOKUP(C39,'datemar &amp; dateaug kaf'!$B$5:$O$94,14,FALSE)</f>
        <v>1980-81</v>
      </c>
      <c r="C39" s="18">
        <f>LARGE('datemar &amp; dateaug kaf'!$B$5:$B$94,'datemar &amp; dateaug kaf rank'!$A39)</f>
        <v>7076.6813875169992</v>
      </c>
      <c r="D39" s="5" t="str">
        <f>VLOOKUP(E39,'datemar &amp; dateaug kaf'!$C$5:$O$94,13,FALSE)</f>
        <v>1978-79</v>
      </c>
      <c r="E39" s="18">
        <f>LARGE('datemar &amp; dateaug kaf'!$C$5:$C$94,'datemar &amp; dateaug kaf rank'!$A39)</f>
        <v>6353.1052163039994</v>
      </c>
      <c r="F39" s="5" t="str">
        <f>VLOOKUP(G39,'datemar &amp; dateaug kaf'!$D$5:$O$94,12,FALSE)</f>
        <v>1965-66</v>
      </c>
      <c r="G39" s="18">
        <f>LARGE('datemar &amp; dateaug kaf'!$D$5:$D$94,'datemar &amp; dateaug kaf rank'!$A39)</f>
        <v>5662.3733413800001</v>
      </c>
      <c r="H39" s="5" t="str">
        <f>VLOOKUP(I39,'datemar &amp; dateaug kaf'!$E$5:$O$94,11,FALSE)</f>
        <v>1957-58</v>
      </c>
      <c r="I39" s="18">
        <f>LARGE('datemar &amp; dateaug kaf'!$E$5:$E$94,'datemar &amp; dateaug kaf rank'!$A39)</f>
        <v>4917.4510552649999</v>
      </c>
      <c r="J39" s="5" t="str">
        <f>VLOOKUP(K39,'datemar &amp; dateaug kaf'!$F$5:$O$94,10,FALSE)</f>
        <v>1945-46</v>
      </c>
      <c r="K39" s="18">
        <f>LARGE('datemar &amp; dateaug kaf'!$F$5:$F$94,'datemar &amp; dateaug kaf rank'!$A39)</f>
        <v>4111.9833168750001</v>
      </c>
      <c r="L39" s="5" t="str">
        <f>VLOOKUP(M39,'datemar &amp; dateaug kaf'!$G$5:$O$94,9,FALSE)</f>
        <v>1965-66</v>
      </c>
      <c r="M39" s="18">
        <f>LARGE('datemar &amp; dateaug kaf'!$G$5:$G$94,'datemar &amp; dateaug kaf rank'!$A39)</f>
        <v>3231.0663251159999</v>
      </c>
      <c r="N39" s="5" t="str">
        <f>VLOOKUP(O39,'datemar &amp; dateaug kaf'!$H$5:$O$94,8,FALSE)</f>
        <v>1949-50</v>
      </c>
      <c r="O39" s="18">
        <f>LARGE('datemar &amp; dateaug kaf'!$H$5:$H$94,'datemar &amp; dateaug kaf rank'!$A39)</f>
        <v>2151.9470267400002</v>
      </c>
      <c r="P39" s="5" t="str">
        <f>VLOOKUP(Q39,'datemar &amp; dateaug kaf'!$I$5:$O$94,7,FALSE)</f>
        <v>1968-69</v>
      </c>
      <c r="Q39" s="18">
        <f>LARGE('datemar &amp; dateaug kaf'!$I$5:$I$94,'datemar &amp; dateaug kaf rank'!$A39)</f>
        <v>1298.126232312</v>
      </c>
      <c r="R39" s="5" t="str">
        <f>VLOOKUP(S39,'datemar &amp; dateaug kaf'!$J$5:$O$94,6,FALSE)</f>
        <v>2011-12</v>
      </c>
      <c r="S39" s="18">
        <f>LARGE('datemar &amp; dateaug kaf'!$J$5:$J$94,'datemar &amp; dateaug kaf rank'!$A39)</f>
        <v>5975.46423873</v>
      </c>
      <c r="T39" s="5" t="str">
        <f>VLOOKUP(U39,'datemar &amp; dateaug kaf'!$K$5:$O$94,5,FALSE)</f>
        <v>1953-54</v>
      </c>
      <c r="U39" s="18">
        <f>LARGE('datemar &amp; dateaug kaf'!$K$5:$K$94,'datemar &amp; dateaug kaf rank'!$A39)</f>
        <v>4381.9019844389995</v>
      </c>
      <c r="V39" s="5" t="str">
        <f>VLOOKUP(W39,'datemar &amp; dateaug kaf'!$L$5:$O$94,4,FALSE)</f>
        <v>1992-93</v>
      </c>
      <c r="W39" s="18">
        <f>LARGE('datemar &amp; dateaug kaf'!$L$5:$L$94,'datemar &amp; dateaug kaf rank'!$A39)</f>
        <v>2849.2898105069999</v>
      </c>
      <c r="X39" s="5" t="str">
        <f>VLOOKUP(Y39,'datemar &amp; dateaug kaf'!$M$5:$O$94,3,FALSE)</f>
        <v>2008-09</v>
      </c>
      <c r="Y39" s="18">
        <f>LARGE('datemar &amp; dateaug kaf'!$M$5:$M$94,'datemar &amp; dateaug kaf rank'!$A39)</f>
        <v>1460.453498952</v>
      </c>
      <c r="Z39" s="5" t="str">
        <f>VLOOKUP(AA39,'datemar &amp; dateaug kaf'!$N$5:$O$94,2,FALSE)</f>
        <v>2005-06</v>
      </c>
      <c r="AA39" s="18">
        <f>LARGE('datemar &amp; dateaug kaf'!$N$5:$N$94,'datemar &amp; dateaug kaf rank'!$A39)</f>
        <v>604.85353103700004</v>
      </c>
    </row>
    <row r="40" spans="1:27" x14ac:dyDescent="0.2">
      <c r="A40" s="5">
        <v>35</v>
      </c>
      <c r="B40" s="5" t="str">
        <f>VLOOKUP(C40,'datemar &amp; dateaug kaf'!$B$5:$O$94,14,FALSE)</f>
        <v>2005-06</v>
      </c>
      <c r="C40" s="18">
        <f>LARGE('datemar &amp; dateaug kaf'!$B$5:$B$94,'datemar &amp; dateaug kaf rank'!$A40)</f>
        <v>7071.64932159</v>
      </c>
      <c r="D40" s="5" t="str">
        <f>VLOOKUP(E40,'datemar &amp; dateaug kaf'!$C$5:$O$94,13,FALSE)</f>
        <v>1945-46</v>
      </c>
      <c r="E40" s="18">
        <f>LARGE('datemar &amp; dateaug kaf'!$C$5:$C$94,'datemar &amp; dateaug kaf rank'!$A40)</f>
        <v>6347.7359603069999</v>
      </c>
      <c r="F40" s="5" t="str">
        <f>VLOOKUP(G40,'datemar &amp; dateaug kaf'!$D$5:$O$94,12,FALSE)</f>
        <v>1978-79</v>
      </c>
      <c r="G40" s="18">
        <f>LARGE('datemar &amp; dateaug kaf'!$D$5:$D$94,'datemar &amp; dateaug kaf rank'!$A40)</f>
        <v>5617.3961529839999</v>
      </c>
      <c r="H40" s="5" t="str">
        <f>VLOOKUP(I40,'datemar &amp; dateaug kaf'!$E$5:$O$94,11,FALSE)</f>
        <v>1965-66</v>
      </c>
      <c r="I40" s="18">
        <f>LARGE('datemar &amp; dateaug kaf'!$E$5:$E$94,'datemar &amp; dateaug kaf rank'!$A40)</f>
        <v>4844.4037852769998</v>
      </c>
      <c r="J40" s="5" t="str">
        <f>VLOOKUP(K40,'datemar &amp; dateaug kaf'!$F$5:$O$94,10,FALSE)</f>
        <v>1965-66</v>
      </c>
      <c r="K40" s="18">
        <f>LARGE('datemar &amp; dateaug kaf'!$F$5:$F$94,'datemar &amp; dateaug kaf rank'!$A40)</f>
        <v>4029.8517497069997</v>
      </c>
      <c r="L40" s="5" t="str">
        <f>VLOOKUP(M40,'datemar &amp; dateaug kaf'!$G$5:$O$94,9,FALSE)</f>
        <v>1945-46</v>
      </c>
      <c r="M40" s="18">
        <f>LARGE('datemar &amp; dateaug kaf'!$G$5:$G$94,'datemar &amp; dateaug kaf rank'!$A40)</f>
        <v>3184.4428557900001</v>
      </c>
      <c r="N40" s="5" t="str">
        <f>VLOOKUP(O40,'datemar &amp; dateaug kaf'!$H$5:$O$94,8,FALSE)</f>
        <v>1939-40</v>
      </c>
      <c r="O40" s="18">
        <f>LARGE('datemar &amp; dateaug kaf'!$H$5:$H$94,'datemar &amp; dateaug kaf rank'!$A40)</f>
        <v>2140.0065313200002</v>
      </c>
      <c r="P40" s="5" t="str">
        <f>VLOOKUP(Q40,'datemar &amp; dateaug kaf'!$I$5:$O$94,7,FALSE)</f>
        <v>1972-73</v>
      </c>
      <c r="Q40" s="18">
        <f>LARGE('datemar &amp; dateaug kaf'!$I$5:$I$94,'datemar &amp; dateaug kaf rank'!$A40)</f>
        <v>1277.1589603709999</v>
      </c>
      <c r="R40" s="5" t="str">
        <f>VLOOKUP(S40,'datemar &amp; dateaug kaf'!$J$5:$O$94,6,FALSE)</f>
        <v>1984-85</v>
      </c>
      <c r="S40" s="18">
        <f>LARGE('datemar &amp; dateaug kaf'!$J$5:$J$94,'datemar &amp; dateaug kaf rank'!$A40)</f>
        <v>5765.3174697510003</v>
      </c>
      <c r="T40" s="5" t="str">
        <f>VLOOKUP(U40,'datemar &amp; dateaug kaf'!$K$5:$O$94,5,FALSE)</f>
        <v>1977-78</v>
      </c>
      <c r="U40" s="18">
        <f>LARGE('datemar &amp; dateaug kaf'!$K$5:$K$94,'datemar &amp; dateaug kaf rank'!$A40)</f>
        <v>4336.6570274579999</v>
      </c>
      <c r="V40" s="5" t="str">
        <f>VLOOKUP(W40,'datemar &amp; dateaug kaf'!$L$5:$O$94,4,FALSE)</f>
        <v>2008-09</v>
      </c>
      <c r="W40" s="18">
        <f>LARGE('datemar &amp; dateaug kaf'!$L$5:$L$94,'datemar &amp; dateaug kaf rank'!$A40)</f>
        <v>2788.2881599019997</v>
      </c>
      <c r="X40" s="5" t="str">
        <f>VLOOKUP(Y40,'datemar &amp; dateaug kaf'!$M$5:$O$94,3,FALSE)</f>
        <v>1962-63</v>
      </c>
      <c r="Y40" s="18">
        <f>LARGE('datemar &amp; dateaug kaf'!$M$5:$M$94,'datemar &amp; dateaug kaf rank'!$A40)</f>
        <v>1455.0425900639998</v>
      </c>
      <c r="Z40" s="5" t="str">
        <f>VLOOKUP(AA40,'datemar &amp; dateaug kaf'!$N$5:$O$94,2,FALSE)</f>
        <v>1962-63</v>
      </c>
      <c r="AA40" s="18">
        <f>LARGE('datemar &amp; dateaug kaf'!$N$5:$N$94,'datemar &amp; dateaug kaf rank'!$A40)</f>
        <v>601.34873777999996</v>
      </c>
    </row>
    <row r="41" spans="1:27" x14ac:dyDescent="0.2">
      <c r="A41" s="5">
        <v>36</v>
      </c>
      <c r="B41" s="5" t="str">
        <f>VLOOKUP(C41,'datemar &amp; dateaug kaf'!$B$5:$O$94,14,FALSE)</f>
        <v>1945-46</v>
      </c>
      <c r="C41" s="18">
        <f>LARGE('datemar &amp; dateaug kaf'!$B$5:$B$94,'datemar &amp; dateaug kaf rank'!$A41)</f>
        <v>6916.4347819559998</v>
      </c>
      <c r="D41" s="5" t="str">
        <f>VLOOKUP(E41,'datemar &amp; dateaug kaf'!$C$5:$O$94,13,FALSE)</f>
        <v>1976-77</v>
      </c>
      <c r="E41" s="18">
        <f>LARGE('datemar &amp; dateaug kaf'!$C$5:$C$94,'datemar &amp; dateaug kaf rank'!$A41)</f>
        <v>6268.4070376620002</v>
      </c>
      <c r="F41" s="5" t="str">
        <f>VLOOKUP(G41,'datemar &amp; dateaug kaf'!$D$5:$O$94,12,FALSE)</f>
        <v>1976-77</v>
      </c>
      <c r="G41" s="18">
        <f>LARGE('datemar &amp; dateaug kaf'!$D$5:$D$94,'datemar &amp; dateaug kaf rank'!$A41)</f>
        <v>5434.2186391920004</v>
      </c>
      <c r="H41" s="5" t="str">
        <f>VLOOKUP(I41,'datemar &amp; dateaug kaf'!$E$5:$O$94,11,FALSE)</f>
        <v>1976-77</v>
      </c>
      <c r="I41" s="18">
        <f>LARGE('datemar &amp; dateaug kaf'!$E$5:$E$94,'datemar &amp; dateaug kaf rank'!$A41)</f>
        <v>4631.8669337430001</v>
      </c>
      <c r="J41" s="5" t="str">
        <f>VLOOKUP(K41,'datemar &amp; dateaug kaf'!$F$5:$O$94,10,FALSE)</f>
        <v>1979-80</v>
      </c>
      <c r="K41" s="18">
        <f>LARGE('datemar &amp; dateaug kaf'!$F$5:$F$94,'datemar &amp; dateaug kaf rank'!$A41)</f>
        <v>3877.9734082949999</v>
      </c>
      <c r="L41" s="5" t="str">
        <f>VLOOKUP(M41,'datemar &amp; dateaug kaf'!$G$5:$O$94,9,FALSE)</f>
        <v>1979-80</v>
      </c>
      <c r="M41" s="18">
        <f>LARGE('datemar &amp; dateaug kaf'!$G$5:$G$94,'datemar &amp; dateaug kaf rank'!$A41)</f>
        <v>3172.0957488150002</v>
      </c>
      <c r="N41" s="5" t="str">
        <f>VLOOKUP(O41,'datemar &amp; dateaug kaf'!$H$5:$O$94,8,FALSE)</f>
        <v>1979-80</v>
      </c>
      <c r="O41" s="18">
        <f>LARGE('datemar &amp; dateaug kaf'!$H$5:$H$94,'datemar &amp; dateaug kaf rank'!$A41)</f>
        <v>2134.7384323439996</v>
      </c>
      <c r="P41" s="5" t="str">
        <f>VLOOKUP(Q41,'datemar &amp; dateaug kaf'!$I$5:$O$94,7,FALSE)</f>
        <v>1948-49</v>
      </c>
      <c r="Q41" s="18">
        <f>LARGE('datemar &amp; dateaug kaf'!$I$5:$I$94,'datemar &amp; dateaug kaf rank'!$A41)</f>
        <v>1245.246895452</v>
      </c>
      <c r="R41" s="5" t="str">
        <f>VLOOKUP(S41,'datemar &amp; dateaug kaf'!$J$5:$O$94,6,FALSE)</f>
        <v>1977-78</v>
      </c>
      <c r="S41" s="18">
        <f>LARGE('datemar &amp; dateaug kaf'!$J$5:$J$94,'datemar &amp; dateaug kaf rank'!$A41)</f>
        <v>5755.4735031779992</v>
      </c>
      <c r="T41" s="5" t="str">
        <f>VLOOKUP(U41,'datemar &amp; dateaug kaf'!$K$5:$O$94,5,FALSE)</f>
        <v>1944-45</v>
      </c>
      <c r="U41" s="18">
        <f>LARGE('datemar &amp; dateaug kaf'!$K$5:$K$94,'datemar &amp; dateaug kaf rank'!$A41)</f>
        <v>4286.8322359379999</v>
      </c>
      <c r="V41" s="5" t="str">
        <f>VLOOKUP(W41,'datemar &amp; dateaug kaf'!$L$5:$O$94,4,FALSE)</f>
        <v>1953-54</v>
      </c>
      <c r="W41" s="18">
        <f>LARGE('datemar &amp; dateaug kaf'!$L$5:$L$94,'datemar &amp; dateaug kaf rank'!$A41)</f>
        <v>2771.2957638449998</v>
      </c>
      <c r="X41" s="5" t="str">
        <f>VLOOKUP(Y41,'datemar &amp; dateaug kaf'!$M$5:$O$94,3,FALSE)</f>
        <v>1992-93</v>
      </c>
      <c r="Y41" s="18">
        <f>LARGE('datemar &amp; dateaug kaf'!$M$5:$M$94,'datemar &amp; dateaug kaf rank'!$A41)</f>
        <v>1446.0039127169998</v>
      </c>
      <c r="Z41" s="5" t="str">
        <f>VLOOKUP(AA41,'datemar &amp; dateaug kaf'!$N$5:$O$94,2,FALSE)</f>
        <v>1949-50</v>
      </c>
      <c r="AA41" s="18">
        <f>LARGE('datemar &amp; dateaug kaf'!$N$5:$N$94,'datemar &amp; dateaug kaf rank'!$A41)</f>
        <v>600.73386176999998</v>
      </c>
    </row>
    <row r="42" spans="1:27" x14ac:dyDescent="0.2">
      <c r="A42" s="5">
        <v>37</v>
      </c>
      <c r="B42" s="5" t="str">
        <f>VLOOKUP(C42,'datemar &amp; dateaug kaf'!$B$5:$O$94,14,FALSE)</f>
        <v>1952-53</v>
      </c>
      <c r="C42" s="18">
        <f>LARGE('datemar &amp; dateaug kaf'!$B$5:$B$94,'datemar &amp; dateaug kaf rank'!$A42)</f>
        <v>6840.3964376999993</v>
      </c>
      <c r="D42" s="5" t="str">
        <f>VLOOKUP(E42,'datemar &amp; dateaug kaf'!$C$5:$O$94,13,FALSE)</f>
        <v>1952-53</v>
      </c>
      <c r="E42" s="18">
        <f>LARGE('datemar &amp; dateaug kaf'!$C$5:$C$94,'datemar &amp; dateaug kaf rank'!$A42)</f>
        <v>6098.9789448419997</v>
      </c>
      <c r="F42" s="5" t="str">
        <f>VLOOKUP(G42,'datemar &amp; dateaug kaf'!$D$5:$O$94,12,FALSE)</f>
        <v>1967-68</v>
      </c>
      <c r="G42" s="18">
        <f>LARGE('datemar &amp; dateaug kaf'!$D$5:$D$94,'datemar &amp; dateaug kaf rank'!$A42)</f>
        <v>5361.2844270510004</v>
      </c>
      <c r="H42" s="5" t="str">
        <f>VLOOKUP(I42,'datemar &amp; dateaug kaf'!$E$5:$O$94,11,FALSE)</f>
        <v>1979-80</v>
      </c>
      <c r="I42" s="18">
        <f>LARGE('datemar &amp; dateaug kaf'!$E$5:$E$94,'datemar &amp; dateaug kaf rank'!$A42)</f>
        <v>4603.6857777750001</v>
      </c>
      <c r="J42" s="5" t="str">
        <f>VLOOKUP(K42,'datemar &amp; dateaug kaf'!$F$5:$O$94,10,FALSE)</f>
        <v>1952-53</v>
      </c>
      <c r="K42" s="18">
        <f>LARGE('datemar &amp; dateaug kaf'!$F$5:$F$94,'datemar &amp; dateaug kaf rank'!$A42)</f>
        <v>3771.3915941099999</v>
      </c>
      <c r="L42" s="5" t="str">
        <f>VLOOKUP(M42,'datemar &amp; dateaug kaf'!$G$5:$O$94,9,FALSE)</f>
        <v>1952-53</v>
      </c>
      <c r="M42" s="18">
        <f>LARGE('datemar &amp; dateaug kaf'!$G$5:$G$94,'datemar &amp; dateaug kaf rank'!$A42)</f>
        <v>3006.916250877</v>
      </c>
      <c r="N42" s="5" t="str">
        <f>VLOOKUP(O42,'datemar &amp; dateaug kaf'!$H$5:$O$94,8,FALSE)</f>
        <v>1986-87</v>
      </c>
      <c r="O42" s="18">
        <f>LARGE('datemar &amp; dateaug kaf'!$H$5:$H$94,'datemar &amp; dateaug kaf rank'!$A42)</f>
        <v>2106.471987123</v>
      </c>
      <c r="P42" s="5" t="str">
        <f>VLOOKUP(Q42,'datemar &amp; dateaug kaf'!$I$5:$O$94,7,FALSE)</f>
        <v>1939-40</v>
      </c>
      <c r="Q42" s="18">
        <f>LARGE('datemar &amp; dateaug kaf'!$I$5:$I$94,'datemar &amp; dateaug kaf rank'!$A42)</f>
        <v>1223.357309496</v>
      </c>
      <c r="R42" s="5" t="str">
        <f>VLOOKUP(S42,'datemar &amp; dateaug kaf'!$J$5:$O$94,6,FALSE)</f>
        <v>1953-54</v>
      </c>
      <c r="S42" s="18">
        <f>LARGE('datemar &amp; dateaug kaf'!$J$5:$J$94,'datemar &amp; dateaug kaf rank'!$A42)</f>
        <v>5525.0953299989997</v>
      </c>
      <c r="T42" s="5" t="str">
        <f>VLOOKUP(U42,'datemar &amp; dateaug kaf'!$K$5:$O$94,5,FALSE)</f>
        <v>1963-64</v>
      </c>
      <c r="U42" s="18">
        <f>LARGE('datemar &amp; dateaug kaf'!$K$5:$K$94,'datemar &amp; dateaug kaf rank'!$A42)</f>
        <v>4275.7148809829996</v>
      </c>
      <c r="V42" s="5" t="str">
        <f>VLOOKUP(W42,'datemar &amp; dateaug kaf'!$L$5:$O$94,4,FALSE)</f>
        <v>1962-63</v>
      </c>
      <c r="W42" s="18">
        <f>LARGE('datemar &amp; dateaug kaf'!$L$5:$L$94,'datemar &amp; dateaug kaf rank'!$A42)</f>
        <v>2764.5499789740002</v>
      </c>
      <c r="X42" s="5" t="str">
        <f>VLOOKUP(Y42,'datemar &amp; dateaug kaf'!$M$5:$O$94,3,FALSE)</f>
        <v>2009-10</v>
      </c>
      <c r="Y42" s="18">
        <f>LARGE('datemar &amp; dateaug kaf'!$M$5:$M$94,'datemar &amp; dateaug kaf rank'!$A42)</f>
        <v>1434.382756128</v>
      </c>
      <c r="Z42" s="5" t="str">
        <f>VLOOKUP(AA42,'datemar &amp; dateaug kaf'!$N$5:$O$94,2,FALSE)</f>
        <v>1984-85</v>
      </c>
      <c r="AA42" s="18">
        <f>LARGE('datemar &amp; dateaug kaf'!$N$5:$N$94,'datemar &amp; dateaug kaf rank'!$A42)</f>
        <v>592.06411002899995</v>
      </c>
    </row>
    <row r="43" spans="1:27" x14ac:dyDescent="0.2">
      <c r="A43" s="5">
        <v>38</v>
      </c>
      <c r="B43" s="5" t="str">
        <f>VLOOKUP(C43,'datemar &amp; dateaug kaf'!$B$5:$O$94,14,FALSE)</f>
        <v>1946-47</v>
      </c>
      <c r="C43" s="18">
        <f>LARGE('datemar &amp; dateaug kaf'!$B$5:$B$94,'datemar &amp; dateaug kaf rank'!$A43)</f>
        <v>6597.5541327569999</v>
      </c>
      <c r="D43" s="5" t="str">
        <f>VLOOKUP(E43,'datemar &amp; dateaug kaf'!$C$5:$O$94,13,FALSE)</f>
        <v>1946-47</v>
      </c>
      <c r="E43" s="18">
        <f>LARGE('datemar &amp; dateaug kaf'!$C$5:$C$94,'datemar &amp; dateaug kaf rank'!$A43)</f>
        <v>6015.4510140900002</v>
      </c>
      <c r="F43" s="5" t="str">
        <f>VLOOKUP(G43,'datemar &amp; dateaug kaf'!$D$5:$O$94,12,FALSE)</f>
        <v>1952-53</v>
      </c>
      <c r="G43" s="18">
        <f>LARGE('datemar &amp; dateaug kaf'!$D$5:$D$94,'datemar &amp; dateaug kaf rank'!$A43)</f>
        <v>5357.795501562</v>
      </c>
      <c r="H43" s="5" t="str">
        <f>VLOOKUP(I43,'datemar &amp; dateaug kaf'!$E$5:$O$94,11,FALSE)</f>
        <v>1967-68</v>
      </c>
      <c r="I43" s="18">
        <f>LARGE('datemar &amp; dateaug kaf'!$E$5:$E$94,'datemar &amp; dateaug kaf rank'!$A43)</f>
        <v>4559.4246224100007</v>
      </c>
      <c r="J43" s="5" t="str">
        <f>VLOOKUP(K43,'datemar &amp; dateaug kaf'!$F$5:$O$94,10,FALSE)</f>
        <v>1976-77</v>
      </c>
      <c r="K43" s="18">
        <f>LARGE('datemar &amp; dateaug kaf'!$F$5:$F$94,'datemar &amp; dateaug kaf rank'!$A43)</f>
        <v>3765.9628339830001</v>
      </c>
      <c r="L43" s="5" t="str">
        <f>VLOOKUP(M43,'datemar &amp; dateaug kaf'!$G$5:$O$94,9,FALSE)</f>
        <v>2009-10</v>
      </c>
      <c r="M43" s="18">
        <f>LARGE('datemar &amp; dateaug kaf'!$G$5:$G$94,'datemar &amp; dateaug kaf rank'!$A43)</f>
        <v>3003.1159204409996</v>
      </c>
      <c r="N43" s="5" t="str">
        <f>VLOOKUP(O43,'datemar &amp; dateaug kaf'!$H$5:$O$94,8,FALSE)</f>
        <v>1992-93</v>
      </c>
      <c r="O43" s="18">
        <f>LARGE('datemar &amp; dateaug kaf'!$H$5:$H$94,'datemar &amp; dateaug kaf rank'!$A43)</f>
        <v>2095.8485164469998</v>
      </c>
      <c r="P43" s="5" t="str">
        <f>VLOOKUP(Q43,'datemar &amp; dateaug kaf'!$I$5:$O$94,7,FALSE)</f>
        <v>1938-39</v>
      </c>
      <c r="Q43" s="18">
        <f>LARGE('datemar &amp; dateaug kaf'!$I$5:$I$94,'datemar &amp; dateaug kaf rank'!$A43)</f>
        <v>1198.2703682879999</v>
      </c>
      <c r="R43" s="5" t="str">
        <f>VLOOKUP(S43,'datemar &amp; dateaug kaf'!$J$5:$O$94,6,FALSE)</f>
        <v>1941-42</v>
      </c>
      <c r="S43" s="18">
        <f>LARGE('datemar &amp; dateaug kaf'!$J$5:$J$94,'datemar &amp; dateaug kaf rank'!$A43)</f>
        <v>5492.8599593070003</v>
      </c>
      <c r="T43" s="5" t="str">
        <f>VLOOKUP(U43,'datemar &amp; dateaug kaf'!$K$5:$O$94,5,FALSE)</f>
        <v>1947-48</v>
      </c>
      <c r="U43" s="18">
        <f>LARGE('datemar &amp; dateaug kaf'!$K$5:$K$94,'datemar &amp; dateaug kaf rank'!$A43)</f>
        <v>4262.4018236309994</v>
      </c>
      <c r="V43" s="5" t="str">
        <f>VLOOKUP(W43,'datemar &amp; dateaug kaf'!$L$5:$O$94,4,FALSE)</f>
        <v>1977-78</v>
      </c>
      <c r="W43" s="18">
        <f>LARGE('datemar &amp; dateaug kaf'!$L$5:$L$94,'datemar &amp; dateaug kaf rank'!$A43)</f>
        <v>2756.5486569599998</v>
      </c>
      <c r="X43" s="5" t="str">
        <f>VLOOKUP(Y43,'datemar &amp; dateaug kaf'!$M$5:$O$94,3,FALSE)</f>
        <v>1967-68</v>
      </c>
      <c r="Y43" s="18">
        <f>LARGE('datemar &amp; dateaug kaf'!$M$5:$M$94,'datemar &amp; dateaug kaf rank'!$A43)</f>
        <v>1431.1854008760001</v>
      </c>
      <c r="Z43" s="5" t="str">
        <f>VLOOKUP(AA43,'datemar &amp; dateaug kaf'!$N$5:$O$94,2,FALSE)</f>
        <v>1966-67</v>
      </c>
      <c r="AA43" s="18">
        <f>LARGE('datemar &amp; dateaug kaf'!$N$5:$N$94,'datemar &amp; dateaug kaf rank'!$A43)</f>
        <v>591.75667202399995</v>
      </c>
    </row>
    <row r="44" spans="1:27" x14ac:dyDescent="0.2">
      <c r="A44" s="5">
        <v>39</v>
      </c>
      <c r="B44" s="5" t="str">
        <f>VLOOKUP(C44,'datemar &amp; dateaug kaf'!$B$5:$O$94,14,FALSE)</f>
        <v>1953-54</v>
      </c>
      <c r="C44" s="18">
        <f>LARGE('datemar &amp; dateaug kaf'!$B$5:$B$94,'datemar &amp; dateaug kaf rank'!$A44)</f>
        <v>6590.4949594679993</v>
      </c>
      <c r="D44" s="5" t="str">
        <f>VLOOKUP(E44,'datemar &amp; dateaug kaf'!$C$5:$O$94,13,FALSE)</f>
        <v>1967-68</v>
      </c>
      <c r="E44" s="18">
        <f>LARGE('datemar &amp; dateaug kaf'!$C$5:$C$94,'datemar &amp; dateaug kaf rank'!$A44)</f>
        <v>5975.367048651</v>
      </c>
      <c r="F44" s="5" t="str">
        <f>VLOOKUP(G44,'datemar &amp; dateaug kaf'!$D$5:$O$94,12,FALSE)</f>
        <v>1946-47</v>
      </c>
      <c r="G44" s="18">
        <f>LARGE('datemar &amp; dateaug kaf'!$D$5:$D$94,'datemar &amp; dateaug kaf rank'!$A44)</f>
        <v>5295.0940163099995</v>
      </c>
      <c r="H44" s="5" t="str">
        <f>VLOOKUP(I44,'datemar &amp; dateaug kaf'!$E$5:$O$94,11,FALSE)</f>
        <v>1952-53</v>
      </c>
      <c r="I44" s="18">
        <f>LARGE('datemar &amp; dateaug kaf'!$E$5:$E$94,'datemar &amp; dateaug kaf rank'!$A44)</f>
        <v>4556.4890853300003</v>
      </c>
      <c r="J44" s="5" t="str">
        <f>VLOOKUP(K44,'datemar &amp; dateaug kaf'!$F$5:$O$94,10,FALSE)</f>
        <v>1977-78</v>
      </c>
      <c r="K44" s="18">
        <f>LARGE('datemar &amp; dateaug kaf'!$F$5:$F$94,'datemar &amp; dateaug kaf rank'!$A44)</f>
        <v>3754.0421732730001</v>
      </c>
      <c r="L44" s="5" t="str">
        <f>VLOOKUP(M44,'datemar &amp; dateaug kaf'!$G$5:$O$94,9,FALSE)</f>
        <v>1967-68</v>
      </c>
      <c r="M44" s="18">
        <f>LARGE('datemar &amp; dateaug kaf'!$G$5:$G$94,'datemar &amp; dateaug kaf rank'!$A44)</f>
        <v>2962.1116244580003</v>
      </c>
      <c r="N44" s="5" t="str">
        <f>VLOOKUP(O44,'datemar &amp; dateaug kaf'!$H$5:$O$94,8,FALSE)</f>
        <v>1967-68</v>
      </c>
      <c r="O44" s="18">
        <f>LARGE('datemar &amp; dateaug kaf'!$H$5:$H$94,'datemar &amp; dateaug kaf rank'!$A44)</f>
        <v>2083.2693433650002</v>
      </c>
      <c r="P44" s="5" t="str">
        <f>VLOOKUP(Q44,'datemar &amp; dateaug kaf'!$I$5:$O$94,7,FALSE)</f>
        <v>2015-16</v>
      </c>
      <c r="Q44" s="18">
        <f>LARGE('datemar &amp; dateaug kaf'!$I$5:$I$94,'datemar &amp; dateaug kaf rank'!$A44)</f>
        <v>1174.9050799080001</v>
      </c>
      <c r="R44" s="5" t="str">
        <f>VLOOKUP(S44,'datemar &amp; dateaug kaf'!$J$5:$O$94,6,FALSE)</f>
        <v>1931-32</v>
      </c>
      <c r="S44" s="18">
        <f>LARGE('datemar &amp; dateaug kaf'!$J$5:$J$94,'datemar &amp; dateaug kaf rank'!$A44)</f>
        <v>5492.6556617940005</v>
      </c>
      <c r="T44" s="5" t="str">
        <f>VLOOKUP(U44,'datemar &amp; dateaug kaf'!$K$5:$O$94,5,FALSE)</f>
        <v>2008-09</v>
      </c>
      <c r="U44" s="18">
        <f>LARGE('datemar &amp; dateaug kaf'!$K$5:$K$94,'datemar &amp; dateaug kaf rank'!$A44)</f>
        <v>4162.843480257</v>
      </c>
      <c r="V44" s="5" t="str">
        <f>VLOOKUP(W44,'datemar &amp; dateaug kaf'!$L$5:$O$94,4,FALSE)</f>
        <v>1944-45</v>
      </c>
      <c r="W44" s="18">
        <f>LARGE('datemar &amp; dateaug kaf'!$L$5:$L$94,'datemar &amp; dateaug kaf rank'!$A44)</f>
        <v>2750.6875001550002</v>
      </c>
      <c r="X44" s="5" t="str">
        <f>VLOOKUP(Y44,'datemar &amp; dateaug kaf'!$M$5:$O$94,3,FALSE)</f>
        <v>1961-62</v>
      </c>
      <c r="Y44" s="18">
        <f>LARGE('datemar &amp; dateaug kaf'!$M$5:$M$94,'datemar &amp; dateaug kaf rank'!$A44)</f>
        <v>1429.7711860529998</v>
      </c>
      <c r="Z44" s="5" t="str">
        <f>VLOOKUP(AA44,'datemar &amp; dateaug kaf'!$N$5:$O$94,2,FALSE)</f>
        <v>1959-60</v>
      </c>
      <c r="AA44" s="18">
        <f>LARGE('datemar &amp; dateaug kaf'!$N$5:$N$94,'datemar &amp; dateaug kaf rank'!$A44)</f>
        <v>591.26477121599999</v>
      </c>
    </row>
    <row r="45" spans="1:27" x14ac:dyDescent="0.2">
      <c r="A45" s="5">
        <v>40</v>
      </c>
      <c r="B45" s="5" t="str">
        <f>VLOOKUP(C45,'datemar &amp; dateaug kaf'!$B$5:$O$94,14,FALSE)</f>
        <v>1967-68</v>
      </c>
      <c r="C45" s="18">
        <f>LARGE('datemar &amp; dateaug kaf'!$B$5:$B$94,'datemar &amp; dateaug kaf rank'!$A45)</f>
        <v>6567.1237206750002</v>
      </c>
      <c r="D45" s="5" t="str">
        <f>VLOOKUP(E45,'datemar &amp; dateaug kaf'!$C$5:$O$94,13,FALSE)</f>
        <v>1979-80</v>
      </c>
      <c r="E45" s="18">
        <f>LARGE('datemar &amp; dateaug kaf'!$C$5:$C$94,'datemar &amp; dateaug kaf rank'!$A45)</f>
        <v>5864.2192842240001</v>
      </c>
      <c r="F45" s="5" t="str">
        <f>VLOOKUP(G45,'datemar &amp; dateaug kaf'!$D$5:$O$94,12,FALSE)</f>
        <v>1979-80</v>
      </c>
      <c r="G45" s="18">
        <f>LARGE('datemar &amp; dateaug kaf'!$D$5:$D$94,'datemar &amp; dateaug kaf rank'!$A45)</f>
        <v>5280.6027771839999</v>
      </c>
      <c r="H45" s="5" t="str">
        <f>VLOOKUP(I45,'datemar &amp; dateaug kaf'!$E$5:$O$94,11,FALSE)</f>
        <v>1937-38</v>
      </c>
      <c r="I45" s="18">
        <f>LARGE('datemar &amp; dateaug kaf'!$E$5:$E$94,'datemar &amp; dateaug kaf rank'!$A45)</f>
        <v>4481.5753691310001</v>
      </c>
      <c r="J45" s="5" t="str">
        <f>VLOOKUP(K45,'datemar &amp; dateaug kaf'!$F$5:$O$94,10,FALSE)</f>
        <v>1967-68</v>
      </c>
      <c r="K45" s="18">
        <f>LARGE('datemar &amp; dateaug kaf'!$F$5:$F$94,'datemar &amp; dateaug kaf rank'!$A45)</f>
        <v>3743.7420083699999</v>
      </c>
      <c r="L45" s="5" t="str">
        <f>VLOOKUP(M45,'datemar &amp; dateaug kaf'!$G$5:$O$94,9,FALSE)</f>
        <v>1988-89</v>
      </c>
      <c r="M45" s="18">
        <f>LARGE('datemar &amp; dateaug kaf'!$G$5:$G$94,'datemar &amp; dateaug kaf rank'!$A45)</f>
        <v>2913.8775766799999</v>
      </c>
      <c r="N45" s="5" t="str">
        <f>VLOOKUP(O45,'datemar &amp; dateaug kaf'!$H$5:$O$94,8,FALSE)</f>
        <v>2015-16</v>
      </c>
      <c r="O45" s="18">
        <f>LARGE('datemar &amp; dateaug kaf'!$H$5:$H$94,'datemar &amp; dateaug kaf rank'!$A45)</f>
        <v>2075.7936411659998</v>
      </c>
      <c r="P45" s="5" t="str">
        <f>VLOOKUP(Q45,'datemar &amp; dateaug kaf'!$I$5:$O$94,7,FALSE)</f>
        <v>1980-81</v>
      </c>
      <c r="Q45" s="18">
        <f>LARGE('datemar &amp; dateaug kaf'!$I$5:$I$94,'datemar &amp; dateaug kaf rank'!$A45)</f>
        <v>1147.912023069</v>
      </c>
      <c r="R45" s="5" t="str">
        <f>VLOOKUP(S45,'datemar &amp; dateaug kaf'!$J$5:$O$94,6,FALSE)</f>
        <v>1935-36</v>
      </c>
      <c r="S45" s="18">
        <f>LARGE('datemar &amp; dateaug kaf'!$J$5:$J$94,'datemar &amp; dateaug kaf rank'!$A45)</f>
        <v>5396.6358306839993</v>
      </c>
      <c r="T45" s="5" t="str">
        <f>VLOOKUP(U45,'datemar &amp; dateaug kaf'!$K$5:$O$94,5,FALSE)</f>
        <v>2007-08</v>
      </c>
      <c r="U45" s="18">
        <f>LARGE('datemar &amp; dateaug kaf'!$K$5:$K$94,'datemar &amp; dateaug kaf rank'!$A45)</f>
        <v>4109.8272838980001</v>
      </c>
      <c r="V45" s="5" t="str">
        <f>VLOOKUP(W45,'datemar &amp; dateaug kaf'!$L$5:$O$94,4,FALSE)</f>
        <v>1947-48</v>
      </c>
      <c r="W45" s="18">
        <f>LARGE('datemar &amp; dateaug kaf'!$L$5:$L$94,'datemar &amp; dateaug kaf rank'!$A45)</f>
        <v>2640.7278348569998</v>
      </c>
      <c r="X45" s="5" t="str">
        <f>VLOOKUP(Y45,'datemar &amp; dateaug kaf'!$M$5:$O$94,3,FALSE)</f>
        <v>1984-85</v>
      </c>
      <c r="Y45" s="18">
        <f>LARGE('datemar &amp; dateaug kaf'!$M$5:$M$94,'datemar &amp; dateaug kaf rank'!$A45)</f>
        <v>1404.1308564359999</v>
      </c>
      <c r="Z45" s="5" t="str">
        <f>VLOOKUP(AA45,'datemar &amp; dateaug kaf'!$N$5:$O$94,2,FALSE)</f>
        <v>1961-62</v>
      </c>
      <c r="AA45" s="18">
        <f>LARGE('datemar &amp; dateaug kaf'!$N$5:$N$94,'datemar &amp; dateaug kaf rank'!$A45)</f>
        <v>589.11270518099991</v>
      </c>
    </row>
    <row r="46" spans="1:27" x14ac:dyDescent="0.2">
      <c r="A46" s="5">
        <v>41</v>
      </c>
      <c r="B46" s="5" t="str">
        <f>VLOOKUP(C46,'datemar &amp; dateaug kaf'!$B$5:$O$94,14,FALSE)</f>
        <v>1959-60</v>
      </c>
      <c r="C46" s="18">
        <f>LARGE('datemar &amp; dateaug kaf'!$B$5:$B$94,'datemar &amp; dateaug kaf rank'!$A46)</f>
        <v>6499.9237231949992</v>
      </c>
      <c r="D46" s="5" t="str">
        <f>VLOOKUP(E46,'datemar &amp; dateaug kaf'!$C$5:$O$94,13,FALSE)</f>
        <v>1959-60</v>
      </c>
      <c r="E46" s="18">
        <f>LARGE('datemar &amp; dateaug kaf'!$C$5:$C$94,'datemar &amp; dateaug kaf rank'!$A46)</f>
        <v>5861.6824248149996</v>
      </c>
      <c r="F46" s="5" t="str">
        <f>VLOOKUP(G46,'datemar &amp; dateaug kaf'!$D$5:$O$94,12,FALSE)</f>
        <v>1949-50</v>
      </c>
      <c r="G46" s="18">
        <f>LARGE('datemar &amp; dateaug kaf'!$D$5:$D$94,'datemar &amp; dateaug kaf rank'!$A46)</f>
        <v>5202.7336891949999</v>
      </c>
      <c r="H46" s="5" t="str">
        <f>VLOOKUP(I46,'datemar &amp; dateaug kaf'!$E$5:$O$94,11,FALSE)</f>
        <v>1949-50</v>
      </c>
      <c r="I46" s="18">
        <f>LARGE('datemar &amp; dateaug kaf'!$E$5:$E$94,'datemar &amp; dateaug kaf rank'!$A46)</f>
        <v>4438.5042963659998</v>
      </c>
      <c r="J46" s="5" t="str">
        <f>VLOOKUP(K46,'datemar &amp; dateaug kaf'!$F$5:$O$94,10,FALSE)</f>
        <v>1937-38</v>
      </c>
      <c r="K46" s="18">
        <f>LARGE('datemar &amp; dateaug kaf'!$F$5:$F$94,'datemar &amp; dateaug kaf rank'!$A46)</f>
        <v>3738.249777171</v>
      </c>
      <c r="L46" s="5" t="str">
        <f>VLOOKUP(M46,'datemar &amp; dateaug kaf'!$G$5:$O$94,9,FALSE)</f>
        <v>1977-78</v>
      </c>
      <c r="M46" s="18">
        <f>LARGE('datemar &amp; dateaug kaf'!$G$5:$G$94,'datemar &amp; dateaug kaf rank'!$A46)</f>
        <v>2904.037577049</v>
      </c>
      <c r="N46" s="5" t="str">
        <f>VLOOKUP(O46,'datemar &amp; dateaug kaf'!$H$5:$O$94,8,FALSE)</f>
        <v>1965-66</v>
      </c>
      <c r="O46" s="18">
        <f>LARGE('datemar &amp; dateaug kaf'!$H$5:$H$94,'datemar &amp; dateaug kaf rank'!$A46)</f>
        <v>2067.0445505850003</v>
      </c>
      <c r="P46" s="5" t="str">
        <f>VLOOKUP(Q46,'datemar &amp; dateaug kaf'!$I$5:$O$94,7,FALSE)</f>
        <v>1959-60</v>
      </c>
      <c r="Q46" s="18">
        <f>LARGE('datemar &amp; dateaug kaf'!$I$5:$I$94,'datemar &amp; dateaug kaf rank'!$A46)</f>
        <v>1144.4687174130001</v>
      </c>
      <c r="R46" s="5" t="str">
        <f>VLOOKUP(S46,'datemar &amp; dateaug kaf'!$J$5:$O$94,6,FALSE)</f>
        <v>1963-64</v>
      </c>
      <c r="S46" s="18">
        <f>LARGE('datemar &amp; dateaug kaf'!$J$5:$J$94,'datemar &amp; dateaug kaf rank'!$A46)</f>
        <v>5367.9131871330001</v>
      </c>
      <c r="T46" s="5" t="str">
        <f>VLOOKUP(U46,'datemar &amp; dateaug kaf'!$K$5:$O$94,5,FALSE)</f>
        <v>1931-32</v>
      </c>
      <c r="U46" s="18">
        <f>LARGE('datemar &amp; dateaug kaf'!$K$5:$K$94,'datemar &amp; dateaug kaf rank'!$A46)</f>
        <v>4062.4143931140002</v>
      </c>
      <c r="V46" s="5" t="str">
        <f>VLOOKUP(W46,'datemar &amp; dateaug kaf'!$L$5:$O$94,4,FALSE)</f>
        <v>2007-08</v>
      </c>
      <c r="W46" s="18">
        <f>LARGE('datemar &amp; dateaug kaf'!$L$5:$L$94,'datemar &amp; dateaug kaf rank'!$A46)</f>
        <v>2550.8706481440004</v>
      </c>
      <c r="X46" s="5" t="str">
        <f>VLOOKUP(Y46,'datemar &amp; dateaug kaf'!$M$5:$O$94,3,FALSE)</f>
        <v>1954-55</v>
      </c>
      <c r="Y46" s="18">
        <f>LARGE('datemar &amp; dateaug kaf'!$M$5:$M$94,'datemar &amp; dateaug kaf rank'!$A46)</f>
        <v>1394.2313526749999</v>
      </c>
      <c r="Z46" s="5" t="str">
        <f>VLOOKUP(AA46,'datemar &amp; dateaug kaf'!$N$5:$O$94,2,FALSE)</f>
        <v>2007-08</v>
      </c>
      <c r="AA46" s="18">
        <f>LARGE('datemar &amp; dateaug kaf'!$N$5:$N$94,'datemar &amp; dateaug kaf rank'!$A46)</f>
        <v>584.87006071200005</v>
      </c>
    </row>
    <row r="47" spans="1:27" x14ac:dyDescent="0.2">
      <c r="A47" s="5">
        <v>42</v>
      </c>
      <c r="B47" s="5" t="str">
        <f>VLOOKUP(C47,'datemar &amp; dateaug kaf'!$B$5:$O$94,14,FALSE)</f>
        <v>1979-80</v>
      </c>
      <c r="C47" s="18">
        <f>LARGE('datemar &amp; dateaug kaf'!$B$5:$B$94,'datemar &amp; dateaug kaf rank'!$A47)</f>
        <v>6391.2295123949998</v>
      </c>
      <c r="D47" s="5" t="str">
        <f>VLOOKUP(E47,'datemar &amp; dateaug kaf'!$C$5:$O$94,13,FALSE)</f>
        <v>1949-50</v>
      </c>
      <c r="E47" s="18">
        <f>LARGE('datemar &amp; dateaug kaf'!$C$5:$C$94,'datemar &amp; dateaug kaf rank'!$A47)</f>
        <v>5837.2857315149995</v>
      </c>
      <c r="F47" s="5" t="str">
        <f>VLOOKUP(G47,'datemar &amp; dateaug kaf'!$D$5:$O$94,12,FALSE)</f>
        <v>1962-63</v>
      </c>
      <c r="G47" s="18">
        <f>LARGE('datemar &amp; dateaug kaf'!$D$5:$D$94,'datemar &amp; dateaug kaf rank'!$A47)</f>
        <v>5192.2411276049997</v>
      </c>
      <c r="H47" s="5" t="str">
        <f>VLOOKUP(I47,'datemar &amp; dateaug kaf'!$E$5:$O$94,11,FALSE)</f>
        <v>1946-47</v>
      </c>
      <c r="I47" s="18">
        <f>LARGE('datemar &amp; dateaug kaf'!$E$5:$E$94,'datemar &amp; dateaug kaf rank'!$A47)</f>
        <v>4437.7109079660004</v>
      </c>
      <c r="J47" s="5" t="str">
        <f>VLOOKUP(K47,'datemar &amp; dateaug kaf'!$F$5:$O$94,10,FALSE)</f>
        <v>2014-15</v>
      </c>
      <c r="K47" s="18">
        <f>LARGE('datemar &amp; dateaug kaf'!$F$5:$F$94,'datemar &amp; dateaug kaf rank'!$A47)</f>
        <v>3685.3367213040001</v>
      </c>
      <c r="L47" s="5" t="str">
        <f>VLOOKUP(M47,'datemar &amp; dateaug kaf'!$G$5:$O$94,9,FALSE)</f>
        <v>1949-50</v>
      </c>
      <c r="M47" s="18">
        <f>LARGE('datemar &amp; dateaug kaf'!$G$5:$G$94,'datemar &amp; dateaug kaf rank'!$A47)</f>
        <v>2899.4517920969997</v>
      </c>
      <c r="N47" s="5" t="str">
        <f>VLOOKUP(O47,'datemar &amp; dateaug kaf'!$H$5:$O$94,8,FALSE)</f>
        <v>1969-70</v>
      </c>
      <c r="O47" s="18">
        <f>LARGE('datemar &amp; dateaug kaf'!$H$5:$H$94,'datemar &amp; dateaug kaf rank'!$A47)</f>
        <v>2055.929179101</v>
      </c>
      <c r="P47" s="5" t="str">
        <f>VLOOKUP(Q47,'datemar &amp; dateaug kaf'!$I$5:$O$94,7,FALSE)</f>
        <v>1977-78</v>
      </c>
      <c r="Q47" s="18">
        <f>LARGE('datemar &amp; dateaug kaf'!$I$5:$I$94,'datemar &amp; dateaug kaf rank'!$A47)</f>
        <v>1141.1483869589999</v>
      </c>
      <c r="R47" s="5" t="str">
        <f>VLOOKUP(S47,'datemar &amp; dateaug kaf'!$J$5:$O$94,6,FALSE)</f>
        <v>2008-09</v>
      </c>
      <c r="S47" s="18">
        <f>LARGE('datemar &amp; dateaug kaf'!$J$5:$J$94,'datemar &amp; dateaug kaf rank'!$A47)</f>
        <v>5336.2649238569993</v>
      </c>
      <c r="T47" s="5" t="str">
        <f>VLOOKUP(U47,'datemar &amp; dateaug kaf'!$K$5:$O$94,5,FALSE)</f>
        <v>1946-47</v>
      </c>
      <c r="U47" s="18">
        <f>LARGE('datemar &amp; dateaug kaf'!$K$5:$K$94,'datemar &amp; dateaug kaf rank'!$A47)</f>
        <v>4048.2504267029999</v>
      </c>
      <c r="V47" s="5" t="str">
        <f>VLOOKUP(W47,'datemar &amp; dateaug kaf'!$L$5:$O$94,4,FALSE)</f>
        <v>2017-18</v>
      </c>
      <c r="W47" s="18">
        <f>LARGE('datemar &amp; dateaug kaf'!$L$5:$L$94,'datemar &amp; dateaug kaf rank'!$A47)</f>
        <v>2535.544367727</v>
      </c>
      <c r="X47" s="5" t="str">
        <f>VLOOKUP(Y47,'datemar &amp; dateaug kaf'!$M$5:$O$94,3,FALSE)</f>
        <v>1979-80</v>
      </c>
      <c r="Y47" s="18">
        <f>LARGE('datemar &amp; dateaug kaf'!$M$5:$M$94,'datemar &amp; dateaug kaf rank'!$A47)</f>
        <v>1379.105402829</v>
      </c>
      <c r="Z47" s="5" t="str">
        <f>VLOOKUP(AA47,'datemar &amp; dateaug kaf'!$N$5:$O$94,2,FALSE)</f>
        <v>1945-46</v>
      </c>
      <c r="AA47" s="18">
        <f>LARGE('datemar &amp; dateaug kaf'!$N$5:$N$94,'datemar &amp; dateaug kaf rank'!$A47)</f>
        <v>582.10311866699999</v>
      </c>
    </row>
    <row r="48" spans="1:27" x14ac:dyDescent="0.2">
      <c r="A48" s="5">
        <v>43</v>
      </c>
      <c r="B48" s="5" t="str">
        <f>VLOOKUP(C48,'datemar &amp; dateaug kaf'!$B$5:$O$94,14,FALSE)</f>
        <v>1949-50</v>
      </c>
      <c r="C48" s="18">
        <f>LARGE('datemar &amp; dateaug kaf'!$B$5:$B$94,'datemar &amp; dateaug kaf rank'!$A48)</f>
        <v>6379.9752979410005</v>
      </c>
      <c r="D48" s="5" t="str">
        <f>VLOOKUP(E48,'datemar &amp; dateaug kaf'!$C$5:$O$94,13,FALSE)</f>
        <v>1962-63</v>
      </c>
      <c r="E48" s="18">
        <f>LARGE('datemar &amp; dateaug kaf'!$C$5:$C$94,'datemar &amp; dateaug kaf rank'!$A48)</f>
        <v>5788.5915184650003</v>
      </c>
      <c r="F48" s="5" t="str">
        <f>VLOOKUP(G48,'datemar &amp; dateaug kaf'!$D$5:$O$94,12,FALSE)</f>
        <v>1937-38</v>
      </c>
      <c r="G48" s="18">
        <f>LARGE('datemar &amp; dateaug kaf'!$D$5:$D$94,'datemar &amp; dateaug kaf rank'!$A48)</f>
        <v>5071.7948511300001</v>
      </c>
      <c r="H48" s="5" t="str">
        <f>VLOOKUP(I48,'datemar &amp; dateaug kaf'!$E$5:$O$94,11,FALSE)</f>
        <v>1977-78</v>
      </c>
      <c r="I48" s="18">
        <f>LARGE('datemar &amp; dateaug kaf'!$E$5:$E$94,'datemar &amp; dateaug kaf rank'!$A48)</f>
        <v>4402.5776861429995</v>
      </c>
      <c r="J48" s="5" t="str">
        <f>VLOOKUP(K48,'datemar &amp; dateaug kaf'!$F$5:$O$94,10,FALSE)</f>
        <v>2009-10</v>
      </c>
      <c r="K48" s="18">
        <f>LARGE('datemar &amp; dateaug kaf'!$F$5:$F$94,'datemar &amp; dateaug kaf rank'!$A48)</f>
        <v>3665.1529204079998</v>
      </c>
      <c r="L48" s="5" t="str">
        <f>VLOOKUP(M48,'datemar &amp; dateaug kaf'!$G$5:$O$94,9,FALSE)</f>
        <v>1994-95</v>
      </c>
      <c r="M48" s="18">
        <f>LARGE('datemar &amp; dateaug kaf'!$G$5:$G$94,'datemar &amp; dateaug kaf rank'!$A48)</f>
        <v>2885.192619078</v>
      </c>
      <c r="N48" s="5" t="str">
        <f>VLOOKUP(O48,'datemar &amp; dateaug kaf'!$H$5:$O$94,8,FALSE)</f>
        <v>1948-49</v>
      </c>
      <c r="O48" s="18">
        <f>LARGE('datemar &amp; dateaug kaf'!$H$5:$H$94,'datemar &amp; dateaug kaf rank'!$A48)</f>
        <v>2052.646534596</v>
      </c>
      <c r="P48" s="5" t="str">
        <f>VLOOKUP(Q48,'datemar &amp; dateaug kaf'!$I$5:$O$94,7,FALSE)</f>
        <v>1957-58</v>
      </c>
      <c r="Q48" s="18">
        <f>LARGE('datemar &amp; dateaug kaf'!$I$5:$I$94,'datemar &amp; dateaug kaf rank'!$A48)</f>
        <v>1137.213180495</v>
      </c>
      <c r="R48" s="5" t="str">
        <f>VLOOKUP(S48,'datemar &amp; dateaug kaf'!$J$5:$O$94,6,FALSE)</f>
        <v>1944-45</v>
      </c>
      <c r="S48" s="18">
        <f>LARGE('datemar &amp; dateaug kaf'!$J$5:$J$94,'datemar &amp; dateaug kaf rank'!$A48)</f>
        <v>5261.5693894679998</v>
      </c>
      <c r="T48" s="5" t="str">
        <f>VLOOKUP(U48,'datemar &amp; dateaug kaf'!$K$5:$O$94,5,FALSE)</f>
        <v>1966-67</v>
      </c>
      <c r="U48" s="18">
        <f>LARGE('datemar &amp; dateaug kaf'!$K$5:$K$94,'datemar &amp; dateaug kaf rank'!$A48)</f>
        <v>4045.2415011959997</v>
      </c>
      <c r="V48" s="5" t="str">
        <f>VLOOKUP(W48,'datemar &amp; dateaug kaf'!$L$5:$O$94,4,FALSE)</f>
        <v>1945-46</v>
      </c>
      <c r="W48" s="18">
        <f>LARGE('datemar &amp; dateaug kaf'!$L$5:$L$94,'datemar &amp; dateaug kaf rank'!$A48)</f>
        <v>2480.3304855000001</v>
      </c>
      <c r="X48" s="5" t="str">
        <f>VLOOKUP(Y48,'datemar &amp; dateaug kaf'!$M$5:$O$94,3,FALSE)</f>
        <v>2011-12</v>
      </c>
      <c r="Y48" s="18">
        <f>LARGE('datemar &amp; dateaug kaf'!$M$5:$M$94,'datemar &amp; dateaug kaf rank'!$A48)</f>
        <v>1376.0310227790001</v>
      </c>
      <c r="Z48" s="5" t="str">
        <f>VLOOKUP(AA48,'datemar &amp; dateaug kaf'!$N$5:$O$94,2,FALSE)</f>
        <v>1947-48</v>
      </c>
      <c r="AA48" s="18">
        <f>LARGE('datemar &amp; dateaug kaf'!$N$5:$N$94,'datemar &amp; dateaug kaf rank'!$A48)</f>
        <v>573.49485452700003</v>
      </c>
    </row>
    <row r="49" spans="1:27" x14ac:dyDescent="0.2">
      <c r="A49" s="5">
        <v>44</v>
      </c>
      <c r="B49" s="5" t="str">
        <f>VLOOKUP(C49,'datemar &amp; dateaug kaf'!$B$5:$O$94,14,FALSE)</f>
        <v>1962-63</v>
      </c>
      <c r="C49" s="18">
        <f>LARGE('datemar &amp; dateaug kaf'!$B$5:$B$94,'datemar &amp; dateaug kaf rank'!$A49)</f>
        <v>6377.7042236460002</v>
      </c>
      <c r="D49" s="5" t="str">
        <f>VLOOKUP(E49,'datemar &amp; dateaug kaf'!$C$5:$O$94,13,FALSE)</f>
        <v>1953-54</v>
      </c>
      <c r="E49" s="18">
        <f>LARGE('datemar &amp; dateaug kaf'!$C$5:$C$94,'datemar &amp; dateaug kaf rank'!$A49)</f>
        <v>5758.9366435439997</v>
      </c>
      <c r="F49" s="5" t="str">
        <f>VLOOKUP(G49,'datemar &amp; dateaug kaf'!$D$5:$O$94,12,FALSE)</f>
        <v>1959-60</v>
      </c>
      <c r="G49" s="18">
        <f>LARGE('datemar &amp; dateaug kaf'!$D$5:$D$94,'datemar &amp; dateaug kaf rank'!$A49)</f>
        <v>5068.3138595249993</v>
      </c>
      <c r="H49" s="5" t="str">
        <f>VLOOKUP(I49,'datemar &amp; dateaug kaf'!$E$5:$O$94,11,FALSE)</f>
        <v>1962-63</v>
      </c>
      <c r="I49" s="18">
        <f>LARGE('datemar &amp; dateaug kaf'!$E$5:$E$94,'datemar &amp; dateaug kaf rank'!$A49)</f>
        <v>4339.6540521389998</v>
      </c>
      <c r="J49" s="5" t="str">
        <f>VLOOKUP(K49,'datemar &amp; dateaug kaf'!$F$5:$O$94,10,FALSE)</f>
        <v>1949-50</v>
      </c>
      <c r="K49" s="18">
        <f>LARGE('datemar &amp; dateaug kaf'!$F$5:$F$94,'datemar &amp; dateaug kaf rank'!$A49)</f>
        <v>3638.4712685159998</v>
      </c>
      <c r="L49" s="5" t="str">
        <f>VLOOKUP(M49,'datemar &amp; dateaug kaf'!$G$5:$O$94,9,FALSE)</f>
        <v>2014-15</v>
      </c>
      <c r="M49" s="18">
        <f>LARGE('datemar &amp; dateaug kaf'!$G$5:$G$94,'datemar &amp; dateaug kaf rank'!$A49)</f>
        <v>2861.1569175</v>
      </c>
      <c r="N49" s="5" t="str">
        <f>VLOOKUP(O49,'datemar &amp; dateaug kaf'!$H$5:$O$94,8,FALSE)</f>
        <v>1937-38</v>
      </c>
      <c r="O49" s="18">
        <f>LARGE('datemar &amp; dateaug kaf'!$H$5:$H$94,'datemar &amp; dateaug kaf rank'!$A49)</f>
        <v>2051.8908321449999</v>
      </c>
      <c r="P49" s="5" t="str">
        <f>VLOOKUP(Q49,'datemar &amp; dateaug kaf'!$I$5:$O$94,7,FALSE)</f>
        <v>1928-29</v>
      </c>
      <c r="Q49" s="18">
        <f>LARGE('datemar &amp; dateaug kaf'!$I$5:$I$94,'datemar &amp; dateaug kaf rank'!$A49)</f>
        <v>1136.6597920860002</v>
      </c>
      <c r="R49" s="5" t="str">
        <f>VLOOKUP(S49,'datemar &amp; dateaug kaf'!$J$5:$O$94,6,FALSE)</f>
        <v>1947-48</v>
      </c>
      <c r="S49" s="18">
        <f>LARGE('datemar &amp; dateaug kaf'!$J$5:$J$94,'datemar &amp; dateaug kaf rank'!$A49)</f>
        <v>5238.1505473710004</v>
      </c>
      <c r="T49" s="5" t="str">
        <f>VLOOKUP(U49,'datemar &amp; dateaug kaf'!$K$5:$O$94,5,FALSE)</f>
        <v>1962-63</v>
      </c>
      <c r="U49" s="18">
        <f>LARGE('datemar &amp; dateaug kaf'!$K$5:$K$94,'datemar &amp; dateaug kaf rank'!$A49)</f>
        <v>3971.2441485990003</v>
      </c>
      <c r="V49" s="5" t="str">
        <f>VLOOKUP(W49,'datemar &amp; dateaug kaf'!$L$5:$O$94,4,FALSE)</f>
        <v>1961-62</v>
      </c>
      <c r="W49" s="18">
        <f>LARGE('datemar &amp; dateaug kaf'!$L$5:$L$94,'datemar &amp; dateaug kaf rank'!$A49)</f>
        <v>2477.4008988330002</v>
      </c>
      <c r="X49" s="5" t="str">
        <f>VLOOKUP(Y49,'datemar &amp; dateaug kaf'!$M$5:$O$94,3,FALSE)</f>
        <v>2005-06</v>
      </c>
      <c r="Y49" s="18">
        <f>LARGE('datemar &amp; dateaug kaf'!$M$5:$M$94,'datemar &amp; dateaug kaf rank'!$A49)</f>
        <v>1355.371188843</v>
      </c>
      <c r="Z49" s="5" t="str">
        <f>VLOOKUP(AA49,'datemar &amp; dateaug kaf'!$N$5:$O$94,2,FALSE)</f>
        <v>1946-47</v>
      </c>
      <c r="AA49" s="18">
        <f>LARGE('datemar &amp; dateaug kaf'!$N$5:$N$94,'datemar &amp; dateaug kaf rank'!$A49)</f>
        <v>573.31039172399994</v>
      </c>
    </row>
    <row r="50" spans="1:27" x14ac:dyDescent="0.2">
      <c r="A50" s="5">
        <v>45</v>
      </c>
      <c r="B50" s="5" t="str">
        <f>VLOOKUP(C50,'datemar &amp; dateaug kaf'!$B$5:$O$94,14,FALSE)</f>
        <v>1948-49</v>
      </c>
      <c r="C50" s="18">
        <f>LARGE('datemar &amp; dateaug kaf'!$B$5:$B$94,'datemar &amp; dateaug kaf rank'!$A50)</f>
        <v>6306.7733172150001</v>
      </c>
      <c r="D50" s="5" t="str">
        <f>VLOOKUP(E50,'datemar &amp; dateaug kaf'!$C$5:$O$94,13,FALSE)</f>
        <v>1948-49</v>
      </c>
      <c r="E50" s="18">
        <f>LARGE('datemar &amp; dateaug kaf'!$C$5:$C$94,'datemar &amp; dateaug kaf rank'!$A50)</f>
        <v>5733.2784626880002</v>
      </c>
      <c r="F50" s="5" t="str">
        <f>VLOOKUP(G50,'datemar &amp; dateaug kaf'!$D$5:$O$94,12,FALSE)</f>
        <v>1953-54</v>
      </c>
      <c r="G50" s="18">
        <f>LARGE('datemar &amp; dateaug kaf'!$D$5:$D$94,'datemar &amp; dateaug kaf rank'!$A50)</f>
        <v>5061.1912151639999</v>
      </c>
      <c r="H50" s="5" t="str">
        <f>VLOOKUP(I50,'datemar &amp; dateaug kaf'!$E$5:$O$94,11,FALSE)</f>
        <v>2014-15</v>
      </c>
      <c r="I50" s="18">
        <f>LARGE('datemar &amp; dateaug kaf'!$E$5:$E$94,'datemar &amp; dateaug kaf rank'!$A50)</f>
        <v>4339.1085976139993</v>
      </c>
      <c r="J50" s="5" t="str">
        <f>VLOOKUP(K50,'datemar &amp; dateaug kaf'!$F$5:$O$94,10,FALSE)</f>
        <v>2015-16</v>
      </c>
      <c r="K50" s="18">
        <f>LARGE('datemar &amp; dateaug kaf'!$F$5:$F$94,'datemar &amp; dateaug kaf rank'!$A50)</f>
        <v>3610.8930877319999</v>
      </c>
      <c r="L50" s="5" t="str">
        <f>VLOOKUP(M50,'datemar &amp; dateaug kaf'!$G$5:$O$94,9,FALSE)</f>
        <v>2015-16</v>
      </c>
      <c r="M50" s="18">
        <f>LARGE('datemar &amp; dateaug kaf'!$G$5:$G$94,'datemar &amp; dateaug kaf rank'!$A50)</f>
        <v>2855.2719590429997</v>
      </c>
      <c r="N50" s="5" t="str">
        <f>VLOOKUP(O50,'datemar &amp; dateaug kaf'!$H$5:$O$94,8,FALSE)</f>
        <v>2009-10</v>
      </c>
      <c r="O50" s="18">
        <f>LARGE('datemar &amp; dateaug kaf'!$H$5:$H$94,'datemar &amp; dateaug kaf rank'!$A50)</f>
        <v>2045.508022467</v>
      </c>
      <c r="P50" s="5" t="str">
        <f>VLOOKUP(Q50,'datemar &amp; dateaug kaf'!$I$5:$O$94,7,FALSE)</f>
        <v>1994-95</v>
      </c>
      <c r="Q50" s="18">
        <f>LARGE('datemar &amp; dateaug kaf'!$I$5:$I$94,'datemar &amp; dateaug kaf rank'!$A50)</f>
        <v>1129.711693173</v>
      </c>
      <c r="R50" s="5" t="str">
        <f>VLOOKUP(S50,'datemar &amp; dateaug kaf'!$J$5:$O$94,6,FALSE)</f>
        <v>1999-2000</v>
      </c>
      <c r="S50" s="18">
        <f>LARGE('datemar &amp; dateaug kaf'!$J$5:$J$94,'datemar &amp; dateaug kaf rank'!$A50)</f>
        <v>5176.8434422319997</v>
      </c>
      <c r="T50" s="5" t="str">
        <f>VLOOKUP(U50,'datemar &amp; dateaug kaf'!$K$5:$O$94,5,FALSE)</f>
        <v>2011-12</v>
      </c>
      <c r="U50" s="18">
        <f>LARGE('datemar &amp; dateaug kaf'!$K$5:$K$94,'datemar &amp; dateaug kaf rank'!$A50)</f>
        <v>3954.2279508900001</v>
      </c>
      <c r="V50" s="5" t="str">
        <f>VLOOKUP(W50,'datemar &amp; dateaug kaf'!$L$5:$O$94,4,FALSE)</f>
        <v>1958-59</v>
      </c>
      <c r="W50" s="18">
        <f>LARGE('datemar &amp; dateaug kaf'!$L$5:$L$94,'datemar &amp; dateaug kaf rank'!$A50)</f>
        <v>2447.3275115309998</v>
      </c>
      <c r="X50" s="5" t="str">
        <f>VLOOKUP(Y50,'datemar &amp; dateaug kaf'!$M$5:$O$94,3,FALSE)</f>
        <v>1972-73</v>
      </c>
      <c r="Y50" s="18">
        <f>LARGE('datemar &amp; dateaug kaf'!$M$5:$M$94,'datemar &amp; dateaug kaf rank'!$A50)</f>
        <v>1341.9668918249999</v>
      </c>
      <c r="Z50" s="5" t="str">
        <f>VLOOKUP(AA50,'datemar &amp; dateaug kaf'!$N$5:$O$94,2,FALSE)</f>
        <v>1940-41</v>
      </c>
      <c r="AA50" s="18">
        <f>LARGE('datemar &amp; dateaug kaf'!$N$5:$N$94,'datemar &amp; dateaug kaf rank'!$A50)</f>
        <v>572.75700331500002</v>
      </c>
    </row>
    <row r="51" spans="1:27" x14ac:dyDescent="0.2">
      <c r="A51" s="5">
        <v>46</v>
      </c>
      <c r="B51" s="5" t="str">
        <f>VLOOKUP(C51,'datemar &amp; dateaug kaf'!$B$5:$O$94,14,FALSE)</f>
        <v>2009-10</v>
      </c>
      <c r="C51" s="18">
        <f>LARGE('datemar &amp; dateaug kaf'!$B$5:$B$94,'datemar &amp; dateaug kaf rank'!$A51)</f>
        <v>6289.0192682939996</v>
      </c>
      <c r="D51" s="5" t="str">
        <f>VLOOKUP(E51,'datemar &amp; dateaug kaf'!$C$5:$O$94,13,FALSE)</f>
        <v>2009-10</v>
      </c>
      <c r="E51" s="18">
        <f>LARGE('datemar &amp; dateaug kaf'!$C$5:$C$94,'datemar &amp; dateaug kaf rank'!$A51)</f>
        <v>5632.7006152200001</v>
      </c>
      <c r="F51" s="5" t="str">
        <f>VLOOKUP(G51,'datemar &amp; dateaug kaf'!$D$5:$O$94,12,FALSE)</f>
        <v>1948-49</v>
      </c>
      <c r="G51" s="18">
        <f>LARGE('datemar &amp; dateaug kaf'!$D$5:$D$94,'datemar &amp; dateaug kaf rank'!$A51)</f>
        <v>5049.3379924680003</v>
      </c>
      <c r="H51" s="5" t="str">
        <f>VLOOKUP(I51,'datemar &amp; dateaug kaf'!$E$5:$O$94,11,FALSE)</f>
        <v>2009-10</v>
      </c>
      <c r="I51" s="18">
        <f>LARGE('datemar &amp; dateaug kaf'!$E$5:$E$94,'datemar &amp; dateaug kaf rank'!$A51)</f>
        <v>4316.009094348</v>
      </c>
      <c r="J51" s="5" t="str">
        <f>VLOOKUP(K51,'datemar &amp; dateaug kaf'!$F$5:$O$94,10,FALSE)</f>
        <v>1988-89</v>
      </c>
      <c r="K51" s="18">
        <f>LARGE('datemar &amp; dateaug kaf'!$F$5:$F$94,'datemar &amp; dateaug kaf rank'!$A51)</f>
        <v>3601.4934186629998</v>
      </c>
      <c r="L51" s="5" t="str">
        <f>VLOOKUP(M51,'datemar &amp; dateaug kaf'!$G$5:$O$94,9,FALSE)</f>
        <v>1939-40</v>
      </c>
      <c r="M51" s="18">
        <f>LARGE('datemar &amp; dateaug kaf'!$G$5:$G$94,'datemar &amp; dateaug kaf rank'!$A51)</f>
        <v>2847.9132816329998</v>
      </c>
      <c r="N51" s="5" t="str">
        <f>VLOOKUP(O51,'datemar &amp; dateaug kaf'!$H$5:$O$94,8,FALSE)</f>
        <v>1977-78</v>
      </c>
      <c r="O51" s="18">
        <f>LARGE('datemar &amp; dateaug kaf'!$H$5:$H$94,'datemar &amp; dateaug kaf rank'!$A51)</f>
        <v>2016.5255442150001</v>
      </c>
      <c r="P51" s="5" t="str">
        <f>VLOOKUP(Q51,'datemar &amp; dateaug kaf'!$I$5:$O$94,7,FALSE)</f>
        <v>2003-04</v>
      </c>
      <c r="Q51" s="18">
        <f>LARGE('datemar &amp; dateaug kaf'!$I$5:$I$94,'datemar &amp; dateaug kaf rank'!$A51)</f>
        <v>1127.3751643350001</v>
      </c>
      <c r="R51" s="5" t="str">
        <f>VLOOKUP(S51,'datemar &amp; dateaug kaf'!$J$5:$O$94,6,FALSE)</f>
        <v>1946-47</v>
      </c>
      <c r="S51" s="18">
        <f>LARGE('datemar &amp; dateaug kaf'!$J$5:$J$94,'datemar &amp; dateaug kaf rank'!$A51)</f>
        <v>5081.4206358930005</v>
      </c>
      <c r="T51" s="5" t="str">
        <f>VLOOKUP(U51,'datemar &amp; dateaug kaf'!$K$5:$O$94,5,FALSE)</f>
        <v>2009-10</v>
      </c>
      <c r="U51" s="18">
        <f>LARGE('datemar &amp; dateaug kaf'!$K$5:$K$94,'datemar &amp; dateaug kaf rank'!$A51)</f>
        <v>3925.291092471</v>
      </c>
      <c r="V51" s="5" t="str">
        <f>VLOOKUP(W51,'datemar &amp; dateaug kaf'!$L$5:$O$94,4,FALSE)</f>
        <v>1946-47</v>
      </c>
      <c r="W51" s="18">
        <f>LARGE('datemar &amp; dateaug kaf'!$L$5:$L$94,'datemar &amp; dateaug kaf rank'!$A51)</f>
        <v>2413.233628512</v>
      </c>
      <c r="X51" s="5" t="str">
        <f>VLOOKUP(Y51,'datemar &amp; dateaug kaf'!$M$5:$O$94,3,FALSE)</f>
        <v>1999-2000</v>
      </c>
      <c r="Y51" s="18">
        <f>LARGE('datemar &amp; dateaug kaf'!$M$5:$M$94,'datemar &amp; dateaug kaf rank'!$A51)</f>
        <v>1324.0125123330001</v>
      </c>
      <c r="Z51" s="5" t="str">
        <f>VLOOKUP(AA51,'datemar &amp; dateaug kaf'!$N$5:$O$94,2,FALSE)</f>
        <v>1944-45</v>
      </c>
      <c r="AA51" s="18">
        <f>LARGE('datemar &amp; dateaug kaf'!$N$5:$N$94,'datemar &amp; dateaug kaf rank'!$A51)</f>
        <v>568.69882164900002</v>
      </c>
    </row>
    <row r="52" spans="1:27" x14ac:dyDescent="0.2">
      <c r="A52" s="5">
        <v>47</v>
      </c>
      <c r="B52" s="5" t="str">
        <f>VLOOKUP(C52,'datemar &amp; dateaug kaf'!$B$5:$O$94,14,FALSE)</f>
        <v>1941-42</v>
      </c>
      <c r="C52" s="18">
        <f>LARGE('datemar &amp; dateaug kaf'!$B$5:$B$94,'datemar &amp; dateaug kaf rank'!$A52)</f>
        <v>6191.7339826859998</v>
      </c>
      <c r="D52" s="5" t="str">
        <f>VLOOKUP(E52,'datemar &amp; dateaug kaf'!$C$5:$O$94,13,FALSE)</f>
        <v>1941-42</v>
      </c>
      <c r="E52" s="18">
        <f>LARGE('datemar &amp; dateaug kaf'!$C$5:$C$94,'datemar &amp; dateaug kaf rank'!$A52)</f>
        <v>5618.9769793710002</v>
      </c>
      <c r="F52" s="5" t="str">
        <f>VLOOKUP(G52,'datemar &amp; dateaug kaf'!$D$5:$O$94,12,FALSE)</f>
        <v>2009-10</v>
      </c>
      <c r="G52" s="18">
        <f>LARGE('datemar &amp; dateaug kaf'!$D$5:$D$94,'datemar &amp; dateaug kaf rank'!$A52)</f>
        <v>5034.9221252400002</v>
      </c>
      <c r="H52" s="5" t="str">
        <f>VLOOKUP(I52,'datemar &amp; dateaug kaf'!$E$5:$O$94,11,FALSE)</f>
        <v>1941-42</v>
      </c>
      <c r="I52" s="18">
        <f>LARGE('datemar &amp; dateaug kaf'!$E$5:$E$94,'datemar &amp; dateaug kaf rank'!$A52)</f>
        <v>4301.1786816809999</v>
      </c>
      <c r="J52" s="5" t="str">
        <f>VLOOKUP(K52,'datemar &amp; dateaug kaf'!$F$5:$O$94,10,FALSE)</f>
        <v>1994-95</v>
      </c>
      <c r="K52" s="18">
        <f>LARGE('datemar &amp; dateaug kaf'!$F$5:$F$94,'datemar &amp; dateaug kaf rank'!$A52)</f>
        <v>3575.3909403030002</v>
      </c>
      <c r="L52" s="5" t="str">
        <f>VLOOKUP(M52,'datemar &amp; dateaug kaf'!$G$5:$O$94,9,FALSE)</f>
        <v>1937-38</v>
      </c>
      <c r="M52" s="18">
        <f>LARGE('datemar &amp; dateaug kaf'!$G$5:$G$94,'datemar &amp; dateaug kaf rank'!$A52)</f>
        <v>2802.9618783599999</v>
      </c>
      <c r="N52" s="5" t="str">
        <f>VLOOKUP(O52,'datemar &amp; dateaug kaf'!$H$5:$O$94,8,FALSE)</f>
        <v>2014-15</v>
      </c>
      <c r="O52" s="18">
        <f>LARGE('datemar &amp; dateaug kaf'!$H$5:$H$94,'datemar &amp; dateaug kaf rank'!$A52)</f>
        <v>2014.1037261240001</v>
      </c>
      <c r="P52" s="5" t="str">
        <f>VLOOKUP(Q52,'datemar &amp; dateaug kaf'!$I$5:$O$94,7,FALSE)</f>
        <v>1986-87</v>
      </c>
      <c r="Q52" s="18">
        <f>LARGE('datemar &amp; dateaug kaf'!$I$5:$I$94,'datemar &amp; dateaug kaf rank'!$A52)</f>
        <v>1127.1292139310001</v>
      </c>
      <c r="R52" s="5" t="str">
        <f>VLOOKUP(S52,'datemar &amp; dateaug kaf'!$J$5:$O$94,6,FALSE)</f>
        <v>1948-49</v>
      </c>
      <c r="S52" s="18">
        <f>LARGE('datemar &amp; dateaug kaf'!$J$5:$J$94,'datemar &amp; dateaug kaf rank'!$A52)</f>
        <v>5020.8097290749993</v>
      </c>
      <c r="T52" s="5" t="str">
        <f>VLOOKUP(U52,'datemar &amp; dateaug kaf'!$K$5:$O$94,5,FALSE)</f>
        <v>1941-42</v>
      </c>
      <c r="U52" s="18">
        <f>LARGE('datemar &amp; dateaug kaf'!$K$5:$K$94,'datemar &amp; dateaug kaf rank'!$A52)</f>
        <v>3898.506300087</v>
      </c>
      <c r="V52" s="5" t="str">
        <f>VLOOKUP(W52,'datemar &amp; dateaug kaf'!$L$5:$O$94,4,FALSE)</f>
        <v>1941-42</v>
      </c>
      <c r="W52" s="18">
        <f>LARGE('datemar &amp; dateaug kaf'!$L$5:$L$94,'datemar &amp; dateaug kaf rank'!$A52)</f>
        <v>2386.9566047040003</v>
      </c>
      <c r="X52" s="5" t="str">
        <f>VLOOKUP(Y52,'datemar &amp; dateaug kaf'!$M$5:$O$94,3,FALSE)</f>
        <v>1959-60</v>
      </c>
      <c r="Y52" s="18">
        <f>LARGE('datemar &amp; dateaug kaf'!$M$5:$M$94,'datemar &amp; dateaug kaf rank'!$A52)</f>
        <v>1318.6630910459999</v>
      </c>
      <c r="Z52" s="5" t="str">
        <f>VLOOKUP(AA52,'datemar &amp; dateaug kaf'!$N$5:$O$94,2,FALSE)</f>
        <v>1979-80</v>
      </c>
      <c r="AA52" s="18">
        <f>LARGE('datemar &amp; dateaug kaf'!$N$5:$N$94,'datemar &amp; dateaug kaf rank'!$A52)</f>
        <v>557.01617745900001</v>
      </c>
    </row>
    <row r="53" spans="1:27" x14ac:dyDescent="0.2">
      <c r="A53" s="5">
        <v>48</v>
      </c>
      <c r="B53" s="5" t="str">
        <f>VLOOKUP(C53,'datemar &amp; dateaug kaf'!$B$5:$O$94,14,FALSE)</f>
        <v>1958-59</v>
      </c>
      <c r="C53" s="18">
        <f>LARGE('datemar &amp; dateaug kaf'!$B$5:$B$94,'datemar &amp; dateaug kaf rank'!$A53)</f>
        <v>6181.0648921769998</v>
      </c>
      <c r="D53" s="5" t="str">
        <f>VLOOKUP(E53,'datemar &amp; dateaug kaf'!$C$5:$O$94,13,FALSE)</f>
        <v>1937-38</v>
      </c>
      <c r="E53" s="18">
        <f>LARGE('datemar &amp; dateaug kaf'!$C$5:$C$94,'datemar &amp; dateaug kaf rank'!$A53)</f>
        <v>5550.0295439400006</v>
      </c>
      <c r="F53" s="5" t="str">
        <f>VLOOKUP(G53,'datemar &amp; dateaug kaf'!$D$5:$O$94,12,FALSE)</f>
        <v>1941-42</v>
      </c>
      <c r="G53" s="18">
        <f>LARGE('datemar &amp; dateaug kaf'!$D$5:$D$94,'datemar &amp; dateaug kaf rank'!$A53)</f>
        <v>5002.7522090910006</v>
      </c>
      <c r="H53" s="5" t="str">
        <f>VLOOKUP(I53,'datemar &amp; dateaug kaf'!$E$5:$O$94,11,FALSE)</f>
        <v>1988-89</v>
      </c>
      <c r="I53" s="18">
        <f>LARGE('datemar &amp; dateaug kaf'!$E$5:$E$94,'datemar &amp; dateaug kaf rank'!$A53)</f>
        <v>4276.9843024230004</v>
      </c>
      <c r="J53" s="5" t="str">
        <f>VLOOKUP(K53,'datemar &amp; dateaug kaf'!$F$5:$O$94,10,FALSE)</f>
        <v>1939-40</v>
      </c>
      <c r="K53" s="18">
        <f>LARGE('datemar &amp; dateaug kaf'!$F$5:$F$94,'datemar &amp; dateaug kaf rank'!$A53)</f>
        <v>3550.8395362649999</v>
      </c>
      <c r="L53" s="5" t="str">
        <f>VLOOKUP(M53,'datemar &amp; dateaug kaf'!$G$5:$O$94,9,FALSE)</f>
        <v>1992-93</v>
      </c>
      <c r="M53" s="18">
        <f>LARGE('datemar &amp; dateaug kaf'!$G$5:$G$94,'datemar &amp; dateaug kaf rank'!$A53)</f>
        <v>2724.9281622779999</v>
      </c>
      <c r="N53" s="5" t="str">
        <f>VLOOKUP(O53,'datemar &amp; dateaug kaf'!$H$5:$O$94,8,FALSE)</f>
        <v>1994-95</v>
      </c>
      <c r="O53" s="18">
        <f>LARGE('datemar &amp; dateaug kaf'!$H$5:$H$94,'datemar &amp; dateaug kaf rank'!$A53)</f>
        <v>2013.974800509</v>
      </c>
      <c r="P53" s="5" t="str">
        <f>VLOOKUP(Q53,'datemar &amp; dateaug kaf'!$I$5:$O$94,7,FALSE)</f>
        <v>2009-10</v>
      </c>
      <c r="Q53" s="18">
        <f>LARGE('datemar &amp; dateaug kaf'!$I$5:$I$94,'datemar &amp; dateaug kaf rank'!$A53)</f>
        <v>1120.980453831</v>
      </c>
      <c r="R53" s="5" t="str">
        <f>VLOOKUP(S53,'datemar &amp; dateaug kaf'!$J$5:$O$94,6,FALSE)</f>
        <v>2007-08</v>
      </c>
      <c r="S53" s="18">
        <f>LARGE('datemar &amp; dateaug kaf'!$J$5:$J$94,'datemar &amp; dateaug kaf rank'!$A53)</f>
        <v>4963.6520452679997</v>
      </c>
      <c r="T53" s="5" t="str">
        <f>VLOOKUP(U53,'datemar &amp; dateaug kaf'!$K$5:$O$94,5,FALSE)</f>
        <v>1948-49</v>
      </c>
      <c r="U53" s="18">
        <f>LARGE('datemar &amp; dateaug kaf'!$K$5:$K$94,'datemar &amp; dateaug kaf rank'!$A53)</f>
        <v>3875.950267875</v>
      </c>
      <c r="V53" s="5" t="str">
        <f>VLOOKUP(W53,'datemar &amp; dateaug kaf'!$L$5:$O$94,4,FALSE)</f>
        <v>1999-2000</v>
      </c>
      <c r="W53" s="18">
        <f>LARGE('datemar &amp; dateaug kaf'!$L$5:$L$94,'datemar &amp; dateaug kaf rank'!$A53)</f>
        <v>2386.1612328329998</v>
      </c>
      <c r="X53" s="5" t="str">
        <f>VLOOKUP(Y53,'datemar &amp; dateaug kaf'!$M$5:$O$94,3,FALSE)</f>
        <v>2007-08</v>
      </c>
      <c r="Y53" s="18">
        <f>LARGE('datemar &amp; dateaug kaf'!$M$5:$M$94,'datemar &amp; dateaug kaf rank'!$A53)</f>
        <v>1309.3169756940001</v>
      </c>
      <c r="Z53" s="5" t="str">
        <f>VLOOKUP(AA53,'datemar &amp; dateaug kaf'!$N$5:$O$94,2,FALSE)</f>
        <v>1988-89</v>
      </c>
      <c r="AA53" s="18">
        <f>LARGE('datemar &amp; dateaug kaf'!$N$5:$N$94,'datemar &amp; dateaug kaf rank'!$A53)</f>
        <v>552.15865697999993</v>
      </c>
    </row>
    <row r="54" spans="1:27" x14ac:dyDescent="0.2">
      <c r="A54" s="5">
        <v>49</v>
      </c>
      <c r="B54" s="5" t="str">
        <f>VLOOKUP(C54,'datemar &amp; dateaug kaf'!$B$5:$O$94,14,FALSE)</f>
        <v>2006-07</v>
      </c>
      <c r="C54" s="18">
        <f>LARGE('datemar &amp; dateaug kaf'!$B$5:$B$94,'datemar &amp; dateaug kaf rank'!$A54)</f>
        <v>6140.1934887509997</v>
      </c>
      <c r="D54" s="5" t="str">
        <f>VLOOKUP(E54,'datemar &amp; dateaug kaf'!$C$5:$O$94,13,FALSE)</f>
        <v>2006-07</v>
      </c>
      <c r="E54" s="18">
        <f>LARGE('datemar &amp; dateaug kaf'!$C$5:$C$94,'datemar &amp; dateaug kaf rank'!$A54)</f>
        <v>5535.3399577139999</v>
      </c>
      <c r="F54" s="5" t="str">
        <f>VLOOKUP(G54,'datemar &amp; dateaug kaf'!$D$5:$O$94,12,FALSE)</f>
        <v>2014-15</v>
      </c>
      <c r="G54" s="18">
        <f>LARGE('datemar &amp; dateaug kaf'!$D$5:$D$94,'datemar &amp; dateaug kaf rank'!$A54)</f>
        <v>4995.6732010920005</v>
      </c>
      <c r="H54" s="5" t="str">
        <f>VLOOKUP(I54,'datemar &amp; dateaug kaf'!$E$5:$O$94,11,FALSE)</f>
        <v>1948-49</v>
      </c>
      <c r="I54" s="18">
        <f>LARGE('datemar &amp; dateaug kaf'!$E$5:$E$94,'datemar &amp; dateaug kaf rank'!$A54)</f>
        <v>4256.2094271689994</v>
      </c>
      <c r="J54" s="5" t="str">
        <f>VLOOKUP(K54,'datemar &amp; dateaug kaf'!$F$5:$O$94,10,FALSE)</f>
        <v>1946-47</v>
      </c>
      <c r="K54" s="18">
        <f>LARGE('datemar &amp; dateaug kaf'!$F$5:$F$94,'datemar &amp; dateaug kaf rank'!$A54)</f>
        <v>3532.8316030559999</v>
      </c>
      <c r="L54" s="5" t="str">
        <f>VLOOKUP(M54,'datemar &amp; dateaug kaf'!$G$5:$O$94,9,FALSE)</f>
        <v>1948-49</v>
      </c>
      <c r="M54" s="18">
        <f>LARGE('datemar &amp; dateaug kaf'!$G$5:$G$94,'datemar &amp; dateaug kaf rank'!$A54)</f>
        <v>2717.4504766079999</v>
      </c>
      <c r="N54" s="5" t="str">
        <f>VLOOKUP(O54,'datemar &amp; dateaug kaf'!$H$5:$O$94,8,FALSE)</f>
        <v>1931-32</v>
      </c>
      <c r="O54" s="18">
        <f>LARGE('datemar &amp; dateaug kaf'!$H$5:$H$94,'datemar &amp; dateaug kaf rank'!$A54)</f>
        <v>1969.0749674819999</v>
      </c>
      <c r="P54" s="5" t="str">
        <f>VLOOKUP(Q54,'datemar &amp; dateaug kaf'!$I$5:$O$94,7,FALSE)</f>
        <v>1965-66</v>
      </c>
      <c r="Q54" s="18">
        <f>LARGE('datemar &amp; dateaug kaf'!$I$5:$I$94,'datemar &amp; dateaug kaf rank'!$A54)</f>
        <v>1093.311033381</v>
      </c>
      <c r="R54" s="5" t="str">
        <f>VLOOKUP(S54,'datemar &amp; dateaug kaf'!$J$5:$O$94,6,FALSE)</f>
        <v>2009-10</v>
      </c>
      <c r="S54" s="18">
        <f>LARGE('datemar &amp; dateaug kaf'!$J$5:$J$94,'datemar &amp; dateaug kaf rank'!$A54)</f>
        <v>4934.8976661810002</v>
      </c>
      <c r="T54" s="5" t="str">
        <f>VLOOKUP(U54,'datemar &amp; dateaug kaf'!$K$5:$O$94,5,FALSE)</f>
        <v>1984-85</v>
      </c>
      <c r="U54" s="18">
        <f>LARGE('datemar &amp; dateaug kaf'!$K$5:$K$94,'datemar &amp; dateaug kaf rank'!$A54)</f>
        <v>3773.7737427809998</v>
      </c>
      <c r="V54" s="5" t="str">
        <f>VLOOKUP(W54,'datemar &amp; dateaug kaf'!$L$5:$O$94,4,FALSE)</f>
        <v>1931-32</v>
      </c>
      <c r="W54" s="18">
        <f>LARGE('datemar &amp; dateaug kaf'!$L$5:$L$94,'datemar &amp; dateaug kaf rank'!$A54)</f>
        <v>2373.2885060430003</v>
      </c>
      <c r="X54" s="5" t="str">
        <f>VLOOKUP(Y54,'datemar &amp; dateaug kaf'!$M$5:$O$94,3,FALSE)</f>
        <v>1965-66</v>
      </c>
      <c r="Y54" s="18">
        <f>LARGE('datemar &amp; dateaug kaf'!$M$5:$M$94,'datemar &amp; dateaug kaf rank'!$A54)</f>
        <v>1305.5047444320001</v>
      </c>
      <c r="Z54" s="5" t="str">
        <f>VLOOKUP(AA54,'datemar &amp; dateaug kaf'!$N$5:$O$94,2,FALSE)</f>
        <v>1943-44</v>
      </c>
      <c r="AA54" s="18">
        <f>LARGE('datemar &amp; dateaug kaf'!$N$5:$N$94,'datemar &amp; dateaug kaf rank'!$A54)</f>
        <v>548.77683892499999</v>
      </c>
    </row>
    <row r="55" spans="1:27" x14ac:dyDescent="0.2">
      <c r="A55" s="5">
        <v>50</v>
      </c>
      <c r="B55" s="5" t="str">
        <f>VLOOKUP(C55,'datemar &amp; dateaug kaf'!$B$5:$O$94,14,FALSE)</f>
        <v>1947-48</v>
      </c>
      <c r="C55" s="18">
        <f>LARGE('datemar &amp; dateaug kaf'!$B$5:$B$94,'datemar &amp; dateaug kaf rank'!$A55)</f>
        <v>6072.9954747419997</v>
      </c>
      <c r="D55" s="5" t="str">
        <f>VLOOKUP(E55,'datemar &amp; dateaug kaf'!$C$5:$O$94,13,FALSE)</f>
        <v>1947-48</v>
      </c>
      <c r="E55" s="18">
        <f>LARGE('datemar &amp; dateaug kaf'!$C$5:$C$94,'datemar &amp; dateaug kaf rank'!$A55)</f>
        <v>5499.6850830180001</v>
      </c>
      <c r="F55" s="5" t="str">
        <f>VLOOKUP(G55,'datemar &amp; dateaug kaf'!$D$5:$O$94,12,FALSE)</f>
        <v>1977-78</v>
      </c>
      <c r="G55" s="18">
        <f>LARGE('datemar &amp; dateaug kaf'!$D$5:$D$94,'datemar &amp; dateaug kaf rank'!$A55)</f>
        <v>4995.4411349849997</v>
      </c>
      <c r="H55" s="5" t="str">
        <f>VLOOKUP(I55,'datemar &amp; dateaug kaf'!$E$5:$O$94,11,FALSE)</f>
        <v>1953-54</v>
      </c>
      <c r="I55" s="18">
        <f>LARGE('datemar &amp; dateaug kaf'!$E$5:$E$94,'datemar &amp; dateaug kaf rank'!$A55)</f>
        <v>4250.4771959790005</v>
      </c>
      <c r="J55" s="5" t="str">
        <f>VLOOKUP(K55,'datemar &amp; dateaug kaf'!$F$5:$O$94,10,FALSE)</f>
        <v>1962-63</v>
      </c>
      <c r="K55" s="18">
        <f>LARGE('datemar &amp; dateaug kaf'!$F$5:$F$94,'datemar &amp; dateaug kaf rank'!$A55)</f>
        <v>3497.3730919889999</v>
      </c>
      <c r="L55" s="5" t="str">
        <f>VLOOKUP(M55,'datemar &amp; dateaug kaf'!$G$5:$O$94,9,FALSE)</f>
        <v>2006-07</v>
      </c>
      <c r="M55" s="18">
        <f>LARGE('datemar &amp; dateaug kaf'!$G$5:$G$94,'datemar &amp; dateaug kaf rank'!$A55)</f>
        <v>2710.879237185</v>
      </c>
      <c r="N55" s="5" t="str">
        <f>VLOOKUP(O55,'datemar &amp; dateaug kaf'!$H$5:$O$94,8,FALSE)</f>
        <v>1959-60</v>
      </c>
      <c r="O55" s="18">
        <f>LARGE('datemar &amp; dateaug kaf'!$H$5:$H$94,'datemar &amp; dateaug kaf rank'!$A55)</f>
        <v>1957.8683563319998</v>
      </c>
      <c r="P55" s="5" t="str">
        <f>VLOOKUP(Q55,'datemar &amp; dateaug kaf'!$I$5:$O$94,7,FALSE)</f>
        <v>2013-14</v>
      </c>
      <c r="Q55" s="18">
        <f>LARGE('datemar &amp; dateaug kaf'!$I$5:$I$94,'datemar &amp; dateaug kaf rank'!$A55)</f>
        <v>1084.5183064379999</v>
      </c>
      <c r="R55" s="5" t="str">
        <f>VLOOKUP(S55,'datemar &amp; dateaug kaf'!$J$5:$O$94,6,FALSE)</f>
        <v>1962-63</v>
      </c>
      <c r="S55" s="18">
        <f>LARGE('datemar &amp; dateaug kaf'!$J$5:$J$94,'datemar &amp; dateaug kaf rank'!$A55)</f>
        <v>4855.5945286590004</v>
      </c>
      <c r="T55" s="5" t="str">
        <f>VLOOKUP(U55,'datemar &amp; dateaug kaf'!$K$5:$O$94,5,FALSE)</f>
        <v>1935-36</v>
      </c>
      <c r="U55" s="18">
        <f>LARGE('datemar &amp; dateaug kaf'!$K$5:$K$94,'datemar &amp; dateaug kaf rank'!$A55)</f>
        <v>3741.766471254</v>
      </c>
      <c r="V55" s="5" t="str">
        <f>VLOOKUP(W55,'datemar &amp; dateaug kaf'!$L$5:$O$94,4,FALSE)</f>
        <v>1984-85</v>
      </c>
      <c r="W55" s="18">
        <f>LARGE('datemar &amp; dateaug kaf'!$L$5:$L$94,'datemar &amp; dateaug kaf rank'!$A55)</f>
        <v>2332.8118133459998</v>
      </c>
      <c r="X55" s="5" t="str">
        <f>VLOOKUP(Y55,'datemar &amp; dateaug kaf'!$M$5:$O$94,3,FALSE)</f>
        <v>1945-46</v>
      </c>
      <c r="Y55" s="18">
        <f>LARGE('datemar &amp; dateaug kaf'!$M$5:$M$94,'datemar &amp; dateaug kaf rank'!$A55)</f>
        <v>1301.07763716</v>
      </c>
      <c r="Z55" s="5" t="str">
        <f>VLOOKUP(AA55,'datemar &amp; dateaug kaf'!$N$5:$O$94,2,FALSE)</f>
        <v>1972-73</v>
      </c>
      <c r="AA55" s="18">
        <f>LARGE('datemar &amp; dateaug kaf'!$N$5:$N$94,'datemar &amp; dateaug kaf rank'!$A55)</f>
        <v>545.27204566800003</v>
      </c>
    </row>
    <row r="56" spans="1:27" x14ac:dyDescent="0.2">
      <c r="A56" s="5">
        <v>51</v>
      </c>
      <c r="B56" s="5" t="str">
        <f>VLOOKUP(C56,'datemar &amp; dateaug kaf'!$B$5:$O$94,14,FALSE)</f>
        <v>2014-15</v>
      </c>
      <c r="C56" s="18">
        <f>LARGE('datemar &amp; dateaug kaf'!$B$5:$B$94,'datemar &amp; dateaug kaf rank'!$A56)</f>
        <v>6011.757791088</v>
      </c>
      <c r="D56" s="5" t="str">
        <f>VLOOKUP(E56,'datemar &amp; dateaug kaf'!$C$5:$O$94,13,FALSE)</f>
        <v>2014-15</v>
      </c>
      <c r="E56" s="18">
        <f>LARGE('datemar &amp; dateaug kaf'!$C$5:$C$94,'datemar &amp; dateaug kaf rank'!$A56)</f>
        <v>5497.3525211220003</v>
      </c>
      <c r="F56" s="5" t="str">
        <f>VLOOKUP(G56,'datemar &amp; dateaug kaf'!$D$5:$O$94,12,FALSE)</f>
        <v>2006-07</v>
      </c>
      <c r="G56" s="18">
        <f>LARGE('datemar &amp; dateaug kaf'!$D$5:$D$94,'datemar &amp; dateaug kaf rank'!$A56)</f>
        <v>4901.7994856040004</v>
      </c>
      <c r="H56" s="5" t="str">
        <f>VLOOKUP(I56,'datemar &amp; dateaug kaf'!$E$5:$O$94,11,FALSE)</f>
        <v>1939-40</v>
      </c>
      <c r="I56" s="18">
        <f>LARGE('datemar &amp; dateaug kaf'!$E$5:$E$94,'datemar &amp; dateaug kaf rank'!$A56)</f>
        <v>4244.0626507649995</v>
      </c>
      <c r="J56" s="5" t="str">
        <f>VLOOKUP(K56,'datemar &amp; dateaug kaf'!$F$5:$O$94,10,FALSE)</f>
        <v>1948-49</v>
      </c>
      <c r="K56" s="18">
        <f>LARGE('datemar &amp; dateaug kaf'!$F$5:$F$94,'datemar &amp; dateaug kaf rank'!$A56)</f>
        <v>3484.2623486789998</v>
      </c>
      <c r="L56" s="5" t="str">
        <f>VLOOKUP(M56,'datemar &amp; dateaug kaf'!$G$5:$O$94,9,FALSE)</f>
        <v>1976-77</v>
      </c>
      <c r="M56" s="18">
        <f>LARGE('datemar &amp; dateaug kaf'!$G$5:$G$94,'datemar &amp; dateaug kaf rank'!$A56)</f>
        <v>2676.2795690610001</v>
      </c>
      <c r="N56" s="5" t="str">
        <f>VLOOKUP(O56,'datemar &amp; dateaug kaf'!$H$5:$O$94,8,FALSE)</f>
        <v>2003-04</v>
      </c>
      <c r="O56" s="18">
        <f>LARGE('datemar &amp; dateaug kaf'!$H$5:$H$94,'datemar &amp; dateaug kaf rank'!$A56)</f>
        <v>1956.477943161</v>
      </c>
      <c r="P56" s="5" t="str">
        <f>VLOOKUP(Q56,'datemar &amp; dateaug kaf'!$I$5:$O$94,7,FALSE)</f>
        <v>1940-41</v>
      </c>
      <c r="Q56" s="18">
        <f>LARGE('datemar &amp; dateaug kaf'!$I$5:$I$94,'datemar &amp; dateaug kaf rank'!$A56)</f>
        <v>1076.8938439140002</v>
      </c>
      <c r="R56" s="5" t="str">
        <f>VLOOKUP(S56,'datemar &amp; dateaug kaf'!$J$5:$O$94,6,FALSE)</f>
        <v>1988-89</v>
      </c>
      <c r="S56" s="18">
        <f>LARGE('datemar &amp; dateaug kaf'!$J$5:$J$94,'datemar &amp; dateaug kaf rank'!$A56)</f>
        <v>4825.9396537379998</v>
      </c>
      <c r="T56" s="5" t="str">
        <f>VLOOKUP(U56,'datemar &amp; dateaug kaf'!$K$5:$O$94,5,FALSE)</f>
        <v>1999-2000</v>
      </c>
      <c r="U56" s="18">
        <f>LARGE('datemar &amp; dateaug kaf'!$K$5:$K$94,'datemar &amp; dateaug kaf rank'!$A56)</f>
        <v>3692.0963904720002</v>
      </c>
      <c r="V56" s="5" t="str">
        <f>VLOOKUP(W56,'datemar &amp; dateaug kaf'!$L$5:$O$94,4,FALSE)</f>
        <v>2011-12</v>
      </c>
      <c r="W56" s="18">
        <f>LARGE('datemar &amp; dateaug kaf'!$L$5:$L$94,'datemar &amp; dateaug kaf rank'!$A56)</f>
        <v>2303.224376439</v>
      </c>
      <c r="X56" s="5" t="str">
        <f>VLOOKUP(Y56,'datemar &amp; dateaug kaf'!$M$5:$O$94,3,FALSE)</f>
        <v>1944-45</v>
      </c>
      <c r="Y56" s="18">
        <f>LARGE('datemar &amp; dateaug kaf'!$M$5:$M$94,'datemar &amp; dateaug kaf rank'!$A56)</f>
        <v>1294.6214390549999</v>
      </c>
      <c r="Z56" s="5" t="str">
        <f>VLOOKUP(AA56,'datemar &amp; dateaug kaf'!$N$5:$O$94,2,FALSE)</f>
        <v>1954-55</v>
      </c>
      <c r="AA56" s="18">
        <f>LARGE('datemar &amp; dateaug kaf'!$N$5:$N$94,'datemar &amp; dateaug kaf rank'!$A56)</f>
        <v>544.22675645100003</v>
      </c>
    </row>
    <row r="57" spans="1:27" x14ac:dyDescent="0.2">
      <c r="A57" s="5">
        <v>52</v>
      </c>
      <c r="B57" s="5" t="str">
        <f>VLOOKUP(C57,'datemar &amp; dateaug kaf'!$B$5:$O$94,14,FALSE)</f>
        <v>1937-38</v>
      </c>
      <c r="C57" s="18">
        <f>LARGE('datemar &amp; dateaug kaf'!$B$5:$B$94,'datemar &amp; dateaug kaf rank'!$A57)</f>
        <v>5976.569032077</v>
      </c>
      <c r="D57" s="5" t="str">
        <f>VLOOKUP(E57,'datemar &amp; dateaug kaf'!$C$5:$O$94,13,FALSE)</f>
        <v>1940-41</v>
      </c>
      <c r="E57" s="18">
        <f>LARGE('datemar &amp; dateaug kaf'!$C$5:$C$94,'datemar &amp; dateaug kaf rank'!$A57)</f>
        <v>5489.2401247319995</v>
      </c>
      <c r="F57" s="5" t="str">
        <f>VLOOKUP(G57,'datemar &amp; dateaug kaf'!$D$5:$O$94,12,FALSE)</f>
        <v>1939-40</v>
      </c>
      <c r="G57" s="18">
        <f>LARGE('datemar &amp; dateaug kaf'!$D$5:$D$94,'datemar &amp; dateaug kaf rank'!$A57)</f>
        <v>4870.1908917479996</v>
      </c>
      <c r="H57" s="5" t="str">
        <f>VLOOKUP(I57,'datemar &amp; dateaug kaf'!$E$5:$O$94,11,FALSE)</f>
        <v>2015-16</v>
      </c>
      <c r="I57" s="18">
        <f>LARGE('datemar &amp; dateaug kaf'!$E$5:$E$94,'datemar &amp; dateaug kaf rank'!$A57)</f>
        <v>4218.3112467719993</v>
      </c>
      <c r="J57" s="5" t="str">
        <f>VLOOKUP(K57,'datemar &amp; dateaug kaf'!$F$5:$O$94,10,FALSE)</f>
        <v>2006-07</v>
      </c>
      <c r="K57" s="18">
        <f>LARGE('datemar &amp; dateaug kaf'!$F$5:$F$94,'datemar &amp; dateaug kaf rank'!$A57)</f>
        <v>3472.772101176</v>
      </c>
      <c r="L57" s="5" t="str">
        <f>VLOOKUP(M57,'datemar &amp; dateaug kaf'!$G$5:$O$94,9,FALSE)</f>
        <v>2003-04</v>
      </c>
      <c r="M57" s="18">
        <f>LARGE('datemar &amp; dateaug kaf'!$G$5:$G$94,'datemar &amp; dateaug kaf rank'!$A57)</f>
        <v>2672.1321312</v>
      </c>
      <c r="N57" s="5" t="str">
        <f>VLOOKUP(O57,'datemar &amp; dateaug kaf'!$H$5:$O$94,8,FALSE)</f>
        <v>1940-41</v>
      </c>
      <c r="O57" s="18">
        <f>LARGE('datemar &amp; dateaug kaf'!$H$5:$H$94,'datemar &amp; dateaug kaf rank'!$A57)</f>
        <v>1898.67761475</v>
      </c>
      <c r="P57" s="5" t="str">
        <f>VLOOKUP(Q57,'datemar &amp; dateaug kaf'!$I$5:$O$94,7,FALSE)</f>
        <v>2006-07</v>
      </c>
      <c r="Q57" s="18">
        <f>LARGE('datemar &amp; dateaug kaf'!$I$5:$I$94,'datemar &amp; dateaug kaf rank'!$A57)</f>
        <v>1061.7678940679998</v>
      </c>
      <c r="R57" s="5" t="str">
        <f>VLOOKUP(S57,'datemar &amp; dateaug kaf'!$J$5:$O$94,6,FALSE)</f>
        <v>1966-67</v>
      </c>
      <c r="S57" s="18">
        <f>LARGE('datemar &amp; dateaug kaf'!$J$5:$J$94,'datemar &amp; dateaug kaf rank'!$A57)</f>
        <v>4734.2993265960004</v>
      </c>
      <c r="T57" s="5" t="str">
        <f>VLOOKUP(U57,'datemar &amp; dateaug kaf'!$K$5:$O$94,5,FALSE)</f>
        <v>1961-62</v>
      </c>
      <c r="U57" s="18">
        <f>LARGE('datemar &amp; dateaug kaf'!$K$5:$K$94,'datemar &amp; dateaug kaf rank'!$A57)</f>
        <v>3513.835901289</v>
      </c>
      <c r="V57" s="5" t="str">
        <f>VLOOKUP(W57,'datemar &amp; dateaug kaf'!$L$5:$O$94,4,FALSE)</f>
        <v>1959-60</v>
      </c>
      <c r="W57" s="18">
        <f>LARGE('datemar &amp; dateaug kaf'!$L$5:$L$94,'datemar &amp; dateaug kaf rank'!$A57)</f>
        <v>2290.246525686</v>
      </c>
      <c r="X57" s="5" t="str">
        <f>VLOOKUP(Y57,'datemar &amp; dateaug kaf'!$M$5:$O$94,3,FALSE)</f>
        <v>2017-18</v>
      </c>
      <c r="Y57" s="18">
        <f>LARGE('datemar &amp; dateaug kaf'!$M$5:$M$94,'datemar &amp; dateaug kaf rank'!$A57)</f>
        <v>1282.446894057</v>
      </c>
      <c r="Z57" s="5" t="str">
        <f>VLOOKUP(AA57,'datemar &amp; dateaug kaf'!$N$5:$O$94,2,FALSE)</f>
        <v>2017-18</v>
      </c>
      <c r="AA57" s="18">
        <f>LARGE('datemar &amp; dateaug kaf'!$N$5:$N$94,'datemar &amp; dateaug kaf rank'!$A57)</f>
        <v>543.48890523900002</v>
      </c>
    </row>
    <row r="58" spans="1:27" x14ac:dyDescent="0.2">
      <c r="A58" s="5">
        <v>53</v>
      </c>
      <c r="B58" s="5" t="str">
        <f>VLOOKUP(C58,'datemar &amp; dateaug kaf'!$B$5:$O$94,14,FALSE)</f>
        <v>1943-44</v>
      </c>
      <c r="C58" s="18">
        <f>LARGE('datemar &amp; dateaug kaf'!$B$5:$B$94,'datemar &amp; dateaug kaf rank'!$A58)</f>
        <v>5967.4430820059997</v>
      </c>
      <c r="D58" s="5" t="str">
        <f>VLOOKUP(E58,'datemar &amp; dateaug kaf'!$C$5:$O$94,13,FALSE)</f>
        <v>1958-59</v>
      </c>
      <c r="E58" s="18">
        <f>LARGE('datemar &amp; dateaug kaf'!$C$5:$C$94,'datemar &amp; dateaug kaf rank'!$A58)</f>
        <v>5480.5366539839997</v>
      </c>
      <c r="F58" s="5" t="str">
        <f>VLOOKUP(G58,'datemar &amp; dateaug kaf'!$D$5:$O$94,12,FALSE)</f>
        <v>1940-41</v>
      </c>
      <c r="G58" s="18">
        <f>LARGE('datemar &amp; dateaug kaf'!$D$5:$D$94,'datemar &amp; dateaug kaf rank'!$A58)</f>
        <v>4868.1955199220001</v>
      </c>
      <c r="H58" s="5" t="str">
        <f>VLOOKUP(I58,'datemar &amp; dateaug kaf'!$E$5:$O$94,11,FALSE)</f>
        <v>1959-60</v>
      </c>
      <c r="I58" s="18">
        <f>LARGE('datemar &amp; dateaug kaf'!$E$5:$E$94,'datemar &amp; dateaug kaf rank'!$A58)</f>
        <v>4207.8563711309998</v>
      </c>
      <c r="J58" s="5" t="str">
        <f>VLOOKUP(K58,'datemar &amp; dateaug kaf'!$F$5:$O$94,10,FALSE)</f>
        <v>1941-42</v>
      </c>
      <c r="K58" s="18">
        <f>LARGE('datemar &amp; dateaug kaf'!$F$5:$F$94,'datemar &amp; dateaug kaf rank'!$A58)</f>
        <v>3459.1357380509999</v>
      </c>
      <c r="L58" s="5" t="str">
        <f>VLOOKUP(M58,'datemar &amp; dateaug kaf'!$G$5:$O$94,9,FALSE)</f>
        <v>1959-60</v>
      </c>
      <c r="M58" s="18">
        <f>LARGE('datemar &amp; dateaug kaf'!$G$5:$G$94,'datemar &amp; dateaug kaf rank'!$A58)</f>
        <v>2664.2994042210003</v>
      </c>
      <c r="N58" s="5" t="str">
        <f>VLOOKUP(O58,'datemar &amp; dateaug kaf'!$H$5:$O$94,8,FALSE)</f>
        <v>1962-63</v>
      </c>
      <c r="O58" s="18">
        <f>LARGE('datemar &amp; dateaug kaf'!$H$5:$H$94,'datemar &amp; dateaug kaf rank'!$A58)</f>
        <v>1889.2878630359999</v>
      </c>
      <c r="P58" s="5" t="str">
        <f>VLOOKUP(Q58,'datemar &amp; dateaug kaf'!$I$5:$O$94,7,FALSE)</f>
        <v>1979-80</v>
      </c>
      <c r="Q58" s="18">
        <f>LARGE('datemar &amp; dateaug kaf'!$I$5:$I$94,'datemar &amp; dateaug kaf rank'!$A58)</f>
        <v>1056.111034776</v>
      </c>
      <c r="R58" s="5" t="str">
        <f>VLOOKUP(S58,'datemar &amp; dateaug kaf'!$J$5:$O$94,6,FALSE)</f>
        <v>1961-62</v>
      </c>
      <c r="S58" s="18">
        <f>LARGE('datemar &amp; dateaug kaf'!$J$5:$J$94,'datemar &amp; dateaug kaf rank'!$A58)</f>
        <v>4502.4970212390008</v>
      </c>
      <c r="T58" s="5" t="str">
        <f>VLOOKUP(U58,'datemar &amp; dateaug kaf'!$K$5:$O$94,5,FALSE)</f>
        <v>1958-59</v>
      </c>
      <c r="U58" s="18">
        <f>LARGE('datemar &amp; dateaug kaf'!$K$5:$K$94,'datemar &amp; dateaug kaf rank'!$A58)</f>
        <v>3390.6702860730002</v>
      </c>
      <c r="V58" s="5" t="str">
        <f>VLOOKUP(W58,'datemar &amp; dateaug kaf'!$L$5:$O$94,4,FALSE)</f>
        <v>1954-55</v>
      </c>
      <c r="W58" s="18">
        <f>LARGE('datemar &amp; dateaug kaf'!$L$5:$L$94,'datemar &amp; dateaug kaf rank'!$A58)</f>
        <v>2289.6495009149999</v>
      </c>
      <c r="X58" s="5" t="str">
        <f>VLOOKUP(Y58,'datemar &amp; dateaug kaf'!$M$5:$O$94,3,FALSE)</f>
        <v>1947-48</v>
      </c>
      <c r="Y58" s="18">
        <f>LARGE('datemar &amp; dateaug kaf'!$M$5:$M$94,'datemar &amp; dateaug kaf rank'!$A58)</f>
        <v>1259.696481687</v>
      </c>
      <c r="Z58" s="5" t="str">
        <f>VLOOKUP(AA58,'datemar &amp; dateaug kaf'!$N$5:$O$94,2,FALSE)</f>
        <v>1948-49</v>
      </c>
      <c r="AA58" s="18">
        <f>LARGE('datemar &amp; dateaug kaf'!$N$5:$N$94,'datemar &amp; dateaug kaf rank'!$A58)</f>
        <v>542.68956642599994</v>
      </c>
    </row>
    <row r="59" spans="1:27" x14ac:dyDescent="0.2">
      <c r="A59" s="5">
        <v>54</v>
      </c>
      <c r="B59" s="5" t="str">
        <f>VLOOKUP(C59,'datemar &amp; dateaug kaf'!$B$5:$O$94,14,FALSE)</f>
        <v>1944-45</v>
      </c>
      <c r="C59" s="18">
        <f>LARGE('datemar &amp; dateaug kaf'!$B$5:$B$94,'datemar &amp; dateaug kaf rank'!$A59)</f>
        <v>5952.9181238729998</v>
      </c>
      <c r="D59" s="5" t="str">
        <f>VLOOKUP(E59,'datemar &amp; dateaug kaf'!$C$5:$O$94,13,FALSE)</f>
        <v>1977-78</v>
      </c>
      <c r="E59" s="18">
        <f>LARGE('datemar &amp; dateaug kaf'!$C$5:$C$94,'datemar &amp; dateaug kaf rank'!$A59)</f>
        <v>5435.8312011150001</v>
      </c>
      <c r="F59" s="5" t="str">
        <f>VLOOKUP(G59,'datemar &amp; dateaug kaf'!$D$5:$O$94,12,FALSE)</f>
        <v>1988-89</v>
      </c>
      <c r="G59" s="18">
        <f>LARGE('datemar &amp; dateaug kaf'!$D$5:$D$94,'datemar &amp; dateaug kaf rank'!$A59)</f>
        <v>4857.6732062669998</v>
      </c>
      <c r="H59" s="5" t="str">
        <f>VLOOKUP(I59,'datemar &amp; dateaug kaf'!$E$5:$O$94,11,FALSE)</f>
        <v>1940-41</v>
      </c>
      <c r="I59" s="18">
        <f>LARGE('datemar &amp; dateaug kaf'!$E$5:$E$94,'datemar &amp; dateaug kaf rank'!$A59)</f>
        <v>4187.3433140489997</v>
      </c>
      <c r="J59" s="5" t="str">
        <f>VLOOKUP(K59,'datemar &amp; dateaug kaf'!$F$5:$O$94,10,FALSE)</f>
        <v>1959-60</v>
      </c>
      <c r="K59" s="18">
        <f>LARGE('datemar &amp; dateaug kaf'!$F$5:$F$94,'datemar &amp; dateaug kaf rank'!$A59)</f>
        <v>3430.4349126809998</v>
      </c>
      <c r="L59" s="5" t="str">
        <f>VLOOKUP(M59,'datemar &amp; dateaug kaf'!$G$5:$O$94,9,FALSE)</f>
        <v>1940-41</v>
      </c>
      <c r="M59" s="18">
        <f>LARGE('datemar &amp; dateaug kaf'!$G$5:$G$94,'datemar &amp; dateaug kaf rank'!$A59)</f>
        <v>2650.2405617729996</v>
      </c>
      <c r="N59" s="5" t="str">
        <f>VLOOKUP(O59,'datemar &amp; dateaug kaf'!$H$5:$O$94,8,FALSE)</f>
        <v>2006-07</v>
      </c>
      <c r="O59" s="18">
        <f>LARGE('datemar &amp; dateaug kaf'!$H$5:$H$94,'datemar &amp; dateaug kaf rank'!$A59)</f>
        <v>1886.8838961839999</v>
      </c>
      <c r="P59" s="5" t="str">
        <f>VLOOKUP(Q59,'datemar &amp; dateaug kaf'!$I$5:$O$94,7,FALSE)</f>
        <v>2008-09</v>
      </c>
      <c r="Q59" s="18">
        <f>LARGE('datemar &amp; dateaug kaf'!$I$5:$I$94,'datemar &amp; dateaug kaf rank'!$A59)</f>
        <v>1001.755995492</v>
      </c>
      <c r="R59" s="5" t="str">
        <f>VLOOKUP(S59,'datemar &amp; dateaug kaf'!$J$5:$O$94,6,FALSE)</f>
        <v>1980-81</v>
      </c>
      <c r="S59" s="18">
        <f>LARGE('datemar &amp; dateaug kaf'!$J$5:$J$94,'datemar &amp; dateaug kaf rank'!$A59)</f>
        <v>4421.2719003179991</v>
      </c>
      <c r="T59" s="5" t="str">
        <f>VLOOKUP(U59,'datemar &amp; dateaug kaf'!$K$5:$O$94,5,FALSE)</f>
        <v>1980-81</v>
      </c>
      <c r="U59" s="18">
        <f>LARGE('datemar &amp; dateaug kaf'!$K$5:$K$94,'datemar &amp; dateaug kaf rank'!$A59)</f>
        <v>3359.6587169879999</v>
      </c>
      <c r="V59" s="5" t="str">
        <f>VLOOKUP(W59,'datemar &amp; dateaug kaf'!$L$5:$O$94,4,FALSE)</f>
        <v>1932-33</v>
      </c>
      <c r="W59" s="18">
        <f>LARGE('datemar &amp; dateaug kaf'!$L$5:$L$94,'datemar &amp; dateaug kaf rank'!$A59)</f>
        <v>2283.2230548749999</v>
      </c>
      <c r="X59" s="5" t="str">
        <f>VLOOKUP(Y59,'datemar &amp; dateaug kaf'!$M$5:$O$94,3,FALSE)</f>
        <v>1988-89</v>
      </c>
      <c r="Y59" s="18">
        <f>LARGE('datemar &amp; dateaug kaf'!$M$5:$M$94,'datemar &amp; dateaug kaf rank'!$A59)</f>
        <v>1217.270036997</v>
      </c>
      <c r="Z59" s="5" t="str">
        <f>VLOOKUP(AA59,'datemar &amp; dateaug kaf'!$N$5:$O$94,2,FALSE)</f>
        <v>2009-10</v>
      </c>
      <c r="AA59" s="18">
        <f>LARGE('datemar &amp; dateaug kaf'!$N$5:$N$94,'datemar &amp; dateaug kaf rank'!$A59)</f>
        <v>531.92923625100002</v>
      </c>
    </row>
    <row r="60" spans="1:27" x14ac:dyDescent="0.2">
      <c r="A60" s="5">
        <v>55</v>
      </c>
      <c r="B60" s="5" t="str">
        <f>VLOOKUP(C60,'datemar &amp; dateaug kaf'!$B$5:$O$94,14,FALSE)</f>
        <v>1940-41</v>
      </c>
      <c r="C60" s="18">
        <f>LARGE('datemar &amp; dateaug kaf'!$B$5:$B$94,'datemar &amp; dateaug kaf rank'!$A60)</f>
        <v>5948.6754794039998</v>
      </c>
      <c r="D60" s="5" t="str">
        <f>VLOOKUP(E60,'datemar &amp; dateaug kaf'!$C$5:$O$94,13,FALSE)</f>
        <v>1939-40</v>
      </c>
      <c r="E60" s="18">
        <f>LARGE('datemar &amp; dateaug kaf'!$C$5:$C$94,'datemar &amp; dateaug kaf rank'!$A60)</f>
        <v>5427.3875650680002</v>
      </c>
      <c r="F60" s="5" t="str">
        <f>VLOOKUP(G60,'datemar &amp; dateaug kaf'!$D$5:$O$94,12,FALSE)</f>
        <v>1947-48</v>
      </c>
      <c r="G60" s="18">
        <f>LARGE('datemar &amp; dateaug kaf'!$D$5:$D$94,'datemar &amp; dateaug kaf rank'!$A60)</f>
        <v>4811.5198195679995</v>
      </c>
      <c r="H60" s="5" t="str">
        <f>VLOOKUP(I60,'datemar &amp; dateaug kaf'!$E$5:$O$94,11,FALSE)</f>
        <v>1994-95</v>
      </c>
      <c r="I60" s="18">
        <f>LARGE('datemar &amp; dateaug kaf'!$E$5:$E$94,'datemar &amp; dateaug kaf rank'!$A60)</f>
        <v>4185.1297604129995</v>
      </c>
      <c r="J60" s="5" t="str">
        <f>VLOOKUP(K60,'datemar &amp; dateaug kaf'!$F$5:$O$94,10,FALSE)</f>
        <v>1940-41</v>
      </c>
      <c r="K60" s="18">
        <f>LARGE('datemar &amp; dateaug kaf'!$F$5:$F$94,'datemar &amp; dateaug kaf rank'!$A60)</f>
        <v>3426.5830119990001</v>
      </c>
      <c r="L60" s="5" t="str">
        <f>VLOOKUP(M60,'datemar &amp; dateaug kaf'!$G$5:$O$94,9,FALSE)</f>
        <v>1962-63</v>
      </c>
      <c r="M60" s="18">
        <f>LARGE('datemar &amp; dateaug kaf'!$G$5:$G$94,'datemar &amp; dateaug kaf rank'!$A60)</f>
        <v>2617.3625464769998</v>
      </c>
      <c r="N60" s="5" t="str">
        <f>VLOOKUP(O60,'datemar &amp; dateaug kaf'!$H$5:$O$94,8,FALSE)</f>
        <v>1952-53</v>
      </c>
      <c r="O60" s="18">
        <f>LARGE('datemar &amp; dateaug kaf'!$H$5:$H$94,'datemar &amp; dateaug kaf rank'!$A60)</f>
        <v>1861.5867070500001</v>
      </c>
      <c r="P60" s="5" t="str">
        <f>VLOOKUP(Q60,'datemar &amp; dateaug kaf'!$I$5:$O$94,7,FALSE)</f>
        <v>1969-70</v>
      </c>
      <c r="Q60" s="18">
        <f>LARGE('datemar &amp; dateaug kaf'!$I$5:$I$94,'datemar &amp; dateaug kaf rank'!$A60)</f>
        <v>999.11202864899997</v>
      </c>
      <c r="R60" s="5" t="str">
        <f>VLOOKUP(S60,'datemar &amp; dateaug kaf'!$J$5:$O$94,6,FALSE)</f>
        <v>1939-40</v>
      </c>
      <c r="S60" s="18">
        <f>LARGE('datemar &amp; dateaug kaf'!$J$5:$J$94,'datemar &amp; dateaug kaf rank'!$A60)</f>
        <v>4406.5347107880007</v>
      </c>
      <c r="T60" s="5" t="str">
        <f>VLOOKUP(U60,'datemar &amp; dateaug kaf'!$K$5:$O$94,5,FALSE)</f>
        <v>1932-33</v>
      </c>
      <c r="U60" s="18">
        <f>LARGE('datemar &amp; dateaug kaf'!$K$5:$K$94,'datemar &amp; dateaug kaf rank'!$A60)</f>
        <v>3349.6640066189998</v>
      </c>
      <c r="V60" s="5" t="str">
        <f>VLOOKUP(W60,'datemar &amp; dateaug kaf'!$L$5:$O$94,4,FALSE)</f>
        <v>1980-81</v>
      </c>
      <c r="W60" s="18">
        <f>LARGE('datemar &amp; dateaug kaf'!$L$5:$L$94,'datemar &amp; dateaug kaf rank'!$A60)</f>
        <v>2250.668345352</v>
      </c>
      <c r="X60" s="5" t="str">
        <f>VLOOKUP(Y60,'datemar &amp; dateaug kaf'!$M$5:$O$94,3,FALSE)</f>
        <v>2013-14</v>
      </c>
      <c r="Y60" s="18">
        <f>LARGE('datemar &amp; dateaug kaf'!$M$5:$M$94,'datemar &amp; dateaug kaf rank'!$A60)</f>
        <v>1214.1341693460001</v>
      </c>
      <c r="Z60" s="5" t="str">
        <f>VLOOKUP(AA60,'datemar &amp; dateaug kaf'!$N$5:$O$94,2,FALSE)</f>
        <v>1986-87</v>
      </c>
      <c r="AA60" s="18">
        <f>LARGE('datemar &amp; dateaug kaf'!$N$5:$N$94,'datemar &amp; dateaug kaf rank'!$A60)</f>
        <v>527.31766617599999</v>
      </c>
    </row>
    <row r="61" spans="1:27" x14ac:dyDescent="0.2">
      <c r="A61" s="5">
        <v>56</v>
      </c>
      <c r="B61" s="5" t="str">
        <f>VLOOKUP(C61,'datemar &amp; dateaug kaf'!$B$5:$O$94,14,FALSE)</f>
        <v>1963-64</v>
      </c>
      <c r="C61" s="18">
        <f>LARGE('datemar &amp; dateaug kaf'!$B$5:$B$94,'datemar &amp; dateaug kaf rank'!$A61)</f>
        <v>5907.7445718480003</v>
      </c>
      <c r="D61" s="5" t="str">
        <f>VLOOKUP(E61,'datemar &amp; dateaug kaf'!$C$5:$O$94,13,FALSE)</f>
        <v>1944-45</v>
      </c>
      <c r="E61" s="18">
        <f>LARGE('datemar &amp; dateaug kaf'!$C$5:$C$94,'datemar &amp; dateaug kaf rank'!$A61)</f>
        <v>5404.1412849479993</v>
      </c>
      <c r="F61" s="5" t="str">
        <f>VLOOKUP(G61,'datemar &amp; dateaug kaf'!$D$5:$O$94,12,FALSE)</f>
        <v>2015-16</v>
      </c>
      <c r="G61" s="18">
        <f>LARGE('datemar &amp; dateaug kaf'!$D$5:$D$94,'datemar &amp; dateaug kaf rank'!$A61)</f>
        <v>4808.0388279630006</v>
      </c>
      <c r="H61" s="5" t="str">
        <f>VLOOKUP(I61,'datemar &amp; dateaug kaf'!$E$5:$O$94,11,FALSE)</f>
        <v>2006-07</v>
      </c>
      <c r="I61" s="18">
        <f>LARGE('datemar &amp; dateaug kaf'!$E$5:$E$94,'datemar &amp; dateaug kaf rank'!$A61)</f>
        <v>4164.6861248160003</v>
      </c>
      <c r="J61" s="5" t="str">
        <f>VLOOKUP(K61,'datemar &amp; dateaug kaf'!$F$5:$O$94,10,FALSE)</f>
        <v>1953-54</v>
      </c>
      <c r="K61" s="18">
        <f>LARGE('datemar &amp; dateaug kaf'!$F$5:$F$94,'datemar &amp; dateaug kaf rank'!$A61)</f>
        <v>3409.802847339</v>
      </c>
      <c r="L61" s="5" t="str">
        <f>VLOOKUP(M61,'datemar &amp; dateaug kaf'!$G$5:$O$94,9,FALSE)</f>
        <v>1953-54</v>
      </c>
      <c r="M61" s="18">
        <f>LARGE('datemar &amp; dateaug kaf'!$G$5:$G$94,'datemar &amp; dateaug kaf rank'!$A61)</f>
        <v>2587.0987459590001</v>
      </c>
      <c r="N61" s="5" t="str">
        <f>VLOOKUP(O61,'datemar &amp; dateaug kaf'!$H$5:$O$94,8,FALSE)</f>
        <v>2013-14</v>
      </c>
      <c r="O61" s="18">
        <f>LARGE('datemar &amp; dateaug kaf'!$H$5:$H$94,'datemar &amp; dateaug kaf rank'!$A61)</f>
        <v>1808.1678660780001</v>
      </c>
      <c r="P61" s="5" t="str">
        <f>VLOOKUP(Q61,'datemar &amp; dateaug kaf'!$I$5:$O$94,7,FALSE)</f>
        <v>1967-68</v>
      </c>
      <c r="Q61" s="18">
        <f>LARGE('datemar &amp; dateaug kaf'!$I$5:$I$94,'datemar &amp; dateaug kaf rank'!$A61)</f>
        <v>990.31930170600003</v>
      </c>
      <c r="R61" s="5" t="str">
        <f>VLOOKUP(S61,'datemar &amp; dateaug kaf'!$J$5:$O$94,6,FALSE)</f>
        <v>1932-33</v>
      </c>
      <c r="S61" s="18">
        <f>LARGE('datemar &amp; dateaug kaf'!$J$5:$J$94,'datemar &amp; dateaug kaf rank'!$A61)</f>
        <v>4275.1317405089994</v>
      </c>
      <c r="T61" s="5" t="str">
        <f>VLOOKUP(U61,'datemar &amp; dateaug kaf'!$K$5:$O$94,5,FALSE)</f>
        <v>1959-60</v>
      </c>
      <c r="U61" s="18">
        <f>LARGE('datemar &amp; dateaug kaf'!$K$5:$K$94,'datemar &amp; dateaug kaf rank'!$A61)</f>
        <v>3313.7076443309998</v>
      </c>
      <c r="V61" s="5" t="str">
        <f>VLOOKUP(W61,'datemar &amp; dateaug kaf'!$L$5:$O$94,4,FALSE)</f>
        <v>1948-49</v>
      </c>
      <c r="W61" s="18">
        <f>LARGE('datemar &amp; dateaug kaf'!$L$5:$L$94,'datemar &amp; dateaug kaf rank'!$A61)</f>
        <v>2150.1777706080002</v>
      </c>
      <c r="X61" s="5" t="str">
        <f>VLOOKUP(Y61,'datemar &amp; dateaug kaf'!$M$5:$O$94,3,FALSE)</f>
        <v>1946-47</v>
      </c>
      <c r="Y61" s="18">
        <f>LARGE('datemar &amp; dateaug kaf'!$M$5:$M$94,'datemar &amp; dateaug kaf rank'!$A61)</f>
        <v>1194.827062632</v>
      </c>
      <c r="Z61" s="5" t="str">
        <f>VLOOKUP(AA61,'datemar &amp; dateaug kaf'!$N$5:$O$94,2,FALSE)</f>
        <v>1978-79</v>
      </c>
      <c r="AA61" s="18">
        <f>LARGE('datemar &amp; dateaug kaf'!$N$5:$N$94,'datemar &amp; dateaug kaf rank'!$A61)</f>
        <v>527.01022817099999</v>
      </c>
    </row>
    <row r="62" spans="1:27" x14ac:dyDescent="0.2">
      <c r="A62" s="5">
        <v>57</v>
      </c>
      <c r="B62" s="5" t="str">
        <f>VLOOKUP(C62,'datemar &amp; dateaug kaf'!$B$5:$O$94,14,FALSE)</f>
        <v>1939-40</v>
      </c>
      <c r="C62" s="18">
        <f>LARGE('datemar &amp; dateaug kaf'!$B$5:$B$94,'datemar &amp; dateaug kaf rank'!$A62)</f>
        <v>5894.139944259</v>
      </c>
      <c r="D62" s="5" t="str">
        <f>VLOOKUP(E62,'datemar &amp; dateaug kaf'!$C$5:$O$94,13,FALSE)</f>
        <v>1988-89</v>
      </c>
      <c r="E62" s="18">
        <f>LARGE('datemar &amp; dateaug kaf'!$C$5:$C$94,'datemar &amp; dateaug kaf rank'!$A62)</f>
        <v>5367.4450879769993</v>
      </c>
      <c r="F62" s="5" t="str">
        <f>VLOOKUP(G62,'datemar &amp; dateaug kaf'!$D$5:$O$94,12,FALSE)</f>
        <v>1944-45</v>
      </c>
      <c r="G62" s="18">
        <f>LARGE('datemar &amp; dateaug kaf'!$D$5:$D$94,'datemar &amp; dateaug kaf rank'!$A62)</f>
        <v>4804.339654548</v>
      </c>
      <c r="H62" s="5" t="str">
        <f>VLOOKUP(I62,'datemar &amp; dateaug kaf'!$E$5:$O$94,11,FALSE)</f>
        <v>1944-45</v>
      </c>
      <c r="I62" s="18">
        <f>LARGE('datemar &amp; dateaug kaf'!$E$5:$E$94,'datemar &amp; dateaug kaf rank'!$A62)</f>
        <v>4103.8729039559994</v>
      </c>
      <c r="J62" s="5" t="str">
        <f>VLOOKUP(K62,'datemar &amp; dateaug kaf'!$F$5:$O$94,10,FALSE)</f>
        <v>2003-04</v>
      </c>
      <c r="K62" s="18">
        <f>LARGE('datemar &amp; dateaug kaf'!$F$5:$F$94,'datemar &amp; dateaug kaf rank'!$A62)</f>
        <v>3349.9714446239996</v>
      </c>
      <c r="L62" s="5" t="str">
        <f>VLOOKUP(M62,'datemar &amp; dateaug kaf'!$G$5:$O$94,9,FALSE)</f>
        <v>1931-32</v>
      </c>
      <c r="M62" s="18">
        <f>LARGE('datemar &amp; dateaug kaf'!$G$5:$G$94,'datemar &amp; dateaug kaf rank'!$A62)</f>
        <v>2584.0739526840002</v>
      </c>
      <c r="N62" s="5" t="str">
        <f>VLOOKUP(O62,'datemar &amp; dateaug kaf'!$H$5:$O$94,8,FALSE)</f>
        <v>1938-39</v>
      </c>
      <c r="O62" s="18">
        <f>LARGE('datemar &amp; dateaug kaf'!$H$5:$H$94,'datemar &amp; dateaug kaf rank'!$A62)</f>
        <v>1797.2944780560001</v>
      </c>
      <c r="P62" s="5" t="str">
        <f>VLOOKUP(Q62,'datemar &amp; dateaug kaf'!$I$5:$O$94,7,FALSE)</f>
        <v>2014-15</v>
      </c>
      <c r="Q62" s="18">
        <f>LARGE('datemar &amp; dateaug kaf'!$I$5:$I$94,'datemar &amp; dateaug kaf rank'!$A62)</f>
        <v>964.61748448800006</v>
      </c>
      <c r="R62" s="5" t="str">
        <f>VLOOKUP(S62,'datemar &amp; dateaug kaf'!$J$5:$O$94,6,FALSE)</f>
        <v>1959-60</v>
      </c>
      <c r="S62" s="18">
        <f>LARGE('datemar &amp; dateaug kaf'!$J$5:$J$94,'datemar &amp; dateaug kaf rank'!$A62)</f>
        <v>4263.2150467410002</v>
      </c>
      <c r="T62" s="5" t="str">
        <f>VLOOKUP(U62,'datemar &amp; dateaug kaf'!$K$5:$O$94,5,FALSE)</f>
        <v>2002-03</v>
      </c>
      <c r="U62" s="18">
        <f>LARGE('datemar &amp; dateaug kaf'!$K$5:$K$94,'datemar &amp; dateaug kaf rank'!$A62)</f>
        <v>3281.2084719959998</v>
      </c>
      <c r="V62" s="5" t="str">
        <f>VLOOKUP(W62,'datemar &amp; dateaug kaf'!$L$5:$O$94,4,FALSE)</f>
        <v>1967-68</v>
      </c>
      <c r="W62" s="18">
        <f>LARGE('datemar &amp; dateaug kaf'!$L$5:$L$94,'datemar &amp; dateaug kaf rank'!$A62)</f>
        <v>2148.626696286</v>
      </c>
      <c r="X62" s="5" t="str">
        <f>VLOOKUP(Y62,'datemar &amp; dateaug kaf'!$M$5:$O$94,3,FALSE)</f>
        <v>1978-79</v>
      </c>
      <c r="Y62" s="18">
        <f>LARGE('datemar &amp; dateaug kaf'!$M$5:$M$94,'datemar &amp; dateaug kaf rank'!$A62)</f>
        <v>1182.160616826</v>
      </c>
      <c r="Z62" s="5" t="str">
        <f>VLOOKUP(AA62,'datemar &amp; dateaug kaf'!$N$5:$O$94,2,FALSE)</f>
        <v>1965-66</v>
      </c>
      <c r="AA62" s="18">
        <f>LARGE('datemar &amp; dateaug kaf'!$N$5:$N$94,'datemar &amp; dateaug kaf rank'!$A62)</f>
        <v>524.61221173199999</v>
      </c>
    </row>
    <row r="63" spans="1:27" x14ac:dyDescent="0.2">
      <c r="A63" s="5">
        <v>58</v>
      </c>
      <c r="B63" s="5" t="str">
        <f>VLOOKUP(C63,'datemar &amp; dateaug kaf'!$B$5:$O$94,14,FALSE)</f>
        <v>1954-55</v>
      </c>
      <c r="C63" s="18">
        <f>LARGE('datemar &amp; dateaug kaf'!$B$5:$B$94,'datemar &amp; dateaug kaf rank'!$A63)</f>
        <v>5824.1789551470001</v>
      </c>
      <c r="D63" s="5" t="str">
        <f>VLOOKUP(E63,'datemar &amp; dateaug kaf'!$C$5:$O$94,13,FALSE)</f>
        <v>1943-44</v>
      </c>
      <c r="E63" s="18">
        <f>LARGE('datemar &amp; dateaug kaf'!$C$5:$C$94,'datemar &amp; dateaug kaf rank'!$A63)</f>
        <v>5322.0692219100001</v>
      </c>
      <c r="F63" s="5" t="str">
        <f>VLOOKUP(G63,'datemar &amp; dateaug kaf'!$D$5:$O$94,12,FALSE)</f>
        <v>1994-95</v>
      </c>
      <c r="G63" s="18">
        <f>LARGE('datemar &amp; dateaug kaf'!$D$5:$D$94,'datemar &amp; dateaug kaf rank'!$A63)</f>
        <v>4796.6854399590002</v>
      </c>
      <c r="H63" s="5" t="str">
        <f>VLOOKUP(I63,'datemar &amp; dateaug kaf'!$E$5:$O$94,11,FALSE)</f>
        <v>1947-48</v>
      </c>
      <c r="I63" s="18">
        <f>LARGE('datemar &amp; dateaug kaf'!$E$5:$E$94,'datemar &amp; dateaug kaf rank'!$A63)</f>
        <v>4010.3363785379997</v>
      </c>
      <c r="J63" s="5" t="str">
        <f>VLOOKUP(K63,'datemar &amp; dateaug kaf'!$F$5:$O$94,10,FALSE)</f>
        <v>1992-93</v>
      </c>
      <c r="K63" s="18">
        <f>LARGE('datemar &amp; dateaug kaf'!$F$5:$F$94,'datemar &amp; dateaug kaf rank'!$A63)</f>
        <v>3300.2061572339999</v>
      </c>
      <c r="L63" s="5" t="str">
        <f>VLOOKUP(M63,'datemar &amp; dateaug kaf'!$G$5:$O$94,9,FALSE)</f>
        <v>1944-45</v>
      </c>
      <c r="M63" s="18">
        <f>LARGE('datemar &amp; dateaug kaf'!$G$5:$G$94,'datemar &amp; dateaug kaf rank'!$A63)</f>
        <v>2545.5866814000001</v>
      </c>
      <c r="N63" s="5" t="str">
        <f>VLOOKUP(O63,'datemar &amp; dateaug kaf'!$H$5:$O$94,8,FALSE)</f>
        <v>1944-45</v>
      </c>
      <c r="O63" s="18">
        <f>LARGE('datemar &amp; dateaug kaf'!$H$5:$H$94,'datemar &amp; dateaug kaf rank'!$A63)</f>
        <v>1790.457453519</v>
      </c>
      <c r="P63" s="5" t="str">
        <f>VLOOKUP(Q63,'datemar &amp; dateaug kaf'!$I$5:$O$94,7,FALSE)</f>
        <v>1952-53</v>
      </c>
      <c r="Q63" s="18">
        <f>LARGE('datemar &amp; dateaug kaf'!$I$5:$I$94,'datemar &amp; dateaug kaf rank'!$A63)</f>
        <v>942.11302252200005</v>
      </c>
      <c r="R63" s="5" t="str">
        <f>VLOOKUP(S63,'datemar &amp; dateaug kaf'!$J$5:$O$94,6,FALSE)</f>
        <v>2015-16</v>
      </c>
      <c r="S63" s="18">
        <f>LARGE('datemar &amp; dateaug kaf'!$J$5:$J$94,'datemar &amp; dateaug kaf rank'!$A63)</f>
        <v>4232.0408330340006</v>
      </c>
      <c r="T63" s="5" t="str">
        <f>VLOOKUP(U63,'datemar &amp; dateaug kaf'!$K$5:$O$94,5,FALSE)</f>
        <v>1954-55</v>
      </c>
      <c r="U63" s="18">
        <f>LARGE('datemar &amp; dateaug kaf'!$K$5:$K$94,'datemar &amp; dateaug kaf rank'!$A63)</f>
        <v>3256.0501258319996</v>
      </c>
      <c r="V63" s="5" t="str">
        <f>VLOOKUP(W63,'datemar &amp; dateaug kaf'!$L$5:$O$94,4,FALSE)</f>
        <v>1935-36</v>
      </c>
      <c r="W63" s="18">
        <f>LARGE('datemar &amp; dateaug kaf'!$L$5:$L$94,'datemar &amp; dateaug kaf rank'!$A63)</f>
        <v>2117.7559536419999</v>
      </c>
      <c r="X63" s="5" t="str">
        <f>VLOOKUP(Y63,'datemar &amp; dateaug kaf'!$M$5:$O$94,3,FALSE)</f>
        <v>1943-44</v>
      </c>
      <c r="Y63" s="18">
        <f>LARGE('datemar &amp; dateaug kaf'!$M$5:$M$94,'datemar &amp; dateaug kaf rank'!$A63)</f>
        <v>1171.95367506</v>
      </c>
      <c r="Z63" s="5" t="str">
        <f>VLOOKUP(AA63,'datemar &amp; dateaug kaf'!$N$5:$O$94,2,FALSE)</f>
        <v>1941-42</v>
      </c>
      <c r="AA63" s="18">
        <f>LARGE('datemar &amp; dateaug kaf'!$N$5:$N$94,'datemar &amp; dateaug kaf rank'!$A63)</f>
        <v>517.11072440999999</v>
      </c>
    </row>
    <row r="64" spans="1:27" x14ac:dyDescent="0.2">
      <c r="A64" s="5">
        <v>59</v>
      </c>
      <c r="B64" s="5" t="str">
        <f>VLOOKUP(C64,'datemar &amp; dateaug kaf'!$B$5:$O$94,14,FALSE)</f>
        <v>1977-78</v>
      </c>
      <c r="C64" s="18">
        <f>LARGE('datemar &amp; dateaug kaf'!$B$5:$B$94,'datemar &amp; dateaug kaf rank'!$A64)</f>
        <v>5813.4265588560002</v>
      </c>
      <c r="D64" s="5" t="str">
        <f>VLOOKUP(E64,'datemar &amp; dateaug kaf'!$C$5:$O$94,13,FALSE)</f>
        <v>1963-64</v>
      </c>
      <c r="E64" s="18">
        <f>LARGE('datemar &amp; dateaug kaf'!$C$5:$C$94,'datemar &amp; dateaug kaf rank'!$A64)</f>
        <v>5306.3958340680001</v>
      </c>
      <c r="F64" s="5" t="str">
        <f>VLOOKUP(G64,'datemar &amp; dateaug kaf'!$D$5:$O$94,12,FALSE)</f>
        <v>1958-59</v>
      </c>
      <c r="G64" s="18">
        <f>LARGE('datemar &amp; dateaug kaf'!$D$5:$D$94,'datemar &amp; dateaug kaf rank'!$A64)</f>
        <v>4784.2788288540005</v>
      </c>
      <c r="H64" s="5" t="str">
        <f>VLOOKUP(I64,'datemar &amp; dateaug kaf'!$E$5:$O$94,11,FALSE)</f>
        <v>1958-59</v>
      </c>
      <c r="I64" s="18">
        <f>LARGE('datemar &amp; dateaug kaf'!$E$5:$E$94,'datemar &amp; dateaug kaf rank'!$A64)</f>
        <v>3981.8656358039998</v>
      </c>
      <c r="J64" s="5" t="str">
        <f>VLOOKUP(K64,'datemar &amp; dateaug kaf'!$F$5:$O$94,10,FALSE)</f>
        <v>1944-45</v>
      </c>
      <c r="K64" s="18">
        <f>LARGE('datemar &amp; dateaug kaf'!$F$5:$F$94,'datemar &amp; dateaug kaf rank'!$A64)</f>
        <v>3277.658058906</v>
      </c>
      <c r="L64" s="5" t="str">
        <f>VLOOKUP(M64,'datemar &amp; dateaug kaf'!$G$5:$O$94,9,FALSE)</f>
        <v>1941-42</v>
      </c>
      <c r="M64" s="18">
        <f>LARGE('datemar &amp; dateaug kaf'!$G$5:$G$94,'datemar &amp; dateaug kaf rank'!$A64)</f>
        <v>2530.4885001480002</v>
      </c>
      <c r="N64" s="5" t="str">
        <f>VLOOKUP(O64,'datemar &amp; dateaug kaf'!$H$5:$O$94,8,FALSE)</f>
        <v>1946-47</v>
      </c>
      <c r="O64" s="18">
        <f>LARGE('datemar &amp; dateaug kaf'!$H$5:$H$94,'datemar &amp; dateaug kaf rank'!$A64)</f>
        <v>1776.9916688999999</v>
      </c>
      <c r="P64" s="5" t="str">
        <f>VLOOKUP(Q64,'datemar &amp; dateaug kaf'!$I$5:$O$94,7,FALSE)</f>
        <v>2000-01</v>
      </c>
      <c r="Q64" s="18">
        <f>LARGE('datemar &amp; dateaug kaf'!$I$5:$I$94,'datemar &amp; dateaug kaf rank'!$A64)</f>
        <v>941.37517131000004</v>
      </c>
      <c r="R64" s="5" t="str">
        <f>VLOOKUP(S64,'datemar &amp; dateaug kaf'!$J$5:$O$94,6,FALSE)</f>
        <v>1958-59</v>
      </c>
      <c r="S64" s="18">
        <f>LARGE('datemar &amp; dateaug kaf'!$J$5:$J$94,'datemar &amp; dateaug kaf rank'!$A64)</f>
        <v>4205.2818257729996</v>
      </c>
      <c r="T64" s="5" t="str">
        <f>VLOOKUP(U64,'datemar &amp; dateaug kaf'!$K$5:$O$94,5,FALSE)</f>
        <v>1988-89</v>
      </c>
      <c r="U64" s="18">
        <f>LARGE('datemar &amp; dateaug kaf'!$K$5:$K$94,'datemar &amp; dateaug kaf rank'!$A64)</f>
        <v>3238.607481858</v>
      </c>
      <c r="V64" s="5" t="str">
        <f>VLOOKUP(W64,'datemar &amp; dateaug kaf'!$L$5:$O$94,4,FALSE)</f>
        <v>1943-44</v>
      </c>
      <c r="W64" s="18">
        <f>LARGE('datemar &amp; dateaug kaf'!$L$5:$L$94,'datemar &amp; dateaug kaf rank'!$A64)</f>
        <v>2109.08421843</v>
      </c>
      <c r="X64" s="5" t="str">
        <f>VLOOKUP(Y64,'datemar &amp; dateaug kaf'!$M$5:$O$94,3,FALSE)</f>
        <v>1980-81</v>
      </c>
      <c r="Y64" s="18">
        <f>LARGE('datemar &amp; dateaug kaf'!$M$5:$M$94,'datemar &amp; dateaug kaf rank'!$A64)</f>
        <v>1167.157642182</v>
      </c>
      <c r="Z64" s="5" t="str">
        <f>VLOOKUP(AA64,'datemar &amp; dateaug kaf'!$N$5:$O$94,2,FALSE)</f>
        <v>2013-14</v>
      </c>
      <c r="AA64" s="18">
        <f>LARGE('datemar &amp; dateaug kaf'!$N$5:$N$94,'datemar &amp; dateaug kaf rank'!$A64)</f>
        <v>514.40526996599999</v>
      </c>
    </row>
    <row r="65" spans="1:27" x14ac:dyDescent="0.2">
      <c r="A65" s="5">
        <v>60</v>
      </c>
      <c r="B65" s="5" t="str">
        <f>VLOOKUP(C65,'datemar &amp; dateaug kaf'!$B$5:$O$94,14,FALSE)</f>
        <v>1988-89</v>
      </c>
      <c r="C65" s="18">
        <f>LARGE('datemar &amp; dateaug kaf'!$B$5:$B$94,'datemar &amp; dateaug kaf rank'!$A65)</f>
        <v>5796.2596173510001</v>
      </c>
      <c r="D65" s="5" t="str">
        <f>VLOOKUP(E65,'datemar &amp; dateaug kaf'!$C$5:$O$94,13,FALSE)</f>
        <v>2015-16</v>
      </c>
      <c r="E65" s="18">
        <f>LARGE('datemar &amp; dateaug kaf'!$C$5:$C$94,'datemar &amp; dateaug kaf rank'!$A65)</f>
        <v>5299.4239335029997</v>
      </c>
      <c r="F65" s="5" t="str">
        <f>VLOOKUP(G65,'datemar &amp; dateaug kaf'!$D$5:$O$94,12,FALSE)</f>
        <v>1938-39</v>
      </c>
      <c r="G65" s="18">
        <f>LARGE('datemar &amp; dateaug kaf'!$D$5:$D$94,'datemar &amp; dateaug kaf rank'!$A65)</f>
        <v>4695.6970139940004</v>
      </c>
      <c r="H65" s="5" t="str">
        <f>VLOOKUP(I65,'datemar &amp; dateaug kaf'!$E$5:$O$94,11,FALSE)</f>
        <v>1938-39</v>
      </c>
      <c r="I65" s="18">
        <f>LARGE('datemar &amp; dateaug kaf'!$E$5:$E$94,'datemar &amp; dateaug kaf rank'!$A65)</f>
        <v>3971.3730742139996</v>
      </c>
      <c r="J65" s="5" t="str">
        <f>VLOOKUP(K65,'datemar &amp; dateaug kaf'!$F$5:$O$94,10,FALSE)</f>
        <v>1931-32</v>
      </c>
      <c r="K65" s="18">
        <f>LARGE('datemar &amp; dateaug kaf'!$F$5:$F$94,'datemar &amp; dateaug kaf rank'!$A65)</f>
        <v>3237.8716141169998</v>
      </c>
      <c r="L65" s="5" t="str">
        <f>VLOOKUP(M65,'datemar &amp; dateaug kaf'!$G$5:$O$94,9,FALSE)</f>
        <v>1946-47</v>
      </c>
      <c r="M65" s="18">
        <f>LARGE('datemar &amp; dateaug kaf'!$G$5:$G$94,'datemar &amp; dateaug kaf rank'!$A65)</f>
        <v>2523.2051946359998</v>
      </c>
      <c r="N65" s="5" t="str">
        <f>VLOOKUP(O65,'datemar &amp; dateaug kaf'!$H$5:$O$94,8,FALSE)</f>
        <v>1953-54</v>
      </c>
      <c r="O65" s="18">
        <f>LARGE('datemar &amp; dateaug kaf'!$H$5:$H$94,'datemar &amp; dateaug kaf rank'!$A65)</f>
        <v>1767.7764626339999</v>
      </c>
      <c r="P65" s="5" t="str">
        <f>VLOOKUP(Q65,'datemar &amp; dateaug kaf'!$I$5:$O$94,7,FALSE)</f>
        <v>1946-47</v>
      </c>
      <c r="Q65" s="18">
        <f>LARGE('datemar &amp; dateaug kaf'!$I$5:$I$94,'datemar &amp; dateaug kaf rank'!$A65)</f>
        <v>940.26839449199997</v>
      </c>
      <c r="R65" s="5" t="str">
        <f>VLOOKUP(S65,'datemar &amp; dateaug kaf'!$J$5:$O$94,6,FALSE)</f>
        <v>2002-03</v>
      </c>
      <c r="S65" s="18">
        <f>LARGE('datemar &amp; dateaug kaf'!$J$5:$J$94,'datemar &amp; dateaug kaf rank'!$A65)</f>
        <v>4107.185300526</v>
      </c>
      <c r="T65" s="5" t="str">
        <f>VLOOKUP(U65,'datemar &amp; dateaug kaf'!$K$5:$O$94,5,FALSE)</f>
        <v>1940-41</v>
      </c>
      <c r="U65" s="18">
        <f>LARGE('datemar &amp; dateaug kaf'!$K$5:$K$94,'datemar &amp; dateaug kaf rank'!$A65)</f>
        <v>3130.7959156530001</v>
      </c>
      <c r="V65" s="5" t="str">
        <f>VLOOKUP(W65,'datemar &amp; dateaug kaf'!$L$5:$O$94,4,FALSE)</f>
        <v>1940-41</v>
      </c>
      <c r="W65" s="18">
        <f>LARGE('datemar &amp; dateaug kaf'!$L$5:$L$94,'datemar &amp; dateaug kaf rank'!$A65)</f>
        <v>2077.759260927</v>
      </c>
      <c r="X65" s="5" t="str">
        <f>VLOOKUP(Y65,'datemar &amp; dateaug kaf'!$M$5:$O$94,3,FALSE)</f>
        <v>1941-42</v>
      </c>
      <c r="Y65" s="18">
        <f>LARGE('datemar &amp; dateaug kaf'!$M$5:$M$94,'datemar &amp; dateaug kaf rank'!$A65)</f>
        <v>1154.9830971840001</v>
      </c>
      <c r="Z65" s="5" t="str">
        <f>VLOOKUP(AA65,'datemar &amp; dateaug kaf'!$N$5:$O$94,2,FALSE)</f>
        <v>1937-38</v>
      </c>
      <c r="AA65" s="18">
        <f>LARGE('datemar &amp; dateaug kaf'!$N$5:$N$94,'datemar &amp; dateaug kaf rank'!$A65)</f>
        <v>509.363286684</v>
      </c>
    </row>
    <row r="66" spans="1:27" x14ac:dyDescent="0.2">
      <c r="A66" s="5">
        <v>61</v>
      </c>
      <c r="B66" s="5" t="str">
        <f>VLOOKUP(C66,'datemar &amp; dateaug kaf'!$B$5:$O$94,14,FALSE)</f>
        <v>1938-39</v>
      </c>
      <c r="C66" s="18">
        <f>LARGE('datemar &amp; dateaug kaf'!$B$5:$B$94,'datemar &amp; dateaug kaf rank'!$A66)</f>
        <v>5787.605733378</v>
      </c>
      <c r="D66" s="5" t="str">
        <f>VLOOKUP(E66,'datemar &amp; dateaug kaf'!$C$5:$O$94,13,FALSE)</f>
        <v>1938-39</v>
      </c>
      <c r="E66" s="18">
        <f>LARGE('datemar &amp; dateaug kaf'!$C$5:$C$94,'datemar &amp; dateaug kaf rank'!$A66)</f>
        <v>5278.2424466940001</v>
      </c>
      <c r="F66" s="5" t="str">
        <f>VLOOKUP(G66,'datemar &amp; dateaug kaf'!$D$5:$O$94,12,FALSE)</f>
        <v>1943-44</v>
      </c>
      <c r="G66" s="18">
        <f>LARGE('datemar &amp; dateaug kaf'!$D$5:$D$94,'datemar &amp; dateaug kaf rank'!$A66)</f>
        <v>4644.0196605599995</v>
      </c>
      <c r="H66" s="5" t="str">
        <f>VLOOKUP(I66,'datemar &amp; dateaug kaf'!$E$5:$O$94,11,FALSE)</f>
        <v>2003-04</v>
      </c>
      <c r="I66" s="18">
        <f>LARGE('datemar &amp; dateaug kaf'!$E$5:$E$94,'datemar &amp; dateaug kaf rank'!$A66)</f>
        <v>3950.9631576239999</v>
      </c>
      <c r="J66" s="5" t="str">
        <f>VLOOKUP(K66,'datemar &amp; dateaug kaf'!$F$5:$O$94,10,FALSE)</f>
        <v>1938-39</v>
      </c>
      <c r="K66" s="18">
        <f>LARGE('datemar &amp; dateaug kaf'!$F$5:$F$94,'datemar &amp; dateaug kaf rank'!$A66)</f>
        <v>3200.3185576740002</v>
      </c>
      <c r="L66" s="5" t="str">
        <f>VLOOKUP(M66,'datemar &amp; dateaug kaf'!$G$5:$O$94,9,FALSE)</f>
        <v>1938-39</v>
      </c>
      <c r="M66" s="18">
        <f>LARGE('datemar &amp; dateaug kaf'!$G$5:$G$94,'datemar &amp; dateaug kaf rank'!$A66)</f>
        <v>2453.7975939329999</v>
      </c>
      <c r="N66" s="5" t="str">
        <f>VLOOKUP(O66,'datemar &amp; dateaug kaf'!$H$5:$O$94,8,FALSE)</f>
        <v>1961-62</v>
      </c>
      <c r="O66" s="18">
        <f>LARGE('datemar &amp; dateaug kaf'!$H$5:$H$94,'datemar &amp; dateaug kaf rank'!$A66)</f>
        <v>1767.231008109</v>
      </c>
      <c r="P66" s="5" t="str">
        <f>VLOOKUP(Q66,'datemar &amp; dateaug kaf'!$I$5:$O$94,7,FALSE)</f>
        <v>1953-54</v>
      </c>
      <c r="Q66" s="18">
        <f>LARGE('datemar &amp; dateaug kaf'!$I$5:$I$94,'datemar &amp; dateaug kaf rank'!$A66)</f>
        <v>932.275006362</v>
      </c>
      <c r="R66" s="5" t="str">
        <f>VLOOKUP(S66,'datemar &amp; dateaug kaf'!$J$5:$O$94,6,FALSE)</f>
        <v>1954-55</v>
      </c>
      <c r="S66" s="18">
        <f>LARGE('datemar &amp; dateaug kaf'!$J$5:$J$94,'datemar &amp; dateaug kaf rank'!$A66)</f>
        <v>4066.496376432</v>
      </c>
      <c r="T66" s="5" t="str">
        <f>VLOOKUP(U66,'datemar &amp; dateaug kaf'!$K$5:$O$94,5,FALSE)</f>
        <v>2015-16</v>
      </c>
      <c r="U66" s="18">
        <f>LARGE('datemar &amp; dateaug kaf'!$K$5:$K$94,'datemar &amp; dateaug kaf rank'!$A66)</f>
        <v>3072.9003806340002</v>
      </c>
      <c r="V66" s="5" t="str">
        <f>VLOOKUP(W66,'datemar &amp; dateaug kaf'!$L$5:$O$94,4,FALSE)</f>
        <v>1988-89</v>
      </c>
      <c r="W66" s="18">
        <f>LARGE('datemar &amp; dateaug kaf'!$L$5:$L$94,'datemar &amp; dateaug kaf rank'!$A66)</f>
        <v>2073.3559553069999</v>
      </c>
      <c r="X66" s="5" t="str">
        <f>VLOOKUP(Y66,'datemar &amp; dateaug kaf'!$M$5:$O$94,3,FALSE)</f>
        <v>1986-87</v>
      </c>
      <c r="Y66" s="18">
        <f>LARGE('datemar &amp; dateaug kaf'!$M$5:$M$94,'datemar &amp; dateaug kaf rank'!$A66)</f>
        <v>1140.2875605449999</v>
      </c>
      <c r="Z66" s="5" t="str">
        <f>VLOOKUP(AA66,'datemar &amp; dateaug kaf'!$N$5:$O$94,2,FALSE)</f>
        <v>1999-2000</v>
      </c>
      <c r="AA66" s="18">
        <f>LARGE('datemar &amp; dateaug kaf'!$N$5:$N$94,'datemar &amp; dateaug kaf rank'!$A66)</f>
        <v>507.51865865399998</v>
      </c>
    </row>
    <row r="67" spans="1:27" x14ac:dyDescent="0.2">
      <c r="A67" s="11">
        <v>62</v>
      </c>
      <c r="B67" s="5" t="str">
        <f>VLOOKUP(C67,'datemar &amp; dateaug kaf'!$B$5:$O$94,14,FALSE)</f>
        <v>2000-01</v>
      </c>
      <c r="C67" s="18">
        <f>LARGE('datemar &amp; dateaug kaf'!$B$5:$B$94,'datemar &amp; dateaug kaf rank'!$A67)</f>
        <v>5770.3515191489996</v>
      </c>
      <c r="D67" s="5" t="str">
        <f>VLOOKUP(E67,'datemar &amp; dateaug kaf'!$C$5:$O$94,13,FALSE)</f>
        <v>2000-01</v>
      </c>
      <c r="E67" s="18">
        <f>LARGE('datemar &amp; dateaug kaf'!$C$5:$C$94,'datemar &amp; dateaug kaf rank'!$A67)</f>
        <v>5262.8328604950002</v>
      </c>
      <c r="F67" s="5" t="str">
        <f>VLOOKUP(G67,'datemar &amp; dateaug kaf'!$D$5:$O$94,12,FALSE)</f>
        <v>1963-64</v>
      </c>
      <c r="G67" s="18">
        <f>LARGE('datemar &amp; dateaug kaf'!$D$5:$D$94,'datemar &amp; dateaug kaf rank'!$A67)</f>
        <v>4638.5809830779999</v>
      </c>
      <c r="H67" s="5" t="str">
        <f>VLOOKUP(I67,'datemar &amp; dateaug kaf'!$E$5:$O$94,11,FALSE)</f>
        <v>1928-29</v>
      </c>
      <c r="I67" s="18">
        <f>LARGE('datemar &amp; dateaug kaf'!$E$5:$E$94,'datemar &amp; dateaug kaf rank'!$A67)</f>
        <v>3935.6824970399998</v>
      </c>
      <c r="J67" s="5" t="str">
        <f>VLOOKUP(K67,'datemar &amp; dateaug kaf'!$F$5:$O$94,10,FALSE)</f>
        <v>1947-48</v>
      </c>
      <c r="K67" s="18">
        <f>LARGE('datemar &amp; dateaug kaf'!$F$5:$F$94,'datemar &amp; dateaug kaf rank'!$A67)</f>
        <v>3191.6190538679998</v>
      </c>
      <c r="L67" s="5" t="str">
        <f>VLOOKUP(M67,'datemar &amp; dateaug kaf'!$G$5:$O$94,9,FALSE)</f>
        <v>2013-14</v>
      </c>
      <c r="M67" s="18">
        <f>LARGE('datemar &amp; dateaug kaf'!$G$5:$G$94,'datemar &amp; dateaug kaf rank'!$A67)</f>
        <v>2434.84949547</v>
      </c>
      <c r="N67" s="5" t="str">
        <f>VLOOKUP(O67,'datemar &amp; dateaug kaf'!$H$5:$O$94,8,FALSE)</f>
        <v>1941-42</v>
      </c>
      <c r="O67" s="18">
        <f>LARGE('datemar &amp; dateaug kaf'!$H$5:$H$94,'datemar &amp; dateaug kaf rank'!$A67)</f>
        <v>1743.939108156</v>
      </c>
      <c r="P67" s="5" t="str">
        <f>VLOOKUP(Q67,'datemar &amp; dateaug kaf'!$I$5:$O$94,7,FALSE)</f>
        <v>1941-42</v>
      </c>
      <c r="Q67" s="18">
        <f>LARGE('datemar &amp; dateaug kaf'!$I$5:$I$94,'datemar &amp; dateaug kaf rank'!$A67)</f>
        <v>916.65715570799989</v>
      </c>
      <c r="R67" s="5" t="str">
        <f>VLOOKUP(S67,'datemar &amp; dateaug kaf'!$J$5:$O$94,6,FALSE)</f>
        <v>1940-41</v>
      </c>
      <c r="S67" s="18">
        <f>LARGE('datemar &amp; dateaug kaf'!$J$5:$J$94,'datemar &amp; dateaug kaf rank'!$A67)</f>
        <v>4059.0008395230002</v>
      </c>
      <c r="T67" s="5" t="str">
        <f>VLOOKUP(U67,'datemar &amp; dateaug kaf'!$K$5:$O$94,5,FALSE)</f>
        <v>2004-05</v>
      </c>
      <c r="U67" s="18">
        <f>LARGE('datemar &amp; dateaug kaf'!$K$5:$K$94,'datemar &amp; dateaug kaf rank'!$A67)</f>
        <v>3047.6944311660004</v>
      </c>
      <c r="V67" s="5" t="str">
        <f>VLOOKUP(W67,'datemar &amp; dateaug kaf'!$L$5:$O$94,4,FALSE)</f>
        <v>1972-73</v>
      </c>
      <c r="W67" s="18">
        <f>LARGE('datemar &amp; dateaug kaf'!$L$5:$L$94,'datemar &amp; dateaug kaf rank'!$A67)</f>
        <v>2065.4776084949999</v>
      </c>
      <c r="X67" s="5" t="str">
        <f>VLOOKUP(Y67,'datemar &amp; dateaug kaf'!$M$5:$O$94,3,FALSE)</f>
        <v>2015-16</v>
      </c>
      <c r="Y67" s="18">
        <f>LARGE('datemar &amp; dateaug kaf'!$M$5:$M$94,'datemar &amp; dateaug kaf rank'!$A67)</f>
        <v>1137.6435937020001</v>
      </c>
      <c r="Z67" s="5" t="str">
        <f>VLOOKUP(AA67,'datemar &amp; dateaug kaf'!$N$5:$O$94,2,FALSE)</f>
        <v>2011-12</v>
      </c>
      <c r="AA67" s="18">
        <f>LARGE('datemar &amp; dateaug kaf'!$N$5:$N$94,'datemar &amp; dateaug kaf rank'!$A67)</f>
        <v>495.77452686300001</v>
      </c>
    </row>
    <row r="68" spans="1:27" x14ac:dyDescent="0.2">
      <c r="A68" s="11">
        <v>63</v>
      </c>
      <c r="B68" s="5" t="str">
        <f>VLOOKUP(C68,'datemar &amp; dateaug kaf'!$B$5:$O$94,14,FALSE)</f>
        <v>1960-61</v>
      </c>
      <c r="C68" s="18">
        <f>LARGE('datemar &amp; dateaug kaf'!$B$5:$B$94,'datemar &amp; dateaug kaf rank'!$A68)</f>
        <v>5767.3624283520003</v>
      </c>
      <c r="D68" s="5" t="str">
        <f>VLOOKUP(E68,'datemar &amp; dateaug kaf'!$C$5:$O$94,13,FALSE)</f>
        <v>1994-95</v>
      </c>
      <c r="E68" s="18">
        <f>LARGE('datemar &amp; dateaug kaf'!$C$5:$C$94,'datemar &amp; dateaug kaf rank'!$A68)</f>
        <v>5258.7350094089998</v>
      </c>
      <c r="F68" s="5" t="str">
        <f>VLOOKUP(G68,'datemar &amp; dateaug kaf'!$D$5:$O$94,12,FALSE)</f>
        <v>1928-29</v>
      </c>
      <c r="G68" s="18">
        <f>LARGE('datemar &amp; dateaug kaf'!$D$5:$D$94,'datemar &amp; dateaug kaf rank'!$A68)</f>
        <v>4637.6249500559998</v>
      </c>
      <c r="H68" s="5" t="str">
        <f>VLOOKUP(I68,'datemar &amp; dateaug kaf'!$E$5:$O$94,11,FALSE)</f>
        <v>1963-64</v>
      </c>
      <c r="I68" s="18">
        <f>LARGE('datemar &amp; dateaug kaf'!$E$5:$E$94,'datemar &amp; dateaug kaf rank'!$A68)</f>
        <v>3887.2024988580001</v>
      </c>
      <c r="J68" s="5" t="str">
        <f>VLOOKUP(K68,'datemar &amp; dateaug kaf'!$F$5:$O$94,10,FALSE)</f>
        <v>1958-59</v>
      </c>
      <c r="K68" s="18">
        <f>LARGE('datemar &amp; dateaug kaf'!$F$5:$F$94,'datemar &amp; dateaug kaf rank'!$A68)</f>
        <v>3158.983022034</v>
      </c>
      <c r="L68" s="5" t="str">
        <f>VLOOKUP(M68,'datemar &amp; dateaug kaf'!$G$5:$O$94,9,FALSE)</f>
        <v>1928-29</v>
      </c>
      <c r="M68" s="18">
        <f>LARGE('datemar &amp; dateaug kaf'!$G$5:$G$94,'datemar &amp; dateaug kaf rank'!$A68)</f>
        <v>2406.7536287550001</v>
      </c>
      <c r="N68" s="5" t="str">
        <f>VLOOKUP(O68,'datemar &amp; dateaug kaf'!$H$5:$O$94,8,FALSE)</f>
        <v>1928-29</v>
      </c>
      <c r="O68" s="18">
        <f>LARGE('datemar &amp; dateaug kaf'!$H$5:$H$94,'datemar &amp; dateaug kaf rank'!$A68)</f>
        <v>1687.5331598580001</v>
      </c>
      <c r="P68" s="5" t="str">
        <f>VLOOKUP(Q68,'datemar &amp; dateaug kaf'!$I$5:$O$94,7,FALSE)</f>
        <v>2007-08</v>
      </c>
      <c r="Q68" s="18">
        <f>LARGE('datemar &amp; dateaug kaf'!$I$5:$I$94,'datemar &amp; dateaug kaf rank'!$A68)</f>
        <v>903.92922230099998</v>
      </c>
      <c r="R68" s="5" t="str">
        <f>VLOOKUP(S68,'datemar &amp; dateaug kaf'!$J$5:$O$94,6,FALSE)</f>
        <v>2001-02</v>
      </c>
      <c r="S68" s="18">
        <f>LARGE('datemar &amp; dateaug kaf'!$J$5:$J$94,'datemar &amp; dateaug kaf rank'!$A68)</f>
        <v>4030.893071982</v>
      </c>
      <c r="T68" s="5" t="str">
        <f>VLOOKUP(U68,'datemar &amp; dateaug kaf'!$K$5:$O$94,5,FALSE)</f>
        <v>1943-44</v>
      </c>
      <c r="U68" s="18">
        <f>LARGE('datemar &amp; dateaug kaf'!$K$5:$K$94,'datemar &amp; dateaug kaf rank'!$A68)</f>
        <v>2997.026664471</v>
      </c>
      <c r="V68" s="5" t="str">
        <f>VLOOKUP(W68,'datemar &amp; dateaug kaf'!$L$5:$O$94,4,FALSE)</f>
        <v>2002-03</v>
      </c>
      <c r="W68" s="18">
        <f>LARGE('datemar &amp; dateaug kaf'!$L$5:$L$94,'datemar &amp; dateaug kaf rank'!$A68)</f>
        <v>2053.116617223</v>
      </c>
      <c r="X68" s="5" t="str">
        <f>VLOOKUP(Y68,'datemar &amp; dateaug kaf'!$M$5:$O$94,3,FALSE)</f>
        <v>1940-41</v>
      </c>
      <c r="Y68" s="18">
        <f>LARGE('datemar &amp; dateaug kaf'!$M$5:$M$94,'datemar &amp; dateaug kaf rank'!$A68)</f>
        <v>1130.572519587</v>
      </c>
      <c r="Z68" s="5" t="str">
        <f>VLOOKUP(AA68,'datemar &amp; dateaug kaf'!$N$5:$O$94,2,FALSE)</f>
        <v>1980-81</v>
      </c>
      <c r="AA68" s="18">
        <f>LARGE('datemar &amp; dateaug kaf'!$N$5:$N$94,'datemar &amp; dateaug kaf rank'!$A68)</f>
        <v>476.28295734599999</v>
      </c>
    </row>
    <row r="69" spans="1:27" x14ac:dyDescent="0.2">
      <c r="A69" s="11">
        <v>64</v>
      </c>
      <c r="B69" s="5" t="str">
        <f>VLOOKUP(C69,'datemar &amp; dateaug kaf'!$B$5:$O$94,14,FALSE)</f>
        <v>1993-94</v>
      </c>
      <c r="C69" s="18">
        <f>LARGE('datemar &amp; dateaug kaf'!$B$5:$B$94,'datemar &amp; dateaug kaf rank'!$A69)</f>
        <v>5758.264246875</v>
      </c>
      <c r="D69" s="5" t="str">
        <f>VLOOKUP(E69,'datemar &amp; dateaug kaf'!$C$5:$O$94,13,FALSE)</f>
        <v>1928-29</v>
      </c>
      <c r="E69" s="18">
        <f>LARGE('datemar &amp; dateaug kaf'!$C$5:$C$94,'datemar &amp; dateaug kaf rank'!$A69)</f>
        <v>5236.4745143759992</v>
      </c>
      <c r="F69" s="5" t="str">
        <f>VLOOKUP(G69,'datemar &amp; dateaug kaf'!$D$5:$O$94,12,FALSE)</f>
        <v>2000-01</v>
      </c>
      <c r="G69" s="18">
        <f>LARGE('datemar &amp; dateaug kaf'!$D$5:$D$94,'datemar &amp; dateaug kaf rank'!$A69)</f>
        <v>4573.7155309650007</v>
      </c>
      <c r="H69" s="5" t="str">
        <f>VLOOKUP(I69,'datemar &amp; dateaug kaf'!$E$5:$O$94,11,FALSE)</f>
        <v>1931-32</v>
      </c>
      <c r="I69" s="18">
        <f>LARGE('datemar &amp; dateaug kaf'!$E$5:$E$94,'datemar &amp; dateaug kaf rank'!$A69)</f>
        <v>3872.4831605670001</v>
      </c>
      <c r="J69" s="5" t="str">
        <f>VLOOKUP(K69,'datemar &amp; dateaug kaf'!$F$5:$O$94,10,FALSE)</f>
        <v>1928-29</v>
      </c>
      <c r="K69" s="18">
        <f>LARGE('datemar &amp; dateaug kaf'!$F$5:$F$94,'datemar &amp; dateaug kaf rank'!$A69)</f>
        <v>3154.7502949199998</v>
      </c>
      <c r="L69" s="5" t="str">
        <f>VLOOKUP(M69,'datemar &amp; dateaug kaf'!$G$5:$O$94,9,FALSE)</f>
        <v>2002-03</v>
      </c>
      <c r="M69" s="18">
        <f>LARGE('datemar &amp; dateaug kaf'!$G$5:$G$94,'datemar &amp; dateaug kaf rank'!$A69)</f>
        <v>2404.2346205850004</v>
      </c>
      <c r="N69" s="5" t="str">
        <f>VLOOKUP(O69,'datemar &amp; dateaug kaf'!$H$5:$O$94,8,FALSE)</f>
        <v>2000-01</v>
      </c>
      <c r="O69" s="18">
        <f>LARGE('datemar &amp; dateaug kaf'!$H$5:$H$94,'datemar &amp; dateaug kaf rank'!$A69)</f>
        <v>1676.13216855</v>
      </c>
      <c r="P69" s="5" t="str">
        <f>VLOOKUP(Q69,'datemar &amp; dateaug kaf'!$I$5:$O$94,7,FALSE)</f>
        <v>1989-90</v>
      </c>
      <c r="Q69" s="18">
        <f>LARGE('datemar &amp; dateaug kaf'!$I$5:$I$94,'datemar &amp; dateaug kaf rank'!$A69)</f>
        <v>895.07500775700009</v>
      </c>
      <c r="R69" s="5" t="str">
        <f>VLOOKUP(S69,'datemar &amp; dateaug kaf'!$J$5:$O$94,6,FALSE)</f>
        <v>1972-73</v>
      </c>
      <c r="S69" s="18">
        <f>LARGE('datemar &amp; dateaug kaf'!$J$5:$J$94,'datemar &amp; dateaug kaf rank'!$A69)</f>
        <v>3982.37340438</v>
      </c>
      <c r="T69" s="5" t="str">
        <f>VLOOKUP(U69,'datemar &amp; dateaug kaf'!$K$5:$O$94,5,FALSE)</f>
        <v>1972-73</v>
      </c>
      <c r="U69" s="18">
        <f>LARGE('datemar &amp; dateaug kaf'!$K$5:$K$94,'datemar &amp; dateaug kaf rank'!$A69)</f>
        <v>2996.0924496300004</v>
      </c>
      <c r="V69" s="5" t="str">
        <f>VLOOKUP(W69,'datemar &amp; dateaug kaf'!$L$5:$O$94,4,FALSE)</f>
        <v>2001-02</v>
      </c>
      <c r="W69" s="18">
        <f>LARGE('datemar &amp; dateaug kaf'!$L$5:$L$94,'datemar &amp; dateaug kaf rank'!$A69)</f>
        <v>1997.365214355</v>
      </c>
      <c r="X69" s="5" t="str">
        <f>VLOOKUP(Y69,'datemar &amp; dateaug kaf'!$M$5:$O$94,3,FALSE)</f>
        <v>1948-49</v>
      </c>
      <c r="Y69" s="18">
        <f>LARGE('datemar &amp; dateaug kaf'!$M$5:$M$94,'datemar &amp; dateaug kaf rank'!$A69)</f>
        <v>1125.100123098</v>
      </c>
      <c r="Z69" s="5" t="str">
        <f>VLOOKUP(AA69,'datemar &amp; dateaug kaf'!$N$5:$O$94,2,FALSE)</f>
        <v>1929-30</v>
      </c>
      <c r="AA69" s="18">
        <f>LARGE('datemar &amp; dateaug kaf'!$N$5:$N$94,'datemar &amp; dateaug kaf rank'!$A69)</f>
        <v>474.00791610900001</v>
      </c>
    </row>
    <row r="70" spans="1:27" x14ac:dyDescent="0.2">
      <c r="A70" s="11">
        <v>65</v>
      </c>
      <c r="B70" s="5" t="str">
        <f>VLOOKUP(C70,'datemar &amp; dateaug kaf'!$B$5:$O$94,14,FALSE)</f>
        <v>1928-29</v>
      </c>
      <c r="C70" s="18">
        <f>LARGE('datemar &amp; dateaug kaf'!$B$5:$B$94,'datemar &amp; dateaug kaf rank'!$A70)</f>
        <v>5725.977305937</v>
      </c>
      <c r="D70" s="5" t="str">
        <f>VLOOKUP(E70,'datemar &amp; dateaug kaf'!$C$5:$O$94,13,FALSE)</f>
        <v>1954-55</v>
      </c>
      <c r="E70" s="18">
        <f>LARGE('datemar &amp; dateaug kaf'!$C$5:$C$94,'datemar &amp; dateaug kaf rank'!$A70)</f>
        <v>5180.649723081</v>
      </c>
      <c r="F70" s="5" t="str">
        <f>VLOOKUP(G70,'datemar &amp; dateaug kaf'!$D$5:$O$94,12,FALSE)</f>
        <v>1960-61</v>
      </c>
      <c r="G70" s="18">
        <f>LARGE('datemar &amp; dateaug kaf'!$D$5:$D$94,'datemar &amp; dateaug kaf rank'!$A70)</f>
        <v>4557.9687546960004</v>
      </c>
      <c r="H70" s="5" t="str">
        <f>VLOOKUP(I70,'datemar &amp; dateaug kaf'!$E$5:$O$94,11,FALSE)</f>
        <v>1992-93</v>
      </c>
      <c r="I70" s="18">
        <f>LARGE('datemar &amp; dateaug kaf'!$E$5:$E$94,'datemar &amp; dateaug kaf rank'!$A70)</f>
        <v>3868.113573954</v>
      </c>
      <c r="J70" s="5" t="str">
        <f>VLOOKUP(K70,'datemar &amp; dateaug kaf'!$F$5:$O$94,10,FALSE)</f>
        <v>1961-62</v>
      </c>
      <c r="K70" s="18">
        <f>LARGE('datemar &amp; dateaug kaf'!$F$5:$F$94,'datemar &amp; dateaug kaf rank'!$A70)</f>
        <v>3105.3241810710001</v>
      </c>
      <c r="L70" s="5" t="str">
        <f>VLOOKUP(M70,'datemar &amp; dateaug kaf'!$G$5:$O$94,9,FALSE)</f>
        <v>1961-62</v>
      </c>
      <c r="M70" s="18">
        <f>LARGE('datemar &amp; dateaug kaf'!$G$5:$G$94,'datemar &amp; dateaug kaf rank'!$A70)</f>
        <v>2404.0580916660001</v>
      </c>
      <c r="N70" s="5" t="str">
        <f>VLOOKUP(O70,'datemar &amp; dateaug kaf'!$H$5:$O$94,8,FALSE)</f>
        <v>1960-61</v>
      </c>
      <c r="O70" s="18">
        <f>LARGE('datemar &amp; dateaug kaf'!$H$5:$H$94,'datemar &amp; dateaug kaf rank'!$A70)</f>
        <v>1651.0967975880001</v>
      </c>
      <c r="P70" s="5" t="str">
        <f>VLOOKUP(Q70,'datemar &amp; dateaug kaf'!$I$5:$O$94,7,FALSE)</f>
        <v>2001-02</v>
      </c>
      <c r="Q70" s="18">
        <f>LARGE('datemar &amp; dateaug kaf'!$I$5:$I$94,'datemar &amp; dateaug kaf rank'!$A70)</f>
        <v>891.63170210099997</v>
      </c>
      <c r="R70" s="5" t="str">
        <f>VLOOKUP(S70,'datemar &amp; dateaug kaf'!$J$5:$O$94,6,FALSE)</f>
        <v>1978-79</v>
      </c>
      <c r="S70" s="18">
        <f>LARGE('datemar &amp; dateaug kaf'!$J$5:$J$94,'datemar &amp; dateaug kaf rank'!$A70)</f>
        <v>3910.55191947</v>
      </c>
      <c r="T70" s="5" t="str">
        <f>VLOOKUP(U70,'datemar &amp; dateaug kaf'!$K$5:$O$94,5,FALSE)</f>
        <v>1939-40</v>
      </c>
      <c r="U70" s="18">
        <f>LARGE('datemar &amp; dateaug kaf'!$K$5:$K$94,'datemar &amp; dateaug kaf rank'!$A70)</f>
        <v>2973.496747998</v>
      </c>
      <c r="V70" s="5" t="str">
        <f>VLOOKUP(W70,'datemar &amp; dateaug kaf'!$L$5:$O$94,4,FALSE)</f>
        <v>1978-79</v>
      </c>
      <c r="W70" s="18">
        <f>LARGE('datemar &amp; dateaug kaf'!$L$5:$L$94,'datemar &amp; dateaug kaf rank'!$A70)</f>
        <v>1991.0597600459998</v>
      </c>
      <c r="X70" s="5" t="str">
        <f>VLOOKUP(Y70,'datemar &amp; dateaug kaf'!$M$5:$O$94,3,FALSE)</f>
        <v>2001-02</v>
      </c>
      <c r="Y70" s="18">
        <f>LARGE('datemar &amp; dateaug kaf'!$M$5:$M$94,'datemar &amp; dateaug kaf rank'!$A70)</f>
        <v>1045.596655005</v>
      </c>
      <c r="Z70" s="5" t="str">
        <f>VLOOKUP(AA70,'datemar &amp; dateaug kaf'!$N$5:$O$94,2,FALSE)</f>
        <v>1935-36</v>
      </c>
      <c r="AA70" s="18">
        <f>LARGE('datemar &amp; dateaug kaf'!$N$5:$N$94,'datemar &amp; dateaug kaf rank'!$A70)</f>
        <v>469.02742042799997</v>
      </c>
    </row>
    <row r="71" spans="1:27" x14ac:dyDescent="0.2">
      <c r="A71" s="11">
        <v>66</v>
      </c>
      <c r="B71" s="5" t="str">
        <f>VLOOKUP(C71,'datemar &amp; dateaug kaf'!$B$5:$O$94,14,FALSE)</f>
        <v>2015-16</v>
      </c>
      <c r="C71" s="18">
        <f>LARGE('datemar &amp; dateaug kaf'!$B$5:$B$94,'datemar &amp; dateaug kaf rank'!$A71)</f>
        <v>5698.0480507859993</v>
      </c>
      <c r="D71" s="5" t="str">
        <f>VLOOKUP(E71,'datemar &amp; dateaug kaf'!$C$5:$O$94,13,FALSE)</f>
        <v>1960-61</v>
      </c>
      <c r="E71" s="18">
        <f>LARGE('datemar &amp; dateaug kaf'!$C$5:$C$94,'datemar &amp; dateaug kaf rank'!$A71)</f>
        <v>5176.0976571359997</v>
      </c>
      <c r="F71" s="5" t="str">
        <f>VLOOKUP(G71,'datemar &amp; dateaug kaf'!$D$5:$O$94,12,FALSE)</f>
        <v>2003-04</v>
      </c>
      <c r="G71" s="18">
        <f>LARGE('datemar &amp; dateaug kaf'!$D$5:$D$94,'datemar &amp; dateaug kaf rank'!$A71)</f>
        <v>4534.9109043210001</v>
      </c>
      <c r="H71" s="5" t="str">
        <f>VLOOKUP(I71,'datemar &amp; dateaug kaf'!$E$5:$O$94,11,FALSE)</f>
        <v>1960-61</v>
      </c>
      <c r="I71" s="18">
        <f>LARGE('datemar &amp; dateaug kaf'!$E$5:$E$94,'datemar &amp; dateaug kaf rank'!$A71)</f>
        <v>3861.929111376</v>
      </c>
      <c r="J71" s="5" t="str">
        <f>VLOOKUP(K71,'datemar &amp; dateaug kaf'!$F$5:$O$94,10,FALSE)</f>
        <v>2013-14</v>
      </c>
      <c r="K71" s="18">
        <f>LARGE('datemar &amp; dateaug kaf'!$F$5:$F$94,'datemar &amp; dateaug kaf rank'!$A71)</f>
        <v>3092.6438509680002</v>
      </c>
      <c r="L71" s="5" t="str">
        <f>VLOOKUP(M71,'datemar &amp; dateaug kaf'!$G$5:$O$94,9,FALSE)</f>
        <v>2008-09</v>
      </c>
      <c r="M71" s="18">
        <f>LARGE('datemar &amp; dateaug kaf'!$G$5:$G$94,'datemar &amp; dateaug kaf rank'!$A71)</f>
        <v>2387.3691666720001</v>
      </c>
      <c r="N71" s="5" t="str">
        <f>VLOOKUP(O71,'datemar &amp; dateaug kaf'!$H$5:$O$94,8,FALSE)</f>
        <v>1929-30</v>
      </c>
      <c r="O71" s="18">
        <f>LARGE('datemar &amp; dateaug kaf'!$H$5:$H$94,'datemar &amp; dateaug kaf rank'!$A71)</f>
        <v>1647.7705167209999</v>
      </c>
      <c r="P71" s="5" t="str">
        <f>VLOOKUP(Q71,'datemar &amp; dateaug kaf'!$I$5:$O$94,7,FALSE)</f>
        <v>1944-45</v>
      </c>
      <c r="Q71" s="18">
        <f>LARGE('datemar &amp; dateaug kaf'!$I$5:$I$94,'datemar &amp; dateaug kaf rank'!$A71)</f>
        <v>890.03302447499993</v>
      </c>
      <c r="R71" s="5" t="str">
        <f>VLOOKUP(S71,'datemar &amp; dateaug kaf'!$J$5:$O$94,6,FALSE)</f>
        <v>1943-44</v>
      </c>
      <c r="S71" s="18">
        <f>LARGE('datemar &amp; dateaug kaf'!$J$5:$J$94,'datemar &amp; dateaug kaf rank'!$A71)</f>
        <v>3836.332418121</v>
      </c>
      <c r="T71" s="5" t="str">
        <f>VLOOKUP(U71,'datemar &amp; dateaug kaf'!$K$5:$O$94,5,FALSE)</f>
        <v>2013-14</v>
      </c>
      <c r="U71" s="18">
        <f>LARGE('datemar &amp; dateaug kaf'!$K$5:$K$94,'datemar &amp; dateaug kaf rank'!$A71)</f>
        <v>2968.3595581079999</v>
      </c>
      <c r="V71" s="5" t="str">
        <f>VLOOKUP(W71,'datemar &amp; dateaug kaf'!$L$5:$O$94,4,FALSE)</f>
        <v>1965-66</v>
      </c>
      <c r="W71" s="18">
        <f>LARGE('datemar &amp; dateaug kaf'!$L$5:$L$94,'datemar &amp; dateaug kaf rank'!$A71)</f>
        <v>1953.0286870919999</v>
      </c>
      <c r="X71" s="5" t="str">
        <f>VLOOKUP(Y71,'datemar &amp; dateaug kaf'!$M$5:$O$94,3,FALSE)</f>
        <v>2006-07</v>
      </c>
      <c r="Y71" s="18">
        <f>LARGE('datemar &amp; dateaug kaf'!$M$5:$M$94,'datemar &amp; dateaug kaf rank'!$A71)</f>
        <v>1042.7682253590001</v>
      </c>
      <c r="Z71" s="5" t="str">
        <f>VLOOKUP(AA71,'datemar &amp; dateaug kaf'!$N$5:$O$94,2,FALSE)</f>
        <v>1989-90</v>
      </c>
      <c r="AA71" s="18">
        <f>LARGE('datemar &amp; dateaug kaf'!$N$5:$N$94,'datemar &amp; dateaug kaf rank'!$A71)</f>
        <v>467.98213121099997</v>
      </c>
    </row>
    <row r="72" spans="1:27" x14ac:dyDescent="0.2">
      <c r="A72" s="11">
        <v>67</v>
      </c>
      <c r="B72" s="5" t="str">
        <f>VLOOKUP(C72,'datemar &amp; dateaug kaf'!$B$5:$O$94,14,FALSE)</f>
        <v>1994-95</v>
      </c>
      <c r="C72" s="18">
        <f>LARGE('datemar &amp; dateaug kaf'!$B$5:$B$94,'datemar &amp; dateaug kaf rank'!$A72)</f>
        <v>5666.1518536350004</v>
      </c>
      <c r="D72" s="5" t="str">
        <f>VLOOKUP(E72,'datemar &amp; dateaug kaf'!$C$5:$O$94,13,FALSE)</f>
        <v>1966-67</v>
      </c>
      <c r="E72" s="18">
        <f>LARGE('datemar &amp; dateaug kaf'!$C$5:$C$94,'datemar &amp; dateaug kaf rank'!$A72)</f>
        <v>5102.1558417269998</v>
      </c>
      <c r="F72" s="5" t="str">
        <f>VLOOKUP(G72,'datemar &amp; dateaug kaf'!$D$5:$O$94,12,FALSE)</f>
        <v>1966-67</v>
      </c>
      <c r="G72" s="18">
        <f>LARGE('datemar &amp; dateaug kaf'!$D$5:$D$94,'datemar &amp; dateaug kaf rank'!$A72)</f>
        <v>4521.9905742269993</v>
      </c>
      <c r="H72" s="5" t="str">
        <f>VLOOKUP(I72,'datemar &amp; dateaug kaf'!$E$5:$O$94,11,FALSE)</f>
        <v>1943-44</v>
      </c>
      <c r="I72" s="18">
        <f>LARGE('datemar &amp; dateaug kaf'!$E$5:$E$94,'datemar &amp; dateaug kaf rank'!$A72)</f>
        <v>3833.4901041779999</v>
      </c>
      <c r="J72" s="5" t="str">
        <f>VLOOKUP(K72,'datemar &amp; dateaug kaf'!$F$5:$O$94,10,FALSE)</f>
        <v>2000-01</v>
      </c>
      <c r="K72" s="18">
        <f>LARGE('datemar &amp; dateaug kaf'!$F$5:$F$94,'datemar &amp; dateaug kaf rank'!$A72)</f>
        <v>3083.8293058439999</v>
      </c>
      <c r="L72" s="5" t="str">
        <f>VLOOKUP(M72,'datemar &amp; dateaug kaf'!$G$5:$O$94,9,FALSE)</f>
        <v>2000-01</v>
      </c>
      <c r="M72" s="18">
        <f>LARGE('datemar &amp; dateaug kaf'!$G$5:$G$94,'datemar &amp; dateaug kaf rank'!$A72)</f>
        <v>2370.5731342439999</v>
      </c>
      <c r="N72" s="5" t="str">
        <f>VLOOKUP(O72,'datemar &amp; dateaug kaf'!$H$5:$O$94,8,FALSE)</f>
        <v>2008-09</v>
      </c>
      <c r="O72" s="18">
        <f>LARGE('datemar &amp; dateaug kaf'!$H$5:$H$94,'datemar &amp; dateaug kaf rank'!$A72)</f>
        <v>1637.7123352799999</v>
      </c>
      <c r="P72" s="5" t="str">
        <f>VLOOKUP(Q72,'datemar &amp; dateaug kaf'!$I$5:$O$94,7,FALSE)</f>
        <v>1935-36</v>
      </c>
      <c r="Q72" s="18">
        <f>LARGE('datemar &amp; dateaug kaf'!$I$5:$I$94,'datemar &amp; dateaug kaf rank'!$A72)</f>
        <v>884.19170238000004</v>
      </c>
      <c r="R72" s="5" t="str">
        <f>VLOOKUP(S72,'datemar &amp; dateaug kaf'!$J$5:$O$94,6,FALSE)</f>
        <v>2013-14</v>
      </c>
      <c r="S72" s="18">
        <f>LARGE('datemar &amp; dateaug kaf'!$J$5:$J$94,'datemar &amp; dateaug kaf rank'!$A72)</f>
        <v>3791.1826677479999</v>
      </c>
      <c r="T72" s="5" t="str">
        <f>VLOOKUP(U72,'datemar &amp; dateaug kaf'!$K$5:$O$94,5,FALSE)</f>
        <v>2001-02</v>
      </c>
      <c r="U72" s="18">
        <f>LARGE('datemar &amp; dateaug kaf'!$K$5:$K$94,'datemar &amp; dateaug kaf rank'!$A72)</f>
        <v>2966.8402193219999</v>
      </c>
      <c r="V72" s="5" t="str">
        <f>VLOOKUP(W72,'datemar &amp; dateaug kaf'!$L$5:$O$94,4,FALSE)</f>
        <v>2013-14</v>
      </c>
      <c r="W72" s="18">
        <f>LARGE('datemar &amp; dateaug kaf'!$L$5:$L$94,'datemar &amp; dateaug kaf rank'!$A72)</f>
        <v>1902.6564575759999</v>
      </c>
      <c r="X72" s="5" t="str">
        <f>VLOOKUP(Y72,'datemar &amp; dateaug kaf'!$M$5:$O$94,3,FALSE)</f>
        <v>1931-32</v>
      </c>
      <c r="Y72" s="18">
        <f>LARGE('datemar &amp; dateaug kaf'!$M$5:$M$94,'datemar &amp; dateaug kaf rank'!$A72)</f>
        <v>1039.324919703</v>
      </c>
      <c r="Z72" s="5" t="str">
        <f>VLOOKUP(AA72,'datemar &amp; dateaug kaf'!$N$5:$O$94,2,FALSE)</f>
        <v>1938-39</v>
      </c>
      <c r="AA72" s="18">
        <f>LARGE('datemar &amp; dateaug kaf'!$N$5:$N$94,'datemar &amp; dateaug kaf rank'!$A72)</f>
        <v>466.75237919099999</v>
      </c>
    </row>
    <row r="73" spans="1:27" x14ac:dyDescent="0.2">
      <c r="A73" s="11">
        <v>68</v>
      </c>
      <c r="B73" s="5" t="str">
        <f>VLOOKUP(C73,'datemar &amp; dateaug kaf'!$B$5:$O$94,14,FALSE)</f>
        <v>1966-67</v>
      </c>
      <c r="C73" s="18">
        <f>LARGE('datemar &amp; dateaug kaf'!$B$5:$B$94,'datemar &amp; dateaug kaf rank'!$A73)</f>
        <v>5626.7680534589999</v>
      </c>
      <c r="D73" s="5" t="str">
        <f>VLOOKUP(E73,'datemar &amp; dateaug kaf'!$C$5:$O$94,13,FALSE)</f>
        <v>1993-94</v>
      </c>
      <c r="E73" s="18">
        <f>LARGE('datemar &amp; dateaug kaf'!$C$5:$C$94,'datemar &amp; dateaug kaf rank'!$A73)</f>
        <v>5091.4927016310003</v>
      </c>
      <c r="F73" s="5" t="str">
        <f>VLOOKUP(G73,'datemar &amp; dateaug kaf'!$D$5:$O$94,12,FALSE)</f>
        <v>1954-55</v>
      </c>
      <c r="G73" s="18">
        <f>LARGE('datemar &amp; dateaug kaf'!$D$5:$D$94,'datemar &amp; dateaug kaf rank'!$A73)</f>
        <v>4520.3918966009996</v>
      </c>
      <c r="H73" s="5" t="str">
        <f>VLOOKUP(I73,'datemar &amp; dateaug kaf'!$E$5:$O$94,11,FALSE)</f>
        <v>1966-67</v>
      </c>
      <c r="I73" s="18">
        <f>LARGE('datemar &amp; dateaug kaf'!$E$5:$E$94,'datemar &amp; dateaug kaf rank'!$A73)</f>
        <v>3803.8153945469999</v>
      </c>
      <c r="J73" s="5" t="str">
        <f>VLOOKUP(K73,'datemar &amp; dateaug kaf'!$F$5:$O$94,10,FALSE)</f>
        <v>2012-13</v>
      </c>
      <c r="K73" s="18">
        <f>LARGE('datemar &amp; dateaug kaf'!$F$5:$F$94,'datemar &amp; dateaug kaf rank'!$A73)</f>
        <v>3083.6269918019998</v>
      </c>
      <c r="L73" s="5" t="str">
        <f>VLOOKUP(M73,'datemar &amp; dateaug kaf'!$G$5:$O$94,9,FALSE)</f>
        <v>1947-48</v>
      </c>
      <c r="M73" s="18">
        <f>LARGE('datemar &amp; dateaug kaf'!$G$5:$G$94,'datemar &amp; dateaug kaf rank'!$A73)</f>
        <v>2369.2223904930001</v>
      </c>
      <c r="N73" s="5" t="str">
        <f>VLOOKUP(O73,'datemar &amp; dateaug kaf'!$H$5:$O$94,8,FALSE)</f>
        <v>1993-94</v>
      </c>
      <c r="O73" s="18">
        <f>LARGE('datemar &amp; dateaug kaf'!$H$5:$H$94,'datemar &amp; dateaug kaf rank'!$A73)</f>
        <v>1615.1721708360001</v>
      </c>
      <c r="P73" s="5" t="str">
        <f>VLOOKUP(Q73,'datemar &amp; dateaug kaf'!$I$5:$O$94,7,FALSE)</f>
        <v>1993-94</v>
      </c>
      <c r="Q73" s="18">
        <f>LARGE('datemar &amp; dateaug kaf'!$I$5:$I$94,'datemar &amp; dateaug kaf rank'!$A73)</f>
        <v>880.74839672400003</v>
      </c>
      <c r="R73" s="5" t="str">
        <f>VLOOKUP(S73,'datemar &amp; dateaug kaf'!$J$5:$O$94,6,FALSE)</f>
        <v>2004-05</v>
      </c>
      <c r="S73" s="18">
        <f>LARGE('datemar &amp; dateaug kaf'!$J$5:$J$94,'datemar &amp; dateaug kaf rank'!$A73)</f>
        <v>3748.415066046</v>
      </c>
      <c r="T73" s="5" t="str">
        <f>VLOOKUP(U73,'datemar &amp; dateaug kaf'!$K$5:$O$94,5,FALSE)</f>
        <v>1978-79</v>
      </c>
      <c r="U73" s="18">
        <f>LARGE('datemar &amp; dateaug kaf'!$K$5:$K$94,'datemar &amp; dateaug kaf rank'!$A73)</f>
        <v>2948.6676580200001</v>
      </c>
      <c r="V73" s="5" t="str">
        <f>VLOOKUP(W73,'datemar &amp; dateaug kaf'!$L$5:$O$94,4,FALSE)</f>
        <v>2015-16</v>
      </c>
      <c r="W73" s="18">
        <f>LARGE('datemar &amp; dateaug kaf'!$L$5:$L$94,'datemar &amp; dateaug kaf rank'!$A73)</f>
        <v>1859.0121616920001</v>
      </c>
      <c r="X73" s="5" t="str">
        <f>VLOOKUP(Y73,'datemar &amp; dateaug kaf'!$M$5:$O$94,3,FALSE)</f>
        <v>2002-03</v>
      </c>
      <c r="Y73" s="18">
        <f>LARGE('datemar &amp; dateaug kaf'!$M$5:$M$94,'datemar &amp; dateaug kaf rank'!$A73)</f>
        <v>1034.4059116229998</v>
      </c>
      <c r="Z73" s="5" t="str">
        <f>VLOOKUP(AA73,'datemar &amp; dateaug kaf'!$N$5:$O$94,2,FALSE)</f>
        <v>2001-02</v>
      </c>
      <c r="AA73" s="18">
        <f>LARGE('datemar &amp; dateaug kaf'!$N$5:$N$94,'datemar &amp; dateaug kaf rank'!$A73)</f>
        <v>464.108412348</v>
      </c>
    </row>
    <row r="74" spans="1:27" x14ac:dyDescent="0.2">
      <c r="A74" s="11">
        <v>69</v>
      </c>
      <c r="B74" s="5" t="str">
        <f>VLOOKUP(C74,'datemar &amp; dateaug kaf'!$B$5:$O$94,14,FALSE)</f>
        <v>1989-90</v>
      </c>
      <c r="C74" s="18">
        <f>LARGE('datemar &amp; dateaug kaf'!$B$5:$B$94,'datemar &amp; dateaug kaf rank'!$A74)</f>
        <v>5616.1703679059992</v>
      </c>
      <c r="D74" s="5" t="str">
        <f>VLOOKUP(E74,'datemar &amp; dateaug kaf'!$C$5:$O$94,13,FALSE)</f>
        <v>1989-90</v>
      </c>
      <c r="E74" s="18">
        <f>LARGE('datemar &amp; dateaug kaf'!$C$5:$C$94,'datemar &amp; dateaug kaf rank'!$A74)</f>
        <v>5064.011710926</v>
      </c>
      <c r="F74" s="5" t="str">
        <f>VLOOKUP(G74,'datemar &amp; dateaug kaf'!$D$5:$O$94,12,FALSE)</f>
        <v>1993-94</v>
      </c>
      <c r="G74" s="18">
        <f>LARGE('datemar &amp; dateaug kaf'!$D$5:$D$94,'datemar &amp; dateaug kaf rank'!$A74)</f>
        <v>4445.2183457009996</v>
      </c>
      <c r="H74" s="5" t="str">
        <f>VLOOKUP(I74,'datemar &amp; dateaug kaf'!$E$5:$O$94,11,FALSE)</f>
        <v>2000-01</v>
      </c>
      <c r="I74" s="18">
        <f>LARGE('datemar &amp; dateaug kaf'!$E$5:$E$94,'datemar &amp; dateaug kaf rank'!$A74)</f>
        <v>3801.9846508139999</v>
      </c>
      <c r="J74" s="5" t="str">
        <f>VLOOKUP(K74,'datemar &amp; dateaug kaf'!$F$5:$O$94,10,FALSE)</f>
        <v>2002-03</v>
      </c>
      <c r="K74" s="18">
        <f>LARGE('datemar &amp; dateaug kaf'!$F$5:$F$94,'datemar &amp; dateaug kaf rank'!$A74)</f>
        <v>3077.708314338</v>
      </c>
      <c r="L74" s="5" t="str">
        <f>VLOOKUP(M74,'datemar &amp; dateaug kaf'!$G$5:$O$94,9,FALSE)</f>
        <v>1958-59</v>
      </c>
      <c r="M74" s="18">
        <f>LARGE('datemar &amp; dateaug kaf'!$G$5:$G$94,'datemar &amp; dateaug kaf rank'!$A74)</f>
        <v>2336.955284265</v>
      </c>
      <c r="N74" s="5" t="str">
        <f>VLOOKUP(O74,'datemar &amp; dateaug kaf'!$H$5:$O$94,8,FALSE)</f>
        <v>2002-03</v>
      </c>
      <c r="O74" s="18">
        <f>LARGE('datemar &amp; dateaug kaf'!$H$5:$H$94,'datemar &amp; dateaug kaf rank'!$A74)</f>
        <v>1595.057791425</v>
      </c>
      <c r="P74" s="5" t="str">
        <f>VLOOKUP(Q74,'datemar &amp; dateaug kaf'!$I$5:$O$94,7,FALSE)</f>
        <v>1963-64</v>
      </c>
      <c r="Q74" s="18">
        <f>LARGE('datemar &amp; dateaug kaf'!$I$5:$I$94,'datemar &amp; dateaug kaf rank'!$A74)</f>
        <v>837.46112561999996</v>
      </c>
      <c r="R74" s="5" t="str">
        <f>VLOOKUP(S74,'datemar &amp; dateaug kaf'!$J$5:$O$94,6,FALSE)</f>
        <v>1928-29</v>
      </c>
      <c r="S74" s="18">
        <f>LARGE('datemar &amp; dateaug kaf'!$J$5:$J$94,'datemar &amp; dateaug kaf rank'!$A74)</f>
        <v>3706.0421750730002</v>
      </c>
      <c r="T74" s="5" t="str">
        <f>VLOOKUP(U74,'datemar &amp; dateaug kaf'!$K$5:$O$94,5,FALSE)</f>
        <v>1967-68</v>
      </c>
      <c r="U74" s="18">
        <f>LARGE('datemar &amp; dateaug kaf'!$K$5:$K$94,'datemar &amp; dateaug kaf rank'!$A74)</f>
        <v>2829.478902159</v>
      </c>
      <c r="V74" s="5" t="str">
        <f>VLOOKUP(W74,'datemar &amp; dateaug kaf'!$L$5:$O$94,4,FALSE)</f>
        <v>2003-04</v>
      </c>
      <c r="W74" s="18">
        <f>LARGE('datemar &amp; dateaug kaf'!$L$5:$L$94,'datemar &amp; dateaug kaf rank'!$A74)</f>
        <v>1852.5004263989999</v>
      </c>
      <c r="X74" s="5" t="str">
        <f>VLOOKUP(Y74,'datemar &amp; dateaug kaf'!$M$5:$O$94,3,FALSE)</f>
        <v>1990-91</v>
      </c>
      <c r="Y74" s="18">
        <f>LARGE('datemar &amp; dateaug kaf'!$M$5:$M$94,'datemar &amp; dateaug kaf rank'!$A74)</f>
        <v>1018.0502097569999</v>
      </c>
      <c r="Z74" s="5" t="str">
        <f>VLOOKUP(AA74,'datemar &amp; dateaug kaf'!$N$5:$O$94,2,FALSE)</f>
        <v>1939-40</v>
      </c>
      <c r="AA74" s="18">
        <f>LARGE('datemar &amp; dateaug kaf'!$N$5:$N$94,'datemar &amp; dateaug kaf rank'!$A74)</f>
        <v>459.43535467199996</v>
      </c>
    </row>
    <row r="75" spans="1:27" x14ac:dyDescent="0.2">
      <c r="A75" s="11">
        <v>70</v>
      </c>
      <c r="B75" s="5" t="str">
        <f>VLOOKUP(C75,'datemar &amp; dateaug kaf'!$B$5:$O$94,14,FALSE)</f>
        <v>2008-09</v>
      </c>
      <c r="C75" s="18">
        <f>LARGE('datemar &amp; dateaug kaf'!$B$5:$B$94,'datemar &amp; dateaug kaf rank'!$A75)</f>
        <v>5570.1518572349996</v>
      </c>
      <c r="D75" s="5" t="str">
        <f>VLOOKUP(E75,'datemar &amp; dateaug kaf'!$C$5:$O$94,13,FALSE)</f>
        <v>2003-04</v>
      </c>
      <c r="E75" s="18">
        <f>LARGE('datemar &amp; dateaug kaf'!$C$5:$C$94,'datemar &amp; dateaug kaf rank'!$A75)</f>
        <v>5038.4348523810004</v>
      </c>
      <c r="F75" s="5" t="str">
        <f>VLOOKUP(G75,'datemar &amp; dateaug kaf'!$D$5:$O$94,12,FALSE)</f>
        <v>1961-62</v>
      </c>
      <c r="G75" s="18">
        <f>LARGE('datemar &amp; dateaug kaf'!$D$5:$D$94,'datemar &amp; dateaug kaf rank'!$A75)</f>
        <v>4443.9608250869996</v>
      </c>
      <c r="H75" s="5" t="str">
        <f>VLOOKUP(I75,'datemar &amp; dateaug kaf'!$E$5:$O$94,11,FALSE)</f>
        <v>1961-62</v>
      </c>
      <c r="I75" s="18">
        <f>LARGE('datemar &amp; dateaug kaf'!$E$5:$E$94,'datemar &amp; dateaug kaf rank'!$A75)</f>
        <v>3795.5125849409997</v>
      </c>
      <c r="J75" s="5" t="str">
        <f>VLOOKUP(K75,'datemar &amp; dateaug kaf'!$F$5:$O$94,10,FALSE)</f>
        <v>1960-61</v>
      </c>
      <c r="K75" s="18">
        <f>LARGE('datemar &amp; dateaug kaf'!$F$5:$F$94,'datemar &amp; dateaug kaf rank'!$A75)</f>
        <v>3071.9522814960001</v>
      </c>
      <c r="L75" s="5" t="str">
        <f>VLOOKUP(M75,'datemar &amp; dateaug kaf'!$G$5:$O$94,9,FALSE)</f>
        <v>2001-02</v>
      </c>
      <c r="M75" s="18">
        <f>LARGE('datemar &amp; dateaug kaf'!$G$5:$G$94,'datemar &amp; dateaug kaf rank'!$A75)</f>
        <v>2316.2260288439998</v>
      </c>
      <c r="N75" s="5" t="str">
        <f>VLOOKUP(O75,'datemar &amp; dateaug kaf'!$H$5:$O$94,8,FALSE)</f>
        <v>2007-08</v>
      </c>
      <c r="O75" s="18">
        <f>LARGE('datemar &amp; dateaug kaf'!$H$5:$H$94,'datemar &amp; dateaug kaf rank'!$A75)</f>
        <v>1593.1992790979998</v>
      </c>
      <c r="P75" s="5" t="str">
        <f>VLOOKUP(Q75,'datemar &amp; dateaug kaf'!$I$5:$O$94,7,FALSE)</f>
        <v>1960-61</v>
      </c>
      <c r="Q75" s="18">
        <f>LARGE('datemar &amp; dateaug kaf'!$I$5:$I$94,'datemar &amp; dateaug kaf rank'!$A75)</f>
        <v>836.47732400399991</v>
      </c>
      <c r="R75" s="5" t="str">
        <f>VLOOKUP(S75,'datemar &amp; dateaug kaf'!$J$5:$O$94,6,FALSE)</f>
        <v>2003-04</v>
      </c>
      <c r="S75" s="18">
        <f>LARGE('datemar &amp; dateaug kaf'!$J$5:$J$94,'datemar &amp; dateaug kaf rank'!$A75)</f>
        <v>3616.4329222349998</v>
      </c>
      <c r="T75" s="5" t="str">
        <f>VLOOKUP(U75,'datemar &amp; dateaug kaf'!$K$5:$O$94,5,FALSE)</f>
        <v>2003-04</v>
      </c>
      <c r="U75" s="18">
        <f>LARGE('datemar &amp; dateaug kaf'!$K$5:$K$94,'datemar &amp; dateaug kaf rank'!$A75)</f>
        <v>2780.1023750849999</v>
      </c>
      <c r="V75" s="5" t="str">
        <f>VLOOKUP(W75,'datemar &amp; dateaug kaf'!$L$5:$O$94,4,FALSE)</f>
        <v>1989-90</v>
      </c>
      <c r="W75" s="18">
        <f>LARGE('datemar &amp; dateaug kaf'!$L$5:$L$94,'datemar &amp; dateaug kaf rank'!$A75)</f>
        <v>1815.1496839979998</v>
      </c>
      <c r="X75" s="5" t="str">
        <f>VLOOKUP(Y75,'datemar &amp; dateaug kaf'!$M$5:$O$94,3,FALSE)</f>
        <v>1935-36</v>
      </c>
      <c r="Y75" s="18">
        <f>LARGE('datemar &amp; dateaug kaf'!$M$5:$M$94,'datemar &amp; dateaug kaf rank'!$A75)</f>
        <v>1003.6006235220001</v>
      </c>
      <c r="Z75" s="5" t="str">
        <f>VLOOKUP(AA75,'datemar &amp; dateaug kaf'!$N$5:$O$94,2,FALSE)</f>
        <v>2002-03</v>
      </c>
      <c r="AA75" s="18">
        <f>LARGE('datemar &amp; dateaug kaf'!$N$5:$N$94,'datemar &amp; dateaug kaf rank'!$A75)</f>
        <v>458.14411505099997</v>
      </c>
    </row>
    <row r="76" spans="1:27" x14ac:dyDescent="0.2">
      <c r="A76" s="11">
        <v>71</v>
      </c>
      <c r="B76" s="5" t="str">
        <f>VLOOKUP(C76,'datemar &amp; dateaug kaf'!$B$5:$O$94,14,FALSE)</f>
        <v>2012-13</v>
      </c>
      <c r="C76" s="18">
        <f>LARGE('datemar &amp; dateaug kaf'!$B$5:$B$94,'datemar &amp; dateaug kaf rank'!$A76)</f>
        <v>5525.735991132</v>
      </c>
      <c r="D76" s="5" t="str">
        <f>VLOOKUP(E76,'datemar &amp; dateaug kaf'!$C$5:$O$94,13,FALSE)</f>
        <v>2012-13</v>
      </c>
      <c r="E76" s="18">
        <f>LARGE('datemar &amp; dateaug kaf'!$C$5:$C$94,'datemar &amp; dateaug kaf rank'!$A76)</f>
        <v>5029.9614642690003</v>
      </c>
      <c r="F76" s="5" t="str">
        <f>VLOOKUP(G76,'datemar &amp; dateaug kaf'!$D$5:$O$94,12,FALSE)</f>
        <v>1989-90</v>
      </c>
      <c r="G76" s="18">
        <f>LARGE('datemar &amp; dateaug kaf'!$D$5:$D$94,'datemar &amp; dateaug kaf rank'!$A76)</f>
        <v>4426.3059497160002</v>
      </c>
      <c r="H76" s="5" t="str">
        <f>VLOOKUP(I76,'datemar &amp; dateaug kaf'!$E$5:$O$94,11,FALSE)</f>
        <v>1929-30</v>
      </c>
      <c r="I76" s="18">
        <f>LARGE('datemar &amp; dateaug kaf'!$E$5:$E$94,'datemar &amp; dateaug kaf rank'!$A76)</f>
        <v>3754.813743492</v>
      </c>
      <c r="J76" s="5" t="str">
        <f>VLOOKUP(K76,'datemar &amp; dateaug kaf'!$F$5:$O$94,10,FALSE)</f>
        <v>1963-64</v>
      </c>
      <c r="K76" s="18">
        <f>LARGE('datemar &amp; dateaug kaf'!$F$5:$F$94,'datemar &amp; dateaug kaf rank'!$A76)</f>
        <v>3053.0736045180001</v>
      </c>
      <c r="L76" s="5" t="str">
        <f>VLOOKUP(M76,'datemar &amp; dateaug kaf'!$G$5:$O$94,9,FALSE)</f>
        <v>1993-94</v>
      </c>
      <c r="M76" s="18">
        <f>LARGE('datemar &amp; dateaug kaf'!$G$5:$G$94,'datemar &amp; dateaug kaf rank'!$A76)</f>
        <v>2314.9625578169998</v>
      </c>
      <c r="N76" s="5" t="str">
        <f>VLOOKUP(O76,'datemar &amp; dateaug kaf'!$H$5:$O$94,8,FALSE)</f>
        <v>1935-36</v>
      </c>
      <c r="O76" s="18">
        <f>LARGE('datemar &amp; dateaug kaf'!$H$5:$H$94,'datemar &amp; dateaug kaf rank'!$A76)</f>
        <v>1576.050188832</v>
      </c>
      <c r="P76" s="5" t="str">
        <f>VLOOKUP(Q76,'datemar &amp; dateaug kaf'!$I$5:$O$94,7,FALSE)</f>
        <v>2012-13</v>
      </c>
      <c r="Q76" s="18">
        <f>LARGE('datemar &amp; dateaug kaf'!$I$5:$I$94,'datemar &amp; dateaug kaf rank'!$A76)</f>
        <v>828.29947307099997</v>
      </c>
      <c r="R76" s="5" t="str">
        <f>VLOOKUP(S76,'datemar &amp; dateaug kaf'!$J$5:$O$94,6,FALSE)</f>
        <v>1965-66</v>
      </c>
      <c r="S76" s="18">
        <f>LARGE('datemar &amp; dateaug kaf'!$J$5:$J$94,'datemar &amp; dateaug kaf rank'!$A76)</f>
        <v>3611.059699296</v>
      </c>
      <c r="T76" s="5" t="str">
        <f>VLOOKUP(U76,'datemar &amp; dateaug kaf'!$K$5:$O$94,5,FALSE)</f>
        <v>1965-66</v>
      </c>
      <c r="U76" s="18">
        <f>LARGE('datemar &amp; dateaug kaf'!$K$5:$K$94,'datemar &amp; dateaug kaf rank'!$A76)</f>
        <v>2737.2415502459999</v>
      </c>
      <c r="V76" s="5" t="str">
        <f>VLOOKUP(W76,'datemar &amp; dateaug kaf'!$L$5:$O$94,4,FALSE)</f>
        <v>1986-87</v>
      </c>
      <c r="W76" s="18">
        <f>LARGE('datemar &amp; dateaug kaf'!$L$5:$L$94,'datemar &amp; dateaug kaf rank'!$A76)</f>
        <v>1810.4825767349998</v>
      </c>
      <c r="X76" s="5" t="str">
        <f>VLOOKUP(Y76,'datemar &amp; dateaug kaf'!$M$5:$O$94,3,FALSE)</f>
        <v>2014-15</v>
      </c>
      <c r="Y76" s="18">
        <f>LARGE('datemar &amp; dateaug kaf'!$M$5:$M$94,'datemar &amp; dateaug kaf rank'!$A76)</f>
        <v>1001.63302029</v>
      </c>
      <c r="Z76" s="5" t="str">
        <f>VLOOKUP(AA76,'datemar &amp; dateaug kaf'!$N$5:$O$94,2,FALSE)</f>
        <v>1960-61</v>
      </c>
      <c r="AA76" s="18">
        <f>LARGE('datemar &amp; dateaug kaf'!$N$5:$N$94,'datemar &amp; dateaug kaf rank'!$A76)</f>
        <v>453.28659457199996</v>
      </c>
    </row>
    <row r="77" spans="1:27" x14ac:dyDescent="0.2">
      <c r="A77" s="11">
        <v>72</v>
      </c>
      <c r="B77" s="5" t="str">
        <f>VLOOKUP(C77,'datemar &amp; dateaug kaf'!$B$5:$O$94,14,FALSE)</f>
        <v>2003-04</v>
      </c>
      <c r="C77" s="18">
        <f>LARGE('datemar &amp; dateaug kaf'!$B$5:$B$94,'datemar &amp; dateaug kaf rank'!$A77)</f>
        <v>5496.5789674319994</v>
      </c>
      <c r="D77" s="5" t="str">
        <f>VLOOKUP(E77,'datemar &amp; dateaug kaf'!$C$5:$O$94,13,FALSE)</f>
        <v>2008-09</v>
      </c>
      <c r="E77" s="18">
        <f>LARGE('datemar &amp; dateaug kaf'!$C$5:$C$94,'datemar &amp; dateaug kaf rank'!$A77)</f>
        <v>4985.2817965229997</v>
      </c>
      <c r="F77" s="5" t="str">
        <f>VLOOKUP(G77,'datemar &amp; dateaug kaf'!$D$5:$O$94,12,FALSE)</f>
        <v>2012-13</v>
      </c>
      <c r="G77" s="18">
        <f>LARGE('datemar &amp; dateaug kaf'!$D$5:$D$94,'datemar &amp; dateaug kaf rank'!$A77)</f>
        <v>4421.6507432789995</v>
      </c>
      <c r="H77" s="5" t="str">
        <f>VLOOKUP(I77,'datemar &amp; dateaug kaf'!$E$5:$O$94,11,FALSE)</f>
        <v>2012-13</v>
      </c>
      <c r="I77" s="18">
        <f>LARGE('datemar &amp; dateaug kaf'!$E$5:$E$94,'datemar &amp; dateaug kaf rank'!$A77)</f>
        <v>3749.7757271520004</v>
      </c>
      <c r="J77" s="5" t="str">
        <f>VLOOKUP(K77,'datemar &amp; dateaug kaf'!$F$5:$O$94,10,FALSE)</f>
        <v>1966-67</v>
      </c>
      <c r="K77" s="18">
        <f>LARGE('datemar &amp; dateaug kaf'!$F$5:$F$94,'datemar &amp; dateaug kaf rank'!$A77)</f>
        <v>3051.5641830869999</v>
      </c>
      <c r="L77" s="5" t="str">
        <f>VLOOKUP(M77,'datemar &amp; dateaug kaf'!$G$5:$O$94,9,FALSE)</f>
        <v>1960-61</v>
      </c>
      <c r="M77" s="18">
        <f>LARGE('datemar &amp; dateaug kaf'!$G$5:$G$94,'datemar &amp; dateaug kaf rank'!$A77)</f>
        <v>2311.965533136</v>
      </c>
      <c r="N77" s="5" t="str">
        <f>VLOOKUP(O77,'datemar &amp; dateaug kaf'!$H$5:$O$94,8,FALSE)</f>
        <v>2012-13</v>
      </c>
      <c r="O77" s="18">
        <f>LARGE('datemar &amp; dateaug kaf'!$H$5:$H$94,'datemar &amp; dateaug kaf rank'!$A77)</f>
        <v>1558.058123391</v>
      </c>
      <c r="P77" s="5" t="str">
        <f>VLOOKUP(Q77,'datemar &amp; dateaug kaf'!$I$5:$O$94,7,FALSE)</f>
        <v>2002-03</v>
      </c>
      <c r="Q77" s="18">
        <f>LARGE('datemar &amp; dateaug kaf'!$I$5:$I$94,'datemar &amp; dateaug kaf rank'!$A77)</f>
        <v>819.81418413300003</v>
      </c>
      <c r="R77" s="5" t="str">
        <f>VLOOKUP(S77,'datemar &amp; dateaug kaf'!$J$5:$O$94,6,FALSE)</f>
        <v>1967-68</v>
      </c>
      <c r="S77" s="18">
        <f>LARGE('datemar &amp; dateaug kaf'!$J$5:$J$94,'datemar &amp; dateaug kaf rank'!$A77)</f>
        <v>3579.6474690689997</v>
      </c>
      <c r="T77" s="5" t="str">
        <f>VLOOKUP(U77,'datemar &amp; dateaug kaf'!$K$5:$O$94,5,FALSE)</f>
        <v>1928-29</v>
      </c>
      <c r="U77" s="18">
        <f>LARGE('datemar &amp; dateaug kaf'!$K$5:$K$94,'datemar &amp; dateaug kaf rank'!$A77)</f>
        <v>2697.328163313</v>
      </c>
      <c r="V77" s="5" t="str">
        <f>VLOOKUP(W77,'datemar &amp; dateaug kaf'!$L$5:$O$94,4,FALSE)</f>
        <v>2004-05</v>
      </c>
      <c r="W77" s="18">
        <f>LARGE('datemar &amp; dateaug kaf'!$L$5:$L$94,'datemar &amp; dateaug kaf rank'!$A77)</f>
        <v>1753.195967313</v>
      </c>
      <c r="X77" s="5" t="str">
        <f>VLOOKUP(Y77,'datemar &amp; dateaug kaf'!$M$5:$O$94,3,FALSE)</f>
        <v>2003-04</v>
      </c>
      <c r="Y77" s="18">
        <f>LARGE('datemar &amp; dateaug kaf'!$M$5:$M$94,'datemar &amp; dateaug kaf rank'!$A77)</f>
        <v>996.65252460900001</v>
      </c>
      <c r="Z77" s="5" t="str">
        <f>VLOOKUP(AA77,'datemar &amp; dateaug kaf'!$N$5:$O$94,2,FALSE)</f>
        <v>2006-07</v>
      </c>
      <c r="AA77" s="18">
        <f>LARGE('datemar &amp; dateaug kaf'!$N$5:$N$94,'datemar &amp; dateaug kaf rank'!$A77)</f>
        <v>451.62642934500002</v>
      </c>
    </row>
    <row r="78" spans="1:27" x14ac:dyDescent="0.2">
      <c r="A78" s="11">
        <v>73</v>
      </c>
      <c r="B78" s="5" t="str">
        <f>VLOOKUP(C78,'datemar &amp; dateaug kaf'!$B$5:$O$94,14,FALSE)</f>
        <v>1961-62</v>
      </c>
      <c r="C78" s="18">
        <f>LARGE('datemar &amp; dateaug kaf'!$B$5:$B$94,'datemar &amp; dateaug kaf rank'!$A78)</f>
        <v>5405.2936815989997</v>
      </c>
      <c r="D78" s="5" t="str">
        <f>VLOOKUP(E78,'datemar &amp; dateaug kaf'!$C$5:$O$94,13,FALSE)</f>
        <v>1961-62</v>
      </c>
      <c r="E78" s="18">
        <f>LARGE('datemar &amp; dateaug kaf'!$C$5:$C$94,'datemar &amp; dateaug kaf rank'!$A78)</f>
        <v>4952.0070870270001</v>
      </c>
      <c r="F78" s="5" t="str">
        <f>VLOOKUP(G78,'datemar &amp; dateaug kaf'!$D$5:$O$94,12,FALSE)</f>
        <v>2008-09</v>
      </c>
      <c r="G78" s="18">
        <f>LARGE('datemar &amp; dateaug kaf'!$D$5:$D$94,'datemar &amp; dateaug kaf rank'!$A78)</f>
        <v>4389.4669428329998</v>
      </c>
      <c r="H78" s="5" t="str">
        <f>VLOOKUP(I78,'datemar &amp; dateaug kaf'!$E$5:$O$94,11,FALSE)</f>
        <v>2013-14</v>
      </c>
      <c r="I78" s="18">
        <f>LARGE('datemar &amp; dateaug kaf'!$E$5:$E$94,'datemar &amp; dateaug kaf rank'!$A78)</f>
        <v>3737.5496119079999</v>
      </c>
      <c r="J78" s="5" t="str">
        <f>VLOOKUP(K78,'datemar &amp; dateaug kaf'!$F$5:$O$94,10,FALSE)</f>
        <v>2008-09</v>
      </c>
      <c r="K78" s="18">
        <f>LARGE('datemar &amp; dateaug kaf'!$F$5:$F$94,'datemar &amp; dateaug kaf rank'!$A78)</f>
        <v>3045.8398857809998</v>
      </c>
      <c r="L78" s="5" t="str">
        <f>VLOOKUP(M78,'datemar &amp; dateaug kaf'!$G$5:$O$94,9,FALSE)</f>
        <v>2007-08</v>
      </c>
      <c r="M78" s="18">
        <f>LARGE('datemar &amp; dateaug kaf'!$G$5:$G$94,'datemar &amp; dateaug kaf rank'!$A78)</f>
        <v>2304.0574342589998</v>
      </c>
      <c r="N78" s="5" t="str">
        <f>VLOOKUP(O78,'datemar &amp; dateaug kaf'!$H$5:$O$94,8,FALSE)</f>
        <v>2001-02</v>
      </c>
      <c r="O78" s="18">
        <f>LARGE('datemar &amp; dateaug kaf'!$H$5:$H$94,'datemar &amp; dateaug kaf rank'!$A78)</f>
        <v>1556.3007680849998</v>
      </c>
      <c r="P78" s="5" t="str">
        <f>VLOOKUP(Q78,'datemar &amp; dateaug kaf'!$I$5:$O$94,7,FALSE)</f>
        <v>1932-33</v>
      </c>
      <c r="Q78" s="18">
        <f>LARGE('datemar &amp; dateaug kaf'!$I$5:$I$94,'datemar &amp; dateaug kaf rank'!$A78)</f>
        <v>816.37087847700002</v>
      </c>
      <c r="R78" s="5" t="str">
        <f>VLOOKUP(S78,'datemar &amp; dateaug kaf'!$J$5:$O$94,6,FALSE)</f>
        <v>1938-39</v>
      </c>
      <c r="S78" s="18">
        <f>LARGE('datemar &amp; dateaug kaf'!$J$5:$J$94,'datemar &amp; dateaug kaf rank'!$A78)</f>
        <v>3475.7889605669998</v>
      </c>
      <c r="T78" s="5" t="str">
        <f>VLOOKUP(U78,'datemar &amp; dateaug kaf'!$K$5:$O$94,5,FALSE)</f>
        <v>1989-90</v>
      </c>
      <c r="U78" s="18">
        <f>LARGE('datemar &amp; dateaug kaf'!$K$5:$K$94,'datemar &amp; dateaug kaf rank'!$A78)</f>
        <v>2611.1066789429997</v>
      </c>
      <c r="V78" s="5" t="str">
        <f>VLOOKUP(W78,'datemar &amp; dateaug kaf'!$L$5:$O$94,4,FALSE)</f>
        <v>1939-40</v>
      </c>
      <c r="W78" s="18">
        <f>LARGE('datemar &amp; dateaug kaf'!$L$5:$L$94,'datemar &amp; dateaug kaf rank'!$A78)</f>
        <v>1732.3080342119999</v>
      </c>
      <c r="X78" s="5" t="str">
        <f>VLOOKUP(Y78,'datemar &amp; dateaug kaf'!$M$5:$O$94,3,FALSE)</f>
        <v>2000-01</v>
      </c>
      <c r="Y78" s="18">
        <f>LARGE('datemar &amp; dateaug kaf'!$M$5:$M$94,'datemar &amp; dateaug kaf rank'!$A78)</f>
        <v>985.46178122699996</v>
      </c>
      <c r="Z78" s="5" t="str">
        <f>VLOOKUP(AA78,'datemar &amp; dateaug kaf'!$N$5:$O$94,2,FALSE)</f>
        <v>2003-04</v>
      </c>
      <c r="AA78" s="18">
        <f>LARGE('datemar &amp; dateaug kaf'!$N$5:$N$94,'datemar &amp; dateaug kaf rank'!$A78)</f>
        <v>451.31899134000003</v>
      </c>
    </row>
    <row r="79" spans="1:27" x14ac:dyDescent="0.2">
      <c r="A79" s="11">
        <v>74</v>
      </c>
      <c r="B79" s="5" t="str">
        <f>VLOOKUP(C79,'datemar &amp; dateaug kaf'!$B$5:$O$94,14,FALSE)</f>
        <v>1987-88</v>
      </c>
      <c r="C79" s="18">
        <f>LARGE('datemar &amp; dateaug kaf'!$B$5:$B$94,'datemar &amp; dateaug kaf rank'!$A79)</f>
        <v>5355.6493859400007</v>
      </c>
      <c r="D79" s="5" t="str">
        <f>VLOOKUP(E79,'datemar &amp; dateaug kaf'!$C$5:$O$94,13,FALSE)</f>
        <v>2013-14</v>
      </c>
      <c r="E79" s="18">
        <f>LARGE('datemar &amp; dateaug kaf'!$C$5:$C$94,'datemar &amp; dateaug kaf rank'!$A79)</f>
        <v>4906.0877499059998</v>
      </c>
      <c r="F79" s="5" t="str">
        <f>VLOOKUP(G79,'datemar &amp; dateaug kaf'!$D$5:$O$94,12,FALSE)</f>
        <v>2013-14</v>
      </c>
      <c r="G79" s="18">
        <f>LARGE('datemar &amp; dateaug kaf'!$D$5:$D$94,'datemar &amp; dateaug kaf rank'!$A79)</f>
        <v>4373.823307056</v>
      </c>
      <c r="H79" s="5" t="str">
        <f>VLOOKUP(I79,'datemar &amp; dateaug kaf'!$E$5:$O$94,11,FALSE)</f>
        <v>1954-55</v>
      </c>
      <c r="I79" s="18">
        <f>LARGE('datemar &amp; dateaug kaf'!$E$5:$E$94,'datemar &amp; dateaug kaf rank'!$A79)</f>
        <v>3715.7036623140002</v>
      </c>
      <c r="J79" s="5" t="str">
        <f>VLOOKUP(K79,'datemar &amp; dateaug kaf'!$F$5:$O$94,10,FALSE)</f>
        <v>2001-02</v>
      </c>
      <c r="K79" s="18">
        <f>LARGE('datemar &amp; dateaug kaf'!$F$5:$F$94,'datemar &amp; dateaug kaf rank'!$A79)</f>
        <v>3034.2782333220002</v>
      </c>
      <c r="L79" s="5" t="str">
        <f>VLOOKUP(M79,'datemar &amp; dateaug kaf'!$G$5:$O$94,9,FALSE)</f>
        <v>1929-30</v>
      </c>
      <c r="M79" s="18">
        <f>LARGE('datemar &amp; dateaug kaf'!$G$5:$G$94,'datemar &amp; dateaug kaf rank'!$A79)</f>
        <v>2262.5850391199997</v>
      </c>
      <c r="N79" s="5" t="str">
        <f>VLOOKUP(O79,'datemar &amp; dateaug kaf'!$H$5:$O$94,8,FALSE)</f>
        <v>1989-90</v>
      </c>
      <c r="O79" s="18">
        <f>LARGE('datemar &amp; dateaug kaf'!$H$5:$H$94,'datemar &amp; dateaug kaf rank'!$A79)</f>
        <v>1538.7510166770001</v>
      </c>
      <c r="P79" s="5" t="str">
        <f>VLOOKUP(Q79,'datemar &amp; dateaug kaf'!$I$5:$O$94,7,FALSE)</f>
        <v>1930-31</v>
      </c>
      <c r="Q79" s="18">
        <f>LARGE('datemar &amp; dateaug kaf'!$I$5:$I$94,'datemar &amp; dateaug kaf rank'!$A79)</f>
        <v>814.09583724000004</v>
      </c>
      <c r="R79" s="5" t="str">
        <f>VLOOKUP(S79,'datemar &amp; dateaug kaf'!$J$5:$O$94,6,FALSE)</f>
        <v>1989-90</v>
      </c>
      <c r="S79" s="18">
        <f>LARGE('datemar &amp; dateaug kaf'!$J$5:$J$94,'datemar &amp; dateaug kaf rank'!$A79)</f>
        <v>3448.0917715229998</v>
      </c>
      <c r="T79" s="5" t="str">
        <f>VLOOKUP(U79,'datemar &amp; dateaug kaf'!$K$5:$O$94,5,FALSE)</f>
        <v>1936-37</v>
      </c>
      <c r="U79" s="18">
        <f>LARGE('datemar &amp; dateaug kaf'!$K$5:$K$94,'datemar &amp; dateaug kaf rank'!$A79)</f>
        <v>2486.2689976739998</v>
      </c>
      <c r="V79" s="5" t="str">
        <f>VLOOKUP(W79,'datemar &amp; dateaug kaf'!$L$5:$O$94,4,FALSE)</f>
        <v>1928-29</v>
      </c>
      <c r="W79" s="18">
        <f>LARGE('datemar &amp; dateaug kaf'!$L$5:$L$94,'datemar &amp; dateaug kaf rank'!$A79)</f>
        <v>1718.5070429940001</v>
      </c>
      <c r="X79" s="5" t="str">
        <f>VLOOKUP(Y79,'datemar &amp; dateaug kaf'!$M$5:$O$94,3,FALSE)</f>
        <v>1960-61</v>
      </c>
      <c r="Y79" s="18">
        <f>LARGE('datemar &amp; dateaug kaf'!$M$5:$M$94,'datemar &amp; dateaug kaf rank'!$A79)</f>
        <v>977.898806304</v>
      </c>
      <c r="Z79" s="5" t="str">
        <f>VLOOKUP(AA79,'datemar &amp; dateaug kaf'!$N$5:$O$94,2,FALSE)</f>
        <v>1932-33</v>
      </c>
      <c r="AA79" s="18">
        <f>LARGE('datemar &amp; dateaug kaf'!$N$5:$N$94,'datemar &amp; dateaug kaf rank'!$A79)</f>
        <v>447.752710482</v>
      </c>
    </row>
    <row r="80" spans="1:27" x14ac:dyDescent="0.2">
      <c r="A80" s="11">
        <v>75</v>
      </c>
      <c r="B80" s="5" t="str">
        <f>VLOOKUP(C80,'datemar &amp; dateaug kaf'!$B$5:$O$94,14,FALSE)</f>
        <v>2007-08</v>
      </c>
      <c r="C80" s="18">
        <f>LARGE('datemar &amp; dateaug kaf'!$B$5:$B$94,'datemar &amp; dateaug kaf rank'!$A80)</f>
        <v>5307.334015851</v>
      </c>
      <c r="D80" s="5" t="str">
        <f>VLOOKUP(E80,'datemar &amp; dateaug kaf'!$C$5:$O$94,13,FALSE)</f>
        <v>2007-08</v>
      </c>
      <c r="E80" s="18">
        <f>LARGE('datemar &amp; dateaug kaf'!$C$5:$C$94,'datemar &amp; dateaug kaf rank'!$A80)</f>
        <v>4855.7075865059996</v>
      </c>
      <c r="F80" s="5" t="str">
        <f>VLOOKUP(G80,'datemar &amp; dateaug kaf'!$D$5:$O$94,12,FALSE)</f>
        <v>1931-32</v>
      </c>
      <c r="G80" s="18">
        <f>LARGE('datemar &amp; dateaug kaf'!$D$5:$D$94,'datemar &amp; dateaug kaf rank'!$A80)</f>
        <v>4361.8014893250001</v>
      </c>
      <c r="H80" s="5" t="str">
        <f>VLOOKUP(I80,'datemar &amp; dateaug kaf'!$E$5:$O$94,11,FALSE)</f>
        <v>2008-09</v>
      </c>
      <c r="I80" s="18">
        <f>LARGE('datemar &amp; dateaug kaf'!$E$5:$E$94,'datemar &amp; dateaug kaf rank'!$A80)</f>
        <v>3711.7506046110002</v>
      </c>
      <c r="J80" s="5" t="str">
        <f>VLOOKUP(K80,'datemar &amp; dateaug kaf'!$F$5:$O$94,10,FALSE)</f>
        <v>1993-94</v>
      </c>
      <c r="K80" s="18">
        <f>LARGE('datemar &amp; dateaug kaf'!$F$5:$F$94,'datemar &amp; dateaug kaf rank'!$A80)</f>
        <v>3014.1380687880001</v>
      </c>
      <c r="L80" s="5" t="str">
        <f>VLOOKUP(M80,'datemar &amp; dateaug kaf'!$G$5:$O$94,9,FALSE)</f>
        <v>1966-67</v>
      </c>
      <c r="M80" s="18">
        <f>LARGE('datemar &amp; dateaug kaf'!$G$5:$G$94,'datemar &amp; dateaug kaf rank'!$A80)</f>
        <v>2261.6944606409998</v>
      </c>
      <c r="N80" s="5" t="str">
        <f>VLOOKUP(O80,'datemar &amp; dateaug kaf'!$H$5:$O$94,8,FALSE)</f>
        <v>1976-77</v>
      </c>
      <c r="O80" s="18">
        <f>LARGE('datemar &amp; dateaug kaf'!$H$5:$H$94,'datemar &amp; dateaug kaf rank'!$A80)</f>
        <v>1536.791347329</v>
      </c>
      <c r="P80" s="5" t="str">
        <f>VLOOKUP(Q80,'datemar &amp; dateaug kaf'!$I$5:$O$94,7,FALSE)</f>
        <v>1961-62</v>
      </c>
      <c r="Q80" s="18">
        <f>LARGE('datemar &amp; dateaug kaf'!$I$5:$I$94,'datemar &amp; dateaug kaf rank'!$A80)</f>
        <v>803.82740787299997</v>
      </c>
      <c r="R80" s="5" t="str">
        <f>VLOOKUP(S80,'datemar &amp; dateaug kaf'!$J$5:$O$94,6,FALSE)</f>
        <v>1936-37</v>
      </c>
      <c r="S80" s="18">
        <f>LARGE('datemar &amp; dateaug kaf'!$J$5:$J$94,'datemar &amp; dateaug kaf rank'!$A80)</f>
        <v>3446.3681352240001</v>
      </c>
      <c r="T80" s="5" t="str">
        <f>VLOOKUP(U80,'datemar &amp; dateaug kaf'!$K$5:$O$94,5,FALSE)</f>
        <v>1929-30</v>
      </c>
      <c r="U80" s="18">
        <f>LARGE('datemar &amp; dateaug kaf'!$K$5:$K$94,'datemar &amp; dateaug kaf rank'!$A80)</f>
        <v>2473.0154444519999</v>
      </c>
      <c r="V80" s="5" t="str">
        <f>VLOOKUP(W80,'datemar &amp; dateaug kaf'!$L$5:$O$94,4,FALSE)</f>
        <v>2006-07</v>
      </c>
      <c r="W80" s="18">
        <f>LARGE('datemar &amp; dateaug kaf'!$L$5:$L$94,'datemar &amp; dateaug kaf rank'!$A80)</f>
        <v>1669.108697739</v>
      </c>
      <c r="X80" s="5" t="str">
        <f>VLOOKUP(Y80,'datemar &amp; dateaug kaf'!$M$5:$O$94,3,FALSE)</f>
        <v>1939-40</v>
      </c>
      <c r="Y80" s="18">
        <f>LARGE('datemar &amp; dateaug kaf'!$M$5:$M$94,'datemar &amp; dateaug kaf rank'!$A80)</f>
        <v>956.25517075199991</v>
      </c>
      <c r="Z80" s="5" t="str">
        <f>VLOOKUP(AA80,'datemar &amp; dateaug kaf'!$N$5:$O$94,2,FALSE)</f>
        <v>2000-01</v>
      </c>
      <c r="AA80" s="18">
        <f>LARGE('datemar &amp; dateaug kaf'!$N$5:$N$94,'datemar &amp; dateaug kaf rank'!$A80)</f>
        <v>439.943785155</v>
      </c>
    </row>
    <row r="81" spans="1:27" x14ac:dyDescent="0.2">
      <c r="A81" s="11">
        <v>76</v>
      </c>
      <c r="B81" s="5" t="str">
        <f>VLOOKUP(C81,'datemar &amp; dateaug kaf'!$B$5:$O$94,14,FALSE)</f>
        <v>2013-14</v>
      </c>
      <c r="C81" s="18">
        <f>LARGE('datemar &amp; dateaug kaf'!$B$5:$B$94,'datemar &amp; dateaug kaf rank'!$A81)</f>
        <v>5302.6827763559995</v>
      </c>
      <c r="D81" s="5" t="str">
        <f>VLOOKUP(E81,'datemar &amp; dateaug kaf'!$C$5:$O$94,13,FALSE)</f>
        <v>1987-88</v>
      </c>
      <c r="E81" s="18">
        <f>LARGE('datemar &amp; dateaug kaf'!$C$5:$C$94,'datemar &amp; dateaug kaf rank'!$A81)</f>
        <v>4828.3317197639999</v>
      </c>
      <c r="F81" s="5" t="str">
        <f>VLOOKUP(G81,'datemar &amp; dateaug kaf'!$D$5:$O$94,12,FALSE)</f>
        <v>1992-93</v>
      </c>
      <c r="G81" s="18">
        <f>LARGE('datemar &amp; dateaug kaf'!$D$5:$D$94,'datemar &amp; dateaug kaf rank'!$A81)</f>
        <v>4352.2669442280003</v>
      </c>
      <c r="H81" s="5" t="str">
        <f>VLOOKUP(I81,'datemar &amp; dateaug kaf'!$E$5:$O$94,11,FALSE)</f>
        <v>1993-94</v>
      </c>
      <c r="I81" s="18">
        <f>LARGE('datemar &amp; dateaug kaf'!$E$5:$E$94,'datemar &amp; dateaug kaf rank'!$A81)</f>
        <v>3688.7363905980001</v>
      </c>
      <c r="J81" s="5" t="str">
        <f>VLOOKUP(K81,'datemar &amp; dateaug kaf'!$F$5:$O$94,10,FALSE)</f>
        <v>2007-08</v>
      </c>
      <c r="K81" s="18">
        <f>LARGE('datemar &amp; dateaug kaf'!$F$5:$F$94,'datemar &amp; dateaug kaf rank'!$A81)</f>
        <v>3005.9998872750002</v>
      </c>
      <c r="L81" s="5" t="str">
        <f>VLOOKUP(M81,'datemar &amp; dateaug kaf'!$G$5:$O$94,9,FALSE)</f>
        <v>1963-64</v>
      </c>
      <c r="M81" s="18">
        <f>LARGE('datemar &amp; dateaug kaf'!$G$5:$G$94,'datemar &amp; dateaug kaf rank'!$A81)</f>
        <v>2254.2881799269999</v>
      </c>
      <c r="N81" s="5" t="str">
        <f>VLOOKUP(O81,'datemar &amp; dateaug kaf'!$H$5:$O$94,8,FALSE)</f>
        <v>1947-48</v>
      </c>
      <c r="O81" s="18">
        <f>LARGE('datemar &amp; dateaug kaf'!$H$5:$H$94,'datemar &amp; dateaug kaf rank'!$A81)</f>
        <v>1534.8356449229998</v>
      </c>
      <c r="P81" s="5" t="str">
        <f>VLOOKUP(Q81,'datemar &amp; dateaug kaf'!$I$5:$O$94,7,FALSE)</f>
        <v>1929-30</v>
      </c>
      <c r="Q81" s="18">
        <f>LARGE('datemar &amp; dateaug kaf'!$I$5:$I$94,'datemar &amp; dateaug kaf rank'!$A81)</f>
        <v>800.38410221699996</v>
      </c>
      <c r="R81" s="5" t="str">
        <f>VLOOKUP(S81,'datemar &amp; dateaug kaf'!$J$5:$O$94,6,FALSE)</f>
        <v>2006-07</v>
      </c>
      <c r="S81" s="18">
        <f>LARGE('datemar &amp; dateaug kaf'!$J$5:$J$94,'datemar &amp; dateaug kaf rank'!$A81)</f>
        <v>3230.0964077969998</v>
      </c>
      <c r="T81" s="5" t="str">
        <f>VLOOKUP(U81,'datemar &amp; dateaug kaf'!$K$5:$O$94,5,FALSE)</f>
        <v>1986-87</v>
      </c>
      <c r="U81" s="18">
        <f>LARGE('datemar &amp; dateaug kaf'!$K$5:$K$94,'datemar &amp; dateaug kaf rank'!$A81)</f>
        <v>2472.8270147070002</v>
      </c>
      <c r="V81" s="5" t="str">
        <f>VLOOKUP(W81,'datemar &amp; dateaug kaf'!$L$5:$O$94,4,FALSE)</f>
        <v>1960-61</v>
      </c>
      <c r="W81" s="18">
        <f>LARGE('datemar &amp; dateaug kaf'!$L$5:$L$94,'datemar &amp; dateaug kaf rank'!$A81)</f>
        <v>1642.3219218840002</v>
      </c>
      <c r="X81" s="5" t="str">
        <f>VLOOKUP(Y81,'datemar &amp; dateaug kaf'!$M$5:$O$94,3,FALSE)</f>
        <v>1989-90</v>
      </c>
      <c r="Y81" s="18">
        <f>LARGE('datemar &amp; dateaug kaf'!$M$5:$M$94,'datemar &amp; dateaug kaf rank'!$A81)</f>
        <v>954.77946832800001</v>
      </c>
      <c r="Z81" s="5" t="str">
        <f>VLOOKUP(AA81,'datemar &amp; dateaug kaf'!$N$5:$O$94,2,FALSE)</f>
        <v>2015-16</v>
      </c>
      <c r="AA81" s="18">
        <f>LARGE('datemar &amp; dateaug kaf'!$N$5:$N$94,'datemar &amp; dateaug kaf rank'!$A81)</f>
        <v>439.45188434699998</v>
      </c>
    </row>
    <row r="82" spans="1:27" x14ac:dyDescent="0.2">
      <c r="A82" s="11">
        <v>77</v>
      </c>
      <c r="B82" s="5" t="str">
        <f>VLOOKUP(C82,'datemar &amp; dateaug kaf'!$B$5:$O$94,14,FALSE)</f>
        <v>1929-30</v>
      </c>
      <c r="C82" s="18">
        <f>LARGE('datemar &amp; dateaug kaf'!$B$5:$B$94,'datemar &amp; dateaug kaf rank'!$A82)</f>
        <v>5259.8675713499997</v>
      </c>
      <c r="D82" s="5" t="str">
        <f>VLOOKUP(E82,'datemar &amp; dateaug kaf'!$C$5:$O$94,13,FALSE)</f>
        <v>1929-30</v>
      </c>
      <c r="E82" s="18">
        <f>LARGE('datemar &amp; dateaug kaf'!$C$5:$C$94,'datemar &amp; dateaug kaf rank'!$A82)</f>
        <v>4825.0887446790002</v>
      </c>
      <c r="F82" s="5" t="str">
        <f>VLOOKUP(G82,'datemar &amp; dateaug kaf'!$D$5:$O$94,12,FALSE)</f>
        <v>1929-30</v>
      </c>
      <c r="G82" s="18">
        <f>LARGE('datemar &amp; dateaug kaf'!$D$5:$D$94,'datemar &amp; dateaug kaf rank'!$A82)</f>
        <v>4340.6061182190006</v>
      </c>
      <c r="H82" s="5" t="str">
        <f>VLOOKUP(I82,'datemar &amp; dateaug kaf'!$E$5:$O$94,11,FALSE)</f>
        <v>1933-34</v>
      </c>
      <c r="I82" s="18">
        <f>LARGE('datemar &amp; dateaug kaf'!$E$5:$E$94,'datemar &amp; dateaug kaf rank'!$A82)</f>
        <v>3686.3839939919999</v>
      </c>
      <c r="J82" s="5" t="str">
        <f>VLOOKUP(K82,'datemar &amp; dateaug kaf'!$F$5:$O$94,10,FALSE)</f>
        <v>1943-44</v>
      </c>
      <c r="K82" s="18">
        <f>LARGE('datemar &amp; dateaug kaf'!$F$5:$F$94,'datemar &amp; dateaug kaf rank'!$A82)</f>
        <v>2991.2686481579999</v>
      </c>
      <c r="L82" s="5" t="str">
        <f>VLOOKUP(M82,'datemar &amp; dateaug kaf'!$G$5:$O$94,9,FALSE)</f>
        <v>1989-90</v>
      </c>
      <c r="M82" s="18">
        <f>LARGE('datemar &amp; dateaug kaf'!$G$5:$G$94,'datemar &amp; dateaug kaf rank'!$A82)</f>
        <v>2249.0557834290003</v>
      </c>
      <c r="N82" s="5" t="str">
        <f>VLOOKUP(O82,'datemar &amp; dateaug kaf'!$H$5:$O$94,8,FALSE)</f>
        <v>1963-64</v>
      </c>
      <c r="O82" s="18">
        <f>LARGE('datemar &amp; dateaug kaf'!$H$5:$H$94,'datemar &amp; dateaug kaf rank'!$A82)</f>
        <v>1520.8640751990001</v>
      </c>
      <c r="P82" s="5" t="str">
        <f>VLOOKUP(Q82,'datemar &amp; dateaug kaf'!$I$5:$O$94,7,FALSE)</f>
        <v>1943-44</v>
      </c>
      <c r="Q82" s="18">
        <f>LARGE('datemar &amp; dateaug kaf'!$I$5:$I$94,'datemar &amp; dateaug kaf rank'!$A82)</f>
        <v>791.52988767299996</v>
      </c>
      <c r="R82" s="5" t="str">
        <f>VLOOKUP(S82,'datemar &amp; dateaug kaf'!$J$5:$O$94,6,FALSE)</f>
        <v>1934-35</v>
      </c>
      <c r="S82" s="18">
        <f>LARGE('datemar &amp; dateaug kaf'!$J$5:$J$94,'datemar &amp; dateaug kaf rank'!$A82)</f>
        <v>3206.7688053660004</v>
      </c>
      <c r="T82" s="5" t="str">
        <f>VLOOKUP(U82,'datemar &amp; dateaug kaf'!$K$5:$O$94,5,FALSE)</f>
        <v>2006-07</v>
      </c>
      <c r="U82" s="18">
        <f>LARGE('datemar &amp; dateaug kaf'!$K$5:$K$94,'datemar &amp; dateaug kaf rank'!$A82)</f>
        <v>2460.9460234170001</v>
      </c>
      <c r="V82" s="5" t="str">
        <f>VLOOKUP(W82,'datemar &amp; dateaug kaf'!$L$5:$O$94,4,FALSE)</f>
        <v>2000-01</v>
      </c>
      <c r="W82" s="18">
        <f>LARGE('datemar &amp; dateaug kaf'!$L$5:$L$94,'datemar &amp; dateaug kaf rank'!$A82)</f>
        <v>1640.899773177</v>
      </c>
      <c r="X82" s="5" t="str">
        <f>VLOOKUP(Y82,'datemar &amp; dateaug kaf'!$M$5:$O$94,3,FALSE)</f>
        <v>1938-39</v>
      </c>
      <c r="Y82" s="18">
        <f>LARGE('datemar &amp; dateaug kaf'!$M$5:$M$94,'datemar &amp; dateaug kaf rank'!$A82)</f>
        <v>948.01583221800001</v>
      </c>
      <c r="Z82" s="5" t="str">
        <f>VLOOKUP(AA82,'datemar &amp; dateaug kaf'!$N$5:$O$94,2,FALSE)</f>
        <v>2004-05</v>
      </c>
      <c r="AA82" s="18">
        <f>LARGE('datemar &amp; dateaug kaf'!$N$5:$N$94,'datemar &amp; dateaug kaf rank'!$A82)</f>
        <v>436.80791750399999</v>
      </c>
    </row>
    <row r="83" spans="1:27" x14ac:dyDescent="0.2">
      <c r="A83" s="11">
        <v>78</v>
      </c>
      <c r="B83" s="5" t="str">
        <f>VLOOKUP(C83,'datemar &amp; dateaug kaf'!$B$5:$O$94,14,FALSE)</f>
        <v>2002-03</v>
      </c>
      <c r="C83" s="18">
        <f>LARGE('datemar &amp; dateaug kaf'!$B$5:$B$94,'datemar &amp; dateaug kaf rank'!$A83)</f>
        <v>5253.6236046419999</v>
      </c>
      <c r="D83" s="5" t="str">
        <f>VLOOKUP(E83,'datemar &amp; dateaug kaf'!$C$5:$O$94,13,FALSE)</f>
        <v>2002-03</v>
      </c>
      <c r="E83" s="18">
        <f>LARGE('datemar &amp; dateaug kaf'!$C$5:$C$94,'datemar &amp; dateaug kaf rank'!$A83)</f>
        <v>4789.5151922939995</v>
      </c>
      <c r="F83" s="5" t="str">
        <f>VLOOKUP(G83,'datemar &amp; dateaug kaf'!$D$5:$O$94,12,FALSE)</f>
        <v>2007-08</v>
      </c>
      <c r="G83" s="18">
        <f>LARGE('datemar &amp; dateaug kaf'!$D$5:$D$94,'datemar &amp; dateaug kaf rank'!$A83)</f>
        <v>4324.0976890859993</v>
      </c>
      <c r="H83" s="5" t="str">
        <f>VLOOKUP(I83,'datemar &amp; dateaug kaf'!$E$5:$O$94,11,FALSE)</f>
        <v>2007-08</v>
      </c>
      <c r="I83" s="18">
        <f>LARGE('datemar &amp; dateaug kaf'!$E$5:$E$94,'datemar &amp; dateaug kaf rank'!$A83)</f>
        <v>3683.3353990649998</v>
      </c>
      <c r="J83" s="5" t="str">
        <f>VLOOKUP(K83,'datemar &amp; dateaug kaf'!$F$5:$O$94,10,FALSE)</f>
        <v>1929-30</v>
      </c>
      <c r="K83" s="18">
        <f>LARGE('datemar &amp; dateaug kaf'!$F$5:$F$94,'datemar &amp; dateaug kaf rank'!$A83)</f>
        <v>2990.7212101619998</v>
      </c>
      <c r="L83" s="5" t="str">
        <f>VLOOKUP(M83,'datemar &amp; dateaug kaf'!$G$5:$O$94,9,FALSE)</f>
        <v>1935-36</v>
      </c>
      <c r="M83" s="18">
        <f>LARGE('datemar &amp; dateaug kaf'!$G$5:$G$94,'datemar &amp; dateaug kaf rank'!$A83)</f>
        <v>2226.5890074120002</v>
      </c>
      <c r="N83" s="5" t="str">
        <f>VLOOKUP(O83,'datemar &amp; dateaug kaf'!$H$5:$O$94,8,FALSE)</f>
        <v>1958-59</v>
      </c>
      <c r="O83" s="18">
        <f>LARGE('datemar &amp; dateaug kaf'!$H$5:$H$94,'datemar &amp; dateaug kaf rank'!$A83)</f>
        <v>1507.79498478</v>
      </c>
      <c r="P83" s="5" t="str">
        <f>VLOOKUP(Q83,'datemar &amp; dateaug kaf'!$I$5:$O$94,7,FALSE)</f>
        <v>1947-48</v>
      </c>
      <c r="Q83" s="18">
        <f>LARGE('datemar &amp; dateaug kaf'!$I$5:$I$94,'datemar &amp; dateaug kaf rank'!$A83)</f>
        <v>786.5493919920001</v>
      </c>
      <c r="R83" s="5" t="str">
        <f>VLOOKUP(S83,'datemar &amp; dateaug kaf'!$J$5:$O$94,6,FALSE)</f>
        <v>1986-87</v>
      </c>
      <c r="S83" s="18">
        <f>LARGE('datemar &amp; dateaug kaf'!$J$5:$J$94,'datemar &amp; dateaug kaf rank'!$A83)</f>
        <v>3204.2517806669998</v>
      </c>
      <c r="T83" s="5" t="str">
        <f>VLOOKUP(U83,'datemar &amp; dateaug kaf'!$K$5:$O$94,5,FALSE)</f>
        <v>1938-39</v>
      </c>
      <c r="U83" s="18">
        <f>LARGE('datemar &amp; dateaug kaf'!$K$5:$K$94,'datemar &amp; dateaug kaf rank'!$A83)</f>
        <v>2423.696438037</v>
      </c>
      <c r="V83" s="5" t="str">
        <f>VLOOKUP(W83,'datemar &amp; dateaug kaf'!$L$5:$O$94,4,FALSE)</f>
        <v>1990-91</v>
      </c>
      <c r="W83" s="18">
        <f>LARGE('datemar &amp; dateaug kaf'!$L$5:$L$94,'datemar &amp; dateaug kaf rank'!$A83)</f>
        <v>1629.0981207270002</v>
      </c>
      <c r="X83" s="5" t="str">
        <f>VLOOKUP(Y83,'datemar &amp; dateaug kaf'!$M$5:$O$94,3,FALSE)</f>
        <v>2004-05</v>
      </c>
      <c r="Y83" s="18">
        <f>LARGE('datemar &amp; dateaug kaf'!$M$5:$M$94,'datemar &amp; dateaug kaf rank'!$A83)</f>
        <v>945.24889017299995</v>
      </c>
      <c r="Z83" s="5" t="str">
        <f>VLOOKUP(AA83,'datemar &amp; dateaug kaf'!$N$5:$O$94,2,FALSE)</f>
        <v>1928-29</v>
      </c>
      <c r="AA83" s="18">
        <f>LARGE('datemar &amp; dateaug kaf'!$N$5:$N$94,'datemar &amp; dateaug kaf rank'!$A83)</f>
        <v>434.77882667099999</v>
      </c>
    </row>
    <row r="84" spans="1:27" x14ac:dyDescent="0.2">
      <c r="A84" s="11">
        <v>79</v>
      </c>
      <c r="B84" s="5" t="str">
        <f>VLOOKUP(C84,'datemar &amp; dateaug kaf'!$B$5:$O$94,14,FALSE)</f>
        <v>1933-34</v>
      </c>
      <c r="C84" s="18">
        <f>LARGE('datemar &amp; dateaug kaf'!$B$5:$B$94,'datemar &amp; dateaug kaf rank'!$A84)</f>
        <v>5233.0550103719997</v>
      </c>
      <c r="D84" s="5" t="str">
        <f>VLOOKUP(E84,'datemar &amp; dateaug kaf'!$C$5:$O$94,13,FALSE)</f>
        <v>1933-34</v>
      </c>
      <c r="E84" s="18">
        <f>LARGE('datemar &amp; dateaug kaf'!$C$5:$C$94,'datemar &amp; dateaug kaf rank'!$A84)</f>
        <v>4785.3022998900005</v>
      </c>
      <c r="F84" s="5" t="str">
        <f>VLOOKUP(G84,'datemar &amp; dateaug kaf'!$D$5:$O$94,12,FALSE)</f>
        <v>1933-34</v>
      </c>
      <c r="G84" s="18">
        <f>LARGE('datemar &amp; dateaug kaf'!$D$5:$D$94,'datemar &amp; dateaug kaf rank'!$A84)</f>
        <v>4272.8527323300004</v>
      </c>
      <c r="H84" s="5" t="str">
        <f>VLOOKUP(I84,'datemar &amp; dateaug kaf'!$E$5:$O$94,11,FALSE)</f>
        <v>1989-90</v>
      </c>
      <c r="I84" s="18">
        <f>LARGE('datemar &amp; dateaug kaf'!$E$5:$E$94,'datemar &amp; dateaug kaf rank'!$A84)</f>
        <v>3670.4388706230002</v>
      </c>
      <c r="J84" s="5" t="str">
        <f>VLOOKUP(K84,'datemar &amp; dateaug kaf'!$F$5:$O$94,10,FALSE)</f>
        <v>1933-34</v>
      </c>
      <c r="K84" s="18">
        <f>LARGE('datemar &amp; dateaug kaf'!$F$5:$F$94,'datemar &amp; dateaug kaf rank'!$A84)</f>
        <v>2949.3658398119996</v>
      </c>
      <c r="L84" s="5" t="str">
        <f>VLOOKUP(M84,'datemar &amp; dateaug kaf'!$G$5:$O$94,9,FALSE)</f>
        <v>1933-34</v>
      </c>
      <c r="M84" s="18">
        <f>LARGE('datemar &amp; dateaug kaf'!$G$5:$G$94,'datemar &amp; dateaug kaf rank'!$A84)</f>
        <v>2217.8478507150003</v>
      </c>
      <c r="N84" s="5" t="str">
        <f>VLOOKUP(O84,'datemar &amp; dateaug kaf'!$H$5:$O$94,8,FALSE)</f>
        <v>1943-44</v>
      </c>
      <c r="O84" s="18">
        <f>LARGE('datemar &amp; dateaug kaf'!$H$5:$H$94,'datemar &amp; dateaug kaf rank'!$A84)</f>
        <v>1492.0164729749999</v>
      </c>
      <c r="P84" s="5" t="str">
        <f>VLOOKUP(Q84,'datemar &amp; dateaug kaf'!$I$5:$O$94,7,FALSE)</f>
        <v>1936-37</v>
      </c>
      <c r="Q84" s="18">
        <f>LARGE('datemar &amp; dateaug kaf'!$I$5:$I$94,'datemar &amp; dateaug kaf rank'!$A84)</f>
        <v>776.03501222099999</v>
      </c>
      <c r="R84" s="5" t="str">
        <f>VLOOKUP(S84,'datemar &amp; dateaug kaf'!$J$5:$O$94,6,FALSE)</f>
        <v>1929-30</v>
      </c>
      <c r="S84" s="18">
        <f>LARGE('datemar &amp; dateaug kaf'!$J$5:$J$94,'datemar &amp; dateaug kaf rank'!$A84)</f>
        <v>3183.1377318719997</v>
      </c>
      <c r="T84" s="5" t="str">
        <f>VLOOKUP(U84,'datemar &amp; dateaug kaf'!$K$5:$O$94,5,FALSE)</f>
        <v>1960-61</v>
      </c>
      <c r="U84" s="18">
        <f>LARGE('datemar &amp; dateaug kaf'!$K$5:$K$94,'datemar &amp; dateaug kaf rank'!$A84)</f>
        <v>2423.2759421850001</v>
      </c>
      <c r="V84" s="5" t="str">
        <f>VLOOKUP(W84,'datemar &amp; dateaug kaf'!$L$5:$O$94,4,FALSE)</f>
        <v>1929-30</v>
      </c>
      <c r="W84" s="18">
        <f>LARGE('datemar &amp; dateaug kaf'!$L$5:$L$94,'datemar &amp; dateaug kaf rank'!$A84)</f>
        <v>1575.4194450540001</v>
      </c>
      <c r="X84" s="5" t="str">
        <f>VLOOKUP(Y84,'datemar &amp; dateaug kaf'!$M$5:$O$94,3,FALSE)</f>
        <v>1932-33</v>
      </c>
      <c r="Y84" s="18">
        <f>LARGE('datemar &amp; dateaug kaf'!$M$5:$M$94,'datemar &amp; dateaug kaf rank'!$A84)</f>
        <v>944.14211335499999</v>
      </c>
      <c r="Z84" s="5" t="str">
        <f>VLOOKUP(AA84,'datemar &amp; dateaug kaf'!$N$5:$O$94,2,FALSE)</f>
        <v>1990-91</v>
      </c>
      <c r="AA84" s="18">
        <f>LARGE('datemar &amp; dateaug kaf'!$N$5:$N$94,'datemar &amp; dateaug kaf rank'!$A84)</f>
        <v>429.55238058599997</v>
      </c>
    </row>
    <row r="85" spans="1:27" x14ac:dyDescent="0.2">
      <c r="A85" s="11">
        <v>80</v>
      </c>
      <c r="B85" s="5" t="str">
        <f>VLOOKUP(C85,'datemar &amp; dateaug kaf'!$B$5:$O$94,14,FALSE)</f>
        <v>2001-02</v>
      </c>
      <c r="C85" s="18">
        <f>LARGE('datemar &amp; dateaug kaf'!$B$5:$B$94,'datemar &amp; dateaug kaf rank'!$A85)</f>
        <v>5142.7793112779991</v>
      </c>
      <c r="D85" s="5" t="str">
        <f>VLOOKUP(E85,'datemar &amp; dateaug kaf'!$C$5:$O$94,13,FALSE)</f>
        <v>1931-32</v>
      </c>
      <c r="E85" s="18">
        <f>LARGE('datemar &amp; dateaug kaf'!$C$5:$C$94,'datemar &amp; dateaug kaf rank'!$A85)</f>
        <v>4758.1584992549997</v>
      </c>
      <c r="F85" s="5" t="str">
        <f>VLOOKUP(G85,'datemar &amp; dateaug kaf'!$D$5:$O$94,12,FALSE)</f>
        <v>1987-88</v>
      </c>
      <c r="G85" s="18">
        <f>LARGE('datemar &amp; dateaug kaf'!$D$5:$D$94,'datemar &amp; dateaug kaf rank'!$A85)</f>
        <v>4248.4639729139999</v>
      </c>
      <c r="H85" s="5" t="str">
        <f>VLOOKUP(I85,'datemar &amp; dateaug kaf'!$E$5:$O$94,11,FALSE)</f>
        <v>2002-03</v>
      </c>
      <c r="I85" s="18">
        <f>LARGE('datemar &amp; dateaug kaf'!$E$5:$E$94,'datemar &amp; dateaug kaf rank'!$A85)</f>
        <v>3652.399201878</v>
      </c>
      <c r="J85" s="5" t="str">
        <f>VLOOKUP(K85,'datemar &amp; dateaug kaf'!$F$5:$O$94,10,FALSE)</f>
        <v>1989-90</v>
      </c>
      <c r="K85" s="18">
        <f>LARGE('datemar &amp; dateaug kaf'!$F$5:$F$94,'datemar &amp; dateaug kaf rank'!$A85)</f>
        <v>2948.4157572030003</v>
      </c>
      <c r="L85" s="5" t="str">
        <f>VLOOKUP(M85,'datemar &amp; dateaug kaf'!$G$5:$O$94,9,FALSE)</f>
        <v>2012-13</v>
      </c>
      <c r="M85" s="18">
        <f>LARGE('datemar &amp; dateaug kaf'!$G$5:$G$94,'datemar &amp; dateaug kaf rank'!$A85)</f>
        <v>2214.007850859</v>
      </c>
      <c r="N85" s="5" t="str">
        <f>VLOOKUP(O85,'datemar &amp; dateaug kaf'!$H$5:$O$94,8,FALSE)</f>
        <v>1987-88</v>
      </c>
      <c r="O85" s="18">
        <f>LARGE('datemar &amp; dateaug kaf'!$H$5:$H$94,'datemar &amp; dateaug kaf rank'!$A85)</f>
        <v>1473.7744901880001</v>
      </c>
      <c r="P85" s="5" t="str">
        <f>VLOOKUP(Q85,'datemar &amp; dateaug kaf'!$I$5:$O$94,7,FALSE)</f>
        <v>1958-59</v>
      </c>
      <c r="Q85" s="18">
        <f>LARGE('datemar &amp; dateaug kaf'!$I$5:$I$94,'datemar &amp; dateaug kaf rank'!$A85)</f>
        <v>772.03831815599995</v>
      </c>
      <c r="R85" s="5" t="str">
        <f>VLOOKUP(S85,'datemar &amp; dateaug kaf'!$J$5:$O$94,6,FALSE)</f>
        <v>1960-61</v>
      </c>
      <c r="S85" s="18">
        <f>LARGE('datemar &amp; dateaug kaf'!$J$5:$J$94,'datemar &amp; dateaug kaf rank'!$A85)</f>
        <v>3093.8279831549999</v>
      </c>
      <c r="T85" s="5" t="str">
        <f>VLOOKUP(U85,'datemar &amp; dateaug kaf'!$K$5:$O$94,5,FALSE)</f>
        <v>2000-01</v>
      </c>
      <c r="U85" s="18">
        <f>LARGE('datemar &amp; dateaug kaf'!$K$5:$K$94,'datemar &amp; dateaug kaf rank'!$A85)</f>
        <v>2388.9579269430001</v>
      </c>
      <c r="V85" s="5" t="str">
        <f>VLOOKUP(W85,'datemar &amp; dateaug kaf'!$L$5:$O$94,4,FALSE)</f>
        <v>1987-88</v>
      </c>
      <c r="W85" s="18">
        <f>LARGE('datemar &amp; dateaug kaf'!$L$5:$L$94,'datemar &amp; dateaug kaf rank'!$A85)</f>
        <v>1565.3473793160001</v>
      </c>
      <c r="X85" s="5" t="str">
        <f>VLOOKUP(Y85,'datemar &amp; dateaug kaf'!$M$5:$O$94,3,FALSE)</f>
        <v>1929-30</v>
      </c>
      <c r="Y85" s="18">
        <f>LARGE('datemar &amp; dateaug kaf'!$M$5:$M$94,'datemar &amp; dateaug kaf rank'!$A85)</f>
        <v>921.94508939399998</v>
      </c>
      <c r="Z85" s="5" t="str">
        <f>VLOOKUP(AA85,'datemar &amp; dateaug kaf'!$N$5:$O$94,2,FALSE)</f>
        <v>1931-32</v>
      </c>
      <c r="AA85" s="18">
        <f>LARGE('datemar &amp; dateaug kaf'!$N$5:$N$94,'datemar &amp; dateaug kaf rank'!$A85)</f>
        <v>428.87601697499997</v>
      </c>
    </row>
    <row r="86" spans="1:27" x14ac:dyDescent="0.2">
      <c r="A86" s="11">
        <v>81</v>
      </c>
      <c r="B86" s="5" t="str">
        <f>VLOOKUP(C86,'datemar &amp; dateaug kaf'!$B$5:$O$94,14,FALSE)</f>
        <v>1931-32</v>
      </c>
      <c r="C86" s="18">
        <f>LARGE('datemar &amp; dateaug kaf'!$B$5:$B$94,'datemar &amp; dateaug kaf rank'!$A86)</f>
        <v>5123.7022871999998</v>
      </c>
      <c r="D86" s="5" t="str">
        <f>VLOOKUP(E86,'datemar &amp; dateaug kaf'!$C$5:$O$94,13,FALSE)</f>
        <v>1992-93</v>
      </c>
      <c r="E86" s="18">
        <f>LARGE('datemar &amp; dateaug kaf'!$C$5:$C$94,'datemar &amp; dateaug kaf rank'!$A86)</f>
        <v>4715.5396578780001</v>
      </c>
      <c r="F86" s="5" t="str">
        <f>VLOOKUP(G86,'datemar &amp; dateaug kaf'!$D$5:$O$94,12,FALSE)</f>
        <v>2002-03</v>
      </c>
      <c r="G86" s="18">
        <f>LARGE('datemar &amp; dateaug kaf'!$D$5:$D$94,'datemar &amp; dateaug kaf rank'!$A86)</f>
        <v>4227.6771968339999</v>
      </c>
      <c r="H86" s="5" t="str">
        <f>VLOOKUP(I86,'datemar &amp; dateaug kaf'!$E$5:$O$94,11,FALSE)</f>
        <v>2001-02</v>
      </c>
      <c r="I86" s="18">
        <f>LARGE('datemar &amp; dateaug kaf'!$E$5:$E$94,'datemar &amp; dateaug kaf rank'!$A86)</f>
        <v>3646.3377145019999</v>
      </c>
      <c r="J86" s="5" t="str">
        <f>VLOOKUP(K86,'datemar &amp; dateaug kaf'!$F$5:$O$94,10,FALSE)</f>
        <v>1954-55</v>
      </c>
      <c r="K86" s="18">
        <f>LARGE('datemar &amp; dateaug kaf'!$F$5:$F$94,'datemar &amp; dateaug kaf rank'!$A86)</f>
        <v>2911.9813784039998</v>
      </c>
      <c r="L86" s="5" t="str">
        <f>VLOOKUP(M86,'datemar &amp; dateaug kaf'!$G$5:$O$94,9,FALSE)</f>
        <v>1943-44</v>
      </c>
      <c r="M86" s="18">
        <f>LARGE('datemar &amp; dateaug kaf'!$G$5:$G$94,'datemar &amp; dateaug kaf rank'!$A86)</f>
        <v>2203.1205785400002</v>
      </c>
      <c r="N86" s="5" t="str">
        <f>VLOOKUP(O86,'datemar &amp; dateaug kaf'!$H$5:$O$94,8,FALSE)</f>
        <v>1966-67</v>
      </c>
      <c r="O86" s="18">
        <f>LARGE('datemar &amp; dateaug kaf'!$H$5:$H$94,'datemar &amp; dateaug kaf rank'!$A86)</f>
        <v>1442.126226912</v>
      </c>
      <c r="P86" s="5" t="str">
        <f>VLOOKUP(Q86,'datemar &amp; dateaug kaf'!$I$5:$O$94,7,FALSE)</f>
        <v>1954-55</v>
      </c>
      <c r="Q86" s="18">
        <f>LARGE('datemar &amp; dateaug kaf'!$I$5:$I$94,'datemar &amp; dateaug kaf rank'!$A86)</f>
        <v>762.44625240000005</v>
      </c>
      <c r="R86" s="5" t="str">
        <f>VLOOKUP(S86,'datemar &amp; dateaug kaf'!$J$5:$O$94,6,FALSE)</f>
        <v>2000-01</v>
      </c>
      <c r="S86" s="18">
        <f>LARGE('datemar &amp; dateaug kaf'!$J$5:$J$94,'datemar &amp; dateaug kaf rank'!$A86)</f>
        <v>3091.5826939829999</v>
      </c>
      <c r="T86" s="5" t="str">
        <f>VLOOKUP(U86,'datemar &amp; dateaug kaf'!$K$5:$O$94,5,FALSE)</f>
        <v>1990-91</v>
      </c>
      <c r="U86" s="18">
        <f>LARGE('datemar &amp; dateaug kaf'!$K$5:$K$94,'datemar &amp; dateaug kaf rank'!$A86)</f>
        <v>2368.97842356</v>
      </c>
      <c r="V86" s="5" t="str">
        <f>VLOOKUP(W86,'datemar &amp; dateaug kaf'!$L$5:$O$94,4,FALSE)</f>
        <v>1936-37</v>
      </c>
      <c r="W86" s="18">
        <f>LARGE('datemar &amp; dateaug kaf'!$L$5:$L$94,'datemar &amp; dateaug kaf rank'!$A86)</f>
        <v>1564.077957876</v>
      </c>
      <c r="X86" s="5" t="str">
        <f>VLOOKUP(Y86,'datemar &amp; dateaug kaf'!$M$5:$O$94,3,FALSE)</f>
        <v>1987-88</v>
      </c>
      <c r="Y86" s="18">
        <f>LARGE('datemar &amp; dateaug kaf'!$M$5:$M$94,'datemar &amp; dateaug kaf rank'!$A86)</f>
        <v>919.60856055599993</v>
      </c>
      <c r="Z86" s="5" t="str">
        <f>VLOOKUP(AA86,'datemar &amp; dateaug kaf'!$N$5:$O$94,2,FALSE)</f>
        <v>1987-88</v>
      </c>
      <c r="AA86" s="18">
        <f>LARGE('datemar &amp; dateaug kaf'!$N$5:$N$94,'datemar &amp; dateaug kaf rank'!$A86)</f>
        <v>428.81452937399996</v>
      </c>
    </row>
    <row r="87" spans="1:27" x14ac:dyDescent="0.2">
      <c r="A87" s="11">
        <v>82</v>
      </c>
      <c r="B87" s="5" t="str">
        <f>VLOOKUP(C87,'datemar &amp; dateaug kaf'!$B$5:$O$94,14,FALSE)</f>
        <v>1930-31</v>
      </c>
      <c r="C87" s="18">
        <f>LARGE('datemar &amp; dateaug kaf'!$B$5:$B$94,'datemar &amp; dateaug kaf rank'!$A87)</f>
        <v>5106.8070812219994</v>
      </c>
      <c r="D87" s="5" t="str">
        <f>VLOOKUP(E87,'datemar &amp; dateaug kaf'!$C$5:$O$94,13,FALSE)</f>
        <v>2001-02</v>
      </c>
      <c r="E87" s="18">
        <f>LARGE('datemar &amp; dateaug kaf'!$C$5:$C$94,'datemar &amp; dateaug kaf rank'!$A87)</f>
        <v>4702.8355261229999</v>
      </c>
      <c r="F87" s="5" t="str">
        <f>VLOOKUP(G87,'datemar &amp; dateaug kaf'!$D$5:$O$94,12,FALSE)</f>
        <v>2001-02</v>
      </c>
      <c r="G87" s="18">
        <f>LARGE('datemar &amp; dateaug kaf'!$D$5:$D$94,'datemar &amp; dateaug kaf rank'!$A87)</f>
        <v>4220.0785194330001</v>
      </c>
      <c r="H87" s="5" t="str">
        <f>VLOOKUP(I87,'datemar &amp; dateaug kaf'!$E$5:$O$94,11,FALSE)</f>
        <v>1987-88</v>
      </c>
      <c r="I87" s="18">
        <f>LARGE('datemar &amp; dateaug kaf'!$E$5:$E$94,'datemar &amp; dateaug kaf rank'!$A87)</f>
        <v>3567.488791839</v>
      </c>
      <c r="J87" s="5" t="str">
        <f>VLOOKUP(K87,'datemar &amp; dateaug kaf'!$F$5:$O$94,10,FALSE)</f>
        <v>1987-88</v>
      </c>
      <c r="K87" s="18">
        <f>LARGE('datemar &amp; dateaug kaf'!$F$5:$F$94,'datemar &amp; dateaug kaf rank'!$A87)</f>
        <v>2881.2871646789999</v>
      </c>
      <c r="L87" s="5" t="str">
        <f>VLOOKUP(M87,'datemar &amp; dateaug kaf'!$G$5:$O$94,9,FALSE)</f>
        <v>1987-88</v>
      </c>
      <c r="M87" s="18">
        <f>LARGE('datemar &amp; dateaug kaf'!$G$5:$G$94,'datemar &amp; dateaug kaf rank'!$A87)</f>
        <v>2160.71396856</v>
      </c>
      <c r="N87" s="5" t="str">
        <f>VLOOKUP(O87,'datemar &amp; dateaug kaf'!$H$5:$O$94,8,FALSE)</f>
        <v>1930-31</v>
      </c>
      <c r="O87" s="18">
        <f>LARGE('datemar &amp; dateaug kaf'!$H$5:$H$94,'datemar &amp; dateaug kaf rank'!$A87)</f>
        <v>1392.571187448</v>
      </c>
      <c r="P87" s="5" t="str">
        <f>VLOOKUP(Q87,'datemar &amp; dateaug kaf'!$I$5:$O$94,7,FALSE)</f>
        <v>1962-63</v>
      </c>
      <c r="Q87" s="18">
        <f>LARGE('datemar &amp; dateaug kaf'!$I$5:$I$94,'datemar &amp; dateaug kaf rank'!$A87)</f>
        <v>759.49484755200001</v>
      </c>
      <c r="R87" s="5" t="str">
        <f>VLOOKUP(S87,'datemar &amp; dateaug kaf'!$J$5:$O$94,6,FALSE)</f>
        <v>1990-91</v>
      </c>
      <c r="S87" s="18">
        <f>LARGE('datemar &amp; dateaug kaf'!$J$5:$J$94,'datemar &amp; dateaug kaf rank'!$A87)</f>
        <v>2945.2759226099997</v>
      </c>
      <c r="T87" s="5" t="str">
        <f>VLOOKUP(U87,'datemar &amp; dateaug kaf'!$K$5:$O$94,5,FALSE)</f>
        <v>1934-35</v>
      </c>
      <c r="U87" s="18">
        <f>LARGE('datemar &amp; dateaug kaf'!$K$5:$K$94,'datemar &amp; dateaug kaf rank'!$A87)</f>
        <v>2359.6680106859999</v>
      </c>
      <c r="V87" s="5" t="str">
        <f>VLOOKUP(W87,'datemar &amp; dateaug kaf'!$L$5:$O$94,4,FALSE)</f>
        <v>2014-15</v>
      </c>
      <c r="W87" s="18">
        <f>LARGE('datemar &amp; dateaug kaf'!$L$5:$L$94,'datemar &amp; dateaug kaf rank'!$A87)</f>
        <v>1543.18010742</v>
      </c>
      <c r="X87" s="5" t="str">
        <f>VLOOKUP(Y87,'datemar &amp; dateaug kaf'!$M$5:$O$94,3,FALSE)</f>
        <v>2012-13</v>
      </c>
      <c r="Y87" s="18">
        <f>LARGE('datemar &amp; dateaug kaf'!$M$5:$M$94,'datemar &amp; dateaug kaf rank'!$A87)</f>
        <v>907.49550315900001</v>
      </c>
      <c r="Z87" s="5" t="str">
        <f>VLOOKUP(AA87,'datemar &amp; dateaug kaf'!$N$5:$O$94,2,FALSE)</f>
        <v>1936-37</v>
      </c>
      <c r="AA87" s="18">
        <f>LARGE('datemar &amp; dateaug kaf'!$N$5:$N$94,'datemar &amp; dateaug kaf rank'!$A87)</f>
        <v>426.53948813700003</v>
      </c>
    </row>
    <row r="88" spans="1:27" x14ac:dyDescent="0.2">
      <c r="A88" s="11">
        <v>83</v>
      </c>
      <c r="B88" s="5" t="str">
        <f>VLOOKUP(C88,'datemar &amp; dateaug kaf'!$B$5:$O$94,14,FALSE)</f>
        <v>1990-91</v>
      </c>
      <c r="C88" s="18">
        <f>LARGE('datemar &amp; dateaug kaf'!$B$5:$B$94,'datemar &amp; dateaug kaf rank'!$A88)</f>
        <v>5035.927745037</v>
      </c>
      <c r="D88" s="5" t="str">
        <f>VLOOKUP(E88,'datemar &amp; dateaug kaf'!$C$5:$O$94,13,FALSE)</f>
        <v>1930-31</v>
      </c>
      <c r="E88" s="18">
        <f>LARGE('datemar &amp; dateaug kaf'!$C$5:$C$94,'datemar &amp; dateaug kaf rank'!$A88)</f>
        <v>4632.7991651130005</v>
      </c>
      <c r="F88" s="5" t="str">
        <f>VLOOKUP(G88,'datemar &amp; dateaug kaf'!$D$5:$O$94,12,FALSE)</f>
        <v>1930-31</v>
      </c>
      <c r="G88" s="18">
        <f>LARGE('datemar &amp; dateaug kaf'!$D$5:$D$94,'datemar &amp; dateaug kaf rank'!$A88)</f>
        <v>4125.9429857730001</v>
      </c>
      <c r="H88" s="5" t="str">
        <f>VLOOKUP(I88,'datemar &amp; dateaug kaf'!$E$5:$O$94,11,FALSE)</f>
        <v>1930-31</v>
      </c>
      <c r="I88" s="18">
        <f>LARGE('datemar &amp; dateaug kaf'!$E$5:$E$94,'datemar &amp; dateaug kaf rank'!$A88)</f>
        <v>3493.0511086800002</v>
      </c>
      <c r="J88" s="5" t="str">
        <f>VLOOKUP(K88,'datemar &amp; dateaug kaf'!$F$5:$O$94,10,FALSE)</f>
        <v>1935-36</v>
      </c>
      <c r="K88" s="18">
        <f>LARGE('datemar &amp; dateaug kaf'!$F$5:$F$94,'datemar &amp; dateaug kaf rank'!$A88)</f>
        <v>2828.8600592069997</v>
      </c>
      <c r="L88" s="5" t="str">
        <f>VLOOKUP(M88,'datemar &amp; dateaug kaf'!$G$5:$O$94,9,FALSE)</f>
        <v>1954-55</v>
      </c>
      <c r="M88" s="18">
        <f>LARGE('datemar &amp; dateaug kaf'!$G$5:$G$94,'datemar &amp; dateaug kaf rank'!$A88)</f>
        <v>2120.5744659330003</v>
      </c>
      <c r="N88" s="5" t="str">
        <f>VLOOKUP(O88,'datemar &amp; dateaug kaf'!$H$5:$O$94,8,FALSE)</f>
        <v>1954-55</v>
      </c>
      <c r="O88" s="18">
        <f>LARGE('datemar &amp; dateaug kaf'!$H$5:$H$94,'datemar &amp; dateaug kaf rank'!$A88)</f>
        <v>1388.0726752200001</v>
      </c>
      <c r="P88" s="5" t="str">
        <f>VLOOKUP(Q88,'datemar &amp; dateaug kaf'!$I$5:$O$94,7,FALSE)</f>
        <v>1987-88</v>
      </c>
      <c r="Q88" s="18">
        <f>LARGE('datemar &amp; dateaug kaf'!$I$5:$I$94,'datemar &amp; dateaug kaf rank'!$A88)</f>
        <v>755.74410389100001</v>
      </c>
      <c r="R88" s="5" t="str">
        <f>VLOOKUP(S88,'datemar &amp; dateaug kaf'!$J$5:$O$94,6,FALSE)</f>
        <v>1993-94</v>
      </c>
      <c r="S88" s="18">
        <f>LARGE('datemar &amp; dateaug kaf'!$J$5:$J$94,'datemar &amp; dateaug kaf rank'!$A88)</f>
        <v>2880.229974636</v>
      </c>
      <c r="T88" s="5" t="str">
        <f>VLOOKUP(U88,'datemar &amp; dateaug kaf'!$K$5:$O$94,5,FALSE)</f>
        <v>1987-88</v>
      </c>
      <c r="U88" s="18">
        <f>LARGE('datemar &amp; dateaug kaf'!$K$5:$K$94,'datemar &amp; dateaug kaf rank'!$A88)</f>
        <v>2203.5886776959996</v>
      </c>
      <c r="V88" s="5" t="str">
        <f>VLOOKUP(W88,'datemar &amp; dateaug kaf'!$L$5:$O$94,4,FALSE)</f>
        <v>1934-35</v>
      </c>
      <c r="W88" s="18">
        <f>LARGE('datemar &amp; dateaug kaf'!$L$5:$L$94,'datemar &amp; dateaug kaf rank'!$A88)</f>
        <v>1516.3655629710001</v>
      </c>
      <c r="X88" s="5" t="str">
        <f>VLOOKUP(Y88,'datemar &amp; dateaug kaf'!$M$5:$O$94,3,FALSE)</f>
        <v>1928-29</v>
      </c>
      <c r="Y88" s="18">
        <f>LARGE('datemar &amp; dateaug kaf'!$M$5:$M$94,'datemar &amp; dateaug kaf rank'!$A88)</f>
        <v>901.03930505400001</v>
      </c>
      <c r="Z88" s="5" t="str">
        <f>VLOOKUP(AA88,'datemar &amp; dateaug kaf'!$N$5:$O$94,2,FALSE)</f>
        <v>1993-94</v>
      </c>
      <c r="AA88" s="18">
        <f>LARGE('datemar &amp; dateaug kaf'!$N$5:$N$94,'datemar &amp; dateaug kaf rank'!$A88)</f>
        <v>407.41684422600002</v>
      </c>
    </row>
    <row r="89" spans="1:27" x14ac:dyDescent="0.2">
      <c r="A89" s="11">
        <v>84</v>
      </c>
      <c r="B89" s="5" t="str">
        <f>VLOOKUP(C89,'datemar &amp; dateaug kaf'!$B$5:$O$94,14,FALSE)</f>
        <v>1932-33</v>
      </c>
      <c r="C89" s="18">
        <f>LARGE('datemar &amp; dateaug kaf'!$B$5:$B$94,'datemar &amp; dateaug kaf rank'!$A89)</f>
        <v>4992.5988210420001</v>
      </c>
      <c r="D89" s="5" t="str">
        <f>VLOOKUP(E89,'datemar &amp; dateaug kaf'!$C$5:$O$94,13,FALSE)</f>
        <v>1990-91</v>
      </c>
      <c r="E89" s="18">
        <f>LARGE('datemar &amp; dateaug kaf'!$C$5:$C$94,'datemar &amp; dateaug kaf rank'!$A89)</f>
        <v>4567.9456138260002</v>
      </c>
      <c r="F89" s="5" t="str">
        <f>VLOOKUP(G89,'datemar &amp; dateaug kaf'!$D$5:$O$94,12,FALSE)</f>
        <v>1932-33</v>
      </c>
      <c r="G89" s="18">
        <f>LARGE('datemar &amp; dateaug kaf'!$D$5:$D$94,'datemar &amp; dateaug kaf rank'!$A89)</f>
        <v>4048.7740630469998</v>
      </c>
      <c r="H89" s="5" t="str">
        <f>VLOOKUP(I89,'datemar &amp; dateaug kaf'!$E$5:$O$94,11,FALSE)</f>
        <v>1935-36</v>
      </c>
      <c r="I89" s="18">
        <f>LARGE('datemar &amp; dateaug kaf'!$E$5:$E$94,'datemar &amp; dateaug kaf rank'!$A89)</f>
        <v>3491.7955715370003</v>
      </c>
      <c r="J89" s="5" t="str">
        <f>VLOOKUP(K89,'datemar &amp; dateaug kaf'!$F$5:$O$94,10,FALSE)</f>
        <v>1930-31</v>
      </c>
      <c r="K89" s="18">
        <f>LARGE('datemar &amp; dateaug kaf'!$F$5:$F$94,'datemar &amp; dateaug kaf rank'!$A89)</f>
        <v>2773.7056811099997</v>
      </c>
      <c r="L89" s="5" t="str">
        <f>VLOOKUP(M89,'datemar &amp; dateaug kaf'!$G$5:$O$94,9,FALSE)</f>
        <v>1930-31</v>
      </c>
      <c r="M89" s="18">
        <f>LARGE('datemar &amp; dateaug kaf'!$G$5:$G$94,'datemar &amp; dateaug kaf rank'!$A89)</f>
        <v>2070.3490132709999</v>
      </c>
      <c r="N89" s="5" t="str">
        <f>VLOOKUP(O89,'datemar &amp; dateaug kaf'!$H$5:$O$94,8,FALSE)</f>
        <v>1933-34</v>
      </c>
      <c r="O89" s="18">
        <f>LARGE('datemar &amp; dateaug kaf'!$H$5:$H$94,'datemar &amp; dateaug kaf rank'!$A89)</f>
        <v>1384.813832367</v>
      </c>
      <c r="P89" s="5" t="str">
        <f>VLOOKUP(Q89,'datemar &amp; dateaug kaf'!$I$5:$O$94,7,FALSE)</f>
        <v>2004-05</v>
      </c>
      <c r="Q89" s="18">
        <f>LARGE('datemar &amp; dateaug kaf'!$I$5:$I$94,'datemar &amp; dateaug kaf rank'!$A89)</f>
        <v>745.41418692299999</v>
      </c>
      <c r="R89" s="5" t="str">
        <f>VLOOKUP(S89,'datemar &amp; dateaug kaf'!$J$5:$O$94,6,FALSE)</f>
        <v>1987-88</v>
      </c>
      <c r="S89" s="18">
        <f>LARGE('datemar &amp; dateaug kaf'!$J$5:$J$94,'datemar &amp; dateaug kaf rank'!$A89)</f>
        <v>2871.9985699860003</v>
      </c>
      <c r="T89" s="5" t="str">
        <f>VLOOKUP(U89,'datemar &amp; dateaug kaf'!$K$5:$O$94,5,FALSE)</f>
        <v>2012-13</v>
      </c>
      <c r="U89" s="18">
        <f>LARGE('datemar &amp; dateaug kaf'!$K$5:$K$94,'datemar &amp; dateaug kaf rank'!$A89)</f>
        <v>2185.4617362270001</v>
      </c>
      <c r="V89" s="5" t="str">
        <f>VLOOKUP(W89,'datemar &amp; dateaug kaf'!$L$5:$O$94,4,FALSE)</f>
        <v>1938-39</v>
      </c>
      <c r="W89" s="18">
        <f>LARGE('datemar &amp; dateaug kaf'!$L$5:$L$94,'datemar &amp; dateaug kaf rank'!$A89)</f>
        <v>1511.2819267980001</v>
      </c>
      <c r="X89" s="5" t="str">
        <f>VLOOKUP(Y89,'datemar &amp; dateaug kaf'!$M$5:$O$94,3,FALSE)</f>
        <v>1936-37</v>
      </c>
      <c r="Y89" s="18">
        <f>LARGE('datemar &amp; dateaug kaf'!$M$5:$M$94,'datemar &amp; dateaug kaf rank'!$A89)</f>
        <v>867.34409970599995</v>
      </c>
      <c r="Z89" s="5" t="str">
        <f>VLOOKUP(AA89,'datemar &amp; dateaug kaf'!$N$5:$O$94,2,FALSE)</f>
        <v>2014-15</v>
      </c>
      <c r="AA89" s="18">
        <f>LARGE('datemar &amp; dateaug kaf'!$N$5:$N$94,'datemar &amp; dateaug kaf rank'!$A89)</f>
        <v>398.62411728299998</v>
      </c>
    </row>
    <row r="90" spans="1:27" x14ac:dyDescent="0.2">
      <c r="A90" s="11">
        <v>85</v>
      </c>
      <c r="B90" s="5" t="str">
        <f>VLOOKUP(C90,'datemar &amp; dateaug kaf'!$B$5:$O$94,14,FALSE)</f>
        <v>1992-93</v>
      </c>
      <c r="C90" s="18">
        <f>LARGE('datemar &amp; dateaug kaf'!$B$5:$B$94,'datemar &amp; dateaug kaf rank'!$A90)</f>
        <v>4991.6804739690006</v>
      </c>
      <c r="D90" s="5" t="str">
        <f>VLOOKUP(E90,'datemar &amp; dateaug kaf'!$C$5:$O$94,13,FALSE)</f>
        <v>1932-33</v>
      </c>
      <c r="E90" s="18">
        <f>LARGE('datemar &amp; dateaug kaf'!$C$5:$C$94,'datemar &amp; dateaug kaf rank'!$A90)</f>
        <v>4563.7228040669997</v>
      </c>
      <c r="F90" s="5" t="str">
        <f>VLOOKUP(G90,'datemar &amp; dateaug kaf'!$D$5:$O$94,12,FALSE)</f>
        <v>1990-91</v>
      </c>
      <c r="G90" s="18">
        <f>LARGE('datemar &amp; dateaug kaf'!$D$5:$D$94,'datemar &amp; dateaug kaf rank'!$A90)</f>
        <v>4023.3638160660003</v>
      </c>
      <c r="H90" s="5" t="str">
        <f>VLOOKUP(I90,'datemar &amp; dateaug kaf'!$E$5:$O$94,11,FALSE)</f>
        <v>1932-33</v>
      </c>
      <c r="I90" s="18">
        <f>LARGE('datemar &amp; dateaug kaf'!$E$5:$E$94,'datemar &amp; dateaug kaf rank'!$A90)</f>
        <v>3439.2474743340003</v>
      </c>
      <c r="J90" s="5" t="str">
        <f>VLOOKUP(K90,'datemar &amp; dateaug kaf'!$F$5:$O$94,10,FALSE)</f>
        <v>1932-33</v>
      </c>
      <c r="K90" s="18">
        <f>LARGE('datemar &amp; dateaug kaf'!$F$5:$F$94,'datemar &amp; dateaug kaf rank'!$A90)</f>
        <v>2716.9863443939998</v>
      </c>
      <c r="L90" s="5" t="str">
        <f>VLOOKUP(M90,'datemar &amp; dateaug kaf'!$G$5:$O$94,9,FALSE)</f>
        <v>1932-33</v>
      </c>
      <c r="M90" s="18">
        <f>LARGE('datemar &amp; dateaug kaf'!$G$5:$G$94,'datemar &amp; dateaug kaf rank'!$A90)</f>
        <v>2010.3093461010001</v>
      </c>
      <c r="N90" s="5" t="str">
        <f>VLOOKUP(O90,'datemar &amp; dateaug kaf'!$H$5:$O$94,8,FALSE)</f>
        <v>1932-33</v>
      </c>
      <c r="O90" s="18">
        <f>LARGE('datemar &amp; dateaug kaf'!$H$5:$H$94,'datemar &amp; dateaug kaf rank'!$A90)</f>
        <v>1381.9060638810001</v>
      </c>
      <c r="P90" s="5" t="str">
        <f>VLOOKUP(Q90,'datemar &amp; dateaug kaf'!$I$5:$O$94,7,FALSE)</f>
        <v>1976-77</v>
      </c>
      <c r="Q90" s="18">
        <f>LARGE('datemar &amp; dateaug kaf'!$I$5:$I$94,'datemar &amp; dateaug kaf rank'!$A90)</f>
        <v>742.83170768100001</v>
      </c>
      <c r="R90" s="5" t="str">
        <f>VLOOKUP(S90,'datemar &amp; dateaug kaf'!$J$5:$O$94,6,FALSE)</f>
        <v>2012-13</v>
      </c>
      <c r="S90" s="18">
        <f>LARGE('datemar &amp; dateaug kaf'!$J$5:$J$94,'datemar &amp; dateaug kaf rank'!$A90)</f>
        <v>2862.9757604070001</v>
      </c>
      <c r="T90" s="5" t="str">
        <f>VLOOKUP(U90,'datemar &amp; dateaug kaf'!$K$5:$O$94,5,FALSE)</f>
        <v>1993-94</v>
      </c>
      <c r="U90" s="18">
        <f>LARGE('datemar &amp; dateaug kaf'!$K$5:$K$94,'datemar &amp; dateaug kaf rank'!$A90)</f>
        <v>2160.7655388059998</v>
      </c>
      <c r="V90" s="5" t="str">
        <f>VLOOKUP(W90,'datemar &amp; dateaug kaf'!$L$5:$O$94,4,FALSE)</f>
        <v>2012-13</v>
      </c>
      <c r="W90" s="18">
        <f>LARGE('datemar &amp; dateaug kaf'!$L$5:$L$94,'datemar &amp; dateaug kaf rank'!$A90)</f>
        <v>1495.693828209</v>
      </c>
      <c r="X90" s="5" t="str">
        <f>VLOOKUP(Y90,'datemar &amp; dateaug kaf'!$M$5:$O$94,3,FALSE)</f>
        <v>1993-94</v>
      </c>
      <c r="Y90" s="18">
        <f>LARGE('datemar &amp; dateaug kaf'!$M$5:$M$94,'datemar &amp; dateaug kaf rank'!$A90)</f>
        <v>817.53914289599993</v>
      </c>
      <c r="Z90" s="5" t="str">
        <f>VLOOKUP(AA90,'datemar &amp; dateaug kaf'!$N$5:$O$94,2,FALSE)</f>
        <v>2012-13</v>
      </c>
      <c r="AA90" s="18">
        <f>LARGE('datemar &amp; dateaug kaf'!$N$5:$N$94,'datemar &amp; dateaug kaf rank'!$A90)</f>
        <v>396.59502644999998</v>
      </c>
    </row>
    <row r="91" spans="1:27" x14ac:dyDescent="0.2">
      <c r="A91" s="11">
        <v>86</v>
      </c>
      <c r="B91" s="5" t="str">
        <f>VLOOKUP(C91,'datemar &amp; dateaug kaf'!$B$5:$O$94,14,FALSE)</f>
        <v>1991-92</v>
      </c>
      <c r="C91" s="18">
        <f>LARGE('datemar &amp; dateaug kaf'!$B$5:$B$94,'datemar &amp; dateaug kaf rank'!$A91)</f>
        <v>4922.5862616839995</v>
      </c>
      <c r="D91" s="5" t="str">
        <f>VLOOKUP(E91,'datemar &amp; dateaug kaf'!$C$5:$O$94,13,FALSE)</f>
        <v>1991-92</v>
      </c>
      <c r="E91" s="18">
        <f>LARGE('datemar &amp; dateaug kaf'!$C$5:$C$94,'datemar &amp; dateaug kaf rank'!$A91)</f>
        <v>4493.0338810980002</v>
      </c>
      <c r="F91" s="5" t="str">
        <f>VLOOKUP(G91,'datemar &amp; dateaug kaf'!$D$5:$O$94,12,FALSE)</f>
        <v>1935-36</v>
      </c>
      <c r="G91" s="18">
        <f>LARGE('datemar &amp; dateaug kaf'!$D$5:$D$94,'datemar &amp; dateaug kaf rank'!$A91)</f>
        <v>4000.789932615</v>
      </c>
      <c r="H91" s="5" t="str">
        <f>VLOOKUP(I91,'datemar &amp; dateaug kaf'!$E$5:$O$94,11,FALSE)</f>
        <v>1991-92</v>
      </c>
      <c r="I91" s="18">
        <f>LARGE('datemar &amp; dateaug kaf'!$E$5:$E$94,'datemar &amp; dateaug kaf rank'!$A91)</f>
        <v>3336.4045029839999</v>
      </c>
      <c r="J91" s="5" t="str">
        <f>VLOOKUP(K91,'datemar &amp; dateaug kaf'!$F$5:$O$94,10,FALSE)</f>
        <v>2004-05</v>
      </c>
      <c r="K91" s="18">
        <f>LARGE('datemar &amp; dateaug kaf'!$F$5:$F$94,'datemar &amp; dateaug kaf rank'!$A91)</f>
        <v>2697.984692214</v>
      </c>
      <c r="L91" s="5" t="str">
        <f>VLOOKUP(M91,'datemar &amp; dateaug kaf'!$G$5:$O$94,9,FALSE)</f>
        <v>2004-05</v>
      </c>
      <c r="M91" s="18">
        <f>LARGE('datemar &amp; dateaug kaf'!$G$5:$G$94,'datemar &amp; dateaug kaf rank'!$A91)</f>
        <v>2004.220090131</v>
      </c>
      <c r="N91" s="5" t="str">
        <f>VLOOKUP(O91,'datemar &amp; dateaug kaf'!$H$5:$O$94,8,FALSE)</f>
        <v>1991-92</v>
      </c>
      <c r="O91" s="18">
        <f>LARGE('datemar &amp; dateaug kaf'!$H$5:$H$94,'datemar &amp; dateaug kaf rank'!$A91)</f>
        <v>1360.010527512</v>
      </c>
      <c r="P91" s="5" t="str">
        <f>VLOOKUP(Q91,'datemar &amp; dateaug kaf'!$I$5:$O$94,7,FALSE)</f>
        <v>1966-67</v>
      </c>
      <c r="Q91" s="18">
        <f>LARGE('datemar &amp; dateaug kaf'!$I$5:$I$94,'datemar &amp; dateaug kaf rank'!$A91)</f>
        <v>739.08096402000001</v>
      </c>
      <c r="R91" s="5" t="str">
        <f>VLOOKUP(S91,'datemar &amp; dateaug kaf'!$J$5:$O$94,6,FALSE)</f>
        <v>2014-15</v>
      </c>
      <c r="S91" s="18">
        <f>LARGE('datemar &amp; dateaug kaf'!$J$5:$J$94,'datemar &amp; dateaug kaf rank'!$A91)</f>
        <v>2821.1284892489998</v>
      </c>
      <c r="T91" s="5" t="str">
        <f>VLOOKUP(U91,'datemar &amp; dateaug kaf'!$K$5:$O$94,5,FALSE)</f>
        <v>2014-15</v>
      </c>
      <c r="U91" s="18">
        <f>LARGE('datemar &amp; dateaug kaf'!$K$5:$K$94,'datemar &amp; dateaug kaf rank'!$A91)</f>
        <v>2160.4541338590002</v>
      </c>
      <c r="V91" s="5" t="str">
        <f>VLOOKUP(W91,'datemar &amp; dateaug kaf'!$L$5:$O$94,4,FALSE)</f>
        <v>1993-94</v>
      </c>
      <c r="W91" s="18">
        <f>LARGE('datemar &amp; dateaug kaf'!$L$5:$L$94,'datemar &amp; dateaug kaf rank'!$A91)</f>
        <v>1390.3258982760001</v>
      </c>
      <c r="X91" s="5" t="str">
        <f>VLOOKUP(Y91,'datemar &amp; dateaug kaf'!$M$5:$O$94,3,FALSE)</f>
        <v>1934-35</v>
      </c>
      <c r="Y91" s="18">
        <f>LARGE('datemar &amp; dateaug kaf'!$M$5:$M$94,'datemar &amp; dateaug kaf rank'!$A91)</f>
        <v>782.79864833099998</v>
      </c>
      <c r="Z91" s="5" t="str">
        <f>VLOOKUP(AA91,'datemar &amp; dateaug kaf'!$N$5:$O$94,2,FALSE)</f>
        <v>1976-77</v>
      </c>
      <c r="AA91" s="18">
        <f>LARGE('datemar &amp; dateaug kaf'!$N$5:$N$94,'datemar &amp; dateaug kaf rank'!$A91)</f>
        <v>377.59535774099999</v>
      </c>
    </row>
    <row r="92" spans="1:27" x14ac:dyDescent="0.2">
      <c r="A92" s="11">
        <v>87</v>
      </c>
      <c r="B92" s="5" t="str">
        <f>VLOOKUP(C92,'datemar &amp; dateaug kaf'!$B$5:$O$94,14,FALSE)</f>
        <v>2004-05</v>
      </c>
      <c r="C92" s="18">
        <f>LARGE('datemar &amp; dateaug kaf'!$B$5:$B$94,'datemar &amp; dateaug kaf rank'!$A92)</f>
        <v>4909.9951877760004</v>
      </c>
      <c r="D92" s="5" t="str">
        <f>VLOOKUP(E92,'datemar &amp; dateaug kaf'!$C$5:$O$94,13,FALSE)</f>
        <v>2004-05</v>
      </c>
      <c r="E92" s="18">
        <f>LARGE('datemar &amp; dateaug kaf'!$C$5:$C$94,'datemar &amp; dateaug kaf rank'!$A92)</f>
        <v>4458.6761964360003</v>
      </c>
      <c r="F92" s="5" t="str">
        <f>VLOOKUP(G92,'datemar &amp; dateaug kaf'!$D$5:$O$94,12,FALSE)</f>
        <v>1991-92</v>
      </c>
      <c r="G92" s="18">
        <f>LARGE('datemar &amp; dateaug kaf'!$D$5:$D$94,'datemar &amp; dateaug kaf rank'!$A92)</f>
        <v>3953.9859674280001</v>
      </c>
      <c r="H92" s="5" t="str">
        <f>VLOOKUP(I92,'datemar &amp; dateaug kaf'!$E$5:$O$94,11,FALSE)</f>
        <v>1990-91</v>
      </c>
      <c r="I92" s="18">
        <f>LARGE('datemar &amp; dateaug kaf'!$E$5:$E$94,'datemar &amp; dateaug kaf rank'!$A92)</f>
        <v>3334.456734462</v>
      </c>
      <c r="J92" s="5" t="str">
        <f>VLOOKUP(K92,'datemar &amp; dateaug kaf'!$F$5:$O$94,10,FALSE)</f>
        <v>1991-92</v>
      </c>
      <c r="K92" s="18">
        <f>LARGE('datemar &amp; dateaug kaf'!$F$5:$F$94,'datemar &amp; dateaug kaf rank'!$A92)</f>
        <v>2677.812792144</v>
      </c>
      <c r="L92" s="5" t="str">
        <f>VLOOKUP(M92,'datemar &amp; dateaug kaf'!$G$5:$O$94,9,FALSE)</f>
        <v>1991-92</v>
      </c>
      <c r="M92" s="18">
        <f>LARGE('datemar &amp; dateaug kaf'!$G$5:$G$94,'datemar &amp; dateaug kaf rank'!$A92)</f>
        <v>1995.2389334430002</v>
      </c>
      <c r="N92" s="5" t="str">
        <f>VLOOKUP(O92,'datemar &amp; dateaug kaf'!$H$5:$O$94,8,FALSE)</f>
        <v>2004-05</v>
      </c>
      <c r="O92" s="18">
        <f>LARGE('datemar &amp; dateaug kaf'!$H$5:$H$94,'datemar &amp; dateaug kaf rank'!$A92)</f>
        <v>1332.7754872109999</v>
      </c>
      <c r="P92" s="5" t="str">
        <f>VLOOKUP(Q92,'datemar &amp; dateaug kaf'!$I$5:$O$94,7,FALSE)</f>
        <v>1933-34</v>
      </c>
      <c r="Q92" s="18">
        <f>LARGE('datemar &amp; dateaug kaf'!$I$5:$I$94,'datemar &amp; dateaug kaf rank'!$A92)</f>
        <v>736.80592278300003</v>
      </c>
      <c r="R92" s="5" t="str">
        <f>VLOOKUP(S92,'datemar &amp; dateaug kaf'!$J$5:$O$94,6,FALSE)</f>
        <v>1930-31</v>
      </c>
      <c r="S92" s="18">
        <f>LARGE('datemar &amp; dateaug kaf'!$J$5:$J$94,'datemar &amp; dateaug kaf rank'!$A92)</f>
        <v>2434.131478968</v>
      </c>
      <c r="T92" s="5" t="str">
        <f>VLOOKUP(U92,'datemar &amp; dateaug kaf'!$K$5:$O$94,5,FALSE)</f>
        <v>1976-77</v>
      </c>
      <c r="U92" s="18">
        <f>LARGE('datemar &amp; dateaug kaf'!$K$5:$K$94,'datemar &amp; dateaug kaf rank'!$A92)</f>
        <v>1875.4908387599999</v>
      </c>
      <c r="V92" s="5" t="str">
        <f>VLOOKUP(W92,'datemar &amp; dateaug kaf'!$L$5:$O$94,4,FALSE)</f>
        <v>1976-77</v>
      </c>
      <c r="W92" s="18">
        <f>LARGE('datemar &amp; dateaug kaf'!$L$5:$L$94,'datemar &amp; dateaug kaf rank'!$A92)</f>
        <v>1318.167223296</v>
      </c>
      <c r="X92" s="5" t="str">
        <f>VLOOKUP(Y92,'datemar &amp; dateaug kaf'!$M$5:$O$94,3,FALSE)</f>
        <v>1976-77</v>
      </c>
      <c r="Y92" s="18">
        <f>LARGE('datemar &amp; dateaug kaf'!$M$5:$M$94,'datemar &amp; dateaug kaf rank'!$A92)</f>
        <v>760.97054997600003</v>
      </c>
      <c r="Z92" s="5" t="str">
        <f>VLOOKUP(AA92,'datemar &amp; dateaug kaf'!$N$5:$O$94,2,FALSE)</f>
        <v>1934-35</v>
      </c>
      <c r="AA92" s="18">
        <f>LARGE('datemar &amp; dateaug kaf'!$N$5:$N$94,'datemar &amp; dateaug kaf rank'!$A92)</f>
        <v>377.10345693300002</v>
      </c>
    </row>
    <row r="93" spans="1:27" x14ac:dyDescent="0.2">
      <c r="A93" s="11">
        <v>88</v>
      </c>
      <c r="B93" s="5" t="str">
        <f>VLOOKUP(C93,'datemar &amp; dateaug kaf'!$B$5:$O$94,14,FALSE)</f>
        <v>1936-37</v>
      </c>
      <c r="C93" s="18">
        <f>LARGE('datemar &amp; dateaug kaf'!$B$5:$B$94,'datemar &amp; dateaug kaf rank'!$A93)</f>
        <v>4880.3760153329995</v>
      </c>
      <c r="D93" s="5" t="str">
        <f>VLOOKUP(E93,'datemar &amp; dateaug kaf'!$C$5:$O$94,13,FALSE)</f>
        <v>1936-37</v>
      </c>
      <c r="E93" s="18">
        <f>LARGE('datemar &amp; dateaug kaf'!$C$5:$C$94,'datemar &amp; dateaug kaf rank'!$A93)</f>
        <v>4411.348594905</v>
      </c>
      <c r="F93" s="5" t="str">
        <f>VLOOKUP(G93,'datemar &amp; dateaug kaf'!$D$5:$O$94,12,FALSE)</f>
        <v>2004-05</v>
      </c>
      <c r="G93" s="18">
        <f>LARGE('datemar &amp; dateaug kaf'!$D$5:$D$94,'datemar &amp; dateaug kaf rank'!$A93)</f>
        <v>3930.2200179060001</v>
      </c>
      <c r="H93" s="5" t="str">
        <f>VLOOKUP(I93,'datemar &amp; dateaug kaf'!$E$5:$O$94,11,FALSE)</f>
        <v>2004-05</v>
      </c>
      <c r="I93" s="18">
        <f>LARGE('datemar &amp; dateaug kaf'!$E$5:$E$94,'datemar &amp; dateaug kaf rank'!$A93)</f>
        <v>3315.2210327039998</v>
      </c>
      <c r="J93" s="5" t="str">
        <f>VLOOKUP(K93,'datemar &amp; dateaug kaf'!$F$5:$O$94,10,FALSE)</f>
        <v>1990-91</v>
      </c>
      <c r="K93" s="18">
        <f>LARGE('datemar &amp; dateaug kaf'!$F$5:$F$94,'datemar &amp; dateaug kaf rank'!$A93)</f>
        <v>2646.410479272</v>
      </c>
      <c r="L93" s="5" t="str">
        <f>VLOOKUP(M93,'datemar &amp; dateaug kaf'!$G$5:$O$94,9,FALSE)</f>
        <v>1990-91</v>
      </c>
      <c r="M93" s="18">
        <f>LARGE('datemar &amp; dateaug kaf'!$G$5:$G$94,'datemar &amp; dateaug kaf rank'!$A93)</f>
        <v>1971.9529839029999</v>
      </c>
      <c r="N93" s="5" t="str">
        <f>VLOOKUP(O93,'datemar &amp; dateaug kaf'!$H$5:$O$94,8,FALSE)</f>
        <v>1936-37</v>
      </c>
      <c r="O93" s="18">
        <f>LARGE('datemar &amp; dateaug kaf'!$H$5:$H$94,'datemar &amp; dateaug kaf rank'!$A93)</f>
        <v>1332.406561605</v>
      </c>
      <c r="P93" s="5" t="str">
        <f>VLOOKUP(Q93,'datemar &amp; dateaug kaf'!$I$5:$O$94,7,FALSE)</f>
        <v>1990-91</v>
      </c>
      <c r="Q93" s="18">
        <f>LARGE('datemar &amp; dateaug kaf'!$I$5:$I$94,'datemar &amp; dateaug kaf rank'!$A93)</f>
        <v>646.91105012100002</v>
      </c>
      <c r="R93" s="5" t="str">
        <f>VLOOKUP(S93,'datemar &amp; dateaug kaf'!$J$5:$O$94,6,FALSE)</f>
        <v>1933-34</v>
      </c>
      <c r="S93" s="18">
        <f>LARGE('datemar &amp; dateaug kaf'!$J$5:$J$94,'datemar &amp; dateaug kaf rank'!$A93)</f>
        <v>2425.7790825870002</v>
      </c>
      <c r="T93" s="5" t="str">
        <f>VLOOKUP(U93,'datemar &amp; dateaug kaf'!$K$5:$O$94,5,FALSE)</f>
        <v>1930-31</v>
      </c>
      <c r="U93" s="18">
        <f>LARGE('datemar &amp; dateaug kaf'!$K$5:$K$94,'datemar &amp; dateaug kaf rank'!$A93)</f>
        <v>1769.8273716480001</v>
      </c>
      <c r="V93" s="5" t="str">
        <f>VLOOKUP(W93,'datemar &amp; dateaug kaf'!$L$5:$O$94,4,FALSE)</f>
        <v>1930-31</v>
      </c>
      <c r="W93" s="18">
        <f>LARGE('datemar &amp; dateaug kaf'!$L$5:$L$94,'datemar &amp; dateaug kaf rank'!$A93)</f>
        <v>1173.5206171500001</v>
      </c>
      <c r="X93" s="5" t="str">
        <f>VLOOKUP(Y93,'datemar &amp; dateaug kaf'!$M$5:$O$94,3,FALSE)</f>
        <v>1930-31</v>
      </c>
      <c r="Y93" s="18">
        <f>LARGE('datemar &amp; dateaug kaf'!$M$5:$M$94,'datemar &amp; dateaug kaf rank'!$A93)</f>
        <v>739.08096402000001</v>
      </c>
      <c r="Z93" s="5" t="str">
        <f>VLOOKUP(AA93,'datemar &amp; dateaug kaf'!$N$5:$O$94,2,FALSE)</f>
        <v>1930-31</v>
      </c>
      <c r="AA93" s="18">
        <f>LARGE('datemar &amp; dateaug kaf'!$N$5:$N$94,'datemar &amp; dateaug kaf rank'!$A93)</f>
        <v>365.54378794499996</v>
      </c>
    </row>
    <row r="94" spans="1:27" x14ac:dyDescent="0.2">
      <c r="A94" s="11">
        <v>89</v>
      </c>
      <c r="B94" s="5" t="str">
        <f>VLOOKUP(C94,'datemar &amp; dateaug kaf'!$B$5:$O$94,14,FALSE)</f>
        <v>1935-36</v>
      </c>
      <c r="C94" s="18">
        <f>LARGE('datemar &amp; dateaug kaf'!$B$5:$B$94,'datemar &amp; dateaug kaf rank'!$A94)</f>
        <v>4768.1809782180007</v>
      </c>
      <c r="D94" s="5" t="str">
        <f>VLOOKUP(E94,'datemar &amp; dateaug kaf'!$C$5:$O$94,13,FALSE)</f>
        <v>1935-36</v>
      </c>
      <c r="E94" s="18">
        <f>LARGE('datemar &amp; dateaug kaf'!$C$5:$C$94,'datemar &amp; dateaug kaf rank'!$A94)</f>
        <v>4391.0775212850003</v>
      </c>
      <c r="F94" s="5" t="str">
        <f>VLOOKUP(G94,'datemar &amp; dateaug kaf'!$D$5:$O$94,12,FALSE)</f>
        <v>1936-37</v>
      </c>
      <c r="G94" s="18">
        <f>LARGE('datemar &amp; dateaug kaf'!$D$5:$D$94,'datemar &amp; dateaug kaf rank'!$A94)</f>
        <v>3866.5882847550001</v>
      </c>
      <c r="H94" s="5" t="str">
        <f>VLOOKUP(I94,'datemar &amp; dateaug kaf'!$E$5:$O$94,11,FALSE)</f>
        <v>1936-37</v>
      </c>
      <c r="I94" s="18">
        <f>LARGE('datemar &amp; dateaug kaf'!$E$5:$E$94,'datemar &amp; dateaug kaf rank'!$A94)</f>
        <v>3267.3301254090002</v>
      </c>
      <c r="J94" s="5" t="str">
        <f>VLOOKUP(K94,'datemar &amp; dateaug kaf'!$F$5:$O$94,10,FALSE)</f>
        <v>1936-37</v>
      </c>
      <c r="K94" s="18">
        <f>LARGE('datemar &amp; dateaug kaf'!$F$5:$F$94,'datemar &amp; dateaug kaf rank'!$A94)</f>
        <v>2602.3714726590001</v>
      </c>
      <c r="L94" s="5" t="str">
        <f>VLOOKUP(M94,'datemar &amp; dateaug kaf'!$G$5:$O$94,9,FALSE)</f>
        <v>1936-37</v>
      </c>
      <c r="M94" s="18">
        <f>LARGE('datemar &amp; dateaug kaf'!$G$5:$G$94,'datemar &amp; dateaug kaf rank'!$A94)</f>
        <v>1925.331498048</v>
      </c>
      <c r="N94" s="5" t="str">
        <f>VLOOKUP(O94,'datemar &amp; dateaug kaf'!$H$5:$O$94,8,FALSE)</f>
        <v>1990-91</v>
      </c>
      <c r="O94" s="18">
        <f>LARGE('datemar &amp; dateaug kaf'!$H$5:$H$94,'datemar &amp; dateaug kaf rank'!$A94)</f>
        <v>1276.0363157850002</v>
      </c>
      <c r="P94" s="5" t="str">
        <f>VLOOKUP(Q94,'datemar &amp; dateaug kaf'!$I$5:$O$94,7,FALSE)</f>
        <v>1991-92</v>
      </c>
      <c r="Q94" s="18">
        <f>LARGE('datemar &amp; dateaug kaf'!$I$5:$I$94,'datemar &amp; dateaug kaf rank'!$A94)</f>
        <v>645.37386009600004</v>
      </c>
      <c r="R94" s="5" t="str">
        <f>VLOOKUP(S94,'datemar &amp; dateaug kaf'!$J$5:$O$94,6,FALSE)</f>
        <v>1976-77</v>
      </c>
      <c r="S94" s="18">
        <f>LARGE('datemar &amp; dateaug kaf'!$J$5:$J$94,'datemar &amp; dateaug kaf rank'!$A94)</f>
        <v>2311.1800786199997</v>
      </c>
      <c r="T94" s="5" t="str">
        <f>VLOOKUP(U94,'datemar &amp; dateaug kaf'!$K$5:$O$94,5,FALSE)</f>
        <v>1933-34</v>
      </c>
      <c r="U94" s="18">
        <f>LARGE('datemar &amp; dateaug kaf'!$K$5:$K$94,'datemar &amp; dateaug kaf rank'!$A94)</f>
        <v>1701.0782833169999</v>
      </c>
      <c r="V94" s="5" t="str">
        <f>VLOOKUP(W94,'datemar &amp; dateaug kaf'!$L$5:$O$94,4,FALSE)</f>
        <v>1933-34</v>
      </c>
      <c r="W94" s="18">
        <f>LARGE('datemar &amp; dateaug kaf'!$L$5:$L$94,'datemar &amp; dateaug kaf rank'!$A94)</f>
        <v>1130.534833638</v>
      </c>
      <c r="X94" s="5" t="str">
        <f>VLOOKUP(Y94,'datemar &amp; dateaug kaf'!$M$5:$O$94,3,FALSE)</f>
        <v>1933-34</v>
      </c>
      <c r="Y94" s="18">
        <f>LARGE('datemar &amp; dateaug kaf'!$M$5:$M$94,'datemar &amp; dateaug kaf rank'!$A94)</f>
        <v>708.82906432799996</v>
      </c>
      <c r="Z94" s="5" t="str">
        <f>VLOOKUP(AA94,'datemar &amp; dateaug kaf'!$N$5:$O$94,2,FALSE)</f>
        <v>1933-34</v>
      </c>
      <c r="AA94" s="18">
        <f>LARGE('datemar &amp; dateaug kaf'!$N$5:$N$94,'datemar &amp; dateaug kaf rank'!$A94)</f>
        <v>341.31767315100001</v>
      </c>
    </row>
    <row r="95" spans="1:27" x14ac:dyDescent="0.2">
      <c r="A95" s="11">
        <v>90</v>
      </c>
      <c r="B95" s="5" t="str">
        <f>VLOOKUP(C95,'datemar &amp; dateaug kaf'!$B$5:$O$94,14,FALSE)</f>
        <v>1934-35</v>
      </c>
      <c r="C95" s="18">
        <f>LARGE('datemar &amp; dateaug kaf'!$B$5:$B$94,'datemar &amp; dateaug kaf rank'!$A95)</f>
        <v>4194.8329005450005</v>
      </c>
      <c r="D95" s="5" t="str">
        <f>VLOOKUP(E95,'datemar &amp; dateaug kaf'!$C$5:$O$94,13,FALSE)</f>
        <v>1934-35</v>
      </c>
      <c r="E95" s="18">
        <f>LARGE('datemar &amp; dateaug kaf'!$C$5:$C$94,'datemar &amp; dateaug kaf rank'!$A95)</f>
        <v>3853.5152273940002</v>
      </c>
      <c r="F95" s="5" t="str">
        <f>VLOOKUP(G95,'datemar &amp; dateaug kaf'!$D$5:$O$94,12,FALSE)</f>
        <v>1934-35</v>
      </c>
      <c r="G95" s="18">
        <f>LARGE('datemar &amp; dateaug kaf'!$D$5:$D$94,'datemar &amp; dateaug kaf rank'!$A95)</f>
        <v>3472.688795394</v>
      </c>
      <c r="H95" s="5" t="str">
        <f>VLOOKUP(I95,'datemar &amp; dateaug kaf'!$E$5:$O$94,11,FALSE)</f>
        <v>1934-35</v>
      </c>
      <c r="I95" s="18">
        <f>LARGE('datemar &amp; dateaug kaf'!$E$5:$E$94,'datemar &amp; dateaug kaf rank'!$A95)</f>
        <v>2998.5579040829998</v>
      </c>
      <c r="J95" s="5" t="str">
        <f>VLOOKUP(K95,'datemar &amp; dateaug kaf'!$F$5:$O$94,10,FALSE)</f>
        <v>1934-35</v>
      </c>
      <c r="K95" s="18">
        <f>LARGE('datemar &amp; dateaug kaf'!$F$5:$F$94,'datemar &amp; dateaug kaf rank'!$A95)</f>
        <v>2396.6736291329998</v>
      </c>
      <c r="L95" s="5" t="str">
        <f>VLOOKUP(M95,'datemar &amp; dateaug kaf'!$G$5:$O$94,9,FALSE)</f>
        <v>1934-35</v>
      </c>
      <c r="M95" s="18">
        <f>LARGE('datemar &amp; dateaug kaf'!$G$5:$G$94,'datemar &amp; dateaug kaf rank'!$A95)</f>
        <v>1769.377123731</v>
      </c>
      <c r="N95" s="5" t="str">
        <f>VLOOKUP(O95,'datemar &amp; dateaug kaf'!$H$5:$O$94,8,FALSE)</f>
        <v>1934-35</v>
      </c>
      <c r="O95" s="18">
        <f>LARGE('datemar &amp; dateaug kaf'!$H$5:$H$94,'datemar &amp; dateaug kaf rank'!$A95)</f>
        <v>1168.950699966</v>
      </c>
      <c r="P95" s="5" t="str">
        <f>VLOOKUP(Q95,'datemar &amp; dateaug kaf'!$I$5:$O$94,7,FALSE)</f>
        <v>1934-35</v>
      </c>
      <c r="Q95" s="18">
        <f>LARGE('datemar &amp; dateaug kaf'!$I$5:$I$94,'datemar &amp; dateaug kaf rank'!$A95)</f>
        <v>641.06972802600001</v>
      </c>
      <c r="R95" s="5" t="str">
        <f>VLOOKUP(S95,'datemar &amp; dateaug kaf'!$J$5:$O$94,6,FALSE)</f>
        <v>1991-92</v>
      </c>
      <c r="S95" s="18">
        <f>LARGE('datemar &amp; dateaug kaf'!$J$5:$J$94,'datemar &amp; dateaug kaf rank'!$A95)</f>
        <v>1952.9176127160001</v>
      </c>
      <c r="T95" s="5" t="str">
        <f>VLOOKUP(U95,'datemar &amp; dateaug kaf'!$K$5:$O$94,5,FALSE)</f>
        <v>1991-92</v>
      </c>
      <c r="U95" s="18">
        <f>LARGE('datemar &amp; dateaug kaf'!$K$5:$K$94,'datemar &amp; dateaug kaf rank'!$A95)</f>
        <v>1453.7374661459999</v>
      </c>
      <c r="V95" s="5" t="str">
        <f>VLOOKUP(W95,'datemar &amp; dateaug kaf'!$L$5:$O$94,4,FALSE)</f>
        <v>1991-92</v>
      </c>
      <c r="W95" s="18">
        <f>LARGE('datemar &amp; dateaug kaf'!$L$5:$L$94,'datemar &amp; dateaug kaf rank'!$A95)</f>
        <v>1019.757978288</v>
      </c>
      <c r="X95" s="5" t="str">
        <f>VLOOKUP(Y95,'datemar &amp; dateaug kaf'!$M$5:$O$94,3,FALSE)</f>
        <v>1991-92</v>
      </c>
      <c r="Y95" s="18">
        <f>LARGE('datemar &amp; dateaug kaf'!$M$5:$M$94,'datemar &amp; dateaug kaf rank'!$A95)</f>
        <v>628.28030701800003</v>
      </c>
      <c r="Z95" s="5" t="str">
        <f>VLOOKUP(AA95,'datemar &amp; dateaug kaf'!$N$5:$O$94,2,FALSE)</f>
        <v>1991-92</v>
      </c>
      <c r="AA95" s="18">
        <f>LARGE('datemar &amp; dateaug kaf'!$N$5:$N$94,'datemar &amp; dateaug kaf rank'!$A95)</f>
        <v>276.14081609099998</v>
      </c>
    </row>
    <row r="97" spans="2:27" x14ac:dyDescent="0.2">
      <c r="B97" t="s">
        <v>114</v>
      </c>
      <c r="C97" s="18">
        <f>AVERAGE(C6:C95)</f>
        <v>6896.6016587327986</v>
      </c>
      <c r="D97" s="18"/>
      <c r="E97" s="18">
        <f t="shared" ref="E97:AA97" si="0">AVERAGE(E6:E95)</f>
        <v>6290.3243481348673</v>
      </c>
      <c r="F97" s="18"/>
      <c r="G97" s="18">
        <f t="shared" si="0"/>
        <v>5665.3306525638654</v>
      </c>
      <c r="H97" s="18"/>
      <c r="I97" s="18">
        <f t="shared" si="0"/>
        <v>4933.2121345637679</v>
      </c>
      <c r="J97" s="18"/>
      <c r="K97" s="18">
        <f t="shared" si="0"/>
        <v>4161.6207585397651</v>
      </c>
      <c r="L97" s="18"/>
      <c r="M97" s="18">
        <f t="shared" si="0"/>
        <v>3298.0704438154662</v>
      </c>
      <c r="N97" s="18"/>
      <c r="O97" s="18">
        <f t="shared" si="0"/>
        <v>2311.8216212956672</v>
      </c>
      <c r="P97" s="18"/>
      <c r="Q97" s="18">
        <f t="shared" si="0"/>
        <v>1345.7265170283667</v>
      </c>
      <c r="R97" s="18"/>
      <c r="S97" s="18">
        <f t="shared" si="0"/>
        <v>5918.462698167833</v>
      </c>
      <c r="T97" s="18"/>
      <c r="U97" s="18">
        <f t="shared" si="0"/>
        <v>4376.3404419478329</v>
      </c>
      <c r="V97" s="18"/>
      <c r="W97" s="18">
        <f t="shared" si="0"/>
        <v>2711.5001076851327</v>
      </c>
      <c r="X97" s="18"/>
      <c r="Y97" s="18">
        <f t="shared" si="0"/>
        <v>1394.7246198741327</v>
      </c>
      <c r="Z97" s="18"/>
      <c r="AA97" s="18">
        <f t="shared" si="0"/>
        <v>606.87715630546643</v>
      </c>
    </row>
    <row r="98" spans="2:27" x14ac:dyDescent="0.2">
      <c r="B98" t="s">
        <v>115</v>
      </c>
      <c r="C98" s="18">
        <f>MEDIAN(C6:C95)</f>
        <v>6297.8962927544999</v>
      </c>
      <c r="D98" s="18"/>
      <c r="E98" s="18">
        <f t="shared" ref="E98:AA98" si="1">MEDIAN(E6:E95)</f>
        <v>5682.9895389539997</v>
      </c>
      <c r="F98" s="18"/>
      <c r="G98" s="18">
        <f t="shared" si="1"/>
        <v>5055.2646038160001</v>
      </c>
      <c r="H98" s="18"/>
      <c r="I98" s="18">
        <f t="shared" si="1"/>
        <v>4327.5588459809996</v>
      </c>
      <c r="J98" s="18"/>
      <c r="K98" s="18">
        <f t="shared" si="1"/>
        <v>3606.1932531974999</v>
      </c>
      <c r="L98" s="18"/>
      <c r="M98" s="18">
        <f t="shared" si="1"/>
        <v>2851.5926203379995</v>
      </c>
      <c r="N98" s="18"/>
      <c r="O98" s="18">
        <f t="shared" si="1"/>
        <v>2031.0167833410001</v>
      </c>
      <c r="P98" s="18"/>
      <c r="Q98" s="18">
        <f t="shared" si="1"/>
        <v>1128.5434287540002</v>
      </c>
      <c r="R98" s="18"/>
      <c r="S98" s="18">
        <f t="shared" si="1"/>
        <v>5129.1320390625006</v>
      </c>
      <c r="T98" s="18"/>
      <c r="U98" s="18">
        <f t="shared" si="1"/>
        <v>3939.7595216805003</v>
      </c>
      <c r="V98" s="18"/>
      <c r="W98" s="18">
        <f t="shared" si="1"/>
        <v>2430.2805700214999</v>
      </c>
      <c r="X98" s="18"/>
      <c r="Y98" s="18">
        <f t="shared" si="1"/>
        <v>1332.9897020789999</v>
      </c>
      <c r="Z98" s="18"/>
      <c r="AA98" s="18">
        <f t="shared" si="1"/>
        <v>570.72791248199997</v>
      </c>
    </row>
    <row r="99" spans="2:27" x14ac:dyDescent="0.2">
      <c r="B99" t="s">
        <v>116</v>
      </c>
      <c r="C99" s="18">
        <f>STDEV(C6:C95)</f>
        <v>1831.4030744361228</v>
      </c>
      <c r="D99" s="18"/>
      <c r="E99" s="18">
        <f t="shared" ref="E99:AA99" si="2">STDEV(E6:E95)</f>
        <v>1707.5527116191024</v>
      </c>
      <c r="F99" s="18"/>
      <c r="G99" s="18">
        <f t="shared" si="2"/>
        <v>1638.1204338532789</v>
      </c>
      <c r="H99" s="18"/>
      <c r="I99" s="18">
        <f t="shared" si="2"/>
        <v>1569.4850423575631</v>
      </c>
      <c r="J99" s="18"/>
      <c r="K99" s="18">
        <f t="shared" si="2"/>
        <v>1500.0269703537692</v>
      </c>
      <c r="L99" s="18"/>
      <c r="M99" s="18">
        <f t="shared" si="2"/>
        <v>1332.2741578535383</v>
      </c>
      <c r="N99" s="18"/>
      <c r="O99" s="18">
        <f t="shared" si="2"/>
        <v>1008.1879577343681</v>
      </c>
      <c r="P99" s="18"/>
      <c r="Q99" s="18">
        <f t="shared" si="2"/>
        <v>700.74766478796039</v>
      </c>
      <c r="R99" s="18"/>
      <c r="S99" s="18">
        <f t="shared" si="2"/>
        <v>2840.0920266902499</v>
      </c>
      <c r="T99" s="18"/>
      <c r="U99" s="18">
        <f t="shared" si="2"/>
        <v>1971.9424994562669</v>
      </c>
      <c r="V99" s="18"/>
      <c r="W99" s="18">
        <f t="shared" si="2"/>
        <v>1089.141678045577</v>
      </c>
      <c r="X99" s="18"/>
      <c r="Y99" s="18">
        <f t="shared" si="2"/>
        <v>440.04897614911266</v>
      </c>
      <c r="Z99" s="18"/>
      <c r="AA99" s="18">
        <f t="shared" si="2"/>
        <v>178.32013715442758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5236.4745143759992</v>
      </c>
      <c r="C5" s="6">
        <f xml:space="preserve"> ('octsep cfs'!$B5*31 + 'octsep cfs'!$C5*30 + 'octsep cfs'!$D5*31 + 'octsep cfs'!$E5*31 + 'octsep cfs'!$F5*28+'octsep cfs'!$G5*31)*1.983471/1000</f>
        <v>4637.6249500559998</v>
      </c>
      <c r="D5" s="6">
        <f xml:space="preserve"> ('octsep cfs'!$C5*30 + 'octsep cfs'!$D5*31 + 'octsep cfs'!$E5*31 + 'octsep cfs'!$F5*28+'octsep cfs'!$G5*31)*1.983471/1000</f>
        <v>3935.6824970399998</v>
      </c>
      <c r="E5" s="6">
        <f>('octsep cfs'!$D5*31 + 'octsep cfs'!$E5*31 + 'octsep cfs'!$F5*28+'octsep cfs'!$G5*31)*1.983471/1000</f>
        <v>3154.7502949199998</v>
      </c>
      <c r="F5" s="6">
        <f>('octsep cfs'!$E5*31 + 'octsep cfs'!$F5*28+'octsep cfs'!$G5*31)*1.983471/1000</f>
        <v>2406.7536287550001</v>
      </c>
      <c r="G5" s="6">
        <f>('octsep cfs'!$F5*28+'octsep cfs'!$G5*31)*1.983471/1000</f>
        <v>1687.5331598580001</v>
      </c>
      <c r="H5" s="6">
        <f xml:space="preserve"> 'octsep cfs'!$G5*31*1.983471/1000</f>
        <v>1136.6597920860002</v>
      </c>
      <c r="I5" s="6">
        <f xml:space="preserve"> ('octsep cfs'!$H5*30 + 'octsep cfs'!$I5*31 + 'octsep cfs'!$J5*30 + 'octsep cfs'!$K5*31 + 'octsep cfs'!$L5*31 + 'octsep cfs'!$M5*30)*1.983471/1000</f>
        <v>4190.5248015329998</v>
      </c>
      <c r="J5" s="6">
        <f xml:space="preserve"> ('octsep cfs'!$I5*31 + 'octsep cfs'!$J5*30 + 'octsep cfs'!$K5*31 + 'octsep cfs'!$L5*31 + 'octsep cfs'!$M5*30)*1.983471/1000</f>
        <v>3181.8107897730001</v>
      </c>
      <c r="K5" s="6">
        <f xml:space="preserve"> ('octsep cfs'!$J5*30 + 'octsep cfs'!$K5*31 + 'octsep cfs'!$L5*31 + 'octsep cfs'!$M5*30)*1.983471/1000</f>
        <v>2202.9896694539998</v>
      </c>
      <c r="L5" s="6">
        <f xml:space="preserve"> ('octsep cfs'!$K5*31 + 'octsep cfs'!$L5*31 + 'octsep cfs'!$M5*30)*1.983471/1000</f>
        <v>1385.521931514</v>
      </c>
      <c r="M5" s="6">
        <f xml:space="preserve"> ('octsep cfs'!$L5*31 + 'octsep cfs'!$M5*30)*1.983471/1000</f>
        <v>919.26145313100005</v>
      </c>
      <c r="N5" s="6">
        <f xml:space="preserve"> 'octsep cfs'!$M5*30*1.983471/1000</f>
        <v>484.48262646000001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4825.0887446790002</v>
      </c>
      <c r="C6" s="6">
        <f xml:space="preserve"> ('octsep cfs'!$B6*31 + 'octsep cfs'!$C6*30 + 'octsep cfs'!$D6*31 + 'octsep cfs'!$E6*31 + 'octsep cfs'!$F6*28+'octsep cfs'!$G6*31)*1.983471/1000</f>
        <v>4340.6061182190006</v>
      </c>
      <c r="D6" s="6">
        <f xml:space="preserve"> ('octsep cfs'!$C6*30 + 'octsep cfs'!$D6*31 + 'octsep cfs'!$E6*31 + 'octsep cfs'!$F6*28+'octsep cfs'!$G6*31)*1.983471/1000</f>
        <v>3754.813743492</v>
      </c>
      <c r="E6" s="6">
        <f>('octsep cfs'!$D6*31 + 'octsep cfs'!$E6*31 + 'octsep cfs'!$F6*28+'octsep cfs'!$G6*31)*1.983471/1000</f>
        <v>2990.7212101619998</v>
      </c>
      <c r="F6" s="6">
        <f>('octsep cfs'!$E6*31 + 'octsep cfs'!$F6*28+'octsep cfs'!$G6*31)*1.983471/1000</f>
        <v>2262.5850391199997</v>
      </c>
      <c r="G6" s="6">
        <f>('octsep cfs'!$F6*28+'octsep cfs'!$G6*31)*1.983471/1000</f>
        <v>1647.7705167209999</v>
      </c>
      <c r="H6" s="6">
        <f xml:space="preserve"> 'octsep cfs'!$G6*31*1.983471/1000</f>
        <v>800.38410221699996</v>
      </c>
      <c r="I6" s="6">
        <f xml:space="preserve"> ('octsep cfs'!$H6*30 + 'octsep cfs'!$I6*31 + 'octsep cfs'!$J6*30 + 'octsep cfs'!$K6*31 + 'octsep cfs'!$L6*31 + 'octsep cfs'!$M6*30)*1.983471/1000</f>
        <v>3689.9939112120001</v>
      </c>
      <c r="J6" s="6">
        <f xml:space="preserve"> ('octsep cfs'!$I6*31 + 'octsep cfs'!$J6*30 + 'octsep cfs'!$K6*31 + 'octsep cfs'!$L6*31 + 'octsep cfs'!$M6*30)*1.983471/1000</f>
        <v>2979.8716237920003</v>
      </c>
      <c r="K6" s="6">
        <f xml:space="preserve"> ('octsep cfs'!$J6*30 + 'octsep cfs'!$K6*31 + 'octsep cfs'!$L6*31 + 'octsep cfs'!$M6*30)*1.983471/1000</f>
        <v>2082.2756243940003</v>
      </c>
      <c r="L6" s="6">
        <f xml:space="preserve"> ('octsep cfs'!$K6*31 + 'octsep cfs'!$L6*31 + 'octsep cfs'!$M6*30)*1.983471/1000</f>
        <v>1428.8012687339999</v>
      </c>
      <c r="M6" s="6">
        <f xml:space="preserve"> ('octsep cfs'!$L6*31 + 'octsep cfs'!$M6*30)*1.983471/1000</f>
        <v>980.86409544900005</v>
      </c>
      <c r="N6" s="6">
        <f xml:space="preserve"> 'octsep cfs'!$M6*30*1.983471/1000</f>
        <v>506.85617933999998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4632.7991651130005</v>
      </c>
      <c r="C7" s="6">
        <f xml:space="preserve"> ('octsep cfs'!$B7*31 + 'octsep cfs'!$C7*30 + 'octsep cfs'!$D7*31 + 'octsep cfs'!$E7*31 + 'octsep cfs'!$F7*28+'octsep cfs'!$G7*31)*1.983471/1000</f>
        <v>4125.9429857730001</v>
      </c>
      <c r="D7" s="6">
        <f xml:space="preserve"> ('octsep cfs'!$C7*30 + 'octsep cfs'!$D7*31 + 'octsep cfs'!$E7*31 + 'octsep cfs'!$F7*28+'octsep cfs'!$G7*31)*1.983471/1000</f>
        <v>3493.0511086800002</v>
      </c>
      <c r="E7" s="6">
        <f>('octsep cfs'!$D7*31 + 'octsep cfs'!$E7*31 + 'octsep cfs'!$F7*28+'octsep cfs'!$G7*31)*1.983471/1000</f>
        <v>2773.7056811099997</v>
      </c>
      <c r="F7" s="6">
        <f>('octsep cfs'!$E7*31 + 'octsep cfs'!$F7*28+'octsep cfs'!$G7*31)*1.983471/1000</f>
        <v>2070.3490132709999</v>
      </c>
      <c r="G7" s="6">
        <f>('octsep cfs'!$F7*28+'octsep cfs'!$G7*31)*1.983471/1000</f>
        <v>1392.571187448</v>
      </c>
      <c r="H7" s="6">
        <f xml:space="preserve"> 'octsep cfs'!$G7*31*1.983471/1000</f>
        <v>814.09583724000004</v>
      </c>
      <c r="I7" s="6">
        <f xml:space="preserve"> ('octsep cfs'!$H7*30 + 'octsep cfs'!$I7*31 + 'octsep cfs'!$J7*30 + 'octsep cfs'!$K7*31 + 'octsep cfs'!$L7*31 + 'octsep cfs'!$M7*30)*1.983471/1000</f>
        <v>2830.4884888979996</v>
      </c>
      <c r="J7" s="6">
        <f xml:space="preserve"> ('octsep cfs'!$I7*31 + 'octsep cfs'!$J7*30 + 'octsep cfs'!$K7*31 + 'octsep cfs'!$L7*31 + 'octsep cfs'!$M7*30)*1.983471/1000</f>
        <v>2166.1843815779998</v>
      </c>
      <c r="K7" s="6">
        <f xml:space="preserve"> ('octsep cfs'!$J7*30 + 'octsep cfs'!$K7*31 + 'octsep cfs'!$L7*31 + 'octsep cfs'!$M7*30)*1.983471/1000</f>
        <v>1569.8776270799999</v>
      </c>
      <c r="L7" s="6">
        <f xml:space="preserve"> ('octsep cfs'!$K7*31 + 'octsep cfs'!$L7*31 + 'octsep cfs'!$M7*30)*1.983471/1000</f>
        <v>1135.43797395</v>
      </c>
      <c r="M7" s="6">
        <f xml:space="preserve"> ('octsep cfs'!$L7*31 + 'octsep cfs'!$M7*30)*1.983471/1000</f>
        <v>761.90079787500008</v>
      </c>
      <c r="N7" s="6">
        <f xml:space="preserve"> 'octsep cfs'!$M7*30*1.983471/1000</f>
        <v>396.35700993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4758.1584992549997</v>
      </c>
      <c r="C8" s="6">
        <f xml:space="preserve"> ('octsep cfs'!$B8*31 + 'octsep cfs'!$C8*30 + 'octsep cfs'!$D8*31 + 'octsep cfs'!$E8*31 + 'octsep cfs'!$F8*29 + 'octsep cfs'!$G8*31)*1.983471/1000</f>
        <v>4361.8014893250001</v>
      </c>
      <c r="D8" s="6">
        <f xml:space="preserve"> ('octsep cfs'!$C8*30 + 'octsep cfs'!$D8*31 + 'octsep cfs'!$E8*31 + 'octsep cfs'!$F8*29+'octsep cfs'!$G8*31)*1.983471/1000</f>
        <v>3872.4831605670001</v>
      </c>
      <c r="E8" s="6">
        <f>('octsep cfs'!$D8*31 + 'octsep cfs'!$E8*31 + 'octsep cfs'!$F8*29+'octsep cfs'!$G8*31)*1.983471/1000</f>
        <v>3237.8716141169998</v>
      </c>
      <c r="F8" s="6">
        <f>('octsep cfs'!$E8*31 + 'octsep cfs'!$F8*29+'octsep cfs'!$G8*31)*1.983471/1000</f>
        <v>2584.0739526840002</v>
      </c>
      <c r="G8" s="6">
        <f>('octsep cfs'!$F8*29+'octsep cfs'!$G8*31)*1.983471/1000</f>
        <v>1969.0749674819999</v>
      </c>
      <c r="H8" s="6">
        <f xml:space="preserve"> 'octsep cfs'!$G8*31*1.983471/1000</f>
        <v>1378.797964824</v>
      </c>
      <c r="I8" s="6">
        <f xml:space="preserve"> ('octsep cfs'!$H8*30 + 'octsep cfs'!$I8*31 + 'octsep cfs'!$J8*30 + 'octsep cfs'!$K8*31 + 'octsep cfs'!$L8*31 + 'octsep cfs'!$M8*30)*1.983471/1000</f>
        <v>6007.6044028139995</v>
      </c>
      <c r="J8" s="6">
        <f xml:space="preserve"> ('octsep cfs'!$I8*31 + 'octsep cfs'!$J8*30 + 'octsep cfs'!$K8*31 + 'octsep cfs'!$L8*31 + 'octsep cfs'!$M8*30)*1.983471/1000</f>
        <v>4577.3631341340006</v>
      </c>
      <c r="K8" s="6">
        <f xml:space="preserve"> ('octsep cfs'!$J8*30 + 'octsep cfs'!$K8*31 + 'octsep cfs'!$L8*31 + 'octsep cfs'!$M8*30)*1.983471/1000</f>
        <v>2888.2372470629998</v>
      </c>
      <c r="L8" s="6">
        <f xml:space="preserve"> ('octsep cfs'!$K8*31 + 'octsep cfs'!$L8*31 + 'octsep cfs'!$M8*30)*1.983471/1000</f>
        <v>1554.2736607230001</v>
      </c>
      <c r="M8" s="6">
        <f xml:space="preserve"> ('octsep cfs'!$L8*31 + 'octsep cfs'!$M8*30)*1.983471/1000</f>
        <v>943.82475799500003</v>
      </c>
      <c r="N8" s="6">
        <f xml:space="preserve"> 'octsep cfs'!$M8*30*1.983471/1000</f>
        <v>514.94874102000006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4563.7228040669997</v>
      </c>
      <c r="C9" s="6">
        <f xml:space="preserve"> ('octsep cfs'!$B9*31 + 'octsep cfs'!$C9*30 + 'octsep cfs'!$D9*31 + 'octsep cfs'!$E9*31 + 'octsep cfs'!$F9*28+'octsep cfs'!$G9*31)*1.983471/1000</f>
        <v>4048.7740630469998</v>
      </c>
      <c r="D9" s="6">
        <f xml:space="preserve"> ('octsep cfs'!$C9*30 + 'octsep cfs'!$D9*31 + 'octsep cfs'!$E9*31 + 'octsep cfs'!$F9*28+'octsep cfs'!$G9*31)*1.983471/1000</f>
        <v>3439.2474743340003</v>
      </c>
      <c r="E9" s="6">
        <f>('octsep cfs'!$D9*31 + 'octsep cfs'!$E9*31 + 'octsep cfs'!$F9*28+'octsep cfs'!$G9*31)*1.983471/1000</f>
        <v>2716.9863443939998</v>
      </c>
      <c r="F9" s="6">
        <f>('octsep cfs'!$E9*31 + 'octsep cfs'!$F9*28+'octsep cfs'!$G9*31)*1.983471/1000</f>
        <v>2010.3093461010001</v>
      </c>
      <c r="G9" s="6">
        <f>('octsep cfs'!$F9*28+'octsep cfs'!$G9*31)*1.983471/1000</f>
        <v>1381.9060638810001</v>
      </c>
      <c r="H9" s="6">
        <f xml:space="preserve"> 'octsep cfs'!$G9*31*1.983471/1000</f>
        <v>816.37087847700002</v>
      </c>
      <c r="I9" s="6">
        <f xml:space="preserve"> ('octsep cfs'!$H9*30 + 'octsep cfs'!$I9*31 + 'octsep cfs'!$J9*30 + 'octsep cfs'!$K9*31 + 'octsep cfs'!$L9*31 + 'octsep cfs'!$M9*30)*1.983471/1000</f>
        <v>4787.5813080690004</v>
      </c>
      <c r="J9" s="6">
        <f xml:space="preserve"> ('octsep cfs'!$I9*31 + 'octsep cfs'!$J9*30 + 'octsep cfs'!$K9*31 + 'octsep cfs'!$L9*31 + 'octsep cfs'!$M9*30)*1.983471/1000</f>
        <v>3862.1135741789999</v>
      </c>
      <c r="K9" s="6">
        <f xml:space="preserve"> ('octsep cfs'!$J9*30 + 'octsep cfs'!$K9*31 + 'octsep cfs'!$L9*31 + 'octsep cfs'!$M9*30)*1.983471/1000</f>
        <v>2795.672622435</v>
      </c>
      <c r="L9" s="6">
        <f xml:space="preserve"> ('octsep cfs'!$K9*31 + 'octsep cfs'!$L9*31 + 'octsep cfs'!$M9*30)*1.983471/1000</f>
        <v>1456.5916809149999</v>
      </c>
      <c r="M9" s="6">
        <f xml:space="preserve"> ('octsep cfs'!$L9*31 + 'octsep cfs'!$M9*30)*1.983471/1000</f>
        <v>960.20227804199999</v>
      </c>
      <c r="N9" s="6">
        <f xml:space="preserve"> 'octsep cfs'!$M9*30*1.983471/1000</f>
        <v>512.44956755999999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4785.3022998900005</v>
      </c>
      <c r="C10" s="6">
        <f xml:space="preserve"> ('octsep cfs'!$B10*31 + 'octsep cfs'!$C10*30 + 'octsep cfs'!$D10*31 + 'octsep cfs'!$E10*31 + 'octsep cfs'!$F10*28+'octsep cfs'!$G10*31)*1.983471/1000</f>
        <v>4272.8527323300004</v>
      </c>
      <c r="D10" s="6">
        <f xml:space="preserve"> ('octsep cfs'!$C10*30 + 'octsep cfs'!$D10*31 + 'octsep cfs'!$E10*31 + 'octsep cfs'!$F10*28+'octsep cfs'!$G10*31)*1.983471/1000</f>
        <v>3686.3839939919999</v>
      </c>
      <c r="E10" s="6">
        <f>('octsep cfs'!$D10*31 + 'octsep cfs'!$E10*31 + 'octsep cfs'!$F10*28+'octsep cfs'!$G10*31)*1.983471/1000</f>
        <v>2949.3658398119996</v>
      </c>
      <c r="F10" s="6">
        <f>('octsep cfs'!$E10*31 + 'octsep cfs'!$F10*28+'octsep cfs'!$G10*31)*1.983471/1000</f>
        <v>2217.8478507150003</v>
      </c>
      <c r="G10" s="6">
        <f>('octsep cfs'!$F10*28+'octsep cfs'!$G10*31)*1.983471/1000</f>
        <v>1384.813832367</v>
      </c>
      <c r="H10" s="6">
        <f xml:space="preserve"> 'octsep cfs'!$G10*31*1.983471/1000</f>
        <v>736.80592278300003</v>
      </c>
      <c r="I10" s="6">
        <f xml:space="preserve"> ('octsep cfs'!$H10*30 + 'octsep cfs'!$I10*31 + 'octsep cfs'!$J10*30 + 'octsep cfs'!$K10*31 + 'octsep cfs'!$L10*31 + 'octsep cfs'!$M10*30)*1.983471/1000</f>
        <v>2806.605514587</v>
      </c>
      <c r="J10" s="6">
        <f xml:space="preserve"> ('octsep cfs'!$I10*31 + 'octsep cfs'!$J10*30 + 'octsep cfs'!$K10*31 + 'octsep cfs'!$L10*31 + 'octsep cfs'!$M10*30)*1.983471/1000</f>
        <v>2081.904715317</v>
      </c>
      <c r="K10" s="6">
        <f xml:space="preserve"> ('octsep cfs'!$J10*30 + 'octsep cfs'!$K10*31 + 'octsep cfs'!$L10*31 + 'octsep cfs'!$M10*30)*1.983471/1000</f>
        <v>1511.3612656380001</v>
      </c>
      <c r="L10" s="6">
        <f xml:space="preserve"> ('octsep cfs'!$K10*31 + 'octsep cfs'!$L10*31 + 'octsep cfs'!$M10*30)*1.983471/1000</f>
        <v>1089.655496328</v>
      </c>
      <c r="M10" s="6">
        <f xml:space="preserve"> ('octsep cfs'!$L10*31 + 'octsep cfs'!$M10*30)*1.983471/1000</f>
        <v>722.14410515099996</v>
      </c>
      <c r="N10" s="6">
        <f xml:space="preserve"> 'octsep cfs'!$M10*30*1.983471/1000</f>
        <v>380.82643199999995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3853.5152273940002</v>
      </c>
      <c r="C11" s="6">
        <f xml:space="preserve"> ('octsep cfs'!$B11*31 + 'octsep cfs'!$C11*30 + 'octsep cfs'!$D11*31 + 'octsep cfs'!$E11*31 + 'octsep cfs'!$F11*28+'octsep cfs'!$G11*31)*1.983471/1000</f>
        <v>3472.688795394</v>
      </c>
      <c r="D11" s="6">
        <f xml:space="preserve"> ('octsep cfs'!$C11*30 + 'octsep cfs'!$D11*31 + 'octsep cfs'!$E11*31 + 'octsep cfs'!$F11*28+'octsep cfs'!$G11*31)*1.983471/1000</f>
        <v>2998.5579040829998</v>
      </c>
      <c r="E11" s="6">
        <f>('octsep cfs'!$D11*31 + 'octsep cfs'!$E11*31 + 'octsep cfs'!$F11*28+'octsep cfs'!$G11*31)*1.983471/1000</f>
        <v>2396.6736291329998</v>
      </c>
      <c r="F11" s="6">
        <f>('octsep cfs'!$E11*31 + 'octsep cfs'!$F11*28+'octsep cfs'!$G11*31)*1.983471/1000</f>
        <v>1769.377123731</v>
      </c>
      <c r="G11" s="6">
        <f>('octsep cfs'!$F11*28+'octsep cfs'!$G11*31)*1.983471/1000</f>
        <v>1168.950699966</v>
      </c>
      <c r="H11" s="6">
        <f xml:space="preserve"> 'octsep cfs'!$G11*31*1.983471/1000</f>
        <v>641.06972802600001</v>
      </c>
      <c r="I11" s="6">
        <f xml:space="preserve"> ('octsep cfs'!$H11*30 + 'octsep cfs'!$I11*31 + 'octsep cfs'!$J11*30 + 'octsep cfs'!$K11*31 + 'octsep cfs'!$L11*31 + 'octsep cfs'!$M11*30)*1.983471/1000</f>
        <v>3597.0563940360003</v>
      </c>
      <c r="J11" s="6">
        <f xml:space="preserve"> ('octsep cfs'!$I11*31 + 'octsep cfs'!$J11*30 + 'octsep cfs'!$K11*31 + 'octsep cfs'!$L11*31 + 'octsep cfs'!$M11*30)*1.983471/1000</f>
        <v>2749.9555993559998</v>
      </c>
      <c r="K11" s="6">
        <f xml:space="preserve"> ('octsep cfs'!$J11*30 + 'octsep cfs'!$K11*31 + 'octsep cfs'!$L11*31 + 'octsep cfs'!$M11*30)*1.983471/1000</f>
        <v>1906.653151641</v>
      </c>
      <c r="L11" s="6">
        <f xml:space="preserve"> ('octsep cfs'!$K11*31 + 'octsep cfs'!$L11*31 + 'octsep cfs'!$M11*30)*1.983471/1000</f>
        <v>1173.086237001</v>
      </c>
      <c r="M11" s="6">
        <f xml:space="preserve"> ('octsep cfs'!$L11*31 + 'octsep cfs'!$M11*30)*1.983471/1000</f>
        <v>767.39104560299995</v>
      </c>
      <c r="N11" s="6">
        <f xml:space="preserve"> 'octsep cfs'!$M11*30*1.983471/1000</f>
        <v>390.28758866999999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4391.0775212850003</v>
      </c>
      <c r="C12" s="6">
        <f xml:space="preserve"> ('octsep cfs'!$B12*31 + 'octsep cfs'!$C12*30 + 'octsep cfs'!$D12*31 + 'octsep cfs'!$E12*31 + 'octsep cfs'!$F12*29 + 'octsep cfs'!$G12*31)*1.983471/1000</f>
        <v>4000.789932615</v>
      </c>
      <c r="D12" s="6">
        <f xml:space="preserve"> ('octsep cfs'!$C12*30 + 'octsep cfs'!$D12*31 + 'octsep cfs'!$E12*31 + 'octsep cfs'!$F12*29+'octsep cfs'!$G12*31)*1.983471/1000</f>
        <v>3491.7955715370003</v>
      </c>
      <c r="E12" s="6">
        <f>('octsep cfs'!$D12*31 + 'octsep cfs'!$E12*31 + 'octsep cfs'!$F12*29+'octsep cfs'!$G12*31)*1.983471/1000</f>
        <v>2828.8600592069997</v>
      </c>
      <c r="F12" s="6">
        <f>('octsep cfs'!$E12*31 + 'octsep cfs'!$F12*29+'octsep cfs'!$G12*31)*1.983471/1000</f>
        <v>2226.5890074120002</v>
      </c>
      <c r="G12" s="6">
        <f>('octsep cfs'!$F12*29+'octsep cfs'!$G12*31)*1.983471/1000</f>
        <v>1576.050188832</v>
      </c>
      <c r="H12" s="6">
        <f xml:space="preserve"> 'octsep cfs'!$G12*31*1.983471/1000</f>
        <v>884.19170238000004</v>
      </c>
      <c r="I12" s="6">
        <f xml:space="preserve"> ('octsep cfs'!$H12*30 + 'octsep cfs'!$I12*31 + 'octsep cfs'!$J12*30 + 'octsep cfs'!$K12*31 + 'octsep cfs'!$L12*31 + 'octsep cfs'!$M12*30)*1.983471/1000</f>
        <v>5941.3961408340001</v>
      </c>
      <c r="J12" s="6">
        <f xml:space="preserve"> ('octsep cfs'!$I12*31 + 'octsep cfs'!$J12*30 + 'octsep cfs'!$K12*31 + 'octsep cfs'!$L12*31 + 'octsep cfs'!$M12*30)*1.983471/1000</f>
        <v>4286.5267814039998</v>
      </c>
      <c r="K12" s="6">
        <f xml:space="preserve"> ('octsep cfs'!$J12*30 + 'octsep cfs'!$K12*31 + 'octsep cfs'!$L12*31 + 'octsep cfs'!$M12*30)*1.983471/1000</f>
        <v>2662.5162637919998</v>
      </c>
      <c r="L12" s="6">
        <f xml:space="preserve"> ('octsep cfs'!$K12*31 + 'octsep cfs'!$L12*31 + 'octsep cfs'!$M12*30)*1.983471/1000</f>
        <v>1548.3609336719999</v>
      </c>
      <c r="M12" s="6">
        <f xml:space="preserve"> ('octsep cfs'!$L12*31 + 'octsep cfs'!$M12*30)*1.983471/1000</f>
        <v>1013.7877305779999</v>
      </c>
      <c r="N12" s="6">
        <f xml:space="preserve"> 'octsep cfs'!$M12*30*1.983471/1000</f>
        <v>544.76031015000001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4411.348594905</v>
      </c>
      <c r="C13" s="6">
        <f xml:space="preserve"> ('octsep cfs'!$B13*31 + 'octsep cfs'!$C13*30 + 'octsep cfs'!$D13*31 + 'octsep cfs'!$E13*31 + 'octsep cfs'!$F13*28+'octsep cfs'!$G13*31)*1.983471/1000</f>
        <v>3866.5882847550001</v>
      </c>
      <c r="D13" s="6">
        <f xml:space="preserve"> ('octsep cfs'!$C13*30 + 'octsep cfs'!$D13*31 + 'octsep cfs'!$E13*31 + 'octsep cfs'!$F13*28+'octsep cfs'!$G13*31)*1.983471/1000</f>
        <v>3267.3301254090002</v>
      </c>
      <c r="E13" s="6">
        <f>('octsep cfs'!$D13*31 + 'octsep cfs'!$E13*31 + 'octsep cfs'!$F13*28+'octsep cfs'!$G13*31)*1.983471/1000</f>
        <v>2602.3714726590001</v>
      </c>
      <c r="F13" s="6">
        <f>('octsep cfs'!$E13*31 + 'octsep cfs'!$F13*28+'octsep cfs'!$G13*31)*1.983471/1000</f>
        <v>1925.331498048</v>
      </c>
      <c r="G13" s="6">
        <f>('octsep cfs'!$F13*28+'octsep cfs'!$G13*31)*1.983471/1000</f>
        <v>1332.406561605</v>
      </c>
      <c r="H13" s="6">
        <f xml:space="preserve"> 'octsep cfs'!$G13*31*1.983471/1000</f>
        <v>776.03501222099999</v>
      </c>
      <c r="I13" s="6">
        <f xml:space="preserve"> ('octsep cfs'!$H13*30 + 'octsep cfs'!$I13*31 + 'octsep cfs'!$J13*30 + 'octsep cfs'!$K13*31 + 'octsep cfs'!$L13*31 + 'octsep cfs'!$M13*30)*1.983471/1000</f>
        <v>3924.6028280340001</v>
      </c>
      <c r="J13" s="6">
        <f xml:space="preserve"> ('octsep cfs'!$I13*31 + 'octsep cfs'!$J13*30 + 'octsep cfs'!$K13*31 + 'octsep cfs'!$L13*31 + 'octsep cfs'!$M13*30)*1.983471/1000</f>
        <v>2964.5036904839999</v>
      </c>
      <c r="K13" s="6">
        <f xml:space="preserve"> ('octsep cfs'!$J13*30 + 'octsep cfs'!$K13*31 + 'octsep cfs'!$L13*31 + 'octsep cfs'!$M13*30)*1.983471/1000</f>
        <v>2042.3126506860001</v>
      </c>
      <c r="L13" s="6">
        <f xml:space="preserve"> ('octsep cfs'!$K13*31 + 'octsep cfs'!$L13*31 + 'octsep cfs'!$M13*30)*1.983471/1000</f>
        <v>1345.578792516</v>
      </c>
      <c r="M13" s="6">
        <f xml:space="preserve"> ('octsep cfs'!$L13*31 + 'octsep cfs'!$M13*30)*1.983471/1000</f>
        <v>904.77418094699999</v>
      </c>
      <c r="N13" s="6">
        <f xml:space="preserve"> 'octsep cfs'!$M13*30*1.983471/1000</f>
        <v>478.23469280999996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5550.0295439400006</v>
      </c>
      <c r="C14" s="6">
        <f xml:space="preserve"> ('octsep cfs'!$B14*31 + 'octsep cfs'!$C14*30 + 'octsep cfs'!$D14*31 + 'octsep cfs'!$E14*31 + 'octsep cfs'!$F14*28+'octsep cfs'!$G14*31)*1.983471/1000</f>
        <v>5071.7948511300001</v>
      </c>
      <c r="D14" s="6">
        <f xml:space="preserve"> ('octsep cfs'!$C14*30 + 'octsep cfs'!$D14*31 + 'octsep cfs'!$E14*31 + 'octsep cfs'!$F14*28+'octsep cfs'!$G14*31)*1.983471/1000</f>
        <v>4481.5753691310001</v>
      </c>
      <c r="E14" s="6">
        <f>('octsep cfs'!$D14*31 + 'octsep cfs'!$E14*31 + 'octsep cfs'!$F14*28+'octsep cfs'!$G14*31)*1.983471/1000</f>
        <v>3738.249777171</v>
      </c>
      <c r="F14" s="6">
        <f>('octsep cfs'!$E14*31 + 'octsep cfs'!$F14*28+'octsep cfs'!$G14*31)*1.983471/1000</f>
        <v>2802.9618783599999</v>
      </c>
      <c r="G14" s="6">
        <f>('octsep cfs'!$F14*28+'octsep cfs'!$G14*31)*1.983471/1000</f>
        <v>2051.8908321449999</v>
      </c>
      <c r="H14" s="6">
        <f xml:space="preserve"> 'octsep cfs'!$G14*31*1.983471/1000</f>
        <v>1314.912347385</v>
      </c>
      <c r="I14" s="6">
        <f xml:space="preserve"> ('octsep cfs'!$H14*30 + 'octsep cfs'!$I14*31 + 'octsep cfs'!$J14*30 + 'octsep cfs'!$K14*31 + 'octsep cfs'!$L14*31 + 'octsep cfs'!$M14*30)*1.983471/1000</f>
        <v>7927.7253225450004</v>
      </c>
      <c r="J14" s="6">
        <f xml:space="preserve"> ('octsep cfs'!$I14*31 + 'octsep cfs'!$J14*30 + 'octsep cfs'!$K14*31 + 'octsep cfs'!$L14*31 + 'octsep cfs'!$M14*30)*1.983471/1000</f>
        <v>6171.4014214650006</v>
      </c>
      <c r="K14" s="6">
        <f xml:space="preserve"> ('octsep cfs'!$J14*30 + 'octsep cfs'!$K14*31 + 'octsep cfs'!$L14*31 + 'octsep cfs'!$M14*30)*1.983471/1000</f>
        <v>3755.6765533770003</v>
      </c>
      <c r="L14" s="6">
        <f xml:space="preserve"> ('octsep cfs'!$K14*31 + 'octsep cfs'!$L14*31 + 'octsep cfs'!$M14*30)*1.983471/1000</f>
        <v>2062.3675259669999</v>
      </c>
      <c r="M14" s="6">
        <f xml:space="preserve"> ('octsep cfs'!$L14*31 + 'octsep cfs'!$M14*30)*1.983471/1000</f>
        <v>1091.9087193840001</v>
      </c>
      <c r="N14" s="6">
        <f xml:space="preserve"> 'octsep cfs'!$M14*30*1.983471/1000</f>
        <v>582.54543269999999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5278.2424466940001</v>
      </c>
      <c r="C15" s="6">
        <f xml:space="preserve"> ('octsep cfs'!$B15*31 + 'octsep cfs'!$C15*30 + 'octsep cfs'!$D15*31 + 'octsep cfs'!$E15*31 + 'octsep cfs'!$F15*28+'octsep cfs'!$G15*31)*1.983471/1000</f>
        <v>4695.6970139940004</v>
      </c>
      <c r="D15" s="6">
        <f xml:space="preserve"> ('octsep cfs'!$C15*30 + 'octsep cfs'!$D15*31 + 'octsep cfs'!$E15*31 + 'octsep cfs'!$F15*28+'octsep cfs'!$G15*31)*1.983471/1000</f>
        <v>3971.3730742139996</v>
      </c>
      <c r="E15" s="6">
        <f>('octsep cfs'!$D15*31 + 'octsep cfs'!$E15*31 + 'octsep cfs'!$F15*28+'octsep cfs'!$G15*31)*1.983471/1000</f>
        <v>3200.3185576740002</v>
      </c>
      <c r="F15" s="6">
        <f>('octsep cfs'!$E15*31 + 'octsep cfs'!$F15*28+'octsep cfs'!$G15*31)*1.983471/1000</f>
        <v>2453.7975939329999</v>
      </c>
      <c r="G15" s="6">
        <f>('octsep cfs'!$F15*28+'octsep cfs'!$G15*31)*1.983471/1000</f>
        <v>1797.2944780560001</v>
      </c>
      <c r="H15" s="6">
        <f xml:space="preserve"> 'octsep cfs'!$G15*31*1.983471/1000</f>
        <v>1198.2703682879999</v>
      </c>
      <c r="I15" s="6">
        <f xml:space="preserve"> ('octsep cfs'!$H15*30 + 'octsep cfs'!$I15*31 + 'octsep cfs'!$J15*30 + 'octsep cfs'!$K15*31 + 'octsep cfs'!$L15*31 + 'octsep cfs'!$M15*30)*1.983471/1000</f>
        <v>4032.9856338869999</v>
      </c>
      <c r="J15" s="6">
        <f xml:space="preserve"> ('octsep cfs'!$I15*31 + 'octsep cfs'!$J15*30 + 'octsep cfs'!$K15*31 + 'octsep cfs'!$L15*31 + 'octsep cfs'!$M15*30)*1.983471/1000</f>
        <v>2980.8931113570002</v>
      </c>
      <c r="K15" s="6">
        <f xml:space="preserve"> ('octsep cfs'!$J15*30 + 'octsep cfs'!$K15*31 + 'octsep cfs'!$L15*31 + 'octsep cfs'!$M15*30)*1.983471/1000</f>
        <v>2068.478600118</v>
      </c>
      <c r="L15" s="6">
        <f xml:space="preserve"> ('octsep cfs'!$K15*31 + 'octsep cfs'!$L15*31 + 'octsep cfs'!$M15*30)*1.983471/1000</f>
        <v>1505.212505538</v>
      </c>
      <c r="M15" s="6">
        <f xml:space="preserve"> ('octsep cfs'!$L15*31 + 'octsep cfs'!$M15*30)*1.983471/1000</f>
        <v>1023.949052511</v>
      </c>
      <c r="N15" s="6">
        <f xml:space="preserve"> 'octsep cfs'!$M15*30*1.983471/1000</f>
        <v>557.19667331999995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5427.3875650680002</v>
      </c>
      <c r="C16" s="6">
        <f xml:space="preserve"> ('octsep cfs'!$B16*31 + 'octsep cfs'!$C16*30 + 'octsep cfs'!$D16*31 + 'octsep cfs'!$E16*31 + 'octsep cfs'!$F16*29 + 'octsep cfs'!$G16*31)*1.983471/1000</f>
        <v>4870.1908917479996</v>
      </c>
      <c r="D16" s="6">
        <f xml:space="preserve"> ('octsep cfs'!$C16*30 + 'octsep cfs'!$D16*31 + 'octsep cfs'!$E16*31 + 'octsep cfs'!$F16*29+'octsep cfs'!$G16*31)*1.983471/1000</f>
        <v>4244.0626507649995</v>
      </c>
      <c r="E16" s="6">
        <f>('octsep cfs'!$D16*31 + 'octsep cfs'!$E16*31 + 'octsep cfs'!$F16*29+'octsep cfs'!$G16*31)*1.983471/1000</f>
        <v>3550.8395362649999</v>
      </c>
      <c r="F16" s="6">
        <f>('octsep cfs'!$E16*31 + 'octsep cfs'!$F16*29+'octsep cfs'!$G16*31)*1.983471/1000</f>
        <v>2847.9132816329998</v>
      </c>
      <c r="G16" s="6">
        <f>('octsep cfs'!$F16*29+'octsep cfs'!$G16*31)*1.983471/1000</f>
        <v>2140.0065313200002</v>
      </c>
      <c r="H16" s="6">
        <f xml:space="preserve"> 'octsep cfs'!$G16*31*1.983471/1000</f>
        <v>1223.357309496</v>
      </c>
      <c r="I16" s="6">
        <f xml:space="preserve"> ('octsep cfs'!$H16*30 + 'octsep cfs'!$I16*31 + 'octsep cfs'!$J16*30 + 'octsep cfs'!$K16*31 + 'octsep cfs'!$L16*31 + 'octsep cfs'!$M16*30)*1.983471/1000</f>
        <v>5027.579315598</v>
      </c>
      <c r="J16" s="6">
        <f xml:space="preserve"> ('octsep cfs'!$I16*31 + 'octsep cfs'!$J16*30 + 'octsep cfs'!$K16*31 + 'octsep cfs'!$L16*31 + 'octsep cfs'!$M16*30)*1.983471/1000</f>
        <v>3594.5413528079998</v>
      </c>
      <c r="K16" s="6">
        <f xml:space="preserve"> ('octsep cfs'!$J16*30 + 'octsep cfs'!$K16*31 + 'octsep cfs'!$L16*31 + 'octsep cfs'!$M16*30)*1.983471/1000</f>
        <v>2353.3526390219999</v>
      </c>
      <c r="L16" s="6">
        <f xml:space="preserve"> ('octsep cfs'!$K16*31 + 'octsep cfs'!$L16*31 + 'octsep cfs'!$M16*30)*1.983471/1000</f>
        <v>1577.2997755619999</v>
      </c>
      <c r="M16" s="6">
        <f xml:space="preserve"> ('octsep cfs'!$L16*31 + 'octsep cfs'!$M16*30)*1.983471/1000</f>
        <v>1080.4799594819999</v>
      </c>
      <c r="N16" s="6">
        <f xml:space="preserve"> 'octsep cfs'!$M16*30*1.983471/1000</f>
        <v>621.04460481000001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5489.2401247319995</v>
      </c>
      <c r="C17" s="6">
        <f xml:space="preserve"> ('octsep cfs'!$B17*31 + 'octsep cfs'!$C17*30 + 'octsep cfs'!$D17*31 + 'octsep cfs'!$E17*31 + 'octsep cfs'!$F17*28+'octsep cfs'!$G17*31)*1.983471/1000</f>
        <v>4868.1955199220001</v>
      </c>
      <c r="D17" s="6">
        <f xml:space="preserve"> ('octsep cfs'!$C17*30 + 'octsep cfs'!$D17*31 + 'octsep cfs'!$E17*31 + 'octsep cfs'!$F17*28+'octsep cfs'!$G17*31)*1.983471/1000</f>
        <v>4187.3433140489997</v>
      </c>
      <c r="E17" s="6">
        <f>('octsep cfs'!$D17*31 + 'octsep cfs'!$E17*31 + 'octsep cfs'!$F17*28+'octsep cfs'!$G17*31)*1.983471/1000</f>
        <v>3426.5830119990001</v>
      </c>
      <c r="F17" s="6">
        <f>('octsep cfs'!$E17*31 + 'octsep cfs'!$F17*28+'octsep cfs'!$G17*31)*1.983471/1000</f>
        <v>2650.2405617729996</v>
      </c>
      <c r="G17" s="6">
        <f>('octsep cfs'!$F17*28+'octsep cfs'!$G17*31)*1.983471/1000</f>
        <v>1898.67761475</v>
      </c>
      <c r="H17" s="6">
        <f xml:space="preserve"> 'octsep cfs'!$G17*31*1.983471/1000</f>
        <v>1076.8938439140002</v>
      </c>
      <c r="I17" s="6">
        <f xml:space="preserve"> ('octsep cfs'!$H17*30 + 'octsep cfs'!$I17*31 + 'octsep cfs'!$J17*30 + 'octsep cfs'!$K17*31 + 'octsep cfs'!$L17*31 + 'octsep cfs'!$M17*30)*1.983471/1000</f>
        <v>4675.2256098029993</v>
      </c>
      <c r="J17" s="6">
        <f xml:space="preserve"> ('octsep cfs'!$I17*31 + 'octsep cfs'!$J17*30 + 'octsep cfs'!$K17*31 + 'octsep cfs'!$L17*31 + 'octsep cfs'!$M17*30)*1.983471/1000</f>
        <v>3747.0206859330001</v>
      </c>
      <c r="K17" s="6">
        <f xml:space="preserve"> ('octsep cfs'!$J17*30 + 'octsep cfs'!$K17*31 + 'octsep cfs'!$L17*31 + 'octsep cfs'!$M17*30)*1.983471/1000</f>
        <v>2693.984031207</v>
      </c>
      <c r="L17" s="6">
        <f xml:space="preserve"> ('octsep cfs'!$K17*31 + 'octsep cfs'!$L17*31 + 'octsep cfs'!$M17*30)*1.983471/1000</f>
        <v>1746.797289867</v>
      </c>
      <c r="M17" s="6">
        <f xml:space="preserve"> ('octsep cfs'!$L17*31 + 'octsep cfs'!$M17*30)*1.983471/1000</f>
        <v>1188.9817735949998</v>
      </c>
      <c r="N17" s="6">
        <f xml:space="preserve"> 'octsep cfs'!$M17*30*1.983471/1000</f>
        <v>616.22477027999992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5618.9769793710002</v>
      </c>
      <c r="C18" s="6">
        <f xml:space="preserve"> ('octsep cfs'!$B18*31 + 'octsep cfs'!$C18*30 + 'octsep cfs'!$D18*31 + 'octsep cfs'!$E18*31 + 'octsep cfs'!$F18*28+'octsep cfs'!$G18*31)*1.983471/1000</f>
        <v>5002.7522090910006</v>
      </c>
      <c r="D18" s="6">
        <f xml:space="preserve"> ('octsep cfs'!$C18*30 + 'octsep cfs'!$D18*31 + 'octsep cfs'!$E18*31 + 'octsep cfs'!$F18*28+'octsep cfs'!$G18*31)*1.983471/1000</f>
        <v>4301.1786816809999</v>
      </c>
      <c r="E18" s="6">
        <f>('octsep cfs'!$D18*31 + 'octsep cfs'!$E18*31 + 'octsep cfs'!$F18*28+'octsep cfs'!$G18*31)*1.983471/1000</f>
        <v>3459.1357380509999</v>
      </c>
      <c r="F18" s="6">
        <f>('octsep cfs'!$E18*31 + 'octsep cfs'!$F18*28+'octsep cfs'!$G18*31)*1.983471/1000</f>
        <v>2530.4885001480002</v>
      </c>
      <c r="G18" s="6">
        <f>('octsep cfs'!$F18*28+'octsep cfs'!$G18*31)*1.983471/1000</f>
        <v>1743.939108156</v>
      </c>
      <c r="H18" s="6">
        <f xml:space="preserve"> 'octsep cfs'!$G18*31*1.983471/1000</f>
        <v>916.65715570799989</v>
      </c>
      <c r="I18" s="6">
        <f xml:space="preserve"> ('octsep cfs'!$H18*30 + 'octsep cfs'!$I18*31 + 'octsep cfs'!$J18*30 + 'octsep cfs'!$K18*31 + 'octsep cfs'!$L18*31 + 'octsep cfs'!$M18*30)*1.983471/1000</f>
        <v>6105.6929941769995</v>
      </c>
      <c r="J18" s="6">
        <f xml:space="preserve"> ('octsep cfs'!$I18*31 + 'octsep cfs'!$J18*30 + 'octsep cfs'!$K18*31 + 'octsep cfs'!$L18*31 + 'octsep cfs'!$M18*30)*1.983471/1000</f>
        <v>4511.3393349569997</v>
      </c>
      <c r="K18" s="6">
        <f xml:space="preserve"> ('octsep cfs'!$J18*30 + 'octsep cfs'!$K18*31 + 'octsep cfs'!$L18*31 + 'octsep cfs'!$M18*30)*1.983471/1000</f>
        <v>2999.7896395739999</v>
      </c>
      <c r="L18" s="6">
        <f xml:space="preserve"> ('octsep cfs'!$K18*31 + 'octsep cfs'!$L18*31 + 'octsep cfs'!$M18*30)*1.983471/1000</f>
        <v>1767.816132054</v>
      </c>
      <c r="M18" s="6">
        <f xml:space="preserve"> ('octsep cfs'!$L18*31 + 'octsep cfs'!$M18*30)*1.983471/1000</f>
        <v>1129.94375928</v>
      </c>
      <c r="N18" s="6">
        <f xml:space="preserve"> 'octsep cfs'!$M18*30*1.983471/1000</f>
        <v>612.83303487000001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7288.4288175929996</v>
      </c>
      <c r="C19" s="6">
        <f xml:space="preserve"> ('octsep cfs'!$B19*31 + 'octsep cfs'!$C19*30 + 'octsep cfs'!$D19*31 + 'octsep cfs'!$E19*31 + 'octsep cfs'!$F19*28+'octsep cfs'!$G19*31)*1.983471/1000</f>
        <v>6675.5957827230004</v>
      </c>
      <c r="D19" s="6">
        <f xml:space="preserve"> ('octsep cfs'!$C19*30 + 'octsep cfs'!$D19*31 + 'octsep cfs'!$E19*31 + 'octsep cfs'!$F19*28+'octsep cfs'!$G19*31)*1.983471/1000</f>
        <v>5990.0705191739999</v>
      </c>
      <c r="E19" s="6">
        <f>('octsep cfs'!$D19*31 + 'octsep cfs'!$E19*31 + 'octsep cfs'!$F19*28+'octsep cfs'!$G19*31)*1.983471/1000</f>
        <v>5147.1945177239995</v>
      </c>
      <c r="F19" s="6">
        <f>('octsep cfs'!$E19*31 + 'octsep cfs'!$F19*28+'octsep cfs'!$G19*31)*1.983471/1000</f>
        <v>4152.0791831400002</v>
      </c>
      <c r="G19" s="6">
        <f>('octsep cfs'!$F19*28+'octsep cfs'!$G19*31)*1.983471/1000</f>
        <v>2958.1744345229999</v>
      </c>
      <c r="H19" s="6">
        <f xml:space="preserve"> 'octsep cfs'!$G19*31*1.983471/1000</f>
        <v>1759.9596034230001</v>
      </c>
      <c r="I19" s="6">
        <f xml:space="preserve"> ('octsep cfs'!$H19*30 + 'octsep cfs'!$I19*31 + 'octsep cfs'!$J19*30 + 'octsep cfs'!$K19*31 + 'octsep cfs'!$L19*31 + 'octsep cfs'!$M19*30)*1.983471/1000</f>
        <v>9870.0055802879997</v>
      </c>
      <c r="J19" s="6">
        <f xml:space="preserve"> ('octsep cfs'!$I19*31 + 'octsep cfs'!$J19*30 + 'octsep cfs'!$K19*31 + 'octsep cfs'!$L19*31 + 'octsep cfs'!$M19*30)*1.983471/1000</f>
        <v>6649.523056428</v>
      </c>
      <c r="K19" s="6">
        <f xml:space="preserve"> ('octsep cfs'!$J19*30 + 'octsep cfs'!$K19*31 + 'octsep cfs'!$L19*31 + 'octsep cfs'!$M19*30)*1.983471/1000</f>
        <v>4446.1148745929995</v>
      </c>
      <c r="L19" s="6">
        <f xml:space="preserve"> ('octsep cfs'!$K19*31 + 'octsep cfs'!$L19*31 + 'octsep cfs'!$M19*30)*1.983471/1000</f>
        <v>2540.0785824330001</v>
      </c>
      <c r="M19" s="6">
        <f xml:space="preserve"> ('octsep cfs'!$L19*31 + 'octsep cfs'!$M19*30)*1.983471/1000</f>
        <v>1323.423421446</v>
      </c>
      <c r="N19" s="6">
        <f xml:space="preserve"> 'octsep cfs'!$M19*30*1.983471/1000</f>
        <v>678.04956134999998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5322.0692219100001</v>
      </c>
      <c r="C20" s="6">
        <f xml:space="preserve"> ('octsep cfs'!$B20*31 + 'octsep cfs'!$C20*30 + 'octsep cfs'!$D20*31 + 'octsep cfs'!$E20*31 + 'octsep cfs'!$F20*29 + 'octsep cfs'!$G20*31)*1.983471/1000</f>
        <v>4644.0196605599995</v>
      </c>
      <c r="D20" s="6">
        <f xml:space="preserve"> ('octsep cfs'!$C20*30 + 'octsep cfs'!$D20*31 + 'octsep cfs'!$E20*31 + 'octsep cfs'!$F20*29+'octsep cfs'!$G20*31)*1.983471/1000</f>
        <v>3833.4901041779999</v>
      </c>
      <c r="E20" s="6">
        <f>('octsep cfs'!$D20*31 + 'octsep cfs'!$E20*31 + 'octsep cfs'!$F20*29+'octsep cfs'!$G20*31)*1.983471/1000</f>
        <v>2991.2686481579999</v>
      </c>
      <c r="F20" s="6">
        <f>('octsep cfs'!$E20*31 + 'octsep cfs'!$F20*29+'octsep cfs'!$G20*31)*1.983471/1000</f>
        <v>2203.1205785400002</v>
      </c>
      <c r="G20" s="6">
        <f>('octsep cfs'!$F20*29+'octsep cfs'!$G20*31)*1.983471/1000</f>
        <v>1492.0164729749999</v>
      </c>
      <c r="H20" s="6">
        <f xml:space="preserve"> 'octsep cfs'!$G20*31*1.983471/1000</f>
        <v>791.52988767299996</v>
      </c>
      <c r="I20" s="6">
        <f xml:space="preserve"> ('octsep cfs'!$H20*30 + 'octsep cfs'!$I20*31 + 'octsep cfs'!$J20*30 + 'octsep cfs'!$K20*31 + 'octsep cfs'!$L20*31 + 'octsep cfs'!$M20*30)*1.983471/1000</f>
        <v>4436.1340485210003</v>
      </c>
      <c r="J20" s="6">
        <f xml:space="preserve"> ('octsep cfs'!$I20*31 + 'octsep cfs'!$J20*30 + 'octsep cfs'!$K20*31 + 'octsep cfs'!$L20*31 + 'octsep cfs'!$M20*30)*1.983471/1000</f>
        <v>3596.8282948710003</v>
      </c>
      <c r="K20" s="6">
        <f xml:space="preserve"> ('octsep cfs'!$J20*30 + 'octsep cfs'!$K20*31 + 'octsep cfs'!$L20*31 + 'octsep cfs'!$M20*30)*1.983471/1000</f>
        <v>2708.8858488300002</v>
      </c>
      <c r="L20" s="6">
        <f xml:space="preserve"> ('octsep cfs'!$K20*31 + 'octsep cfs'!$L20*31 + 'octsep cfs'!$M20*30)*1.983471/1000</f>
        <v>1771.75530546</v>
      </c>
      <c r="M20" s="6">
        <f xml:space="preserve"> ('octsep cfs'!$L20*31 + 'octsep cfs'!$M20*30)*1.983471/1000</f>
        <v>1148.578469325</v>
      </c>
      <c r="N20" s="6">
        <f xml:space="preserve"> 'octsep cfs'!$M20*30*1.983471/1000</f>
        <v>599.80163040000002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5404.1412849479993</v>
      </c>
      <c r="C21" s="6">
        <f xml:space="preserve"> ('octsep cfs'!$B21*31 + 'octsep cfs'!$C21*30 + 'octsep cfs'!$D21*31 + 'octsep cfs'!$E21*31 + 'octsep cfs'!$F21*28+'octsep cfs'!$G21*31)*1.983471/1000</f>
        <v>4804.339654548</v>
      </c>
      <c r="D21" s="6">
        <f xml:space="preserve"> ('octsep cfs'!$C21*30 + 'octsep cfs'!$D21*31 + 'octsep cfs'!$E21*31 + 'octsep cfs'!$F21*28+'octsep cfs'!$G21*31)*1.983471/1000</f>
        <v>4103.8729039559994</v>
      </c>
      <c r="E21" s="6">
        <f>('octsep cfs'!$D21*31 + 'octsep cfs'!$E21*31 + 'octsep cfs'!$F21*28+'octsep cfs'!$G21*31)*1.983471/1000</f>
        <v>3277.658058906</v>
      </c>
      <c r="F21" s="6">
        <f>('octsep cfs'!$E21*31 + 'octsep cfs'!$F21*28+'octsep cfs'!$G21*31)*1.983471/1000</f>
        <v>2545.5866814000001</v>
      </c>
      <c r="G21" s="6">
        <f>('octsep cfs'!$F21*28+'octsep cfs'!$G21*31)*1.983471/1000</f>
        <v>1790.457453519</v>
      </c>
      <c r="H21" s="6">
        <f xml:space="preserve"> 'octsep cfs'!$G21*31*1.983471/1000</f>
        <v>890.03302447499993</v>
      </c>
      <c r="I21" s="6">
        <f xml:space="preserve"> ('octsep cfs'!$H21*30 + 'octsep cfs'!$I21*31 + 'octsep cfs'!$J21*30 + 'octsep cfs'!$K21*31 + 'octsep cfs'!$L21*31 + 'octsep cfs'!$M21*30)*1.983471/1000</f>
        <v>5925.2189513579997</v>
      </c>
      <c r="J21" s="6">
        <f xml:space="preserve"> ('octsep cfs'!$I21*31 + 'octsep cfs'!$J21*30 + 'octsep cfs'!$K21*31 + 'octsep cfs'!$L21*31 + 'octsep cfs'!$M21*30)*1.983471/1000</f>
        <v>4950.4817978279998</v>
      </c>
      <c r="K21" s="6">
        <f xml:space="preserve"> ('octsep cfs'!$J21*30 + 'octsep cfs'!$K21*31 + 'octsep cfs'!$L21*31 + 'octsep cfs'!$M21*30)*1.983471/1000</f>
        <v>3414.337062045</v>
      </c>
      <c r="L21" s="6">
        <f xml:space="preserve"> ('octsep cfs'!$K21*31 + 'octsep cfs'!$L21*31 + 'octsep cfs'!$M21*30)*1.983471/1000</f>
        <v>1958.271000945</v>
      </c>
      <c r="M21" s="6">
        <f xml:space="preserve"> ('octsep cfs'!$L21*31 + 'octsep cfs'!$M21*30)*1.983471/1000</f>
        <v>1232.348383539</v>
      </c>
      <c r="N21" s="6">
        <f xml:space="preserve"> 'octsep cfs'!$M21*30*1.983471/1000</f>
        <v>663.64956188999997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6347.7359603069999</v>
      </c>
      <c r="C22" s="6">
        <f xml:space="preserve"> ('octsep cfs'!$B22*31 + 'octsep cfs'!$C22*30 + 'octsep cfs'!$D22*31 + 'octsep cfs'!$E22*31 + 'octsep cfs'!$F22*28+'octsep cfs'!$G22*31)*1.983471/1000</f>
        <v>5684.0863984170001</v>
      </c>
      <c r="D22" s="6">
        <f xml:space="preserve"> ('octsep cfs'!$C22*30 + 'octsep cfs'!$D22*31 + 'octsep cfs'!$E22*31 + 'octsep cfs'!$F22*28+'octsep cfs'!$G22*31)*1.983471/1000</f>
        <v>4947.9568392450001</v>
      </c>
      <c r="E22" s="6">
        <f>('octsep cfs'!$D22*31 + 'octsep cfs'!$E22*31 + 'octsep cfs'!$F22*28+'octsep cfs'!$G22*31)*1.983471/1000</f>
        <v>4111.9833168750001</v>
      </c>
      <c r="F22" s="6">
        <f>('octsep cfs'!$E22*31 + 'octsep cfs'!$F22*28+'octsep cfs'!$G22*31)*1.983471/1000</f>
        <v>3184.4428557900001</v>
      </c>
      <c r="G22" s="6">
        <f>('octsep cfs'!$F22*28+'octsep cfs'!$G22*31)*1.983471/1000</f>
        <v>2301.0504922230002</v>
      </c>
      <c r="H22" s="6">
        <f xml:space="preserve"> 'octsep cfs'!$G22*31*1.983471/1000</f>
        <v>1571.0696931509999</v>
      </c>
      <c r="I22" s="6">
        <f xml:space="preserve"> ('octsep cfs'!$H22*30 + 'octsep cfs'!$I22*31 + 'octsep cfs'!$J22*30 + 'octsep cfs'!$K22*31 + 'octsep cfs'!$L22*31 + 'octsep cfs'!$M22*30)*1.983471/1000</f>
        <v>7321.7927832840005</v>
      </c>
      <c r="J22" s="6">
        <f xml:space="preserve"> ('octsep cfs'!$I22*31 + 'octsep cfs'!$J22*30 + 'octsep cfs'!$K22*31 + 'octsep cfs'!$L22*31 + 'octsep cfs'!$M22*30)*1.983471/1000</f>
        <v>5173.4556737639996</v>
      </c>
      <c r="K22" s="6">
        <f xml:space="preserve"> ('octsep cfs'!$J22*30 + 'octsep cfs'!$K22*31 + 'octsep cfs'!$L22*31 + 'octsep cfs'!$M22*30)*1.983471/1000</f>
        <v>3200.6874832799999</v>
      </c>
      <c r="L22" s="6">
        <f xml:space="preserve"> ('octsep cfs'!$K22*31 + 'octsep cfs'!$L22*31 + 'octsep cfs'!$M22*30)*1.983471/1000</f>
        <v>2021.43463494</v>
      </c>
      <c r="M22" s="6">
        <f xml:space="preserve"> ('octsep cfs'!$L22*31 + 'octsep cfs'!$M22*30)*1.983471/1000</f>
        <v>1302.460116447</v>
      </c>
      <c r="N22" s="6">
        <f xml:space="preserve"> 'octsep cfs'!$M22*30*1.983471/1000</f>
        <v>720.35699778000003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6015.4510140900002</v>
      </c>
      <c r="C23" s="6">
        <f xml:space="preserve"> ('octsep cfs'!$B23*31 + 'octsep cfs'!$C23*30 + 'octsep cfs'!$D23*31 + 'octsep cfs'!$E23*31 + 'octsep cfs'!$F23*28+'octsep cfs'!$G23*31)*1.983471/1000</f>
        <v>5295.0940163099995</v>
      </c>
      <c r="D23" s="6">
        <f xml:space="preserve"> ('octsep cfs'!$C23*30 + 'octsep cfs'!$D23*31 + 'octsep cfs'!$E23*31 + 'octsep cfs'!$F23*28+'octsep cfs'!$G23*31)*1.983471/1000</f>
        <v>4437.7109079660004</v>
      </c>
      <c r="E23" s="6">
        <f>('octsep cfs'!$D23*31 + 'octsep cfs'!$E23*31 + 'octsep cfs'!$F23*28+'octsep cfs'!$G23*31)*1.983471/1000</f>
        <v>3532.8316030559999</v>
      </c>
      <c r="F23" s="6">
        <f>('octsep cfs'!$E23*31 + 'octsep cfs'!$F23*28+'octsep cfs'!$G23*31)*1.983471/1000</f>
        <v>2523.2051946359998</v>
      </c>
      <c r="G23" s="6">
        <f>('octsep cfs'!$F23*28+'octsep cfs'!$G23*31)*1.983471/1000</f>
        <v>1776.9916688999999</v>
      </c>
      <c r="H23" s="6">
        <f xml:space="preserve"> 'octsep cfs'!$G23*31*1.983471/1000</f>
        <v>940.26839449199997</v>
      </c>
      <c r="I23" s="6">
        <f xml:space="preserve"> ('octsep cfs'!$H23*30 + 'octsep cfs'!$I23*31 + 'octsep cfs'!$J23*30 + 'octsep cfs'!$K23*31 + 'octsep cfs'!$L23*31 + 'octsep cfs'!$M23*30)*1.983471/1000</f>
        <v>5769.5858993430002</v>
      </c>
      <c r="J23" s="6">
        <f xml:space="preserve"> ('octsep cfs'!$I23*31 + 'octsep cfs'!$J23*30 + 'octsep cfs'!$K23*31 + 'octsep cfs'!$L23*31 + 'octsep cfs'!$M23*30)*1.983471/1000</f>
        <v>4736.4156901529996</v>
      </c>
      <c r="K23" s="6">
        <f xml:space="preserve"> ('octsep cfs'!$J23*30 + 'octsep cfs'!$K23*31 + 'octsep cfs'!$L23*31 + 'octsep cfs'!$M23*30)*1.983471/1000</f>
        <v>3101.3988919620001</v>
      </c>
      <c r="L23" s="6">
        <f xml:space="preserve"> ('octsep cfs'!$K23*31 + 'octsep cfs'!$L23*31 + 'octsep cfs'!$M23*30)*1.983471/1000</f>
        <v>1882.9923260820001</v>
      </c>
      <c r="M23" s="6">
        <f xml:space="preserve"> ('octsep cfs'!$L23*31 + 'octsep cfs'!$M23*30)*1.983471/1000</f>
        <v>1261.4756551739999</v>
      </c>
      <c r="N23" s="6">
        <f xml:space="preserve"> 'octsep cfs'!$M23*30*1.983471/1000</f>
        <v>688.16526345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5499.6850830180001</v>
      </c>
      <c r="C24" s="6">
        <f xml:space="preserve"> ('octsep cfs'!$B24*31 + 'octsep cfs'!$C24*30 + 'octsep cfs'!$D24*31 + 'octsep cfs'!$E24*31 + 'octsep cfs'!$F24*29 + 'octsep cfs'!$G24*31)*1.983471/1000</f>
        <v>4811.5198195679995</v>
      </c>
      <c r="D24" s="6">
        <f xml:space="preserve"> ('octsep cfs'!$C24*30 + 'octsep cfs'!$D24*31 + 'octsep cfs'!$E24*31 + 'octsep cfs'!$F24*29+'octsep cfs'!$G24*31)*1.983471/1000</f>
        <v>4010.3363785379997</v>
      </c>
      <c r="E24" s="6">
        <f>('octsep cfs'!$D24*31 + 'octsep cfs'!$E24*31 + 'octsep cfs'!$F24*29+'octsep cfs'!$G24*31)*1.983471/1000</f>
        <v>3191.6190538679998</v>
      </c>
      <c r="F24" s="6">
        <f>('octsep cfs'!$E24*31 + 'octsep cfs'!$F24*29+'octsep cfs'!$G24*31)*1.983471/1000</f>
        <v>2369.2223904930001</v>
      </c>
      <c r="G24" s="6">
        <f>('octsep cfs'!$F24*29+'octsep cfs'!$G24*31)*1.983471/1000</f>
        <v>1534.8356449229998</v>
      </c>
      <c r="H24" s="6">
        <f xml:space="preserve"> 'octsep cfs'!$G24*31*1.983471/1000</f>
        <v>786.5493919920001</v>
      </c>
      <c r="I24" s="6">
        <f xml:space="preserve"> ('octsep cfs'!$H24*30 + 'octsep cfs'!$I24*31 + 'octsep cfs'!$J24*30 + 'octsep cfs'!$K24*31 + 'octsep cfs'!$L24*31 + 'octsep cfs'!$M24*30)*1.983471/1000</f>
        <v>5922.0910175909994</v>
      </c>
      <c r="J24" s="6">
        <f xml:space="preserve"> ('octsep cfs'!$I24*31 + 'octsep cfs'!$J24*30 + 'octsep cfs'!$K24*31 + 'octsep cfs'!$L24*31 + 'octsep cfs'!$M24*30)*1.983471/1000</f>
        <v>4946.3422938510002</v>
      </c>
      <c r="K24" s="6">
        <f xml:space="preserve"> ('octsep cfs'!$J24*30 + 'octsep cfs'!$K24*31 + 'octsep cfs'!$L24*31 + 'octsep cfs'!$M24*30)*1.983471/1000</f>
        <v>3324.6683050770002</v>
      </c>
      <c r="L24" s="6">
        <f xml:space="preserve"> ('octsep cfs'!$K24*31 + 'octsep cfs'!$L24*31 + 'octsep cfs'!$M24*30)*1.983471/1000</f>
        <v>1943.6369519070001</v>
      </c>
      <c r="M24" s="6">
        <f xml:space="preserve"> ('octsep cfs'!$L24*31 + 'octsep cfs'!$M24*30)*1.983471/1000</f>
        <v>1257.4353247469999</v>
      </c>
      <c r="N24" s="6">
        <f xml:space="preserve"> 'octsep cfs'!$M24*30*1.983471/1000</f>
        <v>683.94047022000007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5733.2784626880002</v>
      </c>
      <c r="C25" s="6">
        <f xml:space="preserve"> ('octsep cfs'!$B25*31 + 'octsep cfs'!$C25*30 + 'octsep cfs'!$D25*31 + 'octsep cfs'!$E25*31 + 'octsep cfs'!$F25*28+'octsep cfs'!$G25*31)*1.983471/1000</f>
        <v>5049.3379924680003</v>
      </c>
      <c r="D25" s="6">
        <f xml:space="preserve"> ('octsep cfs'!$C25*30 + 'octsep cfs'!$D25*31 + 'octsep cfs'!$E25*31 + 'octsep cfs'!$F25*28+'octsep cfs'!$G25*31)*1.983471/1000</f>
        <v>4256.2094271689994</v>
      </c>
      <c r="E25" s="6">
        <f>('octsep cfs'!$D25*31 + 'octsep cfs'!$E25*31 + 'octsep cfs'!$F25*28+'octsep cfs'!$G25*31)*1.983471/1000</f>
        <v>3484.2623486789998</v>
      </c>
      <c r="F25" s="6">
        <f>('octsep cfs'!$E25*31 + 'octsep cfs'!$F25*28+'octsep cfs'!$G25*31)*1.983471/1000</f>
        <v>2717.4504766079999</v>
      </c>
      <c r="G25" s="6">
        <f>('octsep cfs'!$F25*28+'octsep cfs'!$G25*31)*1.983471/1000</f>
        <v>2052.646534596</v>
      </c>
      <c r="H25" s="6">
        <f xml:space="preserve"> 'octsep cfs'!$G25*31*1.983471/1000</f>
        <v>1245.246895452</v>
      </c>
      <c r="I25" s="6">
        <f xml:space="preserve"> ('octsep cfs'!$H25*30 + 'octsep cfs'!$I25*31 + 'octsep cfs'!$J25*30 + 'octsep cfs'!$K25*31 + 'octsep cfs'!$L25*31 + 'octsep cfs'!$M25*30)*1.983471/1000</f>
        <v>5655.3617713949998</v>
      </c>
      <c r="J25" s="6">
        <f xml:space="preserve"> ('octsep cfs'!$I25*31 + 'octsep cfs'!$J25*30 + 'octsep cfs'!$K25*31 + 'octsep cfs'!$L25*31 + 'octsep cfs'!$M25*30)*1.983471/1000</f>
        <v>4510.5023101950001</v>
      </c>
      <c r="K25" s="6">
        <f xml:space="preserve"> ('octsep cfs'!$J25*30 + 'octsep cfs'!$K25*31 + 'octsep cfs'!$L25*31 + 'octsep cfs'!$M25*30)*1.983471/1000</f>
        <v>2784.7298129279998</v>
      </c>
      <c r="L25" s="6">
        <f xml:space="preserve"> ('octsep cfs'!$K25*31 + 'octsep cfs'!$L25*31 + 'octsep cfs'!$M25*30)*1.983471/1000</f>
        <v>1759.6521654179999</v>
      </c>
      <c r="M25" s="6">
        <f xml:space="preserve"> ('octsep cfs'!$L25*31 + 'octsep cfs'!$M25*30)*1.983471/1000</f>
        <v>1177.2416087460001</v>
      </c>
      <c r="N25" s="6">
        <f xml:space="preserve"> 'octsep cfs'!$M25*30*1.983471/1000</f>
        <v>634.55204232000006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5837.2857315149995</v>
      </c>
      <c r="C26" s="6">
        <f xml:space="preserve"> ('octsep cfs'!$B26*31 + 'octsep cfs'!$C26*30 + 'octsep cfs'!$D26*31 + 'octsep cfs'!$E26*31 + 'octsep cfs'!$F26*28+'octsep cfs'!$G26*31)*1.983471/1000</f>
        <v>5202.7336891949999</v>
      </c>
      <c r="D26" s="6">
        <f xml:space="preserve"> ('octsep cfs'!$C26*30 + 'octsep cfs'!$D26*31 + 'octsep cfs'!$E26*31 + 'octsep cfs'!$F26*28+'octsep cfs'!$G26*31)*1.983471/1000</f>
        <v>4438.5042963659998</v>
      </c>
      <c r="E26" s="6">
        <f>('octsep cfs'!$D26*31 + 'octsep cfs'!$E26*31 + 'octsep cfs'!$F26*28+'octsep cfs'!$G26*31)*1.983471/1000</f>
        <v>3638.4712685159998</v>
      </c>
      <c r="F26" s="6">
        <f>('octsep cfs'!$E26*31 + 'octsep cfs'!$F26*28+'octsep cfs'!$G26*31)*1.983471/1000</f>
        <v>2899.4517920969997</v>
      </c>
      <c r="G26" s="6">
        <f>('octsep cfs'!$F26*28+'octsep cfs'!$G26*31)*1.983471/1000</f>
        <v>2151.9470267400002</v>
      </c>
      <c r="H26" s="6">
        <f xml:space="preserve"> 'octsep cfs'!$G26*31*1.983471/1000</f>
        <v>1367.4842462399999</v>
      </c>
      <c r="I26" s="6">
        <f xml:space="preserve"> ('octsep cfs'!$H26*30 + 'octsep cfs'!$I26*31 + 'octsep cfs'!$J26*30 + 'octsep cfs'!$K26*31 + 'octsep cfs'!$L26*31 + 'octsep cfs'!$M26*30)*1.983471/1000</f>
        <v>6935.7557729669998</v>
      </c>
      <c r="J26" s="6">
        <f xml:space="preserve"> ('octsep cfs'!$I26*31 + 'octsep cfs'!$J26*30 + 'octsep cfs'!$K26*31 + 'octsep cfs'!$L26*31 + 'octsep cfs'!$M26*30)*1.983471/1000</f>
        <v>5296.8930245070005</v>
      </c>
      <c r="K26" s="6">
        <f xml:space="preserve"> ('octsep cfs'!$J26*30 + 'octsep cfs'!$K26*31 + 'octsep cfs'!$L26*31 + 'octsep cfs'!$M26*30)*1.983471/1000</f>
        <v>3709.9595302980001</v>
      </c>
      <c r="L26" s="6">
        <f xml:space="preserve"> ('octsep cfs'!$K26*31 + 'octsep cfs'!$L26*31 + 'octsep cfs'!$M26*30)*1.983471/1000</f>
        <v>2169.338100468</v>
      </c>
      <c r="M26" s="6">
        <f xml:space="preserve"> ('octsep cfs'!$L26*31 + 'octsep cfs'!$M26*30)*1.983471/1000</f>
        <v>1285.26937329</v>
      </c>
      <c r="N26" s="6">
        <f xml:space="preserve"> 'octsep cfs'!$M26*30*1.983471/1000</f>
        <v>684.53551151999989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7728.003677142</v>
      </c>
      <c r="C27" s="6">
        <f xml:space="preserve"> ('octsep cfs'!$B27*31 + 'octsep cfs'!$C27*30 + 'octsep cfs'!$D27*31 + 'octsep cfs'!$E27*31 + 'octsep cfs'!$F27*28+'octsep cfs'!$G27*31)*1.983471/1000</f>
        <v>7043.468165622</v>
      </c>
      <c r="D27" s="6">
        <f xml:space="preserve"> ('octsep cfs'!$C27*30 + 'octsep cfs'!$D27*31 + 'octsep cfs'!$E27*31 + 'octsep cfs'!$F27*28+'octsep cfs'!$G27*31)*1.983471/1000</f>
        <v>6196.8453874530005</v>
      </c>
      <c r="E27" s="6">
        <f>('octsep cfs'!$D27*31 + 'octsep cfs'!$E27*31 + 'octsep cfs'!$F27*28+'octsep cfs'!$G27*31)*1.983471/1000</f>
        <v>5335.3445933130006</v>
      </c>
      <c r="F27" s="6">
        <f>('octsep cfs'!$E27*31 + 'octsep cfs'!$F27*28+'octsep cfs'!$G27*31)*1.983471/1000</f>
        <v>4264.415046696</v>
      </c>
      <c r="G27" s="6">
        <f>('octsep cfs'!$F27*28+'octsep cfs'!$G27*31)*1.983471/1000</f>
        <v>3063.8081495699998</v>
      </c>
      <c r="H27" s="6">
        <f xml:space="preserve"> 'octsep cfs'!$G27*31*1.983471/1000</f>
        <v>1642.33382271</v>
      </c>
      <c r="I27" s="6">
        <f xml:space="preserve"> ('octsep cfs'!$H27*30 + 'octsep cfs'!$I27*31 + 'octsep cfs'!$J27*30 + 'octsep cfs'!$K27*31 + 'octsep cfs'!$L27*31 + 'octsep cfs'!$M27*30)*1.983471/1000</f>
        <v>9066.114701343</v>
      </c>
      <c r="J27" s="6">
        <f xml:space="preserve"> ('octsep cfs'!$I27*31 + 'octsep cfs'!$J27*30 + 'octsep cfs'!$K27*31 + 'octsep cfs'!$L27*31 + 'octsep cfs'!$M27*30)*1.983471/1000</f>
        <v>6288.9379459829997</v>
      </c>
      <c r="K27" s="6">
        <f xml:space="preserve"> ('octsep cfs'!$J27*30 + 'octsep cfs'!$K27*31 + 'octsep cfs'!$L27*31 + 'octsep cfs'!$M27*30)*1.983471/1000</f>
        <v>3725.458372692</v>
      </c>
      <c r="L27" s="6">
        <f xml:space="preserve"> ('octsep cfs'!$K27*31 + 'octsep cfs'!$L27*31 + 'octsep cfs'!$M27*30)*1.983471/1000</f>
        <v>2403.2766040920001</v>
      </c>
      <c r="M27" s="6">
        <f xml:space="preserve"> ('octsep cfs'!$L27*31 + 'octsep cfs'!$M27*30)*1.983471/1000</f>
        <v>1493.7520101</v>
      </c>
      <c r="N27" s="6">
        <f xml:space="preserve"> 'octsep cfs'!$M27*30*1.983471/1000</f>
        <v>694.41319709999993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7083.9964285650003</v>
      </c>
      <c r="C28" s="6">
        <f xml:space="preserve"> ('octsep cfs'!$B28*31 + 'octsep cfs'!$C28*30 + 'octsep cfs'!$D28*31 + 'octsep cfs'!$E28*31 + 'octsep cfs'!$F28*29 + 'octsep cfs'!$G28*31)*1.983471/1000</f>
        <v>6389.5832314649997</v>
      </c>
      <c r="D28" s="6">
        <f xml:space="preserve"> ('octsep cfs'!$C28*30 + 'octsep cfs'!$D28*31 + 'octsep cfs'!$E28*31 + 'octsep cfs'!$F28*29+'octsep cfs'!$G28*31)*1.983471/1000</f>
        <v>5473.2950013629998</v>
      </c>
      <c r="E28" s="6">
        <f>('octsep cfs'!$D28*31 + 'octsep cfs'!$E28*31 + 'octsep cfs'!$F28*29+'octsep cfs'!$G28*31)*1.983471/1000</f>
        <v>4592.8718938829998</v>
      </c>
      <c r="F28" s="6">
        <f>('octsep cfs'!$E28*31 + 'octsep cfs'!$F28*29+'octsep cfs'!$G28*31)*1.983471/1000</f>
        <v>3565.5370563750002</v>
      </c>
      <c r="G28" s="6">
        <f>('octsep cfs'!$F28*29+'octsep cfs'!$G28*31)*1.983471/1000</f>
        <v>2497.6204022070001</v>
      </c>
      <c r="H28" s="6">
        <f xml:space="preserve"> 'octsep cfs'!$G28*31*1.983471/1000</f>
        <v>1490.9513490480001</v>
      </c>
      <c r="I28" s="6">
        <f xml:space="preserve"> ('octsep cfs'!$H28*30 + 'octsep cfs'!$I28*31 + 'octsep cfs'!$J28*30 + 'octsep cfs'!$K28*31 + 'octsep cfs'!$L28*31 + 'octsep cfs'!$M28*30)*1.983471/1000</f>
        <v>12474.140358666</v>
      </c>
      <c r="J28" s="6">
        <f xml:space="preserve"> ('octsep cfs'!$I28*31 + 'octsep cfs'!$J28*30 + 'octsep cfs'!$K28*31 + 'octsep cfs'!$L28*31 + 'octsep cfs'!$M28*30)*1.983471/1000</f>
        <v>7942.4843302560002</v>
      </c>
      <c r="K28" s="6">
        <f xml:space="preserve"> ('octsep cfs'!$J28*30 + 'octsep cfs'!$K28*31 + 'octsep cfs'!$L28*31 + 'octsep cfs'!$M28*30)*1.983471/1000</f>
        <v>4268.6001705059998</v>
      </c>
      <c r="L28" s="6">
        <f xml:space="preserve"> ('octsep cfs'!$K28*31 + 'octsep cfs'!$L28*31 + 'octsep cfs'!$M28*30)*1.983471/1000</f>
        <v>2639.6746117560001</v>
      </c>
      <c r="M28" s="6">
        <f xml:space="preserve"> ('octsep cfs'!$L28*31 + 'octsep cfs'!$M28*30)*1.983471/1000</f>
        <v>1482.600936138</v>
      </c>
      <c r="N28" s="6">
        <f xml:space="preserve"> 'octsep cfs'!$M28*30*1.983471/1000</f>
        <v>741.18344328000001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6098.9789448419997</v>
      </c>
      <c r="C29" s="6">
        <f xml:space="preserve"> ('octsep cfs'!$B29*31 + 'octsep cfs'!$C29*30 + 'octsep cfs'!$D29*31 + 'octsep cfs'!$E29*31 + 'octsep cfs'!$F29*28+'octsep cfs'!$G29*31)*1.983471/1000</f>
        <v>5357.795501562</v>
      </c>
      <c r="D29" s="6">
        <f xml:space="preserve"> ('octsep cfs'!$C29*30 + 'octsep cfs'!$D29*31 + 'octsep cfs'!$E29*31 + 'octsep cfs'!$F29*28+'octsep cfs'!$G29*31)*1.983471/1000</f>
        <v>4556.4890853300003</v>
      </c>
      <c r="E29" s="6">
        <f>('octsep cfs'!$D29*31 + 'octsep cfs'!$E29*31 + 'octsep cfs'!$F29*28+'octsep cfs'!$G29*31)*1.983471/1000</f>
        <v>3771.3915941099999</v>
      </c>
      <c r="F29" s="6">
        <f>('octsep cfs'!$E29*31 + 'octsep cfs'!$F29*28+'octsep cfs'!$G29*31)*1.983471/1000</f>
        <v>3006.916250877</v>
      </c>
      <c r="G29" s="6">
        <f>('octsep cfs'!$F29*28+'octsep cfs'!$G29*31)*1.983471/1000</f>
        <v>1861.5867070500001</v>
      </c>
      <c r="H29" s="6">
        <f xml:space="preserve"> 'octsep cfs'!$G29*31*1.983471/1000</f>
        <v>942.11302252200005</v>
      </c>
      <c r="I29" s="6">
        <f xml:space="preserve"> ('octsep cfs'!$H29*30 + 'octsep cfs'!$I29*31 + 'octsep cfs'!$J29*30 + 'octsep cfs'!$K29*31 + 'octsep cfs'!$L29*31 + 'octsep cfs'!$M29*30)*1.983471/1000</f>
        <v>7049.7379174530006</v>
      </c>
      <c r="J29" s="6">
        <f xml:space="preserve"> ('octsep cfs'!$I29*31 + 'octsep cfs'!$J29*30 + 'octsep cfs'!$K29*31 + 'octsep cfs'!$L29*31 + 'octsep cfs'!$M29*30)*1.983471/1000</f>
        <v>5977.9495278929999</v>
      </c>
      <c r="K29" s="6">
        <f xml:space="preserve"> ('octsep cfs'!$J29*30 + 'octsep cfs'!$K29*31 + 'octsep cfs'!$L29*31 + 'octsep cfs'!$M29*30)*1.983471/1000</f>
        <v>4522.2920618190001</v>
      </c>
      <c r="L29" s="6">
        <f xml:space="preserve"> ('octsep cfs'!$K29*31 + 'octsep cfs'!$L29*31 + 'octsep cfs'!$M29*30)*1.983471/1000</f>
        <v>2419.9516447890001</v>
      </c>
      <c r="M29" s="6">
        <f xml:space="preserve"> ('octsep cfs'!$L29*31 + 'octsep cfs'!$M29*30)*1.983471/1000</f>
        <v>1529.303744304</v>
      </c>
      <c r="N29" s="6">
        <f xml:space="preserve"> 'octsep cfs'!$M29*30*1.983471/1000</f>
        <v>697.74542837999991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5758.9366435439997</v>
      </c>
      <c r="C30" s="6">
        <f xml:space="preserve"> ('octsep cfs'!$B30*31 + 'octsep cfs'!$C30*30 + 'octsep cfs'!$D30*31 + 'octsep cfs'!$E30*31 + 'octsep cfs'!$F30*28+'octsep cfs'!$G30*31)*1.983471/1000</f>
        <v>5061.1912151639999</v>
      </c>
      <c r="D30" s="6">
        <f xml:space="preserve"> ('octsep cfs'!$C30*30 + 'octsep cfs'!$D30*31 + 'octsep cfs'!$E30*31 + 'octsep cfs'!$F30*28+'octsep cfs'!$G30*31)*1.983471/1000</f>
        <v>4250.4771959790005</v>
      </c>
      <c r="E30" s="6">
        <f>('octsep cfs'!$D30*31 + 'octsep cfs'!$E30*31 + 'octsep cfs'!$F30*28+'octsep cfs'!$G30*31)*1.983471/1000</f>
        <v>3409.802847339</v>
      </c>
      <c r="F30" s="6">
        <f>('octsep cfs'!$E30*31 + 'octsep cfs'!$F30*28+'octsep cfs'!$G30*31)*1.983471/1000</f>
        <v>2587.0987459590001</v>
      </c>
      <c r="G30" s="6">
        <f>('octsep cfs'!$F30*28+'octsep cfs'!$G30*31)*1.983471/1000</f>
        <v>1767.7764626339999</v>
      </c>
      <c r="H30" s="6">
        <f xml:space="preserve"> 'octsep cfs'!$G30*31*1.983471/1000</f>
        <v>932.275006362</v>
      </c>
      <c r="I30" s="6">
        <f xml:space="preserve"> ('octsep cfs'!$H30*30 + 'octsep cfs'!$I30*31 + 'octsep cfs'!$J30*30 + 'octsep cfs'!$K30*31 + 'octsep cfs'!$L30*31 + 'octsep cfs'!$M30*30)*1.983471/1000</f>
        <v>6185.3531564790001</v>
      </c>
      <c r="J30" s="6">
        <f xml:space="preserve"> ('octsep cfs'!$I30*31 + 'octsep cfs'!$J30*30 + 'octsep cfs'!$K30*31 + 'octsep cfs'!$L30*31 + 'octsep cfs'!$M30*30)*1.983471/1000</f>
        <v>5042.1598109189999</v>
      </c>
      <c r="K30" s="6">
        <f xml:space="preserve"> ('octsep cfs'!$J30*30 + 'octsep cfs'!$K30*31 + 'octsep cfs'!$L30*31 + 'octsep cfs'!$M30*30)*1.983471/1000</f>
        <v>3431.5535903249997</v>
      </c>
      <c r="L30" s="6">
        <f xml:space="preserve"> ('octsep cfs'!$K30*31 + 'octsep cfs'!$L30*31 + 'octsep cfs'!$M30*30)*1.983471/1000</f>
        <v>2241.4114861949997</v>
      </c>
      <c r="M30" s="6">
        <f xml:space="preserve"> ('octsep cfs'!$L30*31 + 'octsep cfs'!$M30*30)*1.983471/1000</f>
        <v>1303.787058546</v>
      </c>
      <c r="N30" s="6">
        <f xml:space="preserve"> 'octsep cfs'!$M30*30*1.983471/1000</f>
        <v>660.25782648000006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5180.649723081</v>
      </c>
      <c r="C31" s="6">
        <f xml:space="preserve"> ('octsep cfs'!$B31*31 + 'octsep cfs'!$C31*30 + 'octsep cfs'!$D31*31 + 'octsep cfs'!$E31*31 + 'octsep cfs'!$F31*28+'octsep cfs'!$G31*31)*1.983471/1000</f>
        <v>4520.3918966009996</v>
      </c>
      <c r="D31" s="6">
        <f xml:space="preserve"> ('octsep cfs'!$C31*30 + 'octsep cfs'!$D31*31 + 'octsep cfs'!$E31*31 + 'octsep cfs'!$F31*28+'octsep cfs'!$G31*31)*1.983471/1000</f>
        <v>3715.7036623140002</v>
      </c>
      <c r="E31" s="6">
        <f>('octsep cfs'!$D31*31 + 'octsep cfs'!$E31*31 + 'octsep cfs'!$F31*28+'octsep cfs'!$G31*31)*1.983471/1000</f>
        <v>2911.9813784039998</v>
      </c>
      <c r="F31" s="6">
        <f>('octsep cfs'!$E31*31 + 'octsep cfs'!$F31*28+'octsep cfs'!$G31*31)*1.983471/1000</f>
        <v>2120.5744659330003</v>
      </c>
      <c r="G31" s="6">
        <f>('octsep cfs'!$F31*28+'octsep cfs'!$G31*31)*1.983471/1000</f>
        <v>1388.0726752200001</v>
      </c>
      <c r="H31" s="6">
        <f xml:space="preserve"> 'octsep cfs'!$G31*31*1.983471/1000</f>
        <v>762.44625240000005</v>
      </c>
      <c r="I31" s="6">
        <f xml:space="preserve"> ('octsep cfs'!$H31*30 + 'octsep cfs'!$I31*31 + 'octsep cfs'!$J31*30 + 'octsep cfs'!$K31*31 + 'octsep cfs'!$L31*31 + 'octsep cfs'!$M31*30)*1.983471/1000</f>
        <v>4650.4104041219998</v>
      </c>
      <c r="J31" s="6">
        <f xml:space="preserve"> ('octsep cfs'!$I31*31 + 'octsep cfs'!$J31*30 + 'octsep cfs'!$K31*31 + 'octsep cfs'!$L31*31 + 'octsep cfs'!$M31*30)*1.983471/1000</f>
        <v>3839.9641535220003</v>
      </c>
      <c r="K31" s="6">
        <f xml:space="preserve"> ('octsep cfs'!$J31*30 + 'octsep cfs'!$K31*31 + 'octsep cfs'!$L31*31 + 'octsep cfs'!$M31*30)*1.983471/1000</f>
        <v>2873.5635286050001</v>
      </c>
      <c r="L31" s="6">
        <f xml:space="preserve"> ('octsep cfs'!$K31*31 + 'octsep cfs'!$L31*31 + 'octsep cfs'!$M31*30)*1.983471/1000</f>
        <v>1978.1453803649999</v>
      </c>
      <c r="M31" s="6">
        <f xml:space="preserve"> ('octsep cfs'!$L31*31 + 'octsep cfs'!$M31*30)*1.983471/1000</f>
        <v>1128.1407841409998</v>
      </c>
      <c r="N31" s="6">
        <f xml:space="preserve"> 'octsep cfs'!$M31*30*1.983471/1000</f>
        <v>583.91402769000001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6746.0447057009997</v>
      </c>
      <c r="C32" s="6">
        <f xml:space="preserve"> ('octsep cfs'!$B32*31 + 'octsep cfs'!$C32*30 + 'octsep cfs'!$D32*31 + 'octsep cfs'!$E32*31 + 'octsep cfs'!$F32*29 + 'octsep cfs'!$G32*31)*1.983471/1000</f>
        <v>6162.1306780109999</v>
      </c>
      <c r="D32" s="6">
        <f xml:space="preserve"> ('octsep cfs'!$C32*30 + 'octsep cfs'!$D32*31 + 'octsep cfs'!$E32*31 + 'octsep cfs'!$F32*29+'octsep cfs'!$G32*31)*1.983471/1000</f>
        <v>5461.7869026210001</v>
      </c>
      <c r="E32" s="6">
        <f>('octsep cfs'!$D32*31 + 'octsep cfs'!$E32*31 + 'octsep cfs'!$F32*29+'octsep cfs'!$G32*31)*1.983471/1000</f>
        <v>4669.7869323209998</v>
      </c>
      <c r="F32" s="6">
        <f>('octsep cfs'!$E32*31 + 'octsep cfs'!$F32*29+'octsep cfs'!$G32*31)*1.983471/1000</f>
        <v>3428.1063177269998</v>
      </c>
      <c r="G32" s="6">
        <f>('octsep cfs'!$F32*29+'octsep cfs'!$G32*31)*1.983471/1000</f>
        <v>2316.8409048540002</v>
      </c>
      <c r="H32" s="6">
        <f xml:space="preserve"> 'octsep cfs'!$G32*31*1.983471/1000</f>
        <v>1441.1463922379999</v>
      </c>
      <c r="I32" s="6">
        <f xml:space="preserve"> ('octsep cfs'!$H32*30 + 'octsep cfs'!$I32*31 + 'octsep cfs'!$J32*30 + 'octsep cfs'!$K32*31 + 'octsep cfs'!$L32*31 + 'octsep cfs'!$M32*30)*1.983471/1000</f>
        <v>9581.8984836540003</v>
      </c>
      <c r="J32" s="6">
        <f xml:space="preserve"> ('octsep cfs'!$I32*31 + 'octsep cfs'!$J32*30 + 'octsep cfs'!$K32*31 + 'octsep cfs'!$L32*31 + 'octsep cfs'!$M32*30)*1.983471/1000</f>
        <v>7234.877084064</v>
      </c>
      <c r="K32" s="6">
        <f xml:space="preserve"> ('octsep cfs'!$J32*30 + 'octsep cfs'!$K32*31 + 'octsep cfs'!$L32*31 + 'octsep cfs'!$M32*30)*1.983471/1000</f>
        <v>4425.016693566</v>
      </c>
      <c r="L32" s="6">
        <f xml:space="preserve"> ('octsep cfs'!$K32*31 + 'octsep cfs'!$L32*31 + 'octsep cfs'!$M32*30)*1.983471/1000</f>
        <v>2419.5490001759999</v>
      </c>
      <c r="M32" s="6">
        <f xml:space="preserve"> ('octsep cfs'!$L32*31 + 'octsep cfs'!$M32*30)*1.983471/1000</f>
        <v>1472.0865563670002</v>
      </c>
      <c r="N32" s="6">
        <f xml:space="preserve"> 'octsep cfs'!$M32*30*1.983471/1000</f>
        <v>685.84460237999997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6991.5270105449999</v>
      </c>
      <c r="C33" s="6">
        <f xml:space="preserve"> ('octsep cfs'!$B33*31 + 'octsep cfs'!$C33*30 + 'octsep cfs'!$D33*31 + 'octsep cfs'!$E33*31 + 'octsep cfs'!$F33*28+'octsep cfs'!$G33*31)*1.983471/1000</f>
        <v>6305.6824081650002</v>
      </c>
      <c r="D33" s="6">
        <f xml:space="preserve"> ('octsep cfs'!$C33*30 + 'octsep cfs'!$D33*31 + 'octsep cfs'!$E33*31 + 'octsep cfs'!$F33*28+'octsep cfs'!$G33*31)*1.983471/1000</f>
        <v>5415.0959952809999</v>
      </c>
      <c r="E33" s="6">
        <f>('octsep cfs'!$D33*31 + 'octsep cfs'!$E33*31 + 'octsep cfs'!$F33*28+'octsep cfs'!$G33*31)*1.983471/1000</f>
        <v>4544.6100775109999</v>
      </c>
      <c r="F33" s="6">
        <f>('octsep cfs'!$E33*31 + 'octsep cfs'!$F33*28+'octsep cfs'!$G33*31)*1.983471/1000</f>
        <v>3654.5770530360001</v>
      </c>
      <c r="G33" s="6">
        <f>('octsep cfs'!$F33*28+'octsep cfs'!$G33*31)*1.983471/1000</f>
        <v>2896.8653459130001</v>
      </c>
      <c r="H33" s="6">
        <f xml:space="preserve"> 'octsep cfs'!$G33*31*1.983471/1000</f>
        <v>1750.2445624649999</v>
      </c>
      <c r="I33" s="6">
        <f xml:space="preserve"> ('octsep cfs'!$H33*30 + 'octsep cfs'!$I33*31 + 'octsep cfs'!$J33*30 + 'octsep cfs'!$K33*31 + 'octsep cfs'!$L33*31 + 'octsep cfs'!$M33*30)*1.983471/1000</f>
        <v>8718.4737226439993</v>
      </c>
      <c r="J33" s="6">
        <f xml:space="preserve"> ('octsep cfs'!$I33*31 + 'octsep cfs'!$J33*30 + 'octsep cfs'!$K33*31 + 'octsep cfs'!$L33*31 + 'octsep cfs'!$M33*30)*1.983471/1000</f>
        <v>6860.9928005640004</v>
      </c>
      <c r="K33" s="6">
        <f xml:space="preserve"> ('octsep cfs'!$J33*30 + 'octsep cfs'!$K33*31 + 'octsep cfs'!$L33*31 + 'octsep cfs'!$M33*30)*1.983471/1000</f>
        <v>3984.1109249760002</v>
      </c>
      <c r="L33" s="6">
        <f xml:space="preserve"> ('octsep cfs'!$K33*31 + 'octsep cfs'!$L33*31 + 'octsep cfs'!$M33*30)*1.983471/1000</f>
        <v>2327.7539622959998</v>
      </c>
      <c r="M33" s="6">
        <f xml:space="preserve"> ('octsep cfs'!$L33*31 + 'octsep cfs'!$M33*30)*1.983471/1000</f>
        <v>1460.4713501909998</v>
      </c>
      <c r="N33" s="6">
        <f xml:space="preserve"> 'octsep cfs'!$M33*30*1.983471/1000</f>
        <v>698.57848620000004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6445.0053781469996</v>
      </c>
      <c r="C34" s="6">
        <f xml:space="preserve"> ('octsep cfs'!$B34*31 + 'octsep cfs'!$C34*30 + 'octsep cfs'!$D34*31 + 'octsep cfs'!$E34*31 + 'octsep cfs'!$F34*28+'octsep cfs'!$G34*31)*1.983471/1000</f>
        <v>5746.4268919470005</v>
      </c>
      <c r="D34" s="6">
        <f xml:space="preserve"> ('octsep cfs'!$C34*30 + 'octsep cfs'!$D34*31 + 'octsep cfs'!$E34*31 + 'octsep cfs'!$F34*28+'octsep cfs'!$G34*31)*1.983471/1000</f>
        <v>4917.4510552649999</v>
      </c>
      <c r="E34" s="6">
        <f>('octsep cfs'!$D34*31 + 'octsep cfs'!$E34*31 + 'octsep cfs'!$F34*28+'octsep cfs'!$G34*31)*1.983471/1000</f>
        <v>4136.6973655350002</v>
      </c>
      <c r="F34" s="6">
        <f>('octsep cfs'!$E34*31 + 'octsep cfs'!$F34*28+'octsep cfs'!$G34*31)*1.983471/1000</f>
        <v>3288.8448353459999</v>
      </c>
      <c r="G34" s="6">
        <f>('octsep cfs'!$F34*28+'octsep cfs'!$G34*31)*1.983471/1000</f>
        <v>2413.5688351110002</v>
      </c>
      <c r="H34" s="6">
        <f xml:space="preserve"> 'octsep cfs'!$G34*31*1.983471/1000</f>
        <v>1137.213180495</v>
      </c>
      <c r="I34" s="6">
        <f xml:space="preserve"> ('octsep cfs'!$H34*30 + 'octsep cfs'!$I34*31 + 'octsep cfs'!$J34*30 + 'octsep cfs'!$K34*31 + 'octsep cfs'!$L34*31 + 'octsep cfs'!$M34*30)*1.983471/1000</f>
        <v>8260.9682852549995</v>
      </c>
      <c r="J34" s="6">
        <f xml:space="preserve"> ('octsep cfs'!$I34*31 + 'octsep cfs'!$J34*30 + 'octsep cfs'!$K34*31 + 'octsep cfs'!$L34*31 + 'octsep cfs'!$M34*30)*1.983471/1000</f>
        <v>6619.4873550749999</v>
      </c>
      <c r="K34" s="6">
        <f xml:space="preserve"> ('octsep cfs'!$J34*30 + 'octsep cfs'!$K34*31 + 'octsep cfs'!$L34*31 + 'octsep cfs'!$M34*30)*1.983471/1000</f>
        <v>3979.6401813420002</v>
      </c>
      <c r="L34" s="6">
        <f xml:space="preserve"> ('octsep cfs'!$K34*31 + 'octsep cfs'!$L34*31 + 'octsep cfs'!$M34*30)*1.983471/1000</f>
        <v>2380.526191722</v>
      </c>
      <c r="M34" s="6">
        <f xml:space="preserve"> ('octsep cfs'!$L34*31 + 'octsep cfs'!$M34*30)*1.983471/1000</f>
        <v>1396.786063323</v>
      </c>
      <c r="N34" s="6">
        <f xml:space="preserve"> 'octsep cfs'!$M34*30*1.983471/1000</f>
        <v>696.25782513000001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5480.5366539839997</v>
      </c>
      <c r="C35" s="6">
        <f xml:space="preserve"> ('octsep cfs'!$B35*31 + 'octsep cfs'!$C35*30 + 'octsep cfs'!$D35*31 + 'octsep cfs'!$E35*31 + 'octsep cfs'!$F35*28+'octsep cfs'!$G35*31)*1.983471/1000</f>
        <v>4784.2788288540005</v>
      </c>
      <c r="D35" s="6">
        <f xml:space="preserve"> ('octsep cfs'!$C35*30 + 'octsep cfs'!$D35*31 + 'octsep cfs'!$E35*31 + 'octsep cfs'!$F35*28+'octsep cfs'!$G35*31)*1.983471/1000</f>
        <v>3981.8656358039998</v>
      </c>
      <c r="E35" s="6">
        <f>('octsep cfs'!$D35*31 + 'octsep cfs'!$E35*31 + 'octsep cfs'!$F35*28+'octsep cfs'!$G35*31)*1.983471/1000</f>
        <v>3158.983022034</v>
      </c>
      <c r="F35" s="6">
        <f>('octsep cfs'!$E35*31 + 'octsep cfs'!$F35*28+'octsep cfs'!$G35*31)*1.983471/1000</f>
        <v>2336.955284265</v>
      </c>
      <c r="G35" s="6">
        <f>('octsep cfs'!$F35*28+'octsep cfs'!$G35*31)*1.983471/1000</f>
        <v>1507.79498478</v>
      </c>
      <c r="H35" s="6">
        <f xml:space="preserve"> 'octsep cfs'!$G35*31*1.983471/1000</f>
        <v>772.03831815599995</v>
      </c>
      <c r="I35" s="6">
        <f xml:space="preserve"> ('octsep cfs'!$H35*30 + 'octsep cfs'!$I35*31 + 'octsep cfs'!$J35*30 + 'octsep cfs'!$K35*31 + 'octsep cfs'!$L35*31 + 'octsep cfs'!$M35*30)*1.983471/1000</f>
        <v>4998.6503910629999</v>
      </c>
      <c r="J35" s="6">
        <f xml:space="preserve"> ('octsep cfs'!$I35*31 + 'octsep cfs'!$J35*30 + 'octsep cfs'!$K35*31 + 'octsep cfs'!$L35*31 + 'octsep cfs'!$M35*30)*1.983471/1000</f>
        <v>4184.0388513629996</v>
      </c>
      <c r="K35" s="6">
        <f xml:space="preserve"> ('octsep cfs'!$J35*30 + 'octsep cfs'!$K35*31 + 'octsep cfs'!$L35*31 + 'octsep cfs'!$M35*30)*1.983471/1000</f>
        <v>3240.6960768209997</v>
      </c>
      <c r="L35" s="6">
        <f xml:space="preserve"> ('octsep cfs'!$K35*31 + 'octsep cfs'!$L35*31 + 'octsep cfs'!$M35*30)*1.983471/1000</f>
        <v>2255.6052046710001</v>
      </c>
      <c r="M35" s="6">
        <f xml:space="preserve"> ('octsep cfs'!$L35*31 + 'octsep cfs'!$M35*30)*1.983471/1000</f>
        <v>1431.6098636699999</v>
      </c>
      <c r="N35" s="6">
        <f xml:space="preserve"> 'octsep cfs'!$M35*30*1.983471/1000</f>
        <v>793.36856528999999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5861.6824248149996</v>
      </c>
      <c r="C36" s="6">
        <f xml:space="preserve"> ('octsep cfs'!$B36*31 + 'octsep cfs'!$C36*30 + 'octsep cfs'!$D36*31 + 'octsep cfs'!$E36*31 + 'octsep cfs'!$F36*29 + 'octsep cfs'!$G36*31)*1.983471/1000</f>
        <v>5068.3138595249993</v>
      </c>
      <c r="D36" s="6">
        <f xml:space="preserve"> ('octsep cfs'!$C36*30 + 'octsep cfs'!$D36*31 + 'octsep cfs'!$E36*31 + 'octsep cfs'!$F36*29+'octsep cfs'!$G36*31)*1.983471/1000</f>
        <v>4207.8563711309998</v>
      </c>
      <c r="E36" s="6">
        <f>('octsep cfs'!$D36*31 + 'octsep cfs'!$E36*31 + 'octsep cfs'!$F36*29+'octsep cfs'!$G36*31)*1.983471/1000</f>
        <v>3430.4349126809998</v>
      </c>
      <c r="F36" s="6">
        <f>('octsep cfs'!$E36*31 + 'octsep cfs'!$F36*29+'octsep cfs'!$G36*31)*1.983471/1000</f>
        <v>2664.2994042210003</v>
      </c>
      <c r="G36" s="6">
        <f>('octsep cfs'!$F36*29+'octsep cfs'!$G36*31)*1.983471/1000</f>
        <v>1957.8683563319998</v>
      </c>
      <c r="H36" s="6">
        <f xml:space="preserve"> 'octsep cfs'!$G36*31*1.983471/1000</f>
        <v>1144.4687174130001</v>
      </c>
      <c r="I36" s="6">
        <f xml:space="preserve"> ('octsep cfs'!$H36*30 + 'octsep cfs'!$I36*31 + 'octsep cfs'!$J36*30 + 'octsep cfs'!$K36*31 + 'octsep cfs'!$L36*31 + 'octsep cfs'!$M36*30)*1.983471/1000</f>
        <v>4881.3439491809995</v>
      </c>
      <c r="J36" s="6">
        <f xml:space="preserve"> ('octsep cfs'!$I36*31 + 'octsep cfs'!$J36*30 + 'octsep cfs'!$K36*31 + 'octsep cfs'!$L36*31 + 'octsep cfs'!$M36*30)*1.983471/1000</f>
        <v>3931.836546771</v>
      </c>
      <c r="K36" s="6">
        <f xml:space="preserve"> ('octsep cfs'!$J36*30 + 'octsep cfs'!$K36*31 + 'octsep cfs'!$L36*31 + 'octsep cfs'!$M36*30)*1.983471/1000</f>
        <v>2908.3754281259999</v>
      </c>
      <c r="L36" s="6">
        <f xml:space="preserve"> ('octsep cfs'!$K36*31 + 'octsep cfs'!$L36*31 + 'octsep cfs'!$M36*30)*1.983471/1000</f>
        <v>1936.7919934859999</v>
      </c>
      <c r="M36" s="6">
        <f xml:space="preserve"> ('octsep cfs'!$L36*31 + 'octsep cfs'!$M36*30)*1.983471/1000</f>
        <v>1209.3936736560001</v>
      </c>
      <c r="N36" s="6">
        <f xml:space="preserve"> 'octsep cfs'!$M36*30*1.983471/1000</f>
        <v>618.12890243999993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5176.0976571359997</v>
      </c>
      <c r="C37" s="6">
        <f xml:space="preserve"> ('octsep cfs'!$B37*31 + 'octsep cfs'!$C37*30 + 'octsep cfs'!$D37*31 + 'octsep cfs'!$E37*31 + 'octsep cfs'!$F37*28+'octsep cfs'!$G37*31)*1.983471/1000</f>
        <v>4557.9687546960004</v>
      </c>
      <c r="D37" s="6">
        <f xml:space="preserve"> ('octsep cfs'!$C37*30 + 'octsep cfs'!$D37*31 + 'octsep cfs'!$E37*31 + 'octsep cfs'!$F37*28+'octsep cfs'!$G37*31)*1.983471/1000</f>
        <v>3861.929111376</v>
      </c>
      <c r="E37" s="6">
        <f>('octsep cfs'!$D37*31 + 'octsep cfs'!$E37*31 + 'octsep cfs'!$F37*28+'octsep cfs'!$G37*31)*1.983471/1000</f>
        <v>3071.9522814960001</v>
      </c>
      <c r="F37" s="6">
        <f>('octsep cfs'!$E37*31 + 'octsep cfs'!$F37*28+'octsep cfs'!$G37*31)*1.983471/1000</f>
        <v>2311.965533136</v>
      </c>
      <c r="G37" s="6">
        <f>('octsep cfs'!$F37*28+'octsep cfs'!$G37*31)*1.983471/1000</f>
        <v>1651.0967975880001</v>
      </c>
      <c r="H37" s="6">
        <f xml:space="preserve"> 'octsep cfs'!$G37*31*1.983471/1000</f>
        <v>836.47732400399991</v>
      </c>
      <c r="I37" s="6">
        <f xml:space="preserve"> ('octsep cfs'!$H37*30 + 'octsep cfs'!$I37*31 + 'octsep cfs'!$J37*30 + 'octsep cfs'!$K37*31 + 'octsep cfs'!$L37*31 + 'octsep cfs'!$M37*30)*1.983471/1000</f>
        <v>3601.8742450950003</v>
      </c>
      <c r="J37" s="6">
        <f xml:space="preserve"> ('octsep cfs'!$I37*31 + 'octsep cfs'!$J37*30 + 'octsep cfs'!$K37*31 + 'octsep cfs'!$L37*31 + 'octsep cfs'!$M37*30)*1.983471/1000</f>
        <v>2931.3222041250001</v>
      </c>
      <c r="K37" s="6">
        <f xml:space="preserve"> ('octsep cfs'!$J37*30 + 'octsep cfs'!$K37*31 + 'octsep cfs'!$L37*31 + 'octsep cfs'!$M37*30)*1.983471/1000</f>
        <v>2150.368183824</v>
      </c>
      <c r="L37" s="6">
        <f xml:space="preserve"> ('octsep cfs'!$K37*31 + 'octsep cfs'!$L37*31 + 'octsep cfs'!$M37*30)*1.983471/1000</f>
        <v>1485.9450682439999</v>
      </c>
      <c r="M37" s="6">
        <f xml:space="preserve"> ('octsep cfs'!$L37*31 + 'octsep cfs'!$M37*30)*1.983471/1000</f>
        <v>961.33285651199992</v>
      </c>
      <c r="N37" s="6">
        <f xml:space="preserve"> 'octsep cfs'!$M37*30*1.983471/1000</f>
        <v>508.04626194000002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4952.0070870270001</v>
      </c>
      <c r="C38" s="6">
        <f xml:space="preserve"> ('octsep cfs'!$B38*31 + 'octsep cfs'!$C38*30 + 'octsep cfs'!$D38*31 + 'octsep cfs'!$E38*31 + 'octsep cfs'!$F38*28+'octsep cfs'!$G38*31)*1.983471/1000</f>
        <v>4443.9608250869996</v>
      </c>
      <c r="D38" s="6">
        <f xml:space="preserve"> ('octsep cfs'!$C38*30 + 'octsep cfs'!$D38*31 + 'octsep cfs'!$E38*31 + 'octsep cfs'!$F38*28+'octsep cfs'!$G38*31)*1.983471/1000</f>
        <v>3795.5125849409997</v>
      </c>
      <c r="E38" s="6">
        <f>('octsep cfs'!$D38*31 + 'octsep cfs'!$E38*31 + 'octsep cfs'!$F38*28+'octsep cfs'!$G38*31)*1.983471/1000</f>
        <v>3105.3241810710001</v>
      </c>
      <c r="F38" s="6">
        <f>('octsep cfs'!$E38*31 + 'octsep cfs'!$F38*28+'octsep cfs'!$G38*31)*1.983471/1000</f>
        <v>2404.0580916660001</v>
      </c>
      <c r="G38" s="6">
        <f>('octsep cfs'!$F38*28+'octsep cfs'!$G38*31)*1.983471/1000</f>
        <v>1767.231008109</v>
      </c>
      <c r="H38" s="6">
        <f xml:space="preserve"> 'octsep cfs'!$G38*31*1.983471/1000</f>
        <v>803.82740787299997</v>
      </c>
      <c r="I38" s="6">
        <f xml:space="preserve"> ('octsep cfs'!$H38*30 + 'octsep cfs'!$I38*31 + 'octsep cfs'!$J38*30 + 'octsep cfs'!$K38*31 + 'octsep cfs'!$L38*31 + 'octsep cfs'!$M38*30)*1.983471/1000</f>
        <v>5098.8474120990004</v>
      </c>
      <c r="J38" s="6">
        <f xml:space="preserve"> ('octsep cfs'!$I38*31 + 'octsep cfs'!$J38*30 + 'octsep cfs'!$K38*31 + 'octsep cfs'!$L38*31 + 'octsep cfs'!$M38*30)*1.983471/1000</f>
        <v>4110.1862921490001</v>
      </c>
      <c r="K38" s="6">
        <f xml:space="preserve"> ('octsep cfs'!$J38*30 + 'octsep cfs'!$K38*31 + 'octsep cfs'!$L38*31 + 'octsep cfs'!$M38*30)*1.983471/1000</f>
        <v>3073.7512896929998</v>
      </c>
      <c r="L38" s="6">
        <f xml:space="preserve"> ('octsep cfs'!$K38*31 + 'octsep cfs'!$L38*31 + 'octsep cfs'!$M38*30)*1.983471/1000</f>
        <v>2026.1215769130001</v>
      </c>
      <c r="M38" s="6">
        <f xml:space="preserve"> ('octsep cfs'!$L38*31 + 'octsep cfs'!$M38*30)*1.983471/1000</f>
        <v>1185.463096041</v>
      </c>
      <c r="N38" s="6">
        <f xml:space="preserve"> 'octsep cfs'!$M38*30*1.983471/1000</f>
        <v>596.35039086000006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5788.5915184650003</v>
      </c>
      <c r="C39" s="6">
        <f xml:space="preserve"> ('octsep cfs'!$B39*31 + 'octsep cfs'!$C39*30 + 'octsep cfs'!$D39*31 + 'octsep cfs'!$E39*31 + 'octsep cfs'!$F39*28+'octsep cfs'!$G39*31)*1.983471/1000</f>
        <v>5192.2411276049997</v>
      </c>
      <c r="D39" s="6">
        <f xml:space="preserve"> ('octsep cfs'!$C39*30 + 'octsep cfs'!$D39*31 + 'octsep cfs'!$E39*31 + 'octsep cfs'!$F39*28+'octsep cfs'!$G39*31)*1.983471/1000</f>
        <v>4339.6540521389998</v>
      </c>
      <c r="E39" s="6">
        <f>('octsep cfs'!$D39*31 + 'octsep cfs'!$E39*31 + 'octsep cfs'!$F39*28+'octsep cfs'!$G39*31)*1.983471/1000</f>
        <v>3497.3730919889999</v>
      </c>
      <c r="F39" s="6">
        <f>('octsep cfs'!$E39*31 + 'octsep cfs'!$F39*28+'octsep cfs'!$G39*31)*1.983471/1000</f>
        <v>2617.3625464769998</v>
      </c>
      <c r="G39" s="6">
        <f>('octsep cfs'!$F39*28+'octsep cfs'!$G39*31)*1.983471/1000</f>
        <v>1889.2878630359999</v>
      </c>
      <c r="H39" s="6">
        <f xml:space="preserve"> 'octsep cfs'!$G39*31*1.983471/1000</f>
        <v>759.49484755200001</v>
      </c>
      <c r="I39" s="6">
        <f xml:space="preserve"> ('octsep cfs'!$H39*30 + 'octsep cfs'!$I39*31 + 'octsep cfs'!$J39*30 + 'octsep cfs'!$K39*31 + 'octsep cfs'!$L39*31 + 'octsep cfs'!$M39*30)*1.983471/1000</f>
        <v>5523.4093796490006</v>
      </c>
      <c r="J39" s="6">
        <f xml:space="preserve"> ('octsep cfs'!$I39*31 + 'octsep cfs'!$J39*30 + 'octsep cfs'!$K39*31 + 'octsep cfs'!$L39*31 + 'octsep cfs'!$M39*30)*1.983471/1000</f>
        <v>4639.0589995889995</v>
      </c>
      <c r="K39" s="6">
        <f xml:space="preserve"> ('octsep cfs'!$J39*30 + 'octsep cfs'!$K39*31 + 'octsep cfs'!$L39*31 + 'octsep cfs'!$M39*30)*1.983471/1000</f>
        <v>3432.3648299639999</v>
      </c>
      <c r="L39" s="6">
        <f xml:space="preserve"> ('octsep cfs'!$K39*31 + 'octsep cfs'!$L39*31 + 'octsep cfs'!$M39*30)*1.983471/1000</f>
        <v>2122.857441054</v>
      </c>
      <c r="M39" s="6">
        <f xml:space="preserve"> ('octsep cfs'!$L39*31 + 'octsep cfs'!$M39*30)*1.983471/1000</f>
        <v>1269.1635887699999</v>
      </c>
      <c r="N39" s="6">
        <f xml:space="preserve"> 'octsep cfs'!$M39*30*1.983471/1000</f>
        <v>667.81485098999997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5306.3958340680001</v>
      </c>
      <c r="C40" s="6">
        <f xml:space="preserve"> ('octsep cfs'!$B40*31 + 'octsep cfs'!$C40*30 + 'octsep cfs'!$D40*31 + 'octsep cfs'!$E40*31 + 'octsep cfs'!$F40*29 + 'octsep cfs'!$G40*31)*1.983471/1000</f>
        <v>4638.5809830779999</v>
      </c>
      <c r="D40" s="6">
        <f xml:space="preserve"> ('octsep cfs'!$C40*30 + 'octsep cfs'!$D40*31 + 'octsep cfs'!$E40*31 + 'octsep cfs'!$F40*29+'octsep cfs'!$G40*31)*1.983471/1000</f>
        <v>3887.2024988580001</v>
      </c>
      <c r="E40" s="6">
        <f>('octsep cfs'!$D40*31 + 'octsep cfs'!$E40*31 + 'octsep cfs'!$F40*29+'octsep cfs'!$G40*31)*1.983471/1000</f>
        <v>3053.0736045180001</v>
      </c>
      <c r="F40" s="6">
        <f>('octsep cfs'!$E40*31 + 'octsep cfs'!$F40*29+'octsep cfs'!$G40*31)*1.983471/1000</f>
        <v>2254.2881799269999</v>
      </c>
      <c r="G40" s="6">
        <f>('octsep cfs'!$F40*29+'octsep cfs'!$G40*31)*1.983471/1000</f>
        <v>1520.8640751990001</v>
      </c>
      <c r="H40" s="6">
        <f xml:space="preserve"> 'octsep cfs'!$G40*31*1.983471/1000</f>
        <v>837.46112561999996</v>
      </c>
      <c r="I40" s="6">
        <f xml:space="preserve"> ('octsep cfs'!$H40*30 + 'octsep cfs'!$I40*31 + 'octsep cfs'!$J40*30 + 'octsep cfs'!$K40*31 + 'octsep cfs'!$L40*31 + 'octsep cfs'!$M40*30)*1.983471/1000</f>
        <v>6033.9429142230001</v>
      </c>
      <c r="J40" s="6">
        <f xml:space="preserve"> ('octsep cfs'!$I40*31 + 'octsep cfs'!$J40*30 + 'octsep cfs'!$K40*31 + 'octsep cfs'!$L40*31 + 'octsep cfs'!$M40*30)*1.983471/1000</f>
        <v>4941.7446080729997</v>
      </c>
      <c r="K40" s="6">
        <f xml:space="preserve"> ('octsep cfs'!$J40*30 + 'octsep cfs'!$K40*31 + 'octsep cfs'!$L40*31 + 'octsep cfs'!$M40*30)*1.983471/1000</f>
        <v>3800.1043203059999</v>
      </c>
      <c r="L40" s="6">
        <f xml:space="preserve"> ('octsep cfs'!$K40*31 + 'octsep cfs'!$L40*31 + 'octsep cfs'!$M40*30)*1.983471/1000</f>
        <v>2171.0002491660002</v>
      </c>
      <c r="M40" s="6">
        <f xml:space="preserve"> ('octsep cfs'!$L40*31 + 'octsep cfs'!$M40*30)*1.983471/1000</f>
        <v>1396.809864975</v>
      </c>
      <c r="N40" s="6">
        <f xml:space="preserve"> 'octsep cfs'!$M40*30*1.983471/1000</f>
        <v>666.02972708999994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8989.4832992579995</v>
      </c>
      <c r="C41" s="6">
        <f xml:space="preserve"> ('octsep cfs'!$B41*31 + 'octsep cfs'!$C41*30 + 'octsep cfs'!$D41*31 + 'octsep cfs'!$E41*31 + 'octsep cfs'!$F41*28+'octsep cfs'!$G41*31)*1.983471/1000</f>
        <v>8323.4535721680004</v>
      </c>
      <c r="D41" s="6">
        <f xml:space="preserve"> ('octsep cfs'!$C41*30 + 'octsep cfs'!$D41*31 + 'octsep cfs'!$E41*31 + 'octsep cfs'!$F41*28+'octsep cfs'!$G41*31)*1.983471/1000</f>
        <v>7532.2311224999994</v>
      </c>
      <c r="E41" s="6">
        <f>('octsep cfs'!$D41*31 + 'octsep cfs'!$E41*31 + 'octsep cfs'!$F41*28+'octsep cfs'!$G41*31)*1.983471/1000</f>
        <v>6692.9253688500003</v>
      </c>
      <c r="F41" s="6">
        <f>('octsep cfs'!$E41*31 + 'octsep cfs'!$F41*28+'octsep cfs'!$G41*31)*1.983471/1000</f>
        <v>4929.891385377</v>
      </c>
      <c r="G41" s="6">
        <f>('octsep cfs'!$F41*28+'octsep cfs'!$G41*31)*1.983471/1000</f>
        <v>3209.9602102049998</v>
      </c>
      <c r="H41" s="6">
        <f xml:space="preserve"> 'octsep cfs'!$G41*31*1.983471/1000</f>
        <v>1734.503736609</v>
      </c>
      <c r="I41" s="6">
        <f xml:space="preserve"> ('octsep cfs'!$H41*30 + 'octsep cfs'!$I41*31 + 'octsep cfs'!$J41*30 + 'octsep cfs'!$K41*31 + 'octsep cfs'!$L41*31 + 'octsep cfs'!$M41*30)*1.983471/1000</f>
        <v>11082.070989381</v>
      </c>
      <c r="J41" s="6">
        <f xml:space="preserve"> ('octsep cfs'!$I41*31 + 'octsep cfs'!$J41*30 + 'octsep cfs'!$K41*31 + 'octsep cfs'!$L41*31 + 'octsep cfs'!$M41*30)*1.983471/1000</f>
        <v>7951.9157348609997</v>
      </c>
      <c r="K41" s="6">
        <f xml:space="preserve"> ('octsep cfs'!$J41*30 + 'octsep cfs'!$K41*31 + 'octsep cfs'!$L41*31 + 'octsep cfs'!$M41*30)*1.983471/1000</f>
        <v>5102.3343541169997</v>
      </c>
      <c r="L41" s="6">
        <f xml:space="preserve"> ('octsep cfs'!$K41*31 + 'octsep cfs'!$L41*31 + 'octsep cfs'!$M41*30)*1.983471/1000</f>
        <v>2995.2931108169996</v>
      </c>
      <c r="M41" s="6">
        <f xml:space="preserve"> ('octsep cfs'!$L41*31 + 'octsep cfs'!$M41*30)*1.983471/1000</f>
        <v>1814.3007584100001</v>
      </c>
      <c r="N41" s="6">
        <f xml:space="preserve"> 'octsep cfs'!$M41*30*1.983471/1000</f>
        <v>745.64625303000003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6408.0195944100005</v>
      </c>
      <c r="C42" s="6">
        <f xml:space="preserve"> ('octsep cfs'!$B42*31 + 'octsep cfs'!$C42*30 + 'octsep cfs'!$D42*31 + 'octsep cfs'!$E42*31 + 'octsep cfs'!$F42*28+'octsep cfs'!$G42*31)*1.983471/1000</f>
        <v>5662.3733413800001</v>
      </c>
      <c r="D42" s="6">
        <f xml:space="preserve"> ('octsep cfs'!$C42*30 + 'octsep cfs'!$D42*31 + 'octsep cfs'!$E42*31 + 'octsep cfs'!$F42*28+'octsep cfs'!$G42*31)*1.983471/1000</f>
        <v>4844.4037852769998</v>
      </c>
      <c r="E42" s="6">
        <f>('octsep cfs'!$D42*31 + 'octsep cfs'!$E42*31 + 'octsep cfs'!$F42*28+'octsep cfs'!$G42*31)*1.983471/1000</f>
        <v>4029.8517497069997</v>
      </c>
      <c r="F42" s="6">
        <f>('octsep cfs'!$E42*31 + 'octsep cfs'!$F42*28+'octsep cfs'!$G42*31)*1.983471/1000</f>
        <v>3231.0663251159999</v>
      </c>
      <c r="G42" s="6">
        <f>('octsep cfs'!$F42*28+'octsep cfs'!$G42*31)*1.983471/1000</f>
        <v>2067.0445505850003</v>
      </c>
      <c r="H42" s="6">
        <f xml:space="preserve"> 'octsep cfs'!$G42*31*1.983471/1000</f>
        <v>1093.311033381</v>
      </c>
      <c r="I42" s="6">
        <f xml:space="preserve"> ('octsep cfs'!$H42*30 + 'octsep cfs'!$I42*31 + 'octsep cfs'!$J42*30 + 'octsep cfs'!$K42*31 + 'octsep cfs'!$L42*31 + 'octsep cfs'!$M42*30)*1.983471/1000</f>
        <v>4191.2249667960004</v>
      </c>
      <c r="J42" s="6">
        <f xml:space="preserve"> ('octsep cfs'!$I42*31 + 'octsep cfs'!$J42*30 + 'octsep cfs'!$K42*31 + 'octsep cfs'!$L42*31 + 'octsep cfs'!$M42*30)*1.983471/1000</f>
        <v>3317.4068177459999</v>
      </c>
      <c r="K42" s="6">
        <f xml:space="preserve"> ('octsep cfs'!$J42*30 + 'octsep cfs'!$K42*31 + 'octsep cfs'!$L42*31 + 'octsep cfs'!$M42*30)*1.983471/1000</f>
        <v>2533.193954592</v>
      </c>
      <c r="L42" s="6">
        <f xml:space="preserve"> ('octsep cfs'!$K42*31 + 'octsep cfs'!$L42*31 + 'octsep cfs'!$M42*30)*1.983471/1000</f>
        <v>1885.6700119320001</v>
      </c>
      <c r="M42" s="6">
        <f xml:space="preserve"> ('octsep cfs'!$L42*31 + 'octsep cfs'!$M42*30)*1.983471/1000</f>
        <v>1104.7774792319999</v>
      </c>
      <c r="N42" s="6">
        <f xml:space="preserve"> 'octsep cfs'!$M42*30*1.983471/1000</f>
        <v>580.16526749999991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5102.1558417269998</v>
      </c>
      <c r="C43" s="6">
        <f xml:space="preserve"> ('octsep cfs'!$B43*31 + 'octsep cfs'!$C43*30 + 'octsep cfs'!$D43*31 + 'octsep cfs'!$E43*31 + 'octsep cfs'!$F43*28+'octsep cfs'!$G43*31)*1.983471/1000</f>
        <v>4521.9905742269993</v>
      </c>
      <c r="D43" s="6">
        <f xml:space="preserve"> ('octsep cfs'!$C43*30 + 'octsep cfs'!$D43*31 + 'octsep cfs'!$E43*31 + 'octsep cfs'!$F43*28+'octsep cfs'!$G43*31)*1.983471/1000</f>
        <v>3803.8153945469999</v>
      </c>
      <c r="E43" s="6">
        <f>('octsep cfs'!$D43*31 + 'octsep cfs'!$E43*31 + 'octsep cfs'!$F43*28+'octsep cfs'!$G43*31)*1.983471/1000</f>
        <v>3051.5641830869999</v>
      </c>
      <c r="F43" s="6">
        <f>('octsep cfs'!$E43*31 + 'octsep cfs'!$F43*28+'octsep cfs'!$G43*31)*1.983471/1000</f>
        <v>2261.6944606409998</v>
      </c>
      <c r="G43" s="6">
        <f>('octsep cfs'!$F43*28+'octsep cfs'!$G43*31)*1.983471/1000</f>
        <v>1442.126226912</v>
      </c>
      <c r="H43" s="6">
        <f xml:space="preserve"> 'octsep cfs'!$G43*31*1.983471/1000</f>
        <v>739.08096402000001</v>
      </c>
      <c r="I43" s="6">
        <f xml:space="preserve"> ('octsep cfs'!$H43*30 + 'octsep cfs'!$I43*31 + 'octsep cfs'!$J43*30 + 'octsep cfs'!$K43*31 + 'octsep cfs'!$L43*31 + 'octsep cfs'!$M43*30)*1.983471/1000</f>
        <v>5348.3819481960008</v>
      </c>
      <c r="J43" s="6">
        <f xml:space="preserve"> ('octsep cfs'!$I43*31 + 'octsep cfs'!$J43*30 + 'octsep cfs'!$K43*31 + 'octsep cfs'!$L43*31 + 'octsep cfs'!$M43*30)*1.983471/1000</f>
        <v>4659.3241227959998</v>
      </c>
      <c r="K43" s="6">
        <f xml:space="preserve"> ('octsep cfs'!$J43*30 + 'octsep cfs'!$K43*31 + 'octsep cfs'!$L43*31 + 'octsep cfs'!$M43*30)*1.983471/1000</f>
        <v>3535.8841649250003</v>
      </c>
      <c r="L43" s="6">
        <f xml:space="preserve"> ('octsep cfs'!$K43*31 + 'octsep cfs'!$L43*31 + 'octsep cfs'!$M43*30)*1.983471/1000</f>
        <v>2109.153639915</v>
      </c>
      <c r="M43" s="6">
        <f xml:space="preserve"> ('octsep cfs'!$L43*31 + 'octsep cfs'!$M43*30)*1.983471/1000</f>
        <v>1205.839293624</v>
      </c>
      <c r="N43" s="6">
        <f xml:space="preserve"> 'octsep cfs'!$M43*30*1.983471/1000</f>
        <v>614.08262159999992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5975.367048651</v>
      </c>
      <c r="C44" s="6">
        <f xml:space="preserve"> ('octsep cfs'!$B44*31 + 'octsep cfs'!$C44*30 + 'octsep cfs'!$D44*31 + 'octsep cfs'!$E44*31 + 'octsep cfs'!$F44*29 + 'octsep cfs'!$G44*31)*1.983471/1000</f>
        <v>5361.2844270510004</v>
      </c>
      <c r="D44" s="6">
        <f xml:space="preserve"> ('octsep cfs'!$C44*30 + 'octsep cfs'!$D44*31 + 'octsep cfs'!$E44*31 + 'octsep cfs'!$F44*29+'octsep cfs'!$G44*31)*1.983471/1000</f>
        <v>4559.4246224100007</v>
      </c>
      <c r="E44" s="6">
        <f>('octsep cfs'!$D44*31 + 'octsep cfs'!$E44*31 + 'octsep cfs'!$F44*29+'octsep cfs'!$G44*31)*1.983471/1000</f>
        <v>3743.7420083699999</v>
      </c>
      <c r="F44" s="6">
        <f>('octsep cfs'!$E44*31 + 'octsep cfs'!$F44*29+'octsep cfs'!$G44*31)*1.983471/1000</f>
        <v>2962.1116244580003</v>
      </c>
      <c r="G44" s="6">
        <f>('octsep cfs'!$F44*29+'octsep cfs'!$G44*31)*1.983471/1000</f>
        <v>2083.2693433650002</v>
      </c>
      <c r="H44" s="6">
        <f xml:space="preserve"> 'octsep cfs'!$G44*31*1.983471/1000</f>
        <v>990.31930170600003</v>
      </c>
      <c r="I44" s="6">
        <f xml:space="preserve"> ('octsep cfs'!$H44*30 + 'octsep cfs'!$I44*31 + 'octsep cfs'!$J44*30 + 'octsep cfs'!$K44*31 + 'octsep cfs'!$L44*31 + 'octsep cfs'!$M44*30)*1.983471/1000</f>
        <v>4217.5317426689999</v>
      </c>
      <c r="J44" s="6">
        <f xml:space="preserve"> ('octsep cfs'!$I44*31 + 'octsep cfs'!$J44*30 + 'octsep cfs'!$K44*31 + 'octsep cfs'!$L44*31 + 'octsep cfs'!$M44*30)*1.983471/1000</f>
        <v>3467.3631757589997</v>
      </c>
      <c r="K44" s="6">
        <f xml:space="preserve"> ('octsep cfs'!$J44*30 + 'octsep cfs'!$K44*31 + 'octsep cfs'!$L44*31 + 'octsep cfs'!$M44*30)*1.983471/1000</f>
        <v>2786.5109698859997</v>
      </c>
      <c r="L44" s="6">
        <f xml:space="preserve"> ('octsep cfs'!$K44*31 + 'octsep cfs'!$L44*31 + 'octsep cfs'!$M44*30)*1.983471/1000</f>
        <v>2069.0696744759998</v>
      </c>
      <c r="M44" s="6">
        <f xml:space="preserve"> ('octsep cfs'!$L44*31 + 'octsep cfs'!$M44*30)*1.983471/1000</f>
        <v>1357.90408131</v>
      </c>
      <c r="N44" s="6">
        <f xml:space="preserve"> 'octsep cfs'!$M44*30*1.983471/1000</f>
        <v>637.88427359999991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6781.5766051949995</v>
      </c>
      <c r="C45" s="6">
        <f xml:space="preserve"> ('octsep cfs'!$B45*31 + 'octsep cfs'!$C45*30 + 'octsep cfs'!$D45*31 + 'octsep cfs'!$E45*31 + 'octsep cfs'!$F45*28+'octsep cfs'!$G45*31)*1.983471/1000</f>
        <v>6143.6923315949998</v>
      </c>
      <c r="D45" s="6">
        <f xml:space="preserve"> ('octsep cfs'!$C45*30 + 'octsep cfs'!$D45*31 + 'octsep cfs'!$E45*31 + 'octsep cfs'!$F45*28+'octsep cfs'!$G45*31)*1.983471/1000</f>
        <v>5344.968394605</v>
      </c>
      <c r="E45" s="6">
        <f>('octsep cfs'!$D45*31 + 'octsep cfs'!$E45*31 + 'octsep cfs'!$F45*28+'octsep cfs'!$G45*31)*1.983471/1000</f>
        <v>4499.3552031749996</v>
      </c>
      <c r="F45" s="6">
        <f>('octsep cfs'!$E45*31 + 'octsep cfs'!$F45*28+'octsep cfs'!$G45*31)*1.983471/1000</f>
        <v>3686.489117955</v>
      </c>
      <c r="G45" s="6">
        <f>('octsep cfs'!$F45*28+'octsep cfs'!$G45*31)*1.983471/1000</f>
        <v>2310.4580951760004</v>
      </c>
      <c r="H45" s="6">
        <f xml:space="preserve"> 'octsep cfs'!$G45*31*1.983471/1000</f>
        <v>1298.126232312</v>
      </c>
      <c r="I45" s="6">
        <f xml:space="preserve"> ('octsep cfs'!$H45*30 + 'octsep cfs'!$I45*31 + 'octsep cfs'!$J45*30 + 'octsep cfs'!$K45*31 + 'octsep cfs'!$L45*31 + 'octsep cfs'!$M45*30)*1.983471/1000</f>
        <v>8641.3226511569992</v>
      </c>
      <c r="J45" s="6">
        <f xml:space="preserve"> ('octsep cfs'!$I45*31 + 'octsep cfs'!$J45*30 + 'octsep cfs'!$K45*31 + 'octsep cfs'!$L45*31 + 'octsep cfs'!$M45*30)*1.983471/1000</f>
        <v>5902.0500266070003</v>
      </c>
      <c r="K45" s="6">
        <f xml:space="preserve"> ('octsep cfs'!$J45*30 + 'octsep cfs'!$K45*31 + 'octsep cfs'!$L45*31 + 'octsep cfs'!$M45*30)*1.983471/1000</f>
        <v>3530.6577188399997</v>
      </c>
      <c r="L45" s="6">
        <f xml:space="preserve"> ('octsep cfs'!$K45*31 + 'octsep cfs'!$L45*31 + 'octsep cfs'!$M45*30)*1.983471/1000</f>
        <v>2284.7602448999996</v>
      </c>
      <c r="M45" s="6">
        <f xml:space="preserve"> ('octsep cfs'!$L45*31 + 'octsep cfs'!$M45*30)*1.983471/1000</f>
        <v>1295.732182815</v>
      </c>
      <c r="N45" s="6">
        <f xml:space="preserve"> 'octsep cfs'!$M45*30*1.983471/1000</f>
        <v>669.48096663000001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6601.6956202049996</v>
      </c>
      <c r="C46" s="6">
        <f xml:space="preserve"> ('octsep cfs'!$B46*31 + 'octsep cfs'!$C46*30 + 'octsep cfs'!$D46*31 + 'octsep cfs'!$E46*31 + 'octsep cfs'!$F46*28+'octsep cfs'!$G46*31)*1.983471/1000</f>
        <v>5932.2146535750007</v>
      </c>
      <c r="D46" s="6">
        <f xml:space="preserve"> ('octsep cfs'!$C46*30 + 'octsep cfs'!$D46*31 + 'octsep cfs'!$E46*31 + 'octsep cfs'!$F46*28+'octsep cfs'!$G46*31)*1.983471/1000</f>
        <v>5104.5300565139996</v>
      </c>
      <c r="E46" s="6">
        <f>('octsep cfs'!$D46*31 + 'octsep cfs'!$E46*31 + 'octsep cfs'!$F46*28+'octsep cfs'!$G46*31)*1.983471/1000</f>
        <v>4334.8441349639997</v>
      </c>
      <c r="F46" s="6">
        <f>('octsep cfs'!$E46*31 + 'octsep cfs'!$F46*28+'octsep cfs'!$G46*31)*1.983471/1000</f>
        <v>3647.2897805819998</v>
      </c>
      <c r="G46" s="6">
        <f>('octsep cfs'!$F46*28+'octsep cfs'!$G46*31)*1.983471/1000</f>
        <v>2055.929179101</v>
      </c>
      <c r="H46" s="6">
        <f xml:space="preserve"> 'octsep cfs'!$G46*31*1.983471/1000</f>
        <v>999.11202864899997</v>
      </c>
      <c r="I46" s="6">
        <f xml:space="preserve"> ('octsep cfs'!$H46*30 + 'octsep cfs'!$I46*31 + 'octsep cfs'!$J46*30 + 'octsep cfs'!$K46*31 + 'octsep cfs'!$L46*31 + 'octsep cfs'!$M46*30)*1.983471/1000</f>
        <v>7480.9802153310002</v>
      </c>
      <c r="J46" s="6">
        <f xml:space="preserve"> ('octsep cfs'!$I46*31 + 'octsep cfs'!$J46*30 + 'octsep cfs'!$K46*31 + 'octsep cfs'!$L46*31 + 'octsep cfs'!$M46*30)*1.983471/1000</f>
        <v>6414.8447181209995</v>
      </c>
      <c r="K46" s="6">
        <f xml:space="preserve"> ('octsep cfs'!$J46*30 + 'octsep cfs'!$K46*31 + 'octsep cfs'!$L46*31 + 'octsep cfs'!$M46*30)*1.983471/1000</f>
        <v>4607.9085875340006</v>
      </c>
      <c r="L46" s="6">
        <f xml:space="preserve"> ('octsep cfs'!$K46*31 + 'octsep cfs'!$L46*31 + 'octsep cfs'!$M46*30)*1.983471/1000</f>
        <v>2519.373128664</v>
      </c>
      <c r="M46" s="6">
        <f xml:space="preserve"> ('octsep cfs'!$L46*31 + 'octsep cfs'!$M46*30)*1.983471/1000</f>
        <v>1508.27101782</v>
      </c>
      <c r="N46" s="6">
        <f xml:space="preserve"> 'octsep cfs'!$M46*30*1.983471/1000</f>
        <v>777.18344192999996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9963.4548329819991</v>
      </c>
      <c r="C47" s="6">
        <f xml:space="preserve"> ('octsep cfs'!$B47*31 + 'octsep cfs'!$C47*30 + 'octsep cfs'!$D47*31 + 'octsep cfs'!$E47*31 + 'octsep cfs'!$F47*28+'octsep cfs'!$G47*31)*1.983471/1000</f>
        <v>9186.2713910519997</v>
      </c>
      <c r="D47" s="6">
        <f xml:space="preserve"> ('octsep cfs'!$C47*30 + 'octsep cfs'!$D47*31 + 'octsep cfs'!$E47*31 + 'octsep cfs'!$F47*28+'octsep cfs'!$G47*31)*1.983471/1000</f>
        <v>8342.0466293219997</v>
      </c>
      <c r="E47" s="6">
        <f>('octsep cfs'!$D47*31 + 'octsep cfs'!$E47*31 + 'octsep cfs'!$F47*28+'octsep cfs'!$G47*31)*1.983471/1000</f>
        <v>7426.0400521019992</v>
      </c>
      <c r="F47" s="6">
        <f>('octsep cfs'!$E47*31 + 'octsep cfs'!$F47*28+'octsep cfs'!$G47*31)*1.983471/1000</f>
        <v>6432.1544695380007</v>
      </c>
      <c r="G47" s="6">
        <f>('octsep cfs'!$F47*28+'octsep cfs'!$G47*31)*1.983471/1000</f>
        <v>3962.8124133779997</v>
      </c>
      <c r="H47" s="6">
        <f xml:space="preserve"> 'octsep cfs'!$G47*31*1.983471/1000</f>
        <v>2479.3030475219998</v>
      </c>
      <c r="I47" s="6">
        <f xml:space="preserve"> ('octsep cfs'!$H47*30 + 'octsep cfs'!$I47*31 + 'octsep cfs'!$J47*30 + 'octsep cfs'!$K47*31 + 'octsep cfs'!$L47*31 + 'octsep cfs'!$M47*30)*1.983471/1000</f>
        <v>13048.127114000999</v>
      </c>
      <c r="J47" s="6">
        <f xml:space="preserve"> ('octsep cfs'!$I47*31 + 'octsep cfs'!$J47*30 + 'octsep cfs'!$K47*31 + 'octsep cfs'!$L47*31 + 'octsep cfs'!$M47*30)*1.983471/1000</f>
        <v>9650.3817868709993</v>
      </c>
      <c r="K47" s="6">
        <f xml:space="preserve"> ('octsep cfs'!$J47*30 + 'octsep cfs'!$K47*31 + 'octsep cfs'!$L47*31 + 'octsep cfs'!$M47*30)*1.983471/1000</f>
        <v>5546.9452465350005</v>
      </c>
      <c r="L47" s="6">
        <f xml:space="preserve"> ('octsep cfs'!$K47*31 + 'octsep cfs'!$L47*31 + 'octsep cfs'!$M47*30)*1.983471/1000</f>
        <v>2909.0081553750001</v>
      </c>
      <c r="M47" s="6">
        <f xml:space="preserve"> ('octsep cfs'!$L47*31 + 'octsep cfs'!$M47*30)*1.983471/1000</f>
        <v>1543.4915123669998</v>
      </c>
      <c r="N47" s="6">
        <f xml:space="preserve"> 'octsep cfs'!$M47*30*1.983471/1000</f>
        <v>718.51236974999995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10799.678272698</v>
      </c>
      <c r="C48" s="6">
        <f xml:space="preserve"> ('octsep cfs'!$B48*31 + 'octsep cfs'!$C48*30 + 'octsep cfs'!$D48*31 + 'octsep cfs'!$E48*31 + 'octsep cfs'!$F48*29 + 'octsep cfs'!$G48*31)*1.983471/1000</f>
        <v>10081.165902948</v>
      </c>
      <c r="D48" s="6">
        <f xml:space="preserve"> ('octsep cfs'!$C48*30 + 'octsep cfs'!$D48*31 + 'octsep cfs'!$E48*31 + 'octsep cfs'!$F48*29+'octsep cfs'!$G48*31)*1.983471/1000</f>
        <v>9169.4277553199991</v>
      </c>
      <c r="E48" s="6">
        <f>('octsep cfs'!$D48*31 + 'octsep cfs'!$E48*31 + 'octsep cfs'!$F48*29+'octsep cfs'!$G48*31)*1.983471/1000</f>
        <v>8318.2211756699999</v>
      </c>
      <c r="F48" s="6">
        <f>('octsep cfs'!$E48*31 + 'octsep cfs'!$F48*29+'octsep cfs'!$G48*31)*1.983471/1000</f>
        <v>7018.5577533329997</v>
      </c>
      <c r="G48" s="6">
        <f>('octsep cfs'!$F48*29+'octsep cfs'!$G48*31)*1.983471/1000</f>
        <v>5204.8579866359996</v>
      </c>
      <c r="H48" s="6">
        <f xml:space="preserve"> 'octsep cfs'!$G48*31*1.983471/1000</f>
        <v>3624.017715339</v>
      </c>
      <c r="I48" s="6">
        <f xml:space="preserve"> ('octsep cfs'!$H48*30 + 'octsep cfs'!$I48*31 + 'octsep cfs'!$J48*30 + 'octsep cfs'!$K48*31 + 'octsep cfs'!$L48*31 + 'octsep cfs'!$M48*30)*1.983471/1000</f>
        <v>10221.609534044999</v>
      </c>
      <c r="J48" s="6">
        <f xml:space="preserve"> ('octsep cfs'!$I48*31 + 'octsep cfs'!$J48*30 + 'octsep cfs'!$K48*31 + 'octsep cfs'!$L48*31 + 'octsep cfs'!$M48*30)*1.983471/1000</f>
        <v>7762.2443370150004</v>
      </c>
      <c r="K48" s="6">
        <f xml:space="preserve"> ('octsep cfs'!$J48*30 + 'octsep cfs'!$K48*31 + 'octsep cfs'!$L48*31 + 'octsep cfs'!$M48*30)*1.983471/1000</f>
        <v>5100.0771641189995</v>
      </c>
      <c r="L48" s="6">
        <f xml:space="preserve"> ('octsep cfs'!$K48*31 + 'octsep cfs'!$L48*31 + 'octsep cfs'!$M48*30)*1.983471/1000</f>
        <v>2654.9334541590001</v>
      </c>
      <c r="M48" s="6">
        <f xml:space="preserve"> ('octsep cfs'!$L48*31 + 'octsep cfs'!$M48*30)*1.983471/1000</f>
        <v>1574.350354185</v>
      </c>
      <c r="N48" s="6">
        <f xml:space="preserve"> 'octsep cfs'!$M48*30*1.983471/1000</f>
        <v>761.17683096000007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7542.8704609440001</v>
      </c>
      <c r="C49" s="6">
        <f xml:space="preserve"> ('octsep cfs'!$B49*31 + 'octsep cfs'!$C49*30 + 'octsep cfs'!$D49*31 + 'octsep cfs'!$E49*31 + 'octsep cfs'!$F49*28+'octsep cfs'!$G49*31)*1.983471/1000</f>
        <v>6781.6936299839999</v>
      </c>
      <c r="D49" s="6">
        <f xml:space="preserve"> ('octsep cfs'!$C49*30 + 'octsep cfs'!$D49*31 + 'octsep cfs'!$E49*31 + 'octsep cfs'!$F49*28+'octsep cfs'!$G49*31)*1.983471/1000</f>
        <v>5906.6020925519997</v>
      </c>
      <c r="E49" s="6">
        <f>('octsep cfs'!$D49*31 + 'octsep cfs'!$E49*31 + 'octsep cfs'!$F49*28+'octsep cfs'!$G49*31)*1.983471/1000</f>
        <v>5038.3773317219993</v>
      </c>
      <c r="F49" s="6">
        <f>('octsep cfs'!$E49*31 + 'octsep cfs'!$F49*28+'octsep cfs'!$G49*31)*1.983471/1000</f>
        <v>3893.662663905</v>
      </c>
      <c r="G49" s="6">
        <f>('octsep cfs'!$F49*28+'octsep cfs'!$G49*31)*1.983471/1000</f>
        <v>2404.0640420789996</v>
      </c>
      <c r="H49" s="6">
        <f xml:space="preserve"> 'octsep cfs'!$G49*31*1.983471/1000</f>
        <v>1277.1589603709999</v>
      </c>
      <c r="I49" s="6">
        <f xml:space="preserve"> ('octsep cfs'!$H49*30 + 'octsep cfs'!$I49*31 + 'octsep cfs'!$J49*30 + 'octsep cfs'!$K49*31 + 'octsep cfs'!$L49*31 + 'octsep cfs'!$M49*30)*1.983471/1000</f>
        <v>4690.7105679000006</v>
      </c>
      <c r="J49" s="6">
        <f xml:space="preserve"> ('octsep cfs'!$I49*31 + 'octsep cfs'!$J49*30 + 'octsep cfs'!$K49*31 + 'octsep cfs'!$L49*31 + 'octsep cfs'!$M49*30)*1.983471/1000</f>
        <v>3704.42961315</v>
      </c>
      <c r="K49" s="6">
        <f xml:space="preserve"> ('octsep cfs'!$J49*30 + 'octsep cfs'!$K49*31 + 'octsep cfs'!$L49*31 + 'octsep cfs'!$M49*30)*1.983471/1000</f>
        <v>2773.8147720149996</v>
      </c>
      <c r="L49" s="6">
        <f xml:space="preserve"> ('octsep cfs'!$K49*31 + 'octsep cfs'!$L49*31 + 'octsep cfs'!$M49*30)*1.983471/1000</f>
        <v>2050.3040553450001</v>
      </c>
      <c r="M49" s="6">
        <f xml:space="preserve"> ('octsep cfs'!$L49*31 + 'octsep cfs'!$M49*30)*1.983471/1000</f>
        <v>1253.609209188</v>
      </c>
      <c r="N49" s="6">
        <f xml:space="preserve"> 'octsep cfs'!$M49*30*1.983471/1000</f>
        <v>708.33716351999999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8466.0889387199986</v>
      </c>
      <c r="C50" s="6">
        <f xml:space="preserve"> ('octsep cfs'!$B50*31 + 'octsep cfs'!$C50*30 + 'octsep cfs'!$D50*31 + 'octsep cfs'!$E50*31 + 'octsep cfs'!$F50*28+'octsep cfs'!$G50*31)*1.983471/1000</f>
        <v>7757.7517752000003</v>
      </c>
      <c r="D50" s="6">
        <f xml:space="preserve"> ('octsep cfs'!$C50*30 + 'octsep cfs'!$D50*31 + 'octsep cfs'!$E50*31 + 'octsep cfs'!$F50*28+'octsep cfs'!$G50*31)*1.983471/1000</f>
        <v>6928.9604013209992</v>
      </c>
      <c r="E50" s="6">
        <f>('octsep cfs'!$D50*31 + 'octsep cfs'!$E50*31 + 'octsep cfs'!$F50*28+'octsep cfs'!$G50*31)*1.983471/1000</f>
        <v>5968.5042389909995</v>
      </c>
      <c r="F50" s="6">
        <f>('octsep cfs'!$E50*31 + 'octsep cfs'!$F50*28+'octsep cfs'!$G50*31)*1.983471/1000</f>
        <v>4971.9132019830004</v>
      </c>
      <c r="G50" s="6">
        <f>('octsep cfs'!$F50*28+'octsep cfs'!$G50*31)*1.983471/1000</f>
        <v>3559.665982215</v>
      </c>
      <c r="H50" s="6">
        <f xml:space="preserve"> 'octsep cfs'!$G50*31*1.983471/1000</f>
        <v>2540.1142849110001</v>
      </c>
      <c r="I50" s="6">
        <f xml:space="preserve"> ('octsep cfs'!$H50*30 + 'octsep cfs'!$I50*31 + 'octsep cfs'!$J50*30 + 'octsep cfs'!$K50*31 + 'octsep cfs'!$L50*31 + 'octsep cfs'!$M50*30)*1.983471/1000</f>
        <v>11499.498411744</v>
      </c>
      <c r="J50" s="6">
        <f xml:space="preserve"> ('octsep cfs'!$I50*31 + 'octsep cfs'!$J50*30 + 'octsep cfs'!$K50*31 + 'octsep cfs'!$L50*31 + 'octsep cfs'!$M50*30)*1.983471/1000</f>
        <v>8257.9514258639992</v>
      </c>
      <c r="K50" s="6">
        <f xml:space="preserve"> ('octsep cfs'!$J50*30 + 'octsep cfs'!$K50*31 + 'octsep cfs'!$L50*31 + 'octsep cfs'!$M50*30)*1.983471/1000</f>
        <v>5451.1654154160005</v>
      </c>
      <c r="L50" s="6">
        <f xml:space="preserve"> ('octsep cfs'!$K50*31 + 'octsep cfs'!$L50*31 + 'octsep cfs'!$M50*30)*1.983471/1000</f>
        <v>2717.010146046</v>
      </c>
      <c r="M50" s="6">
        <f xml:space="preserve"> ('octsep cfs'!$L50*31 + 'octsep cfs'!$M50*30)*1.983471/1000</f>
        <v>1402.3437490650001</v>
      </c>
      <c r="N50" s="6">
        <f xml:space="preserve"> 'octsep cfs'!$M50*30*1.983471/1000</f>
        <v>666.02972708999994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7113.4827084509998</v>
      </c>
      <c r="C51" s="6">
        <f xml:space="preserve"> ('octsep cfs'!$B51*31 + 'octsep cfs'!$C51*30 + 'octsep cfs'!$D51*31 + 'octsep cfs'!$E51*31 + 'octsep cfs'!$F51*28+'octsep cfs'!$G51*31)*1.983471/1000</f>
        <v>6447.4529813609997</v>
      </c>
      <c r="D51" s="6">
        <f xml:space="preserve"> ('octsep cfs'!$C51*30 + 'octsep cfs'!$D51*31 + 'octsep cfs'!$E51*31 + 'octsep cfs'!$F51*28+'octsep cfs'!$G51*31)*1.983471/1000</f>
        <v>5578.5716916299998</v>
      </c>
      <c r="E51" s="6">
        <f>('octsep cfs'!$D51*31 + 'octsep cfs'!$E51*31 + 'octsep cfs'!$F51*28+'octsep cfs'!$G51*31)*1.983471/1000</f>
        <v>4721.0576742000003</v>
      </c>
      <c r="F51" s="6">
        <f>('octsep cfs'!$E51*31 + 'octsep cfs'!$F51*28+'octsep cfs'!$G51*31)*1.983471/1000</f>
        <v>3869.2699375470002</v>
      </c>
      <c r="G51" s="6">
        <f>('octsep cfs'!$F51*28+'octsep cfs'!$G51*31)*1.983471/1000</f>
        <v>2713.2415511460003</v>
      </c>
      <c r="H51" s="6">
        <f xml:space="preserve"> 'octsep cfs'!$G51*31*1.983471/1000</f>
        <v>1579.61646969</v>
      </c>
      <c r="I51" s="6">
        <f xml:space="preserve"> ('octsep cfs'!$H51*30 + 'octsep cfs'!$I51*31 + 'octsep cfs'!$J51*30 + 'octsep cfs'!$K51*31 + 'octsep cfs'!$L51*31 + 'octsep cfs'!$M51*30)*1.983471/1000</f>
        <v>9353.4125418090007</v>
      </c>
      <c r="J51" s="6">
        <f xml:space="preserve"> ('octsep cfs'!$I51*31 + 'octsep cfs'!$J51*30 + 'octsep cfs'!$K51*31 + 'octsep cfs'!$L51*31 + 'octsep cfs'!$M51*30)*1.983471/1000</f>
        <v>7488.0770745689997</v>
      </c>
      <c r="K51" s="6">
        <f xml:space="preserve"> ('octsep cfs'!$J51*30 + 'octsep cfs'!$K51*31 + 'octsep cfs'!$L51*31 + 'octsep cfs'!$M51*30)*1.983471/1000</f>
        <v>5127.0146837700004</v>
      </c>
      <c r="L51" s="6">
        <f xml:space="preserve"> ('octsep cfs'!$K51*31 + 'octsep cfs'!$L51*31 + 'octsep cfs'!$M51*30)*1.983471/1000</f>
        <v>2952.4957570500001</v>
      </c>
      <c r="M51" s="6">
        <f xml:space="preserve"> ('octsep cfs'!$L51*31 + 'octsep cfs'!$M51*30)*1.983471/1000</f>
        <v>1530.533496324</v>
      </c>
      <c r="N51" s="6">
        <f xml:space="preserve"> 'octsep cfs'!$M51*30*1.983471/1000</f>
        <v>684.83303217000002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8508.2872842449997</v>
      </c>
      <c r="C52" s="6">
        <f xml:space="preserve"> ('octsep cfs'!$B52*31 + 'octsep cfs'!$C52*30 + 'octsep cfs'!$D52*31 + 'octsep cfs'!$E52*31 + 'octsep cfs'!$F52*29 + 'octsep cfs'!$G52*31)*1.983471/1000</f>
        <v>7823.4542520750001</v>
      </c>
      <c r="D52" s="6">
        <f xml:space="preserve"> ('octsep cfs'!$C52*30 + 'octsep cfs'!$D52*31 + 'octsep cfs'!$E52*31 + 'octsep cfs'!$F52*29+'octsep cfs'!$G52*31)*1.983471/1000</f>
        <v>6941.8450289370003</v>
      </c>
      <c r="E52" s="6">
        <f>('octsep cfs'!$D52*31 + 'octsep cfs'!$E52*31 + 'octsep cfs'!$F52*29+'octsep cfs'!$G52*31)*1.983471/1000</f>
        <v>6031.5508481970001</v>
      </c>
      <c r="F52" s="6">
        <f>('octsep cfs'!$E52*31 + 'octsep cfs'!$F52*29+'octsep cfs'!$G52*31)*1.983471/1000</f>
        <v>4656.1961890289995</v>
      </c>
      <c r="G52" s="6">
        <f>('octsep cfs'!$F52*29+'octsep cfs'!$G52*31)*1.983471/1000</f>
        <v>3202.1374005809998</v>
      </c>
      <c r="H52" s="6">
        <f xml:space="preserve"> 'octsep cfs'!$G52*31*1.983471/1000</f>
        <v>1986.725875911</v>
      </c>
      <c r="I52" s="6">
        <f xml:space="preserve"> ('octsep cfs'!$H52*30 + 'octsep cfs'!$I52*31 + 'octsep cfs'!$J52*30 + 'octsep cfs'!$K52*31 + 'octsep cfs'!$L52*31 + 'octsep cfs'!$M52*30)*1.983471/1000</f>
        <v>9704.625751779</v>
      </c>
      <c r="J52" s="6">
        <f xml:space="preserve"> ('octsep cfs'!$I52*31 + 'octsep cfs'!$J52*30 + 'octsep cfs'!$K52*31 + 'octsep cfs'!$L52*31 + 'octsep cfs'!$M52*30)*1.983471/1000</f>
        <v>6921.4390792889999</v>
      </c>
      <c r="K52" s="6">
        <f xml:space="preserve"> ('octsep cfs'!$J52*30 + 'octsep cfs'!$K52*31 + 'octsep cfs'!$L52*31 + 'octsep cfs'!$M52*30)*1.983471/1000</f>
        <v>4105.2454658879997</v>
      </c>
      <c r="L52" s="6">
        <f xml:space="preserve"> ('octsep cfs'!$K52*31 + 'octsep cfs'!$L52*31 + 'octsep cfs'!$M52*30)*1.983471/1000</f>
        <v>2595.6851919180003</v>
      </c>
      <c r="M52" s="6">
        <f xml:space="preserve"> ('octsep cfs'!$L52*31 + 'octsep cfs'!$M52*30)*1.983471/1000</f>
        <v>1752.6286946070002</v>
      </c>
      <c r="N52" s="6">
        <f xml:space="preserve"> 'octsep cfs'!$M52*30*1.983471/1000</f>
        <v>834.18839847000004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6268.4070376620002</v>
      </c>
      <c r="C53" s="6">
        <f xml:space="preserve"> ('octsep cfs'!$B53*31 + 'octsep cfs'!$C53*30 + 'octsep cfs'!$D53*31 + 'octsep cfs'!$E53*31 + 'octsep cfs'!$F53*28+'octsep cfs'!$G53*31)*1.983471/1000</f>
        <v>5434.2186391920004</v>
      </c>
      <c r="D53" s="6">
        <f xml:space="preserve"> ('octsep cfs'!$C53*30 + 'octsep cfs'!$D53*31 + 'octsep cfs'!$E53*31 + 'octsep cfs'!$F53*28+'octsep cfs'!$G53*31)*1.983471/1000</f>
        <v>4631.8669337430001</v>
      </c>
      <c r="E53" s="6">
        <f>('octsep cfs'!$D53*31 + 'octsep cfs'!$E53*31 + 'octsep cfs'!$F53*28+'octsep cfs'!$G53*31)*1.983471/1000</f>
        <v>3765.9628339830001</v>
      </c>
      <c r="F53" s="6">
        <f>('octsep cfs'!$E53*31 + 'octsep cfs'!$F53*28+'octsep cfs'!$G53*31)*1.983471/1000</f>
        <v>2676.2795690610001</v>
      </c>
      <c r="G53" s="6">
        <f>('octsep cfs'!$F53*28+'octsep cfs'!$G53*31)*1.983471/1000</f>
        <v>1536.791347329</v>
      </c>
      <c r="H53" s="6">
        <f xml:space="preserve"> 'octsep cfs'!$G53*31*1.983471/1000</f>
        <v>742.83170768100001</v>
      </c>
      <c r="I53" s="6">
        <f xml:space="preserve"> ('octsep cfs'!$H53*30 + 'octsep cfs'!$I53*31 + 'octsep cfs'!$J53*30 + 'octsep cfs'!$K53*31 + 'octsep cfs'!$L53*31 + 'octsep cfs'!$M53*30)*1.983471/1000</f>
        <v>2751.5701447500001</v>
      </c>
      <c r="J53" s="6">
        <f xml:space="preserve"> ('octsep cfs'!$I53*31 + 'octsep cfs'!$J53*30 + 'octsep cfs'!$K53*31 + 'octsep cfs'!$L53*31 + 'octsep cfs'!$M53*30)*1.983471/1000</f>
        <v>2315.8809048899998</v>
      </c>
      <c r="K53" s="6">
        <f xml:space="preserve"> ('octsep cfs'!$J53*30 + 'octsep cfs'!$K53*31 + 'octsep cfs'!$L53*31 + 'octsep cfs'!$M53*30)*1.983471/1000</f>
        <v>1758.5572894260001</v>
      </c>
      <c r="L53" s="6">
        <f xml:space="preserve"> ('octsep cfs'!$K53*31 + 'octsep cfs'!$L53*31 + 'octsep cfs'!$M53*30)*1.983471/1000</f>
        <v>1201.360616106</v>
      </c>
      <c r="M53" s="6">
        <f xml:space="preserve"> ('octsep cfs'!$L53*31 + 'octsep cfs'!$M53*30)*1.983471/1000</f>
        <v>817.98542387099997</v>
      </c>
      <c r="N53" s="6">
        <f xml:space="preserve"> 'octsep cfs'!$M53*30*1.983471/1000</f>
        <v>440.39006612999998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5435.8312011150001</v>
      </c>
      <c r="C54" s="6">
        <f xml:space="preserve"> ('octsep cfs'!$B54*31 + 'octsep cfs'!$C54*30 + 'octsep cfs'!$D54*31 + 'octsep cfs'!$E54*31 + 'octsep cfs'!$F54*28+'octsep cfs'!$G54*31)*1.983471/1000</f>
        <v>4995.4411349849997</v>
      </c>
      <c r="D54" s="6">
        <f xml:space="preserve"> ('octsep cfs'!$C54*30 + 'octsep cfs'!$D54*31 + 'octsep cfs'!$E54*31 + 'octsep cfs'!$F54*28+'octsep cfs'!$G54*31)*1.983471/1000</f>
        <v>4402.5776861429995</v>
      </c>
      <c r="E54" s="6">
        <f>('octsep cfs'!$D54*31 + 'octsep cfs'!$E54*31 + 'octsep cfs'!$F54*28+'octsep cfs'!$G54*31)*1.983471/1000</f>
        <v>3754.0421732730001</v>
      </c>
      <c r="F54" s="6">
        <f>('octsep cfs'!$E54*31 + 'octsep cfs'!$F54*28+'octsep cfs'!$G54*31)*1.983471/1000</f>
        <v>2904.037577049</v>
      </c>
      <c r="G54" s="6">
        <f>('octsep cfs'!$F54*28+'octsep cfs'!$G54*31)*1.983471/1000</f>
        <v>2016.5255442150001</v>
      </c>
      <c r="H54" s="6">
        <f xml:space="preserve"> 'octsep cfs'!$G54*31*1.983471/1000</f>
        <v>1141.1483869589999</v>
      </c>
      <c r="I54" s="6">
        <f xml:space="preserve"> ('octsep cfs'!$H54*30 + 'octsep cfs'!$I54*31 + 'octsep cfs'!$J54*30 + 'octsep cfs'!$K54*31 + 'octsep cfs'!$L54*31 + 'octsep cfs'!$M54*30)*1.983471/1000</f>
        <v>6491.1825664980006</v>
      </c>
      <c r="J54" s="6">
        <f xml:space="preserve"> ('octsep cfs'!$I54*31 + 'octsep cfs'!$J54*30 + 'octsep cfs'!$K54*31 + 'octsep cfs'!$L54*31 + 'octsep cfs'!$M54*30)*1.983471/1000</f>
        <v>5072.3660907779995</v>
      </c>
      <c r="K54" s="6">
        <f xml:space="preserve"> ('octsep cfs'!$J54*30 + 'octsep cfs'!$K54*31 + 'octsep cfs'!$L54*31 + 'octsep cfs'!$M54*30)*1.983471/1000</f>
        <v>3492.2577202799998</v>
      </c>
      <c r="L54" s="6">
        <f xml:space="preserve"> ('octsep cfs'!$K54*31 + 'octsep cfs'!$L54*31 + 'octsep cfs'!$M54*30)*1.983471/1000</f>
        <v>2298.7238807399999</v>
      </c>
      <c r="M54" s="6">
        <f xml:space="preserve"> ('octsep cfs'!$L54*31 + 'octsep cfs'!$M54*30)*1.983471/1000</f>
        <v>1541.4425868239998</v>
      </c>
      <c r="N54" s="6">
        <f xml:space="preserve"> 'octsep cfs'!$M54*30*1.983471/1000</f>
        <v>735.70906331999993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6353.1052163039994</v>
      </c>
      <c r="C55" s="6">
        <f xml:space="preserve"> ('octsep cfs'!$B55*31 + 'octsep cfs'!$C55*30 + 'octsep cfs'!$D55*31 + 'octsep cfs'!$E55*31 + 'octsep cfs'!$F55*28+'octsep cfs'!$G55*31)*1.983471/1000</f>
        <v>5617.3961529839999</v>
      </c>
      <c r="D55" s="6">
        <f xml:space="preserve"> ('octsep cfs'!$C55*30 + 'octsep cfs'!$D55*31 + 'octsep cfs'!$E55*31 + 'octsep cfs'!$F55*28+'octsep cfs'!$G55*31)*1.983471/1000</f>
        <v>4924.984278123</v>
      </c>
      <c r="E55" s="6">
        <f>('octsep cfs'!$D55*31 + 'octsep cfs'!$E55*31 + 'octsep cfs'!$F55*28+'octsep cfs'!$G55*31)*1.983471/1000</f>
        <v>4198.0223219130003</v>
      </c>
      <c r="F55" s="6">
        <f>('octsep cfs'!$E55*31 + 'octsep cfs'!$F55*28+'octsep cfs'!$G55*31)*1.983471/1000</f>
        <v>3478.9863158190001</v>
      </c>
      <c r="G55" s="6">
        <f>('octsep cfs'!$F55*28+'octsep cfs'!$G55*31)*1.983471/1000</f>
        <v>2452.450817124</v>
      </c>
      <c r="H55" s="6">
        <f xml:space="preserve"> 'octsep cfs'!$G55*31*1.983471/1000</f>
        <v>1378.3060640159999</v>
      </c>
      <c r="I55" s="6">
        <f xml:space="preserve"> ('octsep cfs'!$H55*30 + 'octsep cfs'!$I55*31 + 'octsep cfs'!$J55*30 + 'octsep cfs'!$K55*31 + 'octsep cfs'!$L55*31 + 'octsep cfs'!$M55*30)*1.983471/1000</f>
        <v>4494.1684265099993</v>
      </c>
      <c r="J55" s="6">
        <f xml:space="preserve"> ('octsep cfs'!$I55*31 + 'octsep cfs'!$J55*30 + 'octsep cfs'!$K55*31 + 'octsep cfs'!$L55*31 + 'octsep cfs'!$M55*30)*1.983471/1000</f>
        <v>3532.2841650599999</v>
      </c>
      <c r="K55" s="6">
        <f xml:space="preserve"> ('octsep cfs'!$J55*30 + 'octsep cfs'!$K55*31 + 'octsep cfs'!$L55*31 + 'octsep cfs'!$M55*30)*1.983471/1000</f>
        <v>2574.6762670860003</v>
      </c>
      <c r="L55" s="6">
        <f xml:space="preserve"> ('octsep cfs'!$K55*31 + 'octsep cfs'!$L55*31 + 'octsep cfs'!$M55*30)*1.983471/1000</f>
        <v>1765.777123866</v>
      </c>
      <c r="M55" s="6">
        <f xml:space="preserve"> ('octsep cfs'!$L55*31 + 'octsep cfs'!$M55*30)*1.983471/1000</f>
        <v>1110.6267352110001</v>
      </c>
      <c r="N55" s="6">
        <f xml:space="preserve"> 'octsep cfs'!$M55*30*1.983471/1000</f>
        <v>583.61650703999999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5864.2192842240001</v>
      </c>
      <c r="C56" s="6">
        <f xml:space="preserve"> ('octsep cfs'!$B56*31 + 'octsep cfs'!$C56*30 + 'octsep cfs'!$D56*31 + 'octsep cfs'!$E56*31 + 'octsep cfs'!$F56*29 + 'octsep cfs'!$G56*31)*1.983471/1000</f>
        <v>5280.6027771839999</v>
      </c>
      <c r="D56" s="6">
        <f xml:space="preserve"> ('octsep cfs'!$C56*30 + 'octsep cfs'!$D56*31 + 'octsep cfs'!$E56*31 + 'octsep cfs'!$F56*29+'octsep cfs'!$G56*31)*1.983471/1000</f>
        <v>4603.6857777750001</v>
      </c>
      <c r="E56" s="6">
        <f>('octsep cfs'!$D56*31 + 'octsep cfs'!$E56*31 + 'octsep cfs'!$F56*29+'octsep cfs'!$G56*31)*1.983471/1000</f>
        <v>3877.9734082949999</v>
      </c>
      <c r="F56" s="6">
        <f>('octsep cfs'!$E56*31 + 'octsep cfs'!$F56*29+'octsep cfs'!$G56*31)*1.983471/1000</f>
        <v>3172.0957488150002</v>
      </c>
      <c r="G56" s="6">
        <f>('octsep cfs'!$F56*29+'octsep cfs'!$G56*31)*1.983471/1000</f>
        <v>2134.7384323439996</v>
      </c>
      <c r="H56" s="6">
        <f xml:space="preserve"> 'octsep cfs'!$G56*31*1.983471/1000</f>
        <v>1056.111034776</v>
      </c>
      <c r="I56" s="6">
        <f xml:space="preserve"> ('octsep cfs'!$H56*30 + 'octsep cfs'!$I56*31 + 'octsep cfs'!$J56*30 + 'octsep cfs'!$K56*31 + 'octsep cfs'!$L56*31 + 'octsep cfs'!$M56*30)*1.983471/1000</f>
        <v>6992.4116386109999</v>
      </c>
      <c r="J56" s="6">
        <f xml:space="preserve"> ('octsep cfs'!$I56*31 + 'octsep cfs'!$J56*30 + 'octsep cfs'!$K56*31 + 'octsep cfs'!$L56*31 + 'octsep cfs'!$M56*30)*1.983471/1000</f>
        <v>5595.6116909910006</v>
      </c>
      <c r="K56" s="6">
        <f xml:space="preserve"> ('octsep cfs'!$J56*30 + 'octsep cfs'!$K56*31 + 'octsep cfs'!$L56*31 + 'octsep cfs'!$M56*30)*1.983471/1000</f>
        <v>3723.806141349</v>
      </c>
      <c r="L56" s="6">
        <f xml:space="preserve"> ('octsep cfs'!$K56*31 + 'octsep cfs'!$L56*31 + 'octsep cfs'!$M56*30)*1.983471/1000</f>
        <v>2122.9665319589999</v>
      </c>
      <c r="M56" s="6">
        <f xml:space="preserve"> ('octsep cfs'!$L56*31 + 'octsep cfs'!$M56*30)*1.983471/1000</f>
        <v>1300.877306589</v>
      </c>
      <c r="N56" s="6">
        <f xml:space="preserve"> 'octsep cfs'!$M56*30*1.983471/1000</f>
        <v>743.86112912999999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6519.6652100579995</v>
      </c>
      <c r="C57" s="6">
        <f xml:space="preserve"> ('octsep cfs'!$B57*31 + 'octsep cfs'!$C57*30 + 'octsep cfs'!$D57*31 + 'octsep cfs'!$E57*31 + 'octsep cfs'!$F57*28+'octsep cfs'!$G57*31)*1.983471/1000</f>
        <v>5775.8040809280001</v>
      </c>
      <c r="D57" s="6">
        <f xml:space="preserve"> ('octsep cfs'!$C57*30 + 'octsep cfs'!$D57*31 + 'octsep cfs'!$E57*31 + 'octsep cfs'!$F57*28+'octsep cfs'!$G57*31)*1.983471/1000</f>
        <v>5032.664935242</v>
      </c>
      <c r="E57" s="6">
        <f>('octsep cfs'!$D57*31 + 'octsep cfs'!$E57*31 + 'octsep cfs'!$F57*28+'octsep cfs'!$G57*31)*1.983471/1000</f>
        <v>4252.2087661619998</v>
      </c>
      <c r="F57" s="6">
        <f>('octsep cfs'!$E57*31 + 'octsep cfs'!$F57*28+'octsep cfs'!$G57*31)*1.983471/1000</f>
        <v>3346.9268166390002</v>
      </c>
      <c r="G57" s="6">
        <f>('octsep cfs'!$F57*28+'octsep cfs'!$G57*31)*1.983471/1000</f>
        <v>2317.7473511009998</v>
      </c>
      <c r="H57" s="6">
        <f xml:space="preserve"> 'octsep cfs'!$G57*31*1.983471/1000</f>
        <v>1147.912023069</v>
      </c>
      <c r="I57" s="6">
        <f xml:space="preserve"> ('octsep cfs'!$H57*30 + 'octsep cfs'!$I57*31 + 'octsep cfs'!$J57*30 + 'octsep cfs'!$K57*31 + 'octsep cfs'!$L57*31 + 'octsep cfs'!$M57*30)*1.983471/1000</f>
        <v>5002.0917132479999</v>
      </c>
      <c r="J57" s="6">
        <f xml:space="preserve"> ('octsep cfs'!$I57*31 + 'octsep cfs'!$J57*30 + 'octsep cfs'!$K57*31 + 'octsep cfs'!$L57*31 + 'octsep cfs'!$M57*30)*1.983471/1000</f>
        <v>3940.4785299180003</v>
      </c>
      <c r="K57" s="6">
        <f xml:space="preserve"> ('octsep cfs'!$J57*30 + 'octsep cfs'!$K57*31 + 'octsep cfs'!$L57*31 + 'octsep cfs'!$M57*30)*1.983471/1000</f>
        <v>2831.4881582820003</v>
      </c>
      <c r="L57" s="6">
        <f xml:space="preserve"> ('octsep cfs'!$K57*31 + 'octsep cfs'!$L57*31 + 'octsep cfs'!$M57*30)*1.983471/1000</f>
        <v>1747.9774551119999</v>
      </c>
      <c r="M57" s="6">
        <f xml:space="preserve"> ('octsep cfs'!$L57*31 + 'octsep cfs'!$M57*30)*1.983471/1000</f>
        <v>1057.102770276</v>
      </c>
      <c r="N57" s="6">
        <f xml:space="preserve"> 'octsep cfs'!$M57*30*1.983471/1000</f>
        <v>580.81981293000001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7998.1901132909998</v>
      </c>
      <c r="C58" s="6">
        <f xml:space="preserve"> ('octsep cfs'!$B58*31 + 'octsep cfs'!$C58*30 + 'octsep cfs'!$D58*31 + 'octsep cfs'!$E58*31 + 'octsep cfs'!$F58*28+'octsep cfs'!$G58*31)*1.983471/1000</f>
        <v>7417.3703003609999</v>
      </c>
      <c r="D58" s="6">
        <f xml:space="preserve"> ('octsep cfs'!$C58*30 + 'octsep cfs'!$D58*31 + 'octsep cfs'!$E58*31 + 'octsep cfs'!$F58*28+'octsep cfs'!$G58*31)*1.983471/1000</f>
        <v>6695.7518150249998</v>
      </c>
      <c r="E58" s="6">
        <f>('octsep cfs'!$D58*31 + 'octsep cfs'!$E58*31 + 'octsep cfs'!$F58*28+'octsep cfs'!$G58*31)*1.983471/1000</f>
        <v>5918.2708524449999</v>
      </c>
      <c r="F58" s="6">
        <f>('octsep cfs'!$E58*31 + 'octsep cfs'!$F58*28+'octsep cfs'!$G58*31)*1.983471/1000</f>
        <v>4945.5984922259995</v>
      </c>
      <c r="G58" s="6">
        <f>('octsep cfs'!$F58*28+'octsep cfs'!$G58*31)*1.983471/1000</f>
        <v>4064.11224429</v>
      </c>
      <c r="H58" s="6">
        <f xml:space="preserve"> 'octsep cfs'!$G58*31*1.983471/1000</f>
        <v>2270.9830553339998</v>
      </c>
      <c r="I58" s="6">
        <f xml:space="preserve"> ('octsep cfs'!$H58*30 + 'octsep cfs'!$I58*31 + 'octsep cfs'!$J58*30 + 'octsep cfs'!$K58*31 + 'octsep cfs'!$L58*31 + 'octsep cfs'!$M58*30)*1.983471/1000</f>
        <v>11872.626992792999</v>
      </c>
      <c r="J58" s="6">
        <f xml:space="preserve"> ('octsep cfs'!$I58*31 + 'octsep cfs'!$J58*30 + 'octsep cfs'!$K58*31 + 'octsep cfs'!$L58*31 + 'octsep cfs'!$M58*30)*1.983471/1000</f>
        <v>8980.6667706630014</v>
      </c>
      <c r="K58" s="6">
        <f xml:space="preserve"> ('octsep cfs'!$J58*30 + 'octsep cfs'!$K58*31 + 'octsep cfs'!$L58*31 + 'octsep cfs'!$M58*30)*1.983471/1000</f>
        <v>5683.6401174419998</v>
      </c>
      <c r="L58" s="6">
        <f xml:space="preserve"> ('octsep cfs'!$K58*31 + 'octsep cfs'!$L58*31 + 'octsep cfs'!$M58*30)*1.983471/1000</f>
        <v>3296.8104548820002</v>
      </c>
      <c r="M58" s="6">
        <f xml:space="preserve"> ('octsep cfs'!$L58*31 + 'octsep cfs'!$M58*30)*1.983471/1000</f>
        <v>1734.5949762750001</v>
      </c>
      <c r="N58" s="6">
        <f xml:space="preserve"> 'octsep cfs'!$M58*30*1.983471/1000</f>
        <v>783.07435080000005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11187.88718376</v>
      </c>
      <c r="C59" s="6">
        <f xml:space="preserve"> ('octsep cfs'!$B59*31 + 'octsep cfs'!$C59*30 + 'octsep cfs'!$D59*31 + 'octsep cfs'!$E59*31 + 'octsep cfs'!$F59*28+'octsep cfs'!$G59*31)*1.983471/1000</f>
        <v>10404.81283296</v>
      </c>
      <c r="D59" s="6">
        <f xml:space="preserve"> ('octsep cfs'!$C59*30 + 'octsep cfs'!$D59*31 + 'octsep cfs'!$E59*31 + 'octsep cfs'!$F59*28+'octsep cfs'!$G59*31)*1.983471/1000</f>
        <v>9540.5431133040001</v>
      </c>
      <c r="E59" s="6">
        <f>('octsep cfs'!$D59*31 + 'octsep cfs'!$E59*31 + 'octsep cfs'!$F59*28+'octsep cfs'!$G59*31)*1.983471/1000</f>
        <v>8504.8142265239985</v>
      </c>
      <c r="F59" s="6">
        <f>('octsep cfs'!$E59*31 + 'octsep cfs'!$F59*28+'octsep cfs'!$G59*31)*1.983471/1000</f>
        <v>6971.251969983</v>
      </c>
      <c r="G59" s="6">
        <f>('octsep cfs'!$F59*28+'octsep cfs'!$G59*31)*1.983471/1000</f>
        <v>5200.7779867890004</v>
      </c>
      <c r="H59" s="6">
        <f xml:space="preserve"> 'octsep cfs'!$G59*31*1.983471/1000</f>
        <v>3455.910614205</v>
      </c>
      <c r="I59" s="6">
        <f xml:space="preserve"> ('octsep cfs'!$H59*30 + 'octsep cfs'!$I59*31 + 'octsep cfs'!$J59*30 + 'octsep cfs'!$K59*31 + 'octsep cfs'!$L59*31 + 'octsep cfs'!$M59*30)*1.983471/1000</f>
        <v>12389.366808126</v>
      </c>
      <c r="J59" s="6">
        <f xml:space="preserve"> ('octsep cfs'!$I59*31 + 'octsep cfs'!$J59*30 + 'octsep cfs'!$K59*31 + 'octsep cfs'!$L59*31 + 'octsep cfs'!$M59*30)*1.983471/1000</f>
        <v>9214.9404808859999</v>
      </c>
      <c r="K59" s="6">
        <f xml:space="preserve"> ('octsep cfs'!$J59*30 + 'octsep cfs'!$K59*31 + 'octsep cfs'!$L59*31 + 'octsep cfs'!$M59*30)*1.983471/1000</f>
        <v>5687.3353239150001</v>
      </c>
      <c r="L59" s="6">
        <f xml:space="preserve"> ('octsep cfs'!$K59*31 + 'octsep cfs'!$L59*31 + 'octsep cfs'!$M59*30)*1.983471/1000</f>
        <v>3075.5205458249998</v>
      </c>
      <c r="M59" s="6">
        <f xml:space="preserve"> ('octsep cfs'!$L59*31 + 'octsep cfs'!$M59*30)*1.983471/1000</f>
        <v>1678.030350297</v>
      </c>
      <c r="N59" s="6">
        <f xml:space="preserve"> 'octsep cfs'!$M59*30*1.983471/1000</f>
        <v>718.39336149000007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11270.072304645</v>
      </c>
      <c r="C60" s="6">
        <f xml:space="preserve"> ('octsep cfs'!$B60*31 + 'octsep cfs'!$C60*30 + 'octsep cfs'!$D60*31 + 'octsep cfs'!$E60*31 + 'octsep cfs'!$F60*29 + 'octsep cfs'!$G60*31)*1.983471/1000</f>
        <v>10551.678943155001</v>
      </c>
      <c r="D60" s="6">
        <f xml:space="preserve"> ('octsep cfs'!$C60*30 + 'octsep cfs'!$D60*31 + 'octsep cfs'!$E60*31 + 'octsep cfs'!$F60*29+'octsep cfs'!$G60*31)*1.983471/1000</f>
        <v>9671.1764968350017</v>
      </c>
      <c r="E60" s="6">
        <f>('octsep cfs'!$D60*31 + 'octsep cfs'!$E60*31 + 'octsep cfs'!$F60*29+'octsep cfs'!$G60*31)*1.983471/1000</f>
        <v>8520.4856308950002</v>
      </c>
      <c r="F60" s="6">
        <f>('octsep cfs'!$E60*31 + 'octsep cfs'!$F60*29+'octsep cfs'!$G60*31)*1.983471/1000</f>
        <v>6847.6539580889994</v>
      </c>
      <c r="G60" s="6">
        <f>('octsep cfs'!$F60*29+'octsep cfs'!$G60*31)*1.983471/1000</f>
        <v>4916.3898982800001</v>
      </c>
      <c r="H60" s="6">
        <f xml:space="preserve"> 'octsep cfs'!$G60*31*1.983471/1000</f>
        <v>3353.841196545</v>
      </c>
      <c r="I60" s="6">
        <f xml:space="preserve"> ('octsep cfs'!$H60*30 + 'octsep cfs'!$I60*31 + 'octsep cfs'!$J60*30 + 'octsep cfs'!$K60*31 + 'octsep cfs'!$L60*31 + 'octsep cfs'!$M60*30)*1.983471/1000</f>
        <v>14413.112186781</v>
      </c>
      <c r="J60" s="6">
        <f xml:space="preserve"> ('octsep cfs'!$I60*31 + 'octsep cfs'!$J60*30 + 'octsep cfs'!$K60*31 + 'octsep cfs'!$L60*31 + 'octsep cfs'!$M60*30)*1.983471/1000</f>
        <v>10353.204901010999</v>
      </c>
      <c r="K60" s="6">
        <f xml:space="preserve"> ('octsep cfs'!$J60*30 + 'octsep cfs'!$K60*31 + 'octsep cfs'!$L60*31 + 'octsep cfs'!$M60*30)*1.983471/1000</f>
        <v>6407.4840572399999</v>
      </c>
      <c r="L60" s="6">
        <f xml:space="preserve"> ('octsep cfs'!$K60*31 + 'octsep cfs'!$L60*31 + 'octsep cfs'!$M60*30)*1.983471/1000</f>
        <v>3224.19161463</v>
      </c>
      <c r="M60" s="6">
        <f xml:space="preserve"> ('octsep cfs'!$L60*31 + 'octsep cfs'!$M60*30)*1.983471/1000</f>
        <v>1882.655136012</v>
      </c>
      <c r="N60" s="6">
        <f xml:space="preserve"> 'octsep cfs'!$M60*30*1.983471/1000</f>
        <v>803.42476326000008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8672.0545508309988</v>
      </c>
      <c r="C61" s="6">
        <f xml:space="preserve"> ('octsep cfs'!$B61*31 + 'octsep cfs'!$C61*30 + 'octsep cfs'!$D61*31 + 'octsep cfs'!$E61*31 + 'octsep cfs'!$F61*28+'octsep cfs'!$G61*31)*1.983471/1000</f>
        <v>7868.6297875709997</v>
      </c>
      <c r="D61" s="6">
        <f xml:space="preserve"> ('octsep cfs'!$C61*30 + 'octsep cfs'!$D61*31 + 'octsep cfs'!$E61*31 + 'octsep cfs'!$F61*28+'octsep cfs'!$G61*31)*1.983471/1000</f>
        <v>6952.3415574689998</v>
      </c>
      <c r="E61" s="6">
        <f>('octsep cfs'!$D61*31 + 'octsep cfs'!$E61*31 + 'octsep cfs'!$F61*28+'octsep cfs'!$G61*31)*1.983471/1000</f>
        <v>5615.7002852790001</v>
      </c>
      <c r="F61" s="6">
        <f>('octsep cfs'!$E61*31 + 'octsep cfs'!$F61*28+'octsep cfs'!$G61*31)*1.983471/1000</f>
        <v>4238.1935600759998</v>
      </c>
      <c r="G61" s="6">
        <f>('octsep cfs'!$F61*28+'octsep cfs'!$G61*31)*1.983471/1000</f>
        <v>2747.3651862300003</v>
      </c>
      <c r="H61" s="6">
        <f xml:space="preserve"> 'octsep cfs'!$G61*31*1.983471/1000</f>
        <v>1498.944737178</v>
      </c>
      <c r="I61" s="6">
        <f xml:space="preserve"> ('octsep cfs'!$H61*30 + 'octsep cfs'!$I61*31 + 'octsep cfs'!$J61*30 + 'octsep cfs'!$K61*31 + 'octsep cfs'!$L61*31 + 'octsep cfs'!$M61*30)*1.983471/1000</f>
        <v>6622.1174376210001</v>
      </c>
      <c r="J61" s="6">
        <f xml:space="preserve"> ('octsep cfs'!$I61*31 + 'octsep cfs'!$J61*30 + 'octsep cfs'!$K61*31 + 'octsep cfs'!$L61*31 + 'octsep cfs'!$M61*30)*1.983471/1000</f>
        <v>4630.5737106509996</v>
      </c>
      <c r="K61" s="6">
        <f xml:space="preserve"> ('octsep cfs'!$J61*30 + 'octsep cfs'!$K61*31 + 'octsep cfs'!$L61*31 + 'octsep cfs'!$M61*30)*1.983471/1000</f>
        <v>3189.6117812160001</v>
      </c>
      <c r="L61" s="6">
        <f xml:space="preserve"> ('octsep cfs'!$K61*31 + 'octsep cfs'!$L61*31 + 'octsep cfs'!$M61*30)*1.983471/1000</f>
        <v>2260.930824306</v>
      </c>
      <c r="M61" s="6">
        <f xml:space="preserve"> ('octsep cfs'!$L61*31 + 'octsep cfs'!$M61*30)*1.983471/1000</f>
        <v>1448.864077899</v>
      </c>
      <c r="N61" s="6">
        <f xml:space="preserve"> 'octsep cfs'!$M61*30*1.983471/1000</f>
        <v>856.79996787000005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10619.049519140999</v>
      </c>
      <c r="C62" s="6">
        <f xml:space="preserve"> ('octsep cfs'!$B62*31 + 'octsep cfs'!$C62*30 + 'octsep cfs'!$D62*31 + 'octsep cfs'!$E62*31 + 'octsep cfs'!$F62*28+'octsep cfs'!$G62*31)*1.983471/1000</f>
        <v>9762.2495512709993</v>
      </c>
      <c r="D62" s="6">
        <f xml:space="preserve"> ('octsep cfs'!$C62*30 + 'octsep cfs'!$D62*31 + 'octsep cfs'!$E62*31 + 'octsep cfs'!$F62*28+'octsep cfs'!$G62*31)*1.983471/1000</f>
        <v>8876.6436340679993</v>
      </c>
      <c r="E62" s="6">
        <f>('octsep cfs'!$D62*31 + 'octsep cfs'!$E62*31 + 'octsep cfs'!$F62*28+'octsep cfs'!$G62*31)*1.983471/1000</f>
        <v>8047.8106072979999</v>
      </c>
      <c r="F62" s="6">
        <f>('octsep cfs'!$E62*31 + 'octsep cfs'!$F62*28+'octsep cfs'!$G62*31)*1.983471/1000</f>
        <v>7176.5927887289999</v>
      </c>
      <c r="G62" s="6">
        <f>('octsep cfs'!$F62*28+'octsep cfs'!$G62*31)*1.983471/1000</f>
        <v>6145.5072075600001</v>
      </c>
      <c r="H62" s="6">
        <f xml:space="preserve"> 'octsep cfs'!$G62*31*1.983471/1000</f>
        <v>3802.39324584</v>
      </c>
      <c r="I62" s="6">
        <f xml:space="preserve"> ('octsep cfs'!$H62*30 + 'octsep cfs'!$I62*31 + 'octsep cfs'!$J62*30 + 'octsep cfs'!$K62*31 + 'octsep cfs'!$L62*31 + 'octsep cfs'!$M62*30)*1.983471/1000</f>
        <v>10859.872650606001</v>
      </c>
      <c r="J62" s="6">
        <f xml:space="preserve"> ('octsep cfs'!$I62*31 + 'octsep cfs'!$J62*30 + 'octsep cfs'!$K62*31 + 'octsep cfs'!$L62*31 + 'octsep cfs'!$M62*30)*1.983471/1000</f>
        <v>7608.9835163160005</v>
      </c>
      <c r="K62" s="6">
        <f xml:space="preserve"> ('octsep cfs'!$J62*30 + 'octsep cfs'!$K62*31 + 'octsep cfs'!$L62*31 + 'octsep cfs'!$M62*30)*1.983471/1000</f>
        <v>4908.4480803960005</v>
      </c>
      <c r="L62" s="6">
        <f xml:space="preserve"> ('octsep cfs'!$K62*31 + 'octsep cfs'!$L62*31 + 'octsep cfs'!$M62*30)*1.983471/1000</f>
        <v>2671.7473378260001</v>
      </c>
      <c r="M62" s="6">
        <f xml:space="preserve"> ('octsep cfs'!$L62*31 + 'octsep cfs'!$M62*30)*1.983471/1000</f>
        <v>1692.434316699</v>
      </c>
      <c r="N62" s="6">
        <f xml:space="preserve"> 'octsep cfs'!$M62*30*1.983471/1000</f>
        <v>843.35203448999994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7507.5924457379997</v>
      </c>
      <c r="C63" s="6">
        <f xml:space="preserve"> ('octsep cfs'!$B63*31 + 'octsep cfs'!$C63*30 + 'octsep cfs'!$D63*31 + 'octsep cfs'!$E63*31 + 'octsep cfs'!$F63*28+'octsep cfs'!$G63*31)*1.983471/1000</f>
        <v>6664.2404112480008</v>
      </c>
      <c r="D63" s="6">
        <f xml:space="preserve"> ('octsep cfs'!$C63*30 + 'octsep cfs'!$D63*31 + 'octsep cfs'!$E63*31 + 'octsep cfs'!$F63*28+'octsep cfs'!$G63*31)*1.983471/1000</f>
        <v>5675.765737572</v>
      </c>
      <c r="E63" s="6">
        <f>('octsep cfs'!$D63*31 + 'octsep cfs'!$E63*31 + 'octsep cfs'!$F63*28+'octsep cfs'!$G63*31)*1.983471/1000</f>
        <v>4511.8054506420003</v>
      </c>
      <c r="F63" s="6">
        <f>('octsep cfs'!$E63*31 + 'octsep cfs'!$F63*28+'octsep cfs'!$G63*31)*1.983471/1000</f>
        <v>3292.4448352109998</v>
      </c>
      <c r="G63" s="6">
        <f>('octsep cfs'!$F63*28+'octsep cfs'!$G63*31)*1.983471/1000</f>
        <v>2106.471987123</v>
      </c>
      <c r="H63" s="6">
        <f xml:space="preserve"> 'octsep cfs'!$G63*31*1.983471/1000</f>
        <v>1127.1292139310001</v>
      </c>
      <c r="I63" s="6">
        <f xml:space="preserve"> ('octsep cfs'!$H63*30 + 'octsep cfs'!$I63*31 + 'octsep cfs'!$J63*30 + 'octsep cfs'!$K63*31 + 'octsep cfs'!$L63*31 + 'octsep cfs'!$M63*30)*1.983471/1000</f>
        <v>3784.1195275169998</v>
      </c>
      <c r="J63" s="6">
        <f xml:space="preserve"> ('octsep cfs'!$I63*31 + 'octsep cfs'!$J63*30 + 'octsep cfs'!$K63*31 + 'octsep cfs'!$L63*31 + 'octsep cfs'!$M63*30)*1.983471/1000</f>
        <v>3052.6947615569998</v>
      </c>
      <c r="K63" s="6">
        <f xml:space="preserve"> ('octsep cfs'!$J63*30 + 'octsep cfs'!$K63*31 + 'octsep cfs'!$L63*31 + 'octsep cfs'!$M63*30)*1.983471/1000</f>
        <v>2390.3503235849998</v>
      </c>
      <c r="L63" s="6">
        <f xml:space="preserve"> ('octsep cfs'!$K63*31 + 'octsep cfs'!$L63*31 + 'octsep cfs'!$M63*30)*1.983471/1000</f>
        <v>1720.1553073949999</v>
      </c>
      <c r="M63" s="6">
        <f xml:space="preserve"> ('octsep cfs'!$L63*31 + 'octsep cfs'!$M63*30)*1.983471/1000</f>
        <v>1107.1854130259999</v>
      </c>
      <c r="N63" s="6">
        <f xml:space="preserve"> 'octsep cfs'!$M63*30*1.983471/1000</f>
        <v>579.86774685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4828.3317197639999</v>
      </c>
      <c r="C64" s="6">
        <f xml:space="preserve"> ('octsep cfs'!$B64*31 + 'octsep cfs'!$C64*30 + 'octsep cfs'!$D64*31 + 'octsep cfs'!$E64*31 + 'octsep cfs'!$F64*29 + 'octsep cfs'!$G64*31)*1.983471/1000</f>
        <v>4248.4639729139999</v>
      </c>
      <c r="D64" s="6">
        <f xml:space="preserve"> ('octsep cfs'!$C64*30 + 'octsep cfs'!$D64*31 + 'octsep cfs'!$E64*31 + 'octsep cfs'!$F64*29+'octsep cfs'!$G64*31)*1.983471/1000</f>
        <v>3567.488791839</v>
      </c>
      <c r="E64" s="6">
        <f>('octsep cfs'!$D64*31 + 'octsep cfs'!$E64*31 + 'octsep cfs'!$F64*29+'octsep cfs'!$G64*31)*1.983471/1000</f>
        <v>2881.2871646789999</v>
      </c>
      <c r="F64" s="6">
        <f>('octsep cfs'!$E64*31 + 'octsep cfs'!$F64*29+'octsep cfs'!$G64*31)*1.983471/1000</f>
        <v>2160.71396856</v>
      </c>
      <c r="G64" s="6">
        <f>('octsep cfs'!$F64*29+'octsep cfs'!$G64*31)*1.983471/1000</f>
        <v>1473.7744901880001</v>
      </c>
      <c r="H64" s="6">
        <f xml:space="preserve"> 'octsep cfs'!$G64*31*1.983471/1000</f>
        <v>755.74410389100001</v>
      </c>
      <c r="I64" s="6">
        <f xml:space="preserve"> ('octsep cfs'!$H64*30 + 'octsep cfs'!$I64*31 + 'octsep cfs'!$J64*30 + 'octsep cfs'!$K64*31 + 'octsep cfs'!$L64*31 + 'octsep cfs'!$M64*30)*1.983471/1000</f>
        <v>3381.7704516960002</v>
      </c>
      <c r="J64" s="6">
        <f xml:space="preserve"> ('octsep cfs'!$I64*31 + 'octsep cfs'!$J64*30 + 'octsep cfs'!$K64*31 + 'octsep cfs'!$L64*31 + 'octsep cfs'!$M64*30)*1.983471/1000</f>
        <v>2713.360559406</v>
      </c>
      <c r="K64" s="6">
        <f xml:space="preserve"> ('octsep cfs'!$J64*30 + 'octsep cfs'!$K64*31 + 'octsep cfs'!$L64*31 + 'octsep cfs'!$M64*30)*1.983471/1000</f>
        <v>2075.119261026</v>
      </c>
      <c r="L64" s="6">
        <f xml:space="preserve"> ('octsep cfs'!$K64*31 + 'octsep cfs'!$L64*31 + 'octsep cfs'!$M64*30)*1.983471/1000</f>
        <v>1429.380442266</v>
      </c>
      <c r="M64" s="6">
        <f xml:space="preserve"> ('octsep cfs'!$L64*31 + 'octsep cfs'!$M64*30)*1.983471/1000</f>
        <v>938.58641108400002</v>
      </c>
      <c r="N64" s="6">
        <f xml:space="preserve"> 'octsep cfs'!$M64*30*1.983471/1000</f>
        <v>509.77188171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5367.4450879769993</v>
      </c>
      <c r="C65" s="6">
        <f xml:space="preserve"> ('octsep cfs'!$B65*31 + 'octsep cfs'!$C65*30 + 'octsep cfs'!$D65*31 + 'octsep cfs'!$E65*31 + 'octsep cfs'!$F65*28+'octsep cfs'!$G65*31)*1.983471/1000</f>
        <v>4857.6732062669998</v>
      </c>
      <c r="D65" s="6">
        <f xml:space="preserve"> ('octsep cfs'!$C65*30 + 'octsep cfs'!$D65*31 + 'octsep cfs'!$E65*31 + 'octsep cfs'!$F65*28+'octsep cfs'!$G65*31)*1.983471/1000</f>
        <v>4276.9843024230004</v>
      </c>
      <c r="E65" s="6">
        <f>('octsep cfs'!$D65*31 + 'octsep cfs'!$E65*31 + 'octsep cfs'!$F65*28+'octsep cfs'!$G65*31)*1.983471/1000</f>
        <v>3601.4934186629998</v>
      </c>
      <c r="F65" s="6">
        <f>('octsep cfs'!$E65*31 + 'octsep cfs'!$F65*28+'octsep cfs'!$G65*31)*1.983471/1000</f>
        <v>2913.8775766799999</v>
      </c>
      <c r="G65" s="6">
        <f>('octsep cfs'!$F65*28+'octsep cfs'!$G65*31)*1.983471/1000</f>
        <v>2256.0832211819998</v>
      </c>
      <c r="H65" s="6">
        <f xml:space="preserve"> 'octsep cfs'!$G65*31*1.983471/1000</f>
        <v>1559.202586158</v>
      </c>
      <c r="I65" s="6">
        <f xml:space="preserve"> ('octsep cfs'!$H65*30 + 'octsep cfs'!$I65*31 + 'octsep cfs'!$J65*30 + 'octsep cfs'!$K65*31 + 'octsep cfs'!$L65*31 + 'octsep cfs'!$M65*30)*1.983471/1000</f>
        <v>5463.6454149479996</v>
      </c>
      <c r="J65" s="6">
        <f xml:space="preserve"> ('octsep cfs'!$I65*31 + 'octsep cfs'!$J65*30 + 'octsep cfs'!$K65*31 + 'octsep cfs'!$L65*31 + 'octsep cfs'!$M65*30)*1.983471/1000</f>
        <v>3876.3132430679998</v>
      </c>
      <c r="K65" s="6">
        <f xml:space="preserve"> ('octsep cfs'!$J65*30 + 'octsep cfs'!$K65*31 + 'octsep cfs'!$L65*31 + 'octsep cfs'!$M65*30)*1.983471/1000</f>
        <v>2711.0617165170001</v>
      </c>
      <c r="L65" s="6">
        <f xml:space="preserve"> ('octsep cfs'!$K65*31 + 'octsep cfs'!$L65*31 + 'octsep cfs'!$M65*30)*1.983471/1000</f>
        <v>1854.9757982069998</v>
      </c>
      <c r="M65" s="6">
        <f xml:space="preserve"> ('octsep cfs'!$L65*31 + 'octsep cfs'!$M65*30)*1.983471/1000</f>
        <v>1189.8644181899999</v>
      </c>
      <c r="N65" s="6">
        <f xml:space="preserve"> 'octsep cfs'!$M65*30*1.983471/1000</f>
        <v>637.70576120999999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5064.011710926</v>
      </c>
      <c r="C66" s="6">
        <f xml:space="preserve"> ('octsep cfs'!$B66*31 + 'octsep cfs'!$C66*30 + 'octsep cfs'!$D66*31 + 'octsep cfs'!$E66*31 + 'octsep cfs'!$F66*28+'octsep cfs'!$G66*31)*1.983471/1000</f>
        <v>4426.3059497160002</v>
      </c>
      <c r="D66" s="6">
        <f xml:space="preserve"> ('octsep cfs'!$C66*30 + 'octsep cfs'!$D66*31 + 'octsep cfs'!$E66*31 + 'octsep cfs'!$F66*28+'octsep cfs'!$G66*31)*1.983471/1000</f>
        <v>3670.4388706230002</v>
      </c>
      <c r="E66" s="6">
        <f>('octsep cfs'!$D66*31 + 'octsep cfs'!$E66*31 + 'octsep cfs'!$F66*28+'octsep cfs'!$G66*31)*1.983471/1000</f>
        <v>2948.4157572030003</v>
      </c>
      <c r="F66" s="6">
        <f>('octsep cfs'!$E66*31 + 'octsep cfs'!$F66*28+'octsep cfs'!$G66*31)*1.983471/1000</f>
        <v>2249.0557834290003</v>
      </c>
      <c r="G66" s="6">
        <f>('octsep cfs'!$F66*28+'octsep cfs'!$G66*31)*1.983471/1000</f>
        <v>1538.7510166770001</v>
      </c>
      <c r="H66" s="6">
        <f xml:space="preserve"> 'octsep cfs'!$G66*31*1.983471/1000</f>
        <v>895.07500775700009</v>
      </c>
      <c r="I66" s="6">
        <f xml:space="preserve"> ('octsep cfs'!$H66*30 + 'octsep cfs'!$I66*31 + 'octsep cfs'!$J66*30 + 'octsep cfs'!$K66*31 + 'octsep cfs'!$L66*31 + 'octsep cfs'!$M66*30)*1.983471/1000</f>
        <v>3992.6735692830002</v>
      </c>
      <c r="J66" s="6">
        <f xml:space="preserve"> ('octsep cfs'!$I66*31 + 'octsep cfs'!$J66*30 + 'octsep cfs'!$K66*31 + 'octsep cfs'!$L66*31 + 'octsep cfs'!$M66*30)*1.983471/1000</f>
        <v>3155.6884767029997</v>
      </c>
      <c r="K66" s="6">
        <f xml:space="preserve"> ('octsep cfs'!$J66*30 + 'octsep cfs'!$K66*31 + 'octsep cfs'!$L66*31 + 'octsep cfs'!$M66*30)*1.983471/1000</f>
        <v>2359.731481758</v>
      </c>
      <c r="L66" s="6">
        <f xml:space="preserve"> ('octsep cfs'!$K66*31 + 'octsep cfs'!$L66*31 + 'octsep cfs'!$M66*30)*1.983471/1000</f>
        <v>1499.3612660880001</v>
      </c>
      <c r="M66" s="6">
        <f xml:space="preserve"> ('octsep cfs'!$L66*31 + 'octsep cfs'!$M66*30)*1.983471/1000</f>
        <v>1012.563928971</v>
      </c>
      <c r="N66" s="6">
        <f xml:space="preserve"> 'octsep cfs'!$M66*30*1.983471/1000</f>
        <v>544.58179775999997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4567.9456138260002</v>
      </c>
      <c r="C67" s="6">
        <f xml:space="preserve"> ('octsep cfs'!$B67*31 + 'octsep cfs'!$C67*30 + 'octsep cfs'!$D67*31 + 'octsep cfs'!$E67*31 + 'octsep cfs'!$F67*28+'octsep cfs'!$G67*31)*1.983471/1000</f>
        <v>4023.3638160660003</v>
      </c>
      <c r="D67" s="6">
        <f xml:space="preserve"> ('octsep cfs'!$C67*30 + 'octsep cfs'!$D67*31 + 'octsep cfs'!$E67*31 + 'octsep cfs'!$F67*28+'octsep cfs'!$G67*31)*1.983471/1000</f>
        <v>3334.456734462</v>
      </c>
      <c r="E67" s="6">
        <f>('octsep cfs'!$D67*31 + 'octsep cfs'!$E67*31 + 'octsep cfs'!$F67*28+'octsep cfs'!$G67*31)*1.983471/1000</f>
        <v>2646.410479272</v>
      </c>
      <c r="F67" s="6">
        <f>('octsep cfs'!$E67*31 + 'octsep cfs'!$F67*28+'octsep cfs'!$G67*31)*1.983471/1000</f>
        <v>1971.9529839029999</v>
      </c>
      <c r="G67" s="6">
        <f>('octsep cfs'!$F67*28+'octsep cfs'!$G67*31)*1.983471/1000</f>
        <v>1276.0363157850002</v>
      </c>
      <c r="H67" s="6">
        <f xml:space="preserve"> 'octsep cfs'!$G67*31*1.983471/1000</f>
        <v>646.91105012100002</v>
      </c>
      <c r="I67" s="6">
        <f xml:space="preserve"> ('octsep cfs'!$H67*30 + 'octsep cfs'!$I67*31 + 'octsep cfs'!$J67*30 + 'octsep cfs'!$K67*31 + 'octsep cfs'!$L67*31 + 'octsep cfs'!$M67*30)*1.983471/1000</f>
        <v>3484.3238362799998</v>
      </c>
      <c r="J67" s="6">
        <f xml:space="preserve"> ('octsep cfs'!$I67*31 + 'octsep cfs'!$J67*30 + 'octsep cfs'!$K67*31 + 'octsep cfs'!$L67*31 + 'octsep cfs'!$M67*30)*1.983471/1000</f>
        <v>2908.0263372300001</v>
      </c>
      <c r="K67" s="6">
        <f xml:space="preserve"> ('octsep cfs'!$J67*30 + 'octsep cfs'!$K67*31 + 'octsep cfs'!$L67*31 + 'octsep cfs'!$M67*30)*1.983471/1000</f>
        <v>2168.1460343969998</v>
      </c>
      <c r="L67" s="6">
        <f xml:space="preserve"> ('octsep cfs'!$K67*31 + 'octsep cfs'!$L67*31 + 'octsep cfs'!$M67*30)*1.983471/1000</f>
        <v>1557.0981234269998</v>
      </c>
      <c r="M67" s="6">
        <f xml:space="preserve"> ('octsep cfs'!$L67*31 + 'octsep cfs'!$M67*30)*1.983471/1000</f>
        <v>968.60029425599998</v>
      </c>
      <c r="N67" s="6">
        <f xml:space="preserve"> 'octsep cfs'!$M67*30*1.983471/1000</f>
        <v>539.04791367000007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4493.0338810980002</v>
      </c>
      <c r="C68" s="6">
        <f xml:space="preserve"> ('octsep cfs'!$B68*31 + 'octsep cfs'!$C68*30 + 'octsep cfs'!$D68*31 + 'octsep cfs'!$E68*31 + 'octsep cfs'!$F68*29 + 'octsep cfs'!$G68*31)*1.983471/1000</f>
        <v>3953.9859674280001</v>
      </c>
      <c r="D68" s="6">
        <f xml:space="preserve"> ('octsep cfs'!$C68*30 + 'octsep cfs'!$D68*31 + 'octsep cfs'!$E68*31 + 'octsep cfs'!$F68*29+'octsep cfs'!$G68*31)*1.983471/1000</f>
        <v>3336.4045029839999</v>
      </c>
      <c r="E68" s="6">
        <f>('octsep cfs'!$D68*31 + 'octsep cfs'!$E68*31 + 'octsep cfs'!$F68*29+'octsep cfs'!$G68*31)*1.983471/1000</f>
        <v>2677.812792144</v>
      </c>
      <c r="F68" s="6">
        <f>('octsep cfs'!$E68*31 + 'octsep cfs'!$F68*29+'octsep cfs'!$G68*31)*1.983471/1000</f>
        <v>1995.2389334430002</v>
      </c>
      <c r="G68" s="6">
        <f>('octsep cfs'!$F68*29+'octsep cfs'!$G68*31)*1.983471/1000</f>
        <v>1360.010527512</v>
      </c>
      <c r="H68" s="6">
        <f xml:space="preserve"> 'octsep cfs'!$G68*31*1.983471/1000</f>
        <v>645.37386009600004</v>
      </c>
      <c r="I68" s="6">
        <f xml:space="preserve"> ('octsep cfs'!$H68*30 + 'octsep cfs'!$I68*31 + 'octsep cfs'!$J68*30 + 'octsep cfs'!$K68*31 + 'octsep cfs'!$L68*31 + 'octsep cfs'!$M68*30)*1.983471/1000</f>
        <v>2316.1903263659997</v>
      </c>
      <c r="J68" s="6">
        <f xml:space="preserve"> ('octsep cfs'!$I68*31 + 'octsep cfs'!$J68*30 + 'octsep cfs'!$K68*31 + 'octsep cfs'!$L68*31 + 'octsep cfs'!$M68*30)*1.983471/1000</f>
        <v>1817.0101797960001</v>
      </c>
      <c r="K68" s="6">
        <f xml:space="preserve"> ('octsep cfs'!$J68*30 + 'octsep cfs'!$K68*31 + 'octsep cfs'!$L68*31 + 'octsep cfs'!$M68*30)*1.983471/1000</f>
        <v>1383.030691938</v>
      </c>
      <c r="L68" s="6">
        <f xml:space="preserve"> ('octsep cfs'!$K68*31 + 'octsep cfs'!$L68*31 + 'octsep cfs'!$M68*30)*1.983471/1000</f>
        <v>991.55302066799993</v>
      </c>
      <c r="M68" s="6">
        <f xml:space="preserve"> ('octsep cfs'!$L68*31 + 'octsep cfs'!$M68*30)*1.983471/1000</f>
        <v>639.41352974100005</v>
      </c>
      <c r="N68" s="6">
        <f xml:space="preserve"> 'octsep cfs'!$M68*30*1.983471/1000</f>
        <v>363.27271365000001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4715.5396578780001</v>
      </c>
      <c r="C69" s="6">
        <f xml:space="preserve"> ('octsep cfs'!$B69*31 + 'octsep cfs'!$C69*30 + 'octsep cfs'!$D69*31 + 'octsep cfs'!$E69*31 + 'octsep cfs'!$F69*28+'octsep cfs'!$G69*31)*1.983471/1000</f>
        <v>4352.2669442280003</v>
      </c>
      <c r="D69" s="6">
        <f xml:space="preserve"> ('octsep cfs'!$C69*30 + 'octsep cfs'!$D69*31 + 'octsep cfs'!$E69*31 + 'octsep cfs'!$F69*28+'octsep cfs'!$G69*31)*1.983471/1000</f>
        <v>3868.113573954</v>
      </c>
      <c r="E69" s="6">
        <f>('octsep cfs'!$D69*31 + 'octsep cfs'!$E69*31 + 'octsep cfs'!$F69*28+'octsep cfs'!$G69*31)*1.983471/1000</f>
        <v>3300.2061572339999</v>
      </c>
      <c r="F69" s="6">
        <f>('octsep cfs'!$E69*31 + 'octsep cfs'!$F69*28+'octsep cfs'!$G69*31)*1.983471/1000</f>
        <v>2724.9281622779999</v>
      </c>
      <c r="G69" s="6">
        <f>('octsep cfs'!$F69*28+'octsep cfs'!$G69*31)*1.983471/1000</f>
        <v>2095.8485164469998</v>
      </c>
      <c r="H69" s="6">
        <f xml:space="preserve"> 'octsep cfs'!$G69*31*1.983471/1000</f>
        <v>1525.8148188149999</v>
      </c>
      <c r="I69" s="6">
        <f xml:space="preserve"> ('octsep cfs'!$H69*30 + 'octsep cfs'!$I69*31 + 'octsep cfs'!$J69*30 + 'octsep cfs'!$K69*31 + 'octsep cfs'!$L69*31 + 'octsep cfs'!$M69*30)*1.983471/1000</f>
        <v>6909.2486665229999</v>
      </c>
      <c r="J69" s="6">
        <f xml:space="preserve"> ('octsep cfs'!$I69*31 + 'octsep cfs'!$J69*30 + 'octsep cfs'!$K69*31 + 'octsep cfs'!$L69*31 + 'octsep cfs'!$M69*30)*1.983471/1000</f>
        <v>5351.0140142129994</v>
      </c>
      <c r="K69" s="6">
        <f xml:space="preserve"> ('octsep cfs'!$J69*30 + 'octsep cfs'!$K69*31 + 'octsep cfs'!$L69*31 + 'octsep cfs'!$M69*30)*1.983471/1000</f>
        <v>3495.564166437</v>
      </c>
      <c r="L69" s="6">
        <f xml:space="preserve"> ('octsep cfs'!$K69*31 + 'octsep cfs'!$L69*31 + 'octsep cfs'!$M69*30)*1.983471/1000</f>
        <v>2092.278268647</v>
      </c>
      <c r="M69" s="6">
        <f xml:space="preserve"> ('octsep cfs'!$L69*31 + 'octsep cfs'!$M69*30)*1.983471/1000</f>
        <v>1313.0459011739999</v>
      </c>
      <c r="N69" s="6">
        <f xml:space="preserve"> 'octsep cfs'!$M69*30*1.983471/1000</f>
        <v>646.27435592999996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5091.4927016310003</v>
      </c>
      <c r="C70" s="6">
        <f xml:space="preserve"> ('octsep cfs'!$B70*31 + 'octsep cfs'!$C70*30 + 'octsep cfs'!$D70*31 + 'octsep cfs'!$E70*31 + 'octsep cfs'!$F70*28+'octsep cfs'!$G70*31)*1.983471/1000</f>
        <v>4445.2183457009996</v>
      </c>
      <c r="D70" s="6">
        <f xml:space="preserve"> ('octsep cfs'!$C70*30 + 'octsep cfs'!$D70*31 + 'octsep cfs'!$E70*31 + 'octsep cfs'!$F70*28+'octsep cfs'!$G70*31)*1.983471/1000</f>
        <v>3688.7363905980001</v>
      </c>
      <c r="E70" s="6">
        <f>('octsep cfs'!$D70*31 + 'octsep cfs'!$E70*31 + 'octsep cfs'!$F70*28+'octsep cfs'!$G70*31)*1.983471/1000</f>
        <v>3014.1380687880001</v>
      </c>
      <c r="F70" s="6">
        <f>('octsep cfs'!$E70*31 + 'octsep cfs'!$F70*28+'octsep cfs'!$G70*31)*1.983471/1000</f>
        <v>2314.9625578169998</v>
      </c>
      <c r="G70" s="6">
        <f>('octsep cfs'!$F70*28+'octsep cfs'!$G70*31)*1.983471/1000</f>
        <v>1615.1721708360001</v>
      </c>
      <c r="H70" s="6">
        <f xml:space="preserve"> 'octsep cfs'!$G70*31*1.983471/1000</f>
        <v>880.74839672400003</v>
      </c>
      <c r="I70" s="6">
        <f xml:space="preserve"> ('octsep cfs'!$H70*30 + 'octsep cfs'!$I70*31 + 'octsep cfs'!$J70*30 + 'octsep cfs'!$K70*31 + 'octsep cfs'!$L70*31 + 'octsep cfs'!$M70*30)*1.983471/1000</f>
        <v>3342.279544086</v>
      </c>
      <c r="J70" s="6">
        <f xml:space="preserve"> ('octsep cfs'!$I70*31 + 'octsep cfs'!$J70*30 + 'octsep cfs'!$K70*31 + 'octsep cfs'!$L70*31 + 'octsep cfs'!$M70*30)*1.983471/1000</f>
        <v>2622.8151082560003</v>
      </c>
      <c r="K70" s="6">
        <f xml:space="preserve"> ('octsep cfs'!$J70*30 + 'octsep cfs'!$K70*31 + 'octsep cfs'!$L70*31 + 'octsep cfs'!$M70*30)*1.983471/1000</f>
        <v>1852.3754677259999</v>
      </c>
      <c r="L70" s="6">
        <f xml:space="preserve"> ('octsep cfs'!$K70*31 + 'octsep cfs'!$L70*31 + 'octsep cfs'!$M70*30)*1.983471/1000</f>
        <v>1279.588712346</v>
      </c>
      <c r="M70" s="6">
        <f xml:space="preserve"> ('octsep cfs'!$L70*31 + 'octsep cfs'!$M70*30)*1.983471/1000</f>
        <v>869.466413676</v>
      </c>
      <c r="N70" s="6">
        <f xml:space="preserve"> 'octsep cfs'!$M70*30*1.983471/1000</f>
        <v>462.04956945000004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5258.7350094089998</v>
      </c>
      <c r="C71" s="6">
        <f xml:space="preserve"> ('octsep cfs'!$B71*31 + 'octsep cfs'!$C71*30 + 'octsep cfs'!$D71*31 + 'octsep cfs'!$E71*31 + 'octsep cfs'!$F71*28+'octsep cfs'!$G71*31)*1.983471/1000</f>
        <v>4796.6854399590002</v>
      </c>
      <c r="D71" s="6">
        <f xml:space="preserve"> ('octsep cfs'!$C71*30 + 'octsep cfs'!$D71*31 + 'octsep cfs'!$E71*31 + 'octsep cfs'!$F71*28+'octsep cfs'!$G71*31)*1.983471/1000</f>
        <v>4185.1297604129995</v>
      </c>
      <c r="E71" s="6">
        <f>('octsep cfs'!$D71*31 + 'octsep cfs'!$E71*31 + 'octsep cfs'!$F71*28+'octsep cfs'!$G71*31)*1.983471/1000</f>
        <v>3575.3909403030002</v>
      </c>
      <c r="F71" s="6">
        <f>('octsep cfs'!$E71*31 + 'octsep cfs'!$F71*28+'octsep cfs'!$G71*31)*1.983471/1000</f>
        <v>2885.192619078</v>
      </c>
      <c r="G71" s="6">
        <f>('octsep cfs'!$F71*28+'octsep cfs'!$G71*31)*1.983471/1000</f>
        <v>2013.974800509</v>
      </c>
      <c r="H71" s="6">
        <f xml:space="preserve"> 'octsep cfs'!$G71*31*1.983471/1000</f>
        <v>1129.711693173</v>
      </c>
      <c r="I71" s="6">
        <f xml:space="preserve"> ('octsep cfs'!$H71*30 + 'octsep cfs'!$I71*31 + 'octsep cfs'!$J71*30 + 'octsep cfs'!$K71*31 + 'octsep cfs'!$L71*31 + 'octsep cfs'!$M71*30)*1.983471/1000</f>
        <v>7115.0476670699991</v>
      </c>
      <c r="J71" s="6">
        <f xml:space="preserve"> ('octsep cfs'!$I71*31 + 'octsep cfs'!$J71*30 + 'octsep cfs'!$K71*31 + 'octsep cfs'!$L71*31 + 'octsep cfs'!$M71*30)*1.983471/1000</f>
        <v>5978.8758088499999</v>
      </c>
      <c r="K71" s="6">
        <f xml:space="preserve"> ('octsep cfs'!$J71*30 + 'octsep cfs'!$K71*31 + 'octsep cfs'!$L71*31 + 'octsep cfs'!$M71*30)*1.983471/1000</f>
        <v>4024.1849730599997</v>
      </c>
      <c r="L71" s="6">
        <f xml:space="preserve"> ('octsep cfs'!$K71*31 + 'octsep cfs'!$L71*31 + 'octsep cfs'!$M71*30)*1.983471/1000</f>
        <v>2384.3701585200001</v>
      </c>
      <c r="M71" s="6">
        <f xml:space="preserve"> ('octsep cfs'!$L71*31 + 'octsep cfs'!$M71*30)*1.983471/1000</f>
        <v>1538.239281159</v>
      </c>
      <c r="N71" s="6">
        <f xml:space="preserve"> 'octsep cfs'!$M71*30*1.983471/1000</f>
        <v>667.63633860000004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8868.4241302440005</v>
      </c>
      <c r="C72" s="6">
        <f xml:space="preserve"> ('octsep cfs'!$B72*31 + 'octsep cfs'!$C72*30 + 'octsep cfs'!$D72*31 + 'octsep cfs'!$E72*31 + 'octsep cfs'!$F72*29 + 'octsep cfs'!$G72*31)*1.983471/1000</f>
        <v>8200.7877916439993</v>
      </c>
      <c r="D72" s="6">
        <f xml:space="preserve"> ('octsep cfs'!$C72*30 + 'octsep cfs'!$D72*31 + 'octsep cfs'!$E72*31 + 'octsep cfs'!$F72*29+'octsep cfs'!$G72*31)*1.983471/1000</f>
        <v>7453.4674890900005</v>
      </c>
      <c r="E72" s="6">
        <f>('octsep cfs'!$D72*31 + 'octsep cfs'!$E72*31 + 'octsep cfs'!$F72*29+'octsep cfs'!$G72*31)*1.983471/1000</f>
        <v>6737.3947886699998</v>
      </c>
      <c r="F72" s="6">
        <f>('octsep cfs'!$E72*31 + 'octsep cfs'!$F72*29+'octsep cfs'!$G72*31)*1.983471/1000</f>
        <v>5832.6662275559993</v>
      </c>
      <c r="G72" s="6">
        <f>('octsep cfs'!$F72*29+'octsep cfs'!$G72*31)*1.983471/1000</f>
        <v>4515.5403265349996</v>
      </c>
      <c r="H72" s="6">
        <f xml:space="preserve"> 'octsep cfs'!$G72*31*1.983471/1000</f>
        <v>2651.4683303220004</v>
      </c>
      <c r="I72" s="6">
        <f xml:space="preserve"> ('octsep cfs'!$H72*30 + 'octsep cfs'!$I72*31 + 'octsep cfs'!$J72*30 + 'octsep cfs'!$K72*31 + 'octsep cfs'!$L72*31 + 'octsep cfs'!$M72*30)*1.983471/1000</f>
        <v>10867.699427172</v>
      </c>
      <c r="J72" s="6">
        <f xml:space="preserve"> ('octsep cfs'!$I72*31 + 'octsep cfs'!$J72*30 + 'octsep cfs'!$K72*31 + 'octsep cfs'!$L72*31 + 'octsep cfs'!$M72*30)*1.983471/1000</f>
        <v>7823.9441694120005</v>
      </c>
      <c r="K72" s="6">
        <f xml:space="preserve"> ('octsep cfs'!$J72*30 + 'octsep cfs'!$K72*31 + 'octsep cfs'!$L72*31 + 'octsep cfs'!$M72*30)*1.983471/1000</f>
        <v>4860.1188260099998</v>
      </c>
      <c r="L72" s="6">
        <f xml:space="preserve"> ('octsep cfs'!$K72*31 + 'octsep cfs'!$L72*31 + 'octsep cfs'!$M72*30)*1.983471/1000</f>
        <v>2642.8759339499998</v>
      </c>
      <c r="M72" s="6">
        <f xml:space="preserve"> ('octsep cfs'!$L72*31 + 'octsep cfs'!$M72*30)*1.983471/1000</f>
        <v>1525.5847361789999</v>
      </c>
      <c r="N72" s="6">
        <f xml:space="preserve"> 'octsep cfs'!$M72*30*1.983471/1000</f>
        <v>739.21980698999994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11028.378429410999</v>
      </c>
      <c r="C73" s="6">
        <f xml:space="preserve"> ('octsep cfs'!$B73*31 + 'octsep cfs'!$C73*30 + 'octsep cfs'!$D73*31 + 'octsep cfs'!$E73*31 + 'octsep cfs'!$F73*28+'octsep cfs'!$G73*31)*1.983471/1000</f>
        <v>10289.158622421</v>
      </c>
      <c r="D73" s="6">
        <f xml:space="preserve"> ('octsep cfs'!$C73*30 + 'octsep cfs'!$D73*31 + 'octsep cfs'!$E73*31 + 'octsep cfs'!$F73*28+'octsep cfs'!$G73*31)*1.983471/1000</f>
        <v>9507.3437757060001</v>
      </c>
      <c r="E73" s="6">
        <f>('octsep cfs'!$D73*31 + 'octsep cfs'!$E73*31 + 'octsep cfs'!$F73*28+'octsep cfs'!$G73*31)*1.983471/1000</f>
        <v>8708.2033098060001</v>
      </c>
      <c r="F73" s="6">
        <f>('octsep cfs'!$E73*31 + 'octsep cfs'!$F73*28+'octsep cfs'!$G73*31)*1.983471/1000</f>
        <v>7440.0215391809998</v>
      </c>
      <c r="G73" s="6">
        <f>('octsep cfs'!$F73*28+'octsep cfs'!$G73*31)*1.983471/1000</f>
        <v>4536.1466067540005</v>
      </c>
      <c r="H73" s="6">
        <f xml:space="preserve"> 'octsep cfs'!$G73*31*1.983471/1000</f>
        <v>2758.4567560619998</v>
      </c>
      <c r="I73" s="6">
        <f xml:space="preserve"> ('octsep cfs'!$H73*30 + 'octsep cfs'!$I73*31 + 'octsep cfs'!$J73*30 + 'octsep cfs'!$K73*31 + 'octsep cfs'!$L73*31 + 'octsep cfs'!$M73*30)*1.983471/1000</f>
        <v>13699.300643301001</v>
      </c>
      <c r="J73" s="6">
        <f xml:space="preserve"> ('octsep cfs'!$I73*31 + 'octsep cfs'!$J73*30 + 'octsep cfs'!$K73*31 + 'octsep cfs'!$L73*31 + 'octsep cfs'!$M73*30)*1.983471/1000</f>
        <v>10320.477629511</v>
      </c>
      <c r="K73" s="6">
        <f xml:space="preserve"> ('octsep cfs'!$J73*30 + 'octsep cfs'!$K73*31 + 'octsep cfs'!$L73*31 + 'octsep cfs'!$M73*30)*1.983471/1000</f>
        <v>6162.6245622899996</v>
      </c>
      <c r="L73" s="6">
        <f xml:space="preserve"> ('octsep cfs'!$K73*31 + 'octsep cfs'!$L73*31 + 'octsep cfs'!$M73*30)*1.983471/1000</f>
        <v>2865.73873551</v>
      </c>
      <c r="M73" s="6">
        <f xml:space="preserve"> ('octsep cfs'!$L73*31 + 'octsep cfs'!$M73*30)*1.983471/1000</f>
        <v>1788.906379197</v>
      </c>
      <c r="N73" s="6">
        <f xml:space="preserve"> 'octsep cfs'!$M73*30*1.983471/1000</f>
        <v>758.55864923999991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8438.7666256949997</v>
      </c>
      <c r="C74" s="6">
        <f xml:space="preserve"> ('octsep cfs'!$B74*31 + 'octsep cfs'!$C74*30 + 'octsep cfs'!$D74*31 + 'octsep cfs'!$E74*31 + 'octsep cfs'!$F74*28+'octsep cfs'!$G74*31)*1.983471/1000</f>
        <v>7680.2079764549999</v>
      </c>
      <c r="D74" s="6">
        <f xml:space="preserve"> ('octsep cfs'!$C74*30 + 'octsep cfs'!$D74*31 + 'octsep cfs'!$E74*31 + 'octsep cfs'!$F74*28+'octsep cfs'!$G74*31)*1.983471/1000</f>
        <v>6824.6080085399999</v>
      </c>
      <c r="E74" s="6">
        <f>('octsep cfs'!$D74*31 + 'octsep cfs'!$E74*31 + 'octsep cfs'!$F74*28+'octsep cfs'!$G74*31)*1.983471/1000</f>
        <v>5846.4196154699994</v>
      </c>
      <c r="F74" s="6">
        <f>('octsep cfs'!$E74*31 + 'octsep cfs'!$F74*28+'octsep cfs'!$G74*31)*1.983471/1000</f>
        <v>4658.3561889479997</v>
      </c>
      <c r="G74" s="6">
        <f>('octsep cfs'!$F74*28+'octsep cfs'!$G74*31)*1.983471/1000</f>
        <v>3142.4408738940001</v>
      </c>
      <c r="H74" s="6">
        <f xml:space="preserve"> 'octsep cfs'!$G74*31*1.983471/1000</f>
        <v>1806.3827421779999</v>
      </c>
      <c r="I74" s="6">
        <f xml:space="preserve"> ('octsep cfs'!$H74*30 + 'octsep cfs'!$I74*31 + 'octsep cfs'!$J74*30 + 'octsep cfs'!$K74*31 + 'octsep cfs'!$L74*31 + 'octsep cfs'!$M74*30)*1.983471/1000</f>
        <v>9883.1440921920002</v>
      </c>
      <c r="J74" s="6">
        <f xml:space="preserve"> ('octsep cfs'!$I74*31 + 'octsep cfs'!$J74*30 + 'octsep cfs'!$K74*31 + 'octsep cfs'!$L74*31 + 'octsep cfs'!$M74*30)*1.983471/1000</f>
        <v>7935.6334214219996</v>
      </c>
      <c r="K74" s="6">
        <f xml:space="preserve"> ('octsep cfs'!$J74*30 + 'octsep cfs'!$K74*31 + 'octsep cfs'!$L74*31 + 'octsep cfs'!$M74*30)*1.983471/1000</f>
        <v>4750.575689622</v>
      </c>
      <c r="L74" s="6">
        <f xml:space="preserve"> ('octsep cfs'!$K74*31 + 'octsep cfs'!$L74*31 + 'octsep cfs'!$M74*30)*1.983471/1000</f>
        <v>2809.3724566319997</v>
      </c>
      <c r="M74" s="6">
        <f xml:space="preserve"> ('octsep cfs'!$L74*31 + 'octsep cfs'!$M74*30)*1.983471/1000</f>
        <v>1664.8422516180001</v>
      </c>
      <c r="N74" s="6">
        <f xml:space="preserve"> 'octsep cfs'!$M74*30*1.983471/1000</f>
        <v>805.98344084999997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8815.288925625</v>
      </c>
      <c r="C75" s="6">
        <f xml:space="preserve"> ('octsep cfs'!$B75*31 + 'octsep cfs'!$C75*30 + 'octsep cfs'!$D75*31 + 'octsep cfs'!$E75*31 + 'octsep cfs'!$F75*28+'octsep cfs'!$G75*31)*1.983471/1000</f>
        <v>8009.305484775</v>
      </c>
      <c r="D75" s="6">
        <f xml:space="preserve"> ('octsep cfs'!$C75*30 + 'octsep cfs'!$D75*31 + 'octsep cfs'!$E75*31 + 'octsep cfs'!$F75*28+'octsep cfs'!$G75*31)*1.983471/1000</f>
        <v>7173.443036781</v>
      </c>
      <c r="E75" s="6">
        <f>('octsep cfs'!$D75*31 + 'octsep cfs'!$E75*31 + 'octsep cfs'!$F75*28+'octsep cfs'!$G75*31)*1.983471/1000</f>
        <v>6421.1323211909994</v>
      </c>
      <c r="F75" s="6">
        <f>('octsep cfs'!$E75*31 + 'octsep cfs'!$F75*28+'octsep cfs'!$G75*31)*1.983471/1000</f>
        <v>5375.3512033829993</v>
      </c>
      <c r="G75" s="6">
        <f>('octsep cfs'!$F75*28+'octsep cfs'!$G75*31)*1.983471/1000</f>
        <v>3827.4008482079998</v>
      </c>
      <c r="H75" s="6">
        <f xml:space="preserve"> 'octsep cfs'!$G75*31*1.983471/1000</f>
        <v>2430.973793136</v>
      </c>
      <c r="I75" s="6">
        <f xml:space="preserve"> ('octsep cfs'!$H75*30 + 'octsep cfs'!$I75*31 + 'octsep cfs'!$J75*30 + 'octsep cfs'!$K75*31 + 'octsep cfs'!$L75*31 + 'octsep cfs'!$M75*30)*1.983471/1000</f>
        <v>9980.2548323519986</v>
      </c>
      <c r="J75" s="6">
        <f xml:space="preserve"> ('octsep cfs'!$I75*31 + 'octsep cfs'!$J75*30 + 'octsep cfs'!$K75*31 + 'octsep cfs'!$L75*31 + 'octsep cfs'!$M75*30)*1.983471/1000</f>
        <v>7493.3392231320004</v>
      </c>
      <c r="K75" s="6">
        <f xml:space="preserve"> ('octsep cfs'!$J75*30 + 'octsep cfs'!$K75*31 + 'octsep cfs'!$L75*31 + 'octsep cfs'!$M75*30)*1.983471/1000</f>
        <v>4990.4864244270002</v>
      </c>
      <c r="L75" s="6">
        <f xml:space="preserve"> ('octsep cfs'!$K75*31 + 'octsep cfs'!$L75*31 + 'octsep cfs'!$M75*30)*1.983471/1000</f>
        <v>2638.8832068269999</v>
      </c>
      <c r="M75" s="6">
        <f xml:space="preserve"> ('octsep cfs'!$L75*31 + 'octsep cfs'!$M75*30)*1.983471/1000</f>
        <v>1499.5179602969999</v>
      </c>
      <c r="N75" s="6">
        <f xml:space="preserve"> 'octsep cfs'!$M75*30*1.983471/1000</f>
        <v>702.20823812999993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7682.3778937290008</v>
      </c>
      <c r="C76" s="6">
        <f xml:space="preserve"> ('octsep cfs'!$B76*31 + 'octsep cfs'!$C76*30 + 'octsep cfs'!$D76*31 + 'octsep cfs'!$E76*31 + 'octsep cfs'!$F76*29 + 'octsep cfs'!$G76*31)*1.983471/1000</f>
        <v>6980.1696555990002</v>
      </c>
      <c r="D76" s="6">
        <f xml:space="preserve"> ('octsep cfs'!$C76*30 + 'octsep cfs'!$D76*31 + 'octsep cfs'!$E76*31 + 'octsep cfs'!$F76*29+'octsep cfs'!$G76*31)*1.983471/1000</f>
        <v>6156.6662154059995</v>
      </c>
      <c r="E76" s="6">
        <f>('octsep cfs'!$D76*31 + 'octsep cfs'!$E76*31 + 'octsep cfs'!$F76*29+'octsep cfs'!$G76*31)*1.983471/1000</f>
        <v>5422.2067388159994</v>
      </c>
      <c r="F76" s="6">
        <f>('octsep cfs'!$E76*31 + 'octsep cfs'!$F76*29+'octsep cfs'!$G76*31)*1.983471/1000</f>
        <v>4411.8424791839998</v>
      </c>
      <c r="G76" s="6">
        <f>('octsep cfs'!$F76*29+'octsep cfs'!$G76*31)*1.983471/1000</f>
        <v>2962.6412112150001</v>
      </c>
      <c r="H76" s="6">
        <f xml:space="preserve"> 'octsep cfs'!$G76*31*1.983471/1000</f>
        <v>1462.7900277900001</v>
      </c>
      <c r="I76" s="6">
        <f xml:space="preserve"> ('octsep cfs'!$H76*30 + 'octsep cfs'!$I76*31 + 'octsep cfs'!$J76*30 + 'octsep cfs'!$K76*31 + 'octsep cfs'!$L76*31 + 'octsep cfs'!$M76*30)*1.983471/1000</f>
        <v>5865.9607717620001</v>
      </c>
      <c r="J76" s="6">
        <f xml:space="preserve"> ('octsep cfs'!$I76*31 + 'octsep cfs'!$J76*30 + 'octsep cfs'!$K76*31 + 'octsep cfs'!$L76*31 + 'octsep cfs'!$M76*30)*1.983471/1000</f>
        <v>4381.2137200020006</v>
      </c>
      <c r="K76" s="6">
        <f xml:space="preserve"> ('octsep cfs'!$J76*30 + 'octsep cfs'!$K76*31 + 'octsep cfs'!$L76*31 + 'octsep cfs'!$M76*30)*1.983471/1000</f>
        <v>3075.2785623630002</v>
      </c>
      <c r="L76" s="6">
        <f xml:space="preserve"> ('octsep cfs'!$K76*31 + 'octsep cfs'!$L76*31 + 'octsep cfs'!$M76*30)*1.983471/1000</f>
        <v>2013.1298418630001</v>
      </c>
      <c r="M76" s="6">
        <f xml:space="preserve"> ('octsep cfs'!$L76*31 + 'octsep cfs'!$M76*30)*1.983471/1000</f>
        <v>1196.6359881839999</v>
      </c>
      <c r="N76" s="6">
        <f xml:space="preserve"> 'octsep cfs'!$M76*30*1.983471/1000</f>
        <v>689.11732953000001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5262.8328604950002</v>
      </c>
      <c r="C77" s="6">
        <f xml:space="preserve"> ('octsep cfs'!$B77*31 + 'octsep cfs'!$C77*30 + 'octsep cfs'!$D77*31 + 'octsep cfs'!$E77*31 + 'octsep cfs'!$F77*28+'octsep cfs'!$G77*31)*1.983471/1000</f>
        <v>4573.7155309650007</v>
      </c>
      <c r="D77" s="6">
        <f xml:space="preserve"> ('octsep cfs'!$C77*30 + 'octsep cfs'!$D77*31 + 'octsep cfs'!$E77*31 + 'octsep cfs'!$F77*28+'octsep cfs'!$G77*31)*1.983471/1000</f>
        <v>3801.9846508139999</v>
      </c>
      <c r="E77" s="6">
        <f>('octsep cfs'!$D77*31 + 'octsep cfs'!$E77*31 + 'octsep cfs'!$F77*28+'octsep cfs'!$G77*31)*1.983471/1000</f>
        <v>3083.8293058439999</v>
      </c>
      <c r="F77" s="6">
        <f>('octsep cfs'!$E77*31 + 'octsep cfs'!$F77*28+'octsep cfs'!$G77*31)*1.983471/1000</f>
        <v>2370.5731342439999</v>
      </c>
      <c r="G77" s="6">
        <f>('octsep cfs'!$F77*28+'octsep cfs'!$G77*31)*1.983471/1000</f>
        <v>1676.13216855</v>
      </c>
      <c r="H77" s="6">
        <f xml:space="preserve"> 'octsep cfs'!$G77*31*1.983471/1000</f>
        <v>941.37517131000004</v>
      </c>
      <c r="I77" s="6">
        <f xml:space="preserve"> ('octsep cfs'!$H77*30 + 'octsep cfs'!$I77*31 + 'octsep cfs'!$J77*30 + 'octsep cfs'!$K77*31 + 'octsep cfs'!$L77*31 + 'octsep cfs'!$M77*30)*1.983471/1000</f>
        <v>3574.3397006730002</v>
      </c>
      <c r="J77" s="6">
        <f xml:space="preserve"> ('octsep cfs'!$I77*31 + 'octsep cfs'!$J77*30 + 'octsep cfs'!$K77*31 + 'octsep cfs'!$L77*31 + 'octsep cfs'!$M77*30)*1.983471/1000</f>
        <v>2871.7149336330003</v>
      </c>
      <c r="K77" s="6">
        <f xml:space="preserve"> ('octsep cfs'!$J77*30 + 'octsep cfs'!$K77*31 + 'octsep cfs'!$L77*31 + 'octsep cfs'!$M77*30)*1.983471/1000</f>
        <v>2123.6567798669998</v>
      </c>
      <c r="L77" s="6">
        <f xml:space="preserve"> ('octsep cfs'!$K77*31 + 'octsep cfs'!$L77*31 + 'octsep cfs'!$M77*30)*1.983471/1000</f>
        <v>1468.2187879170001</v>
      </c>
      <c r="M77" s="6">
        <f xml:space="preserve"> ('octsep cfs'!$L77*31 + 'octsep cfs'!$M77*30)*1.983471/1000</f>
        <v>922.70079184500003</v>
      </c>
      <c r="N77" s="6">
        <f xml:space="preserve"> 'octsep cfs'!$M77*30*1.983471/1000</f>
        <v>482.75700669000003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4702.8355261229999</v>
      </c>
      <c r="C78" s="6">
        <f xml:space="preserve"> ('octsep cfs'!$B78*31 + 'octsep cfs'!$C78*30 + 'octsep cfs'!$D78*31 + 'octsep cfs'!$E78*31 + 'octsep cfs'!$F78*28+'octsep cfs'!$G78*31)*1.983471/1000</f>
        <v>4220.0785194330001</v>
      </c>
      <c r="D78" s="6">
        <f xml:space="preserve"> ('octsep cfs'!$C78*30 + 'octsep cfs'!$D78*31 + 'octsep cfs'!$E78*31 + 'octsep cfs'!$F78*28+'octsep cfs'!$G78*31)*1.983471/1000</f>
        <v>3646.3377145019999</v>
      </c>
      <c r="E78" s="6">
        <f>('octsep cfs'!$D78*31 + 'octsep cfs'!$E78*31 + 'octsep cfs'!$F78*28+'octsep cfs'!$G78*31)*1.983471/1000</f>
        <v>3034.2782333220002</v>
      </c>
      <c r="F78" s="6">
        <f>('octsep cfs'!$E78*31 + 'octsep cfs'!$F78*28+'octsep cfs'!$G78*31)*1.983471/1000</f>
        <v>2316.2260288439998</v>
      </c>
      <c r="G78" s="6">
        <f>('octsep cfs'!$F78*28+'octsep cfs'!$G78*31)*1.983471/1000</f>
        <v>1556.3007680849998</v>
      </c>
      <c r="H78" s="6">
        <f xml:space="preserve"> 'octsep cfs'!$G78*31*1.983471/1000</f>
        <v>891.63170210099997</v>
      </c>
      <c r="I78" s="6">
        <f xml:space="preserve"> ('octsep cfs'!$H78*30 + 'octsep cfs'!$I78*31 + 'octsep cfs'!$J78*30 + 'octsep cfs'!$K78*31 + 'octsep cfs'!$L78*31 + 'octsep cfs'!$M78*30)*1.983471/1000</f>
        <v>4592.7310674419996</v>
      </c>
      <c r="J78" s="6">
        <f xml:space="preserve"> ('octsep cfs'!$I78*31 + 'octsep cfs'!$J78*30 + 'octsep cfs'!$K78*31 + 'octsep cfs'!$L78*31 + 'octsep cfs'!$M78*30)*1.983471/1000</f>
        <v>3528.6782147819999</v>
      </c>
      <c r="K78" s="6">
        <f xml:space="preserve"> ('octsep cfs'!$J78*30 + 'octsep cfs'!$K78*31 + 'octsep cfs'!$L78*31 + 'octsep cfs'!$M78*30)*1.983471/1000</f>
        <v>2559.2032098150003</v>
      </c>
      <c r="L78" s="6">
        <f xml:space="preserve"> ('octsep cfs'!$K78*31 + 'octsep cfs'!$L78*31 + 'octsep cfs'!$M78*30)*1.983471/1000</f>
        <v>1607.434650465</v>
      </c>
      <c r="M78" s="6">
        <f xml:space="preserve"> ('octsep cfs'!$L78*31 + 'octsep cfs'!$M78*30)*1.983471/1000</f>
        <v>1025.946407808</v>
      </c>
      <c r="N78" s="6">
        <f xml:space="preserve"> 'octsep cfs'!$M78*30*1.983471/1000</f>
        <v>561.83799546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4789.5151922939995</v>
      </c>
      <c r="C79" s="6">
        <f xml:space="preserve"> ('octsep cfs'!$B79*31 + 'octsep cfs'!$C79*30 + 'octsep cfs'!$D79*31 + 'octsep cfs'!$E79*31 + 'octsep cfs'!$F79*28+'octsep cfs'!$G79*31)*1.983471/1000</f>
        <v>4227.6771968339999</v>
      </c>
      <c r="D79" s="6">
        <f xml:space="preserve"> ('octsep cfs'!$C79*30 + 'octsep cfs'!$D79*31 + 'octsep cfs'!$E79*31 + 'octsep cfs'!$F79*28+'octsep cfs'!$G79*31)*1.983471/1000</f>
        <v>3652.399201878</v>
      </c>
      <c r="E79" s="6">
        <f>('octsep cfs'!$D79*31 + 'octsep cfs'!$E79*31 + 'octsep cfs'!$F79*28+'octsep cfs'!$G79*31)*1.983471/1000</f>
        <v>3077.708314338</v>
      </c>
      <c r="F79" s="6">
        <f>('octsep cfs'!$E79*31 + 'octsep cfs'!$F79*28+'octsep cfs'!$G79*31)*1.983471/1000</f>
        <v>2404.2346205850004</v>
      </c>
      <c r="G79" s="6">
        <f>('octsep cfs'!$F79*28+'octsep cfs'!$G79*31)*1.983471/1000</f>
        <v>1595.057791425</v>
      </c>
      <c r="H79" s="6">
        <f xml:space="preserve"> 'octsep cfs'!$G79*31*1.983471/1000</f>
        <v>819.81418413300003</v>
      </c>
      <c r="I79" s="6">
        <f xml:space="preserve"> ('octsep cfs'!$H79*30 + 'octsep cfs'!$I79*31 + 'octsep cfs'!$J79*30 + 'octsep cfs'!$K79*31 + 'octsep cfs'!$L79*31 + 'octsep cfs'!$M79*30)*1.983471/1000</f>
        <v>4610.7092485860003</v>
      </c>
      <c r="J79" s="6">
        <f xml:space="preserve"> ('octsep cfs'!$I79*31 + 'octsep cfs'!$J79*30 + 'octsep cfs'!$K79*31 + 'octsep cfs'!$L79*31 + 'octsep cfs'!$M79*30)*1.983471/1000</f>
        <v>3784.7324200559997</v>
      </c>
      <c r="K79" s="6">
        <f xml:space="preserve"> ('octsep cfs'!$J79*30 + 'octsep cfs'!$K79*31 + 'octsep cfs'!$L79*31 + 'octsep cfs'!$M79*30)*1.983471/1000</f>
        <v>2556.6405652829999</v>
      </c>
      <c r="L79" s="6">
        <f xml:space="preserve"> ('octsep cfs'!$K79*31 + 'octsep cfs'!$L79*31 + 'octsep cfs'!$M79*30)*1.983471/1000</f>
        <v>1537.9298596829999</v>
      </c>
      <c r="M79" s="6">
        <f xml:space="preserve"> ('octsep cfs'!$L79*31 + 'octsep cfs'!$M79*30)*1.983471/1000</f>
        <v>961.66806311100004</v>
      </c>
      <c r="N79" s="6">
        <f xml:space="preserve"> 'octsep cfs'!$M79*30*1.983471/1000</f>
        <v>503.52394806000001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5038.4348523810004</v>
      </c>
      <c r="C80" s="6">
        <f xml:space="preserve"> ('octsep cfs'!$B80*31 + 'octsep cfs'!$C80*30 + 'octsep cfs'!$D80*31 + 'octsep cfs'!$E80*31 + 'octsep cfs'!$F80*29 + 'octsep cfs'!$G80*31)*1.983471/1000</f>
        <v>4534.9109043210001</v>
      </c>
      <c r="D80" s="6">
        <f xml:space="preserve"> ('octsep cfs'!$C80*30 + 'octsep cfs'!$D80*31 + 'octsep cfs'!$E80*31 + 'octsep cfs'!$F80*29+'octsep cfs'!$G80*31)*1.983471/1000</f>
        <v>3950.9631576239999</v>
      </c>
      <c r="E80" s="6">
        <f>('octsep cfs'!$D80*31 + 'octsep cfs'!$E80*31 + 'octsep cfs'!$F80*29+'octsep cfs'!$G80*31)*1.983471/1000</f>
        <v>3349.9714446239996</v>
      </c>
      <c r="F80" s="6">
        <f>('octsep cfs'!$E80*31 + 'octsep cfs'!$F80*29+'octsep cfs'!$G80*31)*1.983471/1000</f>
        <v>2672.1321312</v>
      </c>
      <c r="G80" s="6">
        <f>('octsep cfs'!$F80*29+'octsep cfs'!$G80*31)*1.983471/1000</f>
        <v>1956.477943161</v>
      </c>
      <c r="H80" s="6">
        <f xml:space="preserve"> 'octsep cfs'!$G80*31*1.983471/1000</f>
        <v>1127.3751643350001</v>
      </c>
      <c r="I80" s="6">
        <f xml:space="preserve"> ('octsep cfs'!$H80*30 + 'octsep cfs'!$I80*31 + 'octsep cfs'!$J80*30 + 'octsep cfs'!$K80*31 + 'octsep cfs'!$L80*31 + 'octsep cfs'!$M80*30)*1.983471/1000</f>
        <v>4144.889100765</v>
      </c>
      <c r="J80" s="6">
        <f xml:space="preserve"> ('octsep cfs'!$I80*31 + 'octsep cfs'!$J80*30 + 'octsep cfs'!$K80*31 + 'octsep cfs'!$L80*31 + 'octsep cfs'!$M80*30)*1.983471/1000</f>
        <v>3308.5585536150002</v>
      </c>
      <c r="K80" s="6">
        <f xml:space="preserve"> ('octsep cfs'!$J80*30 + 'octsep cfs'!$K80*31 + 'octsep cfs'!$L80*31 + 'octsep cfs'!$M80*30)*1.983471/1000</f>
        <v>2380.9566049290002</v>
      </c>
      <c r="L80" s="6">
        <f xml:space="preserve"> ('octsep cfs'!$K80*31 + 'octsep cfs'!$L80*31 + 'octsep cfs'!$M80*30)*1.983471/1000</f>
        <v>1525.1087031389998</v>
      </c>
      <c r="M80" s="6">
        <f xml:space="preserve"> ('octsep cfs'!$L80*31 + 'octsep cfs'!$M80*30)*1.983471/1000</f>
        <v>979.77516987000001</v>
      </c>
      <c r="N80" s="6">
        <f xml:space="preserve"> 'octsep cfs'!$M80*30*1.983471/1000</f>
        <v>528.45617852999999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4458.6761964360003</v>
      </c>
      <c r="C81" s="6">
        <f xml:space="preserve"> ('octsep cfs'!$B81*31 + 'octsep cfs'!$C81*30 + 'octsep cfs'!$D81*31 + 'octsep cfs'!$E81*31 + 'octsep cfs'!$F81*28+'octsep cfs'!$G81*31)*1.983471/1000</f>
        <v>3930.2200179060001</v>
      </c>
      <c r="D81" s="6">
        <f xml:space="preserve"> ('octsep cfs'!$C81*30 + 'octsep cfs'!$D81*31 + 'octsep cfs'!$E81*31 + 'octsep cfs'!$F81*28+'octsep cfs'!$G81*31)*1.983471/1000</f>
        <v>3315.2210327039998</v>
      </c>
      <c r="E81" s="6">
        <f>('octsep cfs'!$D81*31 + 'octsep cfs'!$E81*31 + 'octsep cfs'!$F81*28+'octsep cfs'!$G81*31)*1.983471/1000</f>
        <v>2697.984692214</v>
      </c>
      <c r="F81" s="6">
        <f>('octsep cfs'!$E81*31 + 'octsep cfs'!$F81*28+'octsep cfs'!$G81*31)*1.983471/1000</f>
        <v>2004.220090131</v>
      </c>
      <c r="G81" s="6">
        <f>('octsep cfs'!$F81*28+'octsep cfs'!$G81*31)*1.983471/1000</f>
        <v>1332.7754872109999</v>
      </c>
      <c r="H81" s="6">
        <f xml:space="preserve"> 'octsep cfs'!$G81*31*1.983471/1000</f>
        <v>745.41418692299999</v>
      </c>
      <c r="I81" s="6">
        <f xml:space="preserve"> ('octsep cfs'!$H81*30 + 'octsep cfs'!$I81*31 + 'octsep cfs'!$J81*30 + 'octsep cfs'!$K81*31 + 'octsep cfs'!$L81*31 + 'octsep cfs'!$M81*30)*1.983471/1000</f>
        <v>4264.3158731460007</v>
      </c>
      <c r="J81" s="6">
        <f xml:space="preserve"> ('octsep cfs'!$I81*31 + 'octsep cfs'!$J81*30 + 'octsep cfs'!$K81*31 + 'octsep cfs'!$L81*31 + 'octsep cfs'!$M81*30)*1.983471/1000</f>
        <v>3563.5952382660003</v>
      </c>
      <c r="K81" s="6">
        <f xml:space="preserve"> ('octsep cfs'!$J81*30 + 'octsep cfs'!$K81*31 + 'octsep cfs'!$L81*31 + 'octsep cfs'!$M81*30)*1.983471/1000</f>
        <v>2269.0967744129998</v>
      </c>
      <c r="L81" s="6">
        <f xml:space="preserve"> ('octsep cfs'!$K81*31 + 'octsep cfs'!$L81*31 + 'octsep cfs'!$M81*30)*1.983471/1000</f>
        <v>1461.1496972729999</v>
      </c>
      <c r="M81" s="6">
        <f xml:space="preserve"> ('octsep cfs'!$L81*31 + 'octsep cfs'!$M81*30)*1.983471/1000</f>
        <v>952.70872460399994</v>
      </c>
      <c r="N81" s="6">
        <f xml:space="preserve"> 'octsep cfs'!$M81*30*1.983471/1000</f>
        <v>515.90080709999995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6634.8414040860007</v>
      </c>
      <c r="C82" s="6">
        <f xml:space="preserve"> ('octsep cfs'!$B82*31 + 'octsep cfs'!$C82*30 + 'octsep cfs'!$D82*31 + 'octsep cfs'!$E82*31 + 'octsep cfs'!$F82*28+'octsep cfs'!$G82*31)*1.983471/1000</f>
        <v>6118.9405969859999</v>
      </c>
      <c r="D82" s="6">
        <f xml:space="preserve"> ('octsep cfs'!$C82*30 + 'octsep cfs'!$D82*31 + 'octsep cfs'!$E82*31 + 'octsep cfs'!$F82*28+'octsep cfs'!$G82*31)*1.983471/1000</f>
        <v>5492.8123560030008</v>
      </c>
      <c r="E82" s="6">
        <f>('octsep cfs'!$D82*31 + 'octsep cfs'!$E82*31 + 'octsep cfs'!$F82*28+'octsep cfs'!$G82*31)*1.983471/1000</f>
        <v>4838.4454383929997</v>
      </c>
      <c r="F82" s="6">
        <f>('octsep cfs'!$E82*31 + 'octsep cfs'!$F82*28+'octsep cfs'!$G82*31)*1.983471/1000</f>
        <v>3938.0824969499999</v>
      </c>
      <c r="G82" s="6">
        <f>('octsep cfs'!$F82*28+'octsep cfs'!$G82*31)*1.983471/1000</f>
        <v>2617.5132902730002</v>
      </c>
      <c r="H82" s="6">
        <f xml:space="preserve"> 'octsep cfs'!$G82*31*1.983471/1000</f>
        <v>1624.5639060209999</v>
      </c>
      <c r="I82" s="6">
        <f xml:space="preserve"> ('octsep cfs'!$H82*30 + 'octsep cfs'!$I82*31 + 'octsep cfs'!$J82*30 + 'octsep cfs'!$K82*31 + 'octsep cfs'!$L82*31 + 'octsep cfs'!$M82*30)*1.983471/1000</f>
        <v>9304.9563452790007</v>
      </c>
      <c r="J82" s="6">
        <f xml:space="preserve"> ('octsep cfs'!$I82*31 + 'octsep cfs'!$J82*30 + 'octsep cfs'!$K82*31 + 'octsep cfs'!$L82*31 + 'octsep cfs'!$M82*30)*1.983471/1000</f>
        <v>6163.7333225789998</v>
      </c>
      <c r="K82" s="6">
        <f xml:space="preserve"> ('octsep cfs'!$J82*30 + 'octsep cfs'!$K82*31 + 'octsep cfs'!$L82*31 + 'octsep cfs'!$M82*30)*1.983471/1000</f>
        <v>3540.3033383129996</v>
      </c>
      <c r="L82" s="6">
        <f xml:space="preserve"> ('octsep cfs'!$K82*31 + 'octsep cfs'!$L82*31 + 'octsep cfs'!$M82*30)*1.983471/1000</f>
        <v>1988.9116609529999</v>
      </c>
      <c r="M82" s="6">
        <f xml:space="preserve"> ('octsep cfs'!$L82*31 + 'octsep cfs'!$M82*30)*1.983471/1000</f>
        <v>1238.3940031469999</v>
      </c>
      <c r="N82" s="6">
        <f xml:space="preserve"> 'octsep cfs'!$M82*30*1.983471/1000</f>
        <v>633.54047211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5535.3399577139999</v>
      </c>
      <c r="C83" s="6">
        <f xml:space="preserve"> ('octsep cfs'!$B83*31 + 'octsep cfs'!$C83*30 + 'octsep cfs'!$D83*31 + 'octsep cfs'!$E83*31 + 'octsep cfs'!$F83*28+'octsep cfs'!$G83*31)*1.983471/1000</f>
        <v>4901.7994856040004</v>
      </c>
      <c r="D83" s="6">
        <f xml:space="preserve"> ('octsep cfs'!$C83*30 + 'octsep cfs'!$D83*31 + 'octsep cfs'!$E83*31 + 'octsep cfs'!$F83*28+'octsep cfs'!$G83*31)*1.983471/1000</f>
        <v>4164.6861248160003</v>
      </c>
      <c r="E83" s="6">
        <f>('octsep cfs'!$D83*31 + 'octsep cfs'!$E83*31 + 'octsep cfs'!$F83*28+'octsep cfs'!$G83*31)*1.983471/1000</f>
        <v>3472.772101176</v>
      </c>
      <c r="F83" s="6">
        <f>('octsep cfs'!$E83*31 + 'octsep cfs'!$F83*28+'octsep cfs'!$G83*31)*1.983471/1000</f>
        <v>2710.879237185</v>
      </c>
      <c r="G83" s="6">
        <f>('octsep cfs'!$F83*28+'octsep cfs'!$G83*31)*1.983471/1000</f>
        <v>1886.8838961839999</v>
      </c>
      <c r="H83" s="6">
        <f xml:space="preserve"> 'octsep cfs'!$G83*31*1.983471/1000</f>
        <v>1061.7678940679998</v>
      </c>
      <c r="I83" s="6">
        <f xml:space="preserve"> ('octsep cfs'!$H83*30 + 'octsep cfs'!$I83*31 + 'octsep cfs'!$J83*30 + 'octsep cfs'!$K83*31 + 'octsep cfs'!$L83*31 + 'octsep cfs'!$M83*30)*1.983471/1000</f>
        <v>3761.7063052170001</v>
      </c>
      <c r="J83" s="6">
        <f xml:space="preserve"> ('octsep cfs'!$I83*31 + 'octsep cfs'!$J83*30 + 'octsep cfs'!$K83*31 + 'octsep cfs'!$L83*31 + 'octsep cfs'!$M83*30)*1.983471/1000</f>
        <v>2992.555920837</v>
      </c>
      <c r="K83" s="6">
        <f xml:space="preserve"> ('octsep cfs'!$J83*30 + 'octsep cfs'!$K83*31 + 'octsep cfs'!$L83*31 + 'octsep cfs'!$M83*30)*1.983471/1000</f>
        <v>2200.718595159</v>
      </c>
      <c r="L83" s="6">
        <f xml:space="preserve"> ('octsep cfs'!$K83*31 + 'octsep cfs'!$L83*31 + 'octsep cfs'!$M83*30)*1.983471/1000</f>
        <v>1574.378122779</v>
      </c>
      <c r="M83" s="6">
        <f xml:space="preserve"> ('octsep cfs'!$L83*31 + 'octsep cfs'!$M83*30)*1.983471/1000</f>
        <v>983.23632676500006</v>
      </c>
      <c r="N83" s="6">
        <f xml:space="preserve"> 'octsep cfs'!$M83*30*1.983471/1000</f>
        <v>531.60989742000004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4855.7075865059996</v>
      </c>
      <c r="C84" s="6">
        <f xml:space="preserve"> ('octsep cfs'!$B84*31 + 'octsep cfs'!$C84*30 + 'octsep cfs'!$D84*31 + 'octsep cfs'!$E84*31 + 'octsep cfs'!$F84*29 + 'octsep cfs'!$G84*31)*1.983471/1000</f>
        <v>4324.0976890859993</v>
      </c>
      <c r="D84" s="6">
        <f xml:space="preserve"> ('octsep cfs'!$C84*30 + 'octsep cfs'!$D84*31 + 'octsep cfs'!$E84*31 + 'octsep cfs'!$F84*29+'octsep cfs'!$G84*31)*1.983471/1000</f>
        <v>3683.3353990649998</v>
      </c>
      <c r="E84" s="6">
        <f>('octsep cfs'!$D84*31 + 'octsep cfs'!$E84*31 + 'octsep cfs'!$F84*29+'octsep cfs'!$G84*31)*1.983471/1000</f>
        <v>3005.9998872750002</v>
      </c>
      <c r="F84" s="6">
        <f>('octsep cfs'!$E84*31 + 'octsep cfs'!$F84*29+'octsep cfs'!$G84*31)*1.983471/1000</f>
        <v>2304.0574342589998</v>
      </c>
      <c r="G84" s="6">
        <f>('octsep cfs'!$F84*29+'octsep cfs'!$G84*31)*1.983471/1000</f>
        <v>1593.1992790979998</v>
      </c>
      <c r="H84" s="6">
        <f xml:space="preserve"> 'octsep cfs'!$G84*31*1.983471/1000</f>
        <v>903.92922230099998</v>
      </c>
      <c r="I84" s="6">
        <f xml:space="preserve"> ('octsep cfs'!$H84*30 + 'octsep cfs'!$I84*31 + 'octsep cfs'!$J84*30 + 'octsep cfs'!$K84*31 + 'octsep cfs'!$L84*31 + 'octsep cfs'!$M84*30)*1.983471/1000</f>
        <v>5559.4668989580005</v>
      </c>
      <c r="J84" s="6">
        <f xml:space="preserve"> ('octsep cfs'!$I84*31 + 'octsep cfs'!$J84*30 + 'octsep cfs'!$K84*31 + 'octsep cfs'!$L84*31 + 'octsep cfs'!$M84*30)*1.983471/1000</f>
        <v>4705.642137588</v>
      </c>
      <c r="K84" s="6">
        <f xml:space="preserve"> ('octsep cfs'!$J84*30 + 'octsep cfs'!$K84*31 + 'octsep cfs'!$L84*31 + 'octsep cfs'!$M84*30)*1.983471/1000</f>
        <v>3146.6855018340002</v>
      </c>
      <c r="L84" s="6">
        <f xml:space="preserve"> ('octsep cfs'!$K84*31 + 'octsep cfs'!$L84*31 + 'octsep cfs'!$M84*30)*1.983471/1000</f>
        <v>1905.131829384</v>
      </c>
      <c r="M84" s="6">
        <f xml:space="preserve"> ('octsep cfs'!$L84*31 + 'octsep cfs'!$M84*30)*1.983471/1000</f>
        <v>1180.684914402</v>
      </c>
      <c r="N84" s="6">
        <f xml:space="preserve"> 'octsep cfs'!$M84*30*1.983471/1000</f>
        <v>595.81485369000006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4985.2817965229997</v>
      </c>
      <c r="C85" s="6">
        <f xml:space="preserve"> ('octsep cfs'!$B85*31 + 'octsep cfs'!$C85*30 + 'octsep cfs'!$D85*31 + 'octsep cfs'!$E85*31 + 'octsep cfs'!$F85*28+'octsep cfs'!$G85*31)*1.983471/1000</f>
        <v>4389.4669428329998</v>
      </c>
      <c r="D85" s="6">
        <f xml:space="preserve"> ('octsep cfs'!$C85*30 + 'octsep cfs'!$D85*31 + 'octsep cfs'!$E85*31 + 'octsep cfs'!$F85*28+'octsep cfs'!$G85*31)*1.983471/1000</f>
        <v>3711.7506046110002</v>
      </c>
      <c r="E85" s="6">
        <f>('octsep cfs'!$D85*31 + 'octsep cfs'!$E85*31 + 'octsep cfs'!$F85*28+'octsep cfs'!$G85*31)*1.983471/1000</f>
        <v>3045.8398857809998</v>
      </c>
      <c r="F85" s="6">
        <f>('octsep cfs'!$E85*31 + 'octsep cfs'!$F85*28+'octsep cfs'!$G85*31)*1.983471/1000</f>
        <v>2387.3691666720001</v>
      </c>
      <c r="G85" s="6">
        <f>('octsep cfs'!$F85*28+'octsep cfs'!$G85*31)*1.983471/1000</f>
        <v>1637.7123352799999</v>
      </c>
      <c r="H85" s="6">
        <f xml:space="preserve"> 'octsep cfs'!$G85*31*1.983471/1000</f>
        <v>1001.755995492</v>
      </c>
      <c r="I85" s="6">
        <f xml:space="preserve"> ('octsep cfs'!$H85*30 + 'octsep cfs'!$I85*31 + 'octsep cfs'!$J85*30 + 'octsep cfs'!$K85*31 + 'octsep cfs'!$L85*31 + 'octsep cfs'!$M85*30)*1.983471/1000</f>
        <v>5934.0434138370001</v>
      </c>
      <c r="J85" s="6">
        <f xml:space="preserve"> ('octsep cfs'!$I85*31 + 'octsep cfs'!$J85*30 + 'octsep cfs'!$K85*31 + 'octsep cfs'!$L85*31 + 'octsep cfs'!$M85*30)*1.983471/1000</f>
        <v>4760.6219702369999</v>
      </c>
      <c r="K85" s="6">
        <f xml:space="preserve"> ('octsep cfs'!$J85*30 + 'octsep cfs'!$K85*31 + 'octsep cfs'!$L85*31 + 'octsep cfs'!$M85*30)*1.983471/1000</f>
        <v>3386.0666498820001</v>
      </c>
      <c r="L85" s="6">
        <f xml:space="preserve"> ('octsep cfs'!$K85*31 + 'octsep cfs'!$L85*31 + 'octsep cfs'!$M85*30)*1.983471/1000</f>
        <v>2058.2319889320001</v>
      </c>
      <c r="M85" s="6">
        <f xml:space="preserve"> ('octsep cfs'!$L85*31 + 'octsep cfs'!$M85*30)*1.983471/1000</f>
        <v>1254.0971430540001</v>
      </c>
      <c r="N85" s="6">
        <f xml:space="preserve"> 'octsep cfs'!$M85*30*1.983471/1000</f>
        <v>597.7784899799999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5632.7006152200001</v>
      </c>
      <c r="C86" s="6">
        <f xml:space="preserve"> ('octsep cfs'!$B86*31 + 'octsep cfs'!$C86*30 + 'octsep cfs'!$D86*31 + 'octsep cfs'!$E86*31 + 'octsep cfs'!$F86*28+'octsep cfs'!$G86*31)*1.983471/1000</f>
        <v>5034.9221252400002</v>
      </c>
      <c r="D86" s="6">
        <f xml:space="preserve"> ('octsep cfs'!$C86*30 + 'octsep cfs'!$D86*31 + 'octsep cfs'!$E86*31 + 'octsep cfs'!$F86*28+'octsep cfs'!$G86*31)*1.983471/1000</f>
        <v>4316.009094348</v>
      </c>
      <c r="E86" s="6">
        <f>('octsep cfs'!$D86*31 + 'octsep cfs'!$E86*31 + 'octsep cfs'!$F86*28+'octsep cfs'!$G86*31)*1.983471/1000</f>
        <v>3665.1529204079998</v>
      </c>
      <c r="F86" s="6">
        <f>('octsep cfs'!$E86*31 + 'octsep cfs'!$F86*28+'octsep cfs'!$G86*31)*1.983471/1000</f>
        <v>3003.1159204409996</v>
      </c>
      <c r="G86" s="6">
        <f>('octsep cfs'!$F86*28+'octsep cfs'!$G86*31)*1.983471/1000</f>
        <v>2045.508022467</v>
      </c>
      <c r="H86" s="6">
        <f xml:space="preserve"> 'octsep cfs'!$G86*31*1.983471/1000</f>
        <v>1120.980453831</v>
      </c>
      <c r="I86" s="6">
        <f xml:space="preserve"> ('octsep cfs'!$H86*30 + 'octsep cfs'!$I86*31 + 'octsep cfs'!$J86*30 + 'octsep cfs'!$K86*31 + 'octsep cfs'!$L86*31 + 'octsep cfs'!$M86*30)*1.983471/1000</f>
        <v>5545.2910317209999</v>
      </c>
      <c r="J86" s="6">
        <f xml:space="preserve"> ('octsep cfs'!$I86*31 + 'octsep cfs'!$J86*30 + 'octsep cfs'!$K86*31 + 'octsep cfs'!$L86*31 + 'octsep cfs'!$M86*30)*1.983471/1000</f>
        <v>4535.6844580110001</v>
      </c>
      <c r="K86" s="6">
        <f xml:space="preserve"> ('octsep cfs'!$J86*30 + 'octsep cfs'!$K86*31 + 'octsep cfs'!$L86*31 + 'octsep cfs'!$M86*30)*1.983471/1000</f>
        <v>3554.157883248</v>
      </c>
      <c r="L86" s="6">
        <f xml:space="preserve"> ('octsep cfs'!$K86*31 + 'octsep cfs'!$L86*31 + 'octsep cfs'!$M86*30)*1.983471/1000</f>
        <v>2044.7761216680001</v>
      </c>
      <c r="M86" s="6">
        <f xml:space="preserve"> ('octsep cfs'!$L86*31 + 'octsep cfs'!$M86*30)*1.983471/1000</f>
        <v>1142.3226017909999</v>
      </c>
      <c r="N86" s="6">
        <f xml:space="preserve"> 'octsep cfs'!$M86*30*1.983471/1000</f>
        <v>610.39336553999999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6568.9405801109997</v>
      </c>
      <c r="C87" s="6">
        <f xml:space="preserve"> ('octsep cfs'!$B87*31 + 'octsep cfs'!$C87*30 + 'octsep cfs'!$D87*31 + 'octsep cfs'!$E87*31 + 'octsep cfs'!$F87*28+'octsep cfs'!$G87*31)*1.983471/1000</f>
        <v>5958.547214571</v>
      </c>
      <c r="D87" s="6">
        <f xml:space="preserve"> ('octsep cfs'!$C87*30 + 'octsep cfs'!$D87*31 + 'octsep cfs'!$E87*31 + 'octsep cfs'!$F87*28+'octsep cfs'!$G87*31)*1.983471/1000</f>
        <v>5257.0351747620007</v>
      </c>
      <c r="E87" s="6">
        <f>('octsep cfs'!$D87*31 + 'octsep cfs'!$E87*31 + 'octsep cfs'!$F87*28+'octsep cfs'!$G87*31)*1.983471/1000</f>
        <v>4576.9624729920006</v>
      </c>
      <c r="F87" s="6">
        <f>('octsep cfs'!$E87*31 + 'octsep cfs'!$F87*28+'octsep cfs'!$G87*31)*1.983471/1000</f>
        <v>3756.1029996420002</v>
      </c>
      <c r="G87" s="6">
        <f>('octsep cfs'!$F87*28+'octsep cfs'!$G87*31)*1.983471/1000</f>
        <v>2706.3866753699999</v>
      </c>
      <c r="H87" s="6">
        <f xml:space="preserve"> 'octsep cfs'!$G87*31*1.983471/1000</f>
        <v>1920.2577792300001</v>
      </c>
      <c r="I87" s="6">
        <f xml:space="preserve"> ('octsep cfs'!$H87*30 + 'octsep cfs'!$I87*31 + 'octsep cfs'!$J87*30 + 'octsep cfs'!$K87*31 + 'octsep cfs'!$L87*31 + 'octsep cfs'!$M87*30)*1.983471/1000</f>
        <v>11272.656767357999</v>
      </c>
      <c r="J87" s="6">
        <f xml:space="preserve"> ('octsep cfs'!$I87*31 + 'octsep cfs'!$J87*30 + 'octsep cfs'!$K87*31 + 'octsep cfs'!$L87*31 + 'octsep cfs'!$M87*30)*1.983471/1000</f>
        <v>9023.103132708</v>
      </c>
      <c r="K87" s="6">
        <f xml:space="preserve"> ('octsep cfs'!$J87*30 + 'octsep cfs'!$K87*31 + 'octsep cfs'!$L87*31 + 'octsep cfs'!$M87*30)*1.983471/1000</f>
        <v>6080.5524992519995</v>
      </c>
      <c r="L87" s="6">
        <f xml:space="preserve"> ('octsep cfs'!$K87*31 + 'octsep cfs'!$L87*31 + 'octsep cfs'!$M87*30)*1.983471/1000</f>
        <v>3110.463354432</v>
      </c>
      <c r="M87" s="6">
        <f xml:space="preserve"> ('octsep cfs'!$L87*31 + 'octsep cfs'!$M87*30)*1.983471/1000</f>
        <v>1550.4614294610001</v>
      </c>
      <c r="N87" s="6">
        <f xml:space="preserve"> 'octsep cfs'!$M87*30*1.983471/1000</f>
        <v>666.20823947999997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7302.9795608489994</v>
      </c>
      <c r="C88" s="6">
        <f xml:space="preserve"> ('octsep cfs'!$B88*31 + 'octsep cfs'!$C88*30 + 'octsep cfs'!$D88*31 + 'octsep cfs'!$E88*31 + 'octsep cfs'!$F88*29 + 'octsep cfs'!$G88*31)*1.983471/1000</f>
        <v>6636.7713213689995</v>
      </c>
      <c r="D88" s="6">
        <f xml:space="preserve"> ('octsep cfs'!$C88*30 + 'octsep cfs'!$D88*31 + 'octsep cfs'!$E88*31 + 'octsep cfs'!$F88*29+'octsep cfs'!$G88*31)*1.983471/1000</f>
        <v>5774.3462297430005</v>
      </c>
      <c r="E88" s="6">
        <f>('octsep cfs'!$D88*31 + 'octsep cfs'!$E88*31 + 'octsep cfs'!$F88*29+'octsep cfs'!$G88*31)*1.983471/1000</f>
        <v>5052.858653493</v>
      </c>
      <c r="F88" s="6">
        <f>('octsep cfs'!$E88*31 + 'octsep cfs'!$F88*29+'octsep cfs'!$G88*31)*1.983471/1000</f>
        <v>4070.594227518</v>
      </c>
      <c r="G88" s="6">
        <f>('octsep cfs'!$F88*29+'octsep cfs'!$G88*31)*1.983471/1000</f>
        <v>2639.224363839</v>
      </c>
      <c r="H88" s="6">
        <f xml:space="preserve"> 'octsep cfs'!$G88*31*1.983471/1000</f>
        <v>1494.3331671030001</v>
      </c>
      <c r="I88" s="6">
        <f xml:space="preserve"> ('octsep cfs'!$H88*30 + 'octsep cfs'!$I88*31 + 'octsep cfs'!$J88*30 + 'octsep cfs'!$K88*31 + 'octsep cfs'!$L88*31 + 'octsep cfs'!$M88*30)*1.983471/1000</f>
        <v>6583.77495972</v>
      </c>
      <c r="J88" s="6">
        <f xml:space="preserve"> ('octsep cfs'!$I88*31 + 'octsep cfs'!$J88*30 + 'octsep cfs'!$K88*31 + 'octsep cfs'!$L88*31 + 'octsep cfs'!$M88*30)*1.983471/1000</f>
        <v>4562.53867188</v>
      </c>
      <c r="K88" s="6">
        <f xml:space="preserve"> ('octsep cfs'!$J88*30 + 'octsep cfs'!$K88*31 + 'octsep cfs'!$L88*31 + 'octsep cfs'!$M88*30)*1.983471/1000</f>
        <v>2911.535097429</v>
      </c>
      <c r="L88" s="6">
        <f xml:space="preserve"> ('octsep cfs'!$K88*31 + 'octsep cfs'!$L88*31 + 'octsep cfs'!$M88*30)*1.983471/1000</f>
        <v>1984.341743769</v>
      </c>
      <c r="M88" s="6">
        <f xml:space="preserve"> ('octsep cfs'!$L88*31 + 'octsep cfs'!$M88*30)*1.983471/1000</f>
        <v>1104.0852478530001</v>
      </c>
      <c r="N88" s="6">
        <f xml:space="preserve"> 'octsep cfs'!$M88*30*1.983471/1000</f>
        <v>608.31072098999994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5029.9614642690003</v>
      </c>
      <c r="C89" s="6">
        <f xml:space="preserve"> ('octsep cfs'!$B89*31 + 'octsep cfs'!$C89*30 + 'octsep cfs'!$D89*31 + 'octsep cfs'!$E89*31 + 'octsep cfs'!$F89*28+'octsep cfs'!$G89*31)*1.983471/1000</f>
        <v>4421.6507432789995</v>
      </c>
      <c r="D89" s="6">
        <f xml:space="preserve"> ('octsep cfs'!$C89*30 + 'octsep cfs'!$D89*31 + 'octsep cfs'!$E89*31 + 'octsep cfs'!$F89*28+'octsep cfs'!$G89*31)*1.983471/1000</f>
        <v>3749.7757271520004</v>
      </c>
      <c r="E89" s="6">
        <f>('octsep cfs'!$D89*31 + 'octsep cfs'!$E89*31 + 'octsep cfs'!$F89*28+'octsep cfs'!$G89*31)*1.983471/1000</f>
        <v>3083.6269918019998</v>
      </c>
      <c r="F89" s="6">
        <f>('octsep cfs'!$E89*31 + 'octsep cfs'!$F89*28+'octsep cfs'!$G89*31)*1.983471/1000</f>
        <v>2214.007850859</v>
      </c>
      <c r="G89" s="6">
        <f>('octsep cfs'!$F89*28+'octsep cfs'!$G89*31)*1.983471/1000</f>
        <v>1558.058123391</v>
      </c>
      <c r="H89" s="6">
        <f xml:space="preserve"> 'octsep cfs'!$G89*31*1.983471/1000</f>
        <v>828.29947307099997</v>
      </c>
      <c r="I89" s="6">
        <f xml:space="preserve"> ('octsep cfs'!$H89*30 + 'octsep cfs'!$I89*31 + 'octsep cfs'!$J89*30 + 'octsep cfs'!$K89*31 + 'octsep cfs'!$L89*31 + 'octsep cfs'!$M89*30)*1.983471/1000</f>
        <v>3395.2402032569998</v>
      </c>
      <c r="J89" s="6">
        <f xml:space="preserve"> ('octsep cfs'!$I89*31 + 'octsep cfs'!$J89*30 + 'octsep cfs'!$K89*31 + 'octsep cfs'!$L89*31 + 'octsep cfs'!$M89*30)*1.983471/1000</f>
        <v>2717.7261790769999</v>
      </c>
      <c r="K89" s="6">
        <f xml:space="preserve"> ('octsep cfs'!$J89*30 + 'octsep cfs'!$K89*31 + 'octsep cfs'!$L89*31 + 'octsep cfs'!$M89*30)*1.983471/1000</f>
        <v>2027.958271059</v>
      </c>
      <c r="L89" s="6">
        <f xml:space="preserve"> ('octsep cfs'!$K89*31 + 'octsep cfs'!$L89*31 + 'octsep cfs'!$M89*30)*1.983471/1000</f>
        <v>1439.759946009</v>
      </c>
      <c r="M89" s="6">
        <f xml:space="preserve"> ('octsep cfs'!$L89*31 + 'octsep cfs'!$M89*30)*1.983471/1000</f>
        <v>928.8594693</v>
      </c>
      <c r="N89" s="6">
        <f xml:space="preserve"> 'octsep cfs'!$M89*30*1.983471/1000</f>
        <v>532.26444285000002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4906.0877499059998</v>
      </c>
      <c r="C90" s="6">
        <f xml:space="preserve"> ('octsep cfs'!$B90*31 + 'octsep cfs'!$C90*30 + 'octsep cfs'!$D90*31 + 'octsep cfs'!$E90*31 + 'octsep cfs'!$F90*28+'octsep cfs'!$G90*31)*1.983471/1000</f>
        <v>4373.823307056</v>
      </c>
      <c r="D90" s="6">
        <f xml:space="preserve"> ('octsep cfs'!$C90*30 + 'octsep cfs'!$D90*31 + 'octsep cfs'!$E90*31 + 'octsep cfs'!$F90*28+'octsep cfs'!$G90*31)*1.983471/1000</f>
        <v>3737.5496119079999</v>
      </c>
      <c r="E90" s="6">
        <f>('octsep cfs'!$D90*31 + 'octsep cfs'!$E90*31 + 'octsep cfs'!$F90*28+'octsep cfs'!$G90*31)*1.983471/1000</f>
        <v>3092.6438509680002</v>
      </c>
      <c r="F90" s="6">
        <f>('octsep cfs'!$E90*31 + 'octsep cfs'!$F90*28+'octsep cfs'!$G90*31)*1.983471/1000</f>
        <v>2434.84949547</v>
      </c>
      <c r="G90" s="6">
        <f>('octsep cfs'!$F90*28+'octsep cfs'!$G90*31)*1.983471/1000</f>
        <v>1808.1678660780001</v>
      </c>
      <c r="H90" s="6">
        <f xml:space="preserve"> 'octsep cfs'!$G90*31*1.983471/1000</f>
        <v>1084.5183064379999</v>
      </c>
      <c r="I90" s="6">
        <f xml:space="preserve"> ('octsep cfs'!$H90*30 + 'octsep cfs'!$I90*31 + 'octsep cfs'!$J90*30 + 'octsep cfs'!$K90*31 + 'octsep cfs'!$L90*31 + 'octsep cfs'!$M90*30)*1.983471/1000</f>
        <v>4292.8619877779993</v>
      </c>
      <c r="J90" s="6">
        <f xml:space="preserve"> ('octsep cfs'!$I90*31 + 'octsep cfs'!$J90*30 + 'octsep cfs'!$K90*31 + 'octsep cfs'!$L90*31 + 'octsep cfs'!$M90*30)*1.983471/1000</f>
        <v>3470.0388781380002</v>
      </c>
      <c r="K90" s="6">
        <f xml:space="preserve"> ('octsep cfs'!$J90*30 + 'octsep cfs'!$K90*31 + 'octsep cfs'!$L90*31 + 'octsep cfs'!$M90*30)*1.983471/1000</f>
        <v>2404.3357776060002</v>
      </c>
      <c r="L90" s="6">
        <f xml:space="preserve"> ('octsep cfs'!$K90*31 + 'octsep cfs'!$L90*31 + 'octsep cfs'!$M90*30)*1.983471/1000</f>
        <v>1715.813489376</v>
      </c>
      <c r="M90" s="6">
        <f xml:space="preserve"> ('octsep cfs'!$L90*31 + 'octsep cfs'!$M90*30)*1.983471/1000</f>
        <v>1016.084589996</v>
      </c>
      <c r="N90" s="6">
        <f xml:space="preserve"> 'octsep cfs'!$M90*30*1.983471/1000</f>
        <v>501.67932002999999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5497.3525211220003</v>
      </c>
      <c r="C91" s="6">
        <f xml:space="preserve"> ('octsep cfs'!$B91*31 + 'octsep cfs'!$C91*30 + 'octsep cfs'!$D91*31 + 'octsep cfs'!$E91*31 + 'octsep cfs'!$F91*28+'octsep cfs'!$G91*31)*1.983471/1000</f>
        <v>4995.6732010920005</v>
      </c>
      <c r="D91" s="6">
        <f xml:space="preserve"> ('octsep cfs'!$C91*30 + 'octsep cfs'!$D91*31 + 'octsep cfs'!$E91*31 + 'octsep cfs'!$F91*28+'octsep cfs'!$G91*31)*1.983471/1000</f>
        <v>4339.1085976139993</v>
      </c>
      <c r="E91" s="6">
        <f>('octsep cfs'!$D91*31 + 'octsep cfs'!$E91*31 + 'octsep cfs'!$F91*28+'octsep cfs'!$G91*31)*1.983471/1000</f>
        <v>3685.3367213040001</v>
      </c>
      <c r="F91" s="6">
        <f>('octsep cfs'!$E91*31 + 'octsep cfs'!$F91*28+'octsep cfs'!$G91*31)*1.983471/1000</f>
        <v>2861.1569175</v>
      </c>
      <c r="G91" s="6">
        <f>('octsep cfs'!$F91*28+'octsep cfs'!$G91*31)*1.983471/1000</f>
        <v>2014.1037261240001</v>
      </c>
      <c r="H91" s="6">
        <f xml:space="preserve"> 'octsep cfs'!$G91*31*1.983471/1000</f>
        <v>964.61748448800006</v>
      </c>
      <c r="I91" s="6">
        <f xml:space="preserve"> ('octsep cfs'!$H91*30 + 'octsep cfs'!$I91*31 + 'octsep cfs'!$J91*30 + 'octsep cfs'!$K91*31 + 'octsep cfs'!$L91*31 + 'octsep cfs'!$M91*30)*1.983471/1000</f>
        <v>3312.5135947889999</v>
      </c>
      <c r="J91" s="6">
        <f xml:space="preserve"> ('octsep cfs'!$I91*31 + 'octsep cfs'!$J91*30 + 'octsep cfs'!$K91*31 + 'octsep cfs'!$L91*31 + 'octsep cfs'!$M91*30)*1.983471/1000</f>
        <v>2651.8392393990002</v>
      </c>
      <c r="K91" s="6">
        <f xml:space="preserve"> ('octsep cfs'!$J91*30 + 'octsep cfs'!$K91*31 + 'octsep cfs'!$L91*31 + 'octsep cfs'!$M91*30)*1.983471/1000</f>
        <v>2034.5652129599998</v>
      </c>
      <c r="L91" s="6">
        <f xml:space="preserve"> ('octsep cfs'!$K91*31 + 'octsep cfs'!$L91*31 + 'octsep cfs'!$M91*30)*1.983471/1000</f>
        <v>1493.0181258300001</v>
      </c>
      <c r="M91" s="6">
        <f xml:space="preserve"> ('octsep cfs'!$L91*31 + 'octsep cfs'!$M91*30)*1.983471/1000</f>
        <v>890.00922282300007</v>
      </c>
      <c r="N91" s="6">
        <f xml:space="preserve"> 'octsep cfs'!$M91*30*1.983471/1000</f>
        <v>491.38510554000004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5299.4239335029997</v>
      </c>
      <c r="C92" s="6">
        <f xml:space="preserve"> ('octsep cfs'!$B92*31 + 'octsep cfs'!$C92*30 + 'octsep cfs'!$D92*31 + 'octsep cfs'!$E92*31 + 'octsep cfs'!$F92*29 + 'octsep cfs'!$G92*31)*1.983471/1000</f>
        <v>4808.0388279630006</v>
      </c>
      <c r="D92" s="6">
        <f xml:space="preserve"> ('octsep cfs'!$C92*30 + 'octsep cfs'!$D92*31 + 'octsep cfs'!$E92*31 + 'octsep cfs'!$F92*29+'octsep cfs'!$G92*31)*1.983471/1000</f>
        <v>4218.3112467719993</v>
      </c>
      <c r="E92" s="6">
        <f>('octsep cfs'!$D92*31 + 'octsep cfs'!$E92*31 + 'octsep cfs'!$F92*29+'octsep cfs'!$G92*31)*1.983471/1000</f>
        <v>3610.8930877319999</v>
      </c>
      <c r="F92" s="6">
        <f>('octsep cfs'!$E92*31 + 'octsep cfs'!$F92*29+'octsep cfs'!$G92*31)*1.983471/1000</f>
        <v>2855.2719590429997</v>
      </c>
      <c r="G92" s="6">
        <f>('octsep cfs'!$F92*29+'octsep cfs'!$G92*31)*1.983471/1000</f>
        <v>2075.7936411659998</v>
      </c>
      <c r="H92" s="6">
        <f xml:space="preserve"> 'octsep cfs'!$G92*31*1.983471/1000</f>
        <v>1174.9050799080001</v>
      </c>
      <c r="I92" s="6">
        <f xml:space="preserve"> ('octsep cfs'!$H92*30 + 'octsep cfs'!$I92*31 + 'octsep cfs'!$J92*30 + 'octsep cfs'!$K92*31 + 'octsep cfs'!$L92*31 + 'octsep cfs'!$M92*30)*1.983471/1000</f>
        <v>4794.7118863140004</v>
      </c>
      <c r="J92" s="6">
        <f xml:space="preserve"> ('octsep cfs'!$I92*31 + 'octsep cfs'!$J92*30 + 'octsep cfs'!$K92*31 + 'octsep cfs'!$L92*31 + 'octsep cfs'!$M92*30)*1.983471/1000</f>
        <v>3635.571433914</v>
      </c>
      <c r="K92" s="6">
        <f xml:space="preserve"> ('octsep cfs'!$J92*30 + 'octsep cfs'!$K92*31 + 'octsep cfs'!$L92*31 + 'octsep cfs'!$M92*30)*1.983471/1000</f>
        <v>2421.6832149720003</v>
      </c>
      <c r="L92" s="6">
        <f xml:space="preserve"> ('octsep cfs'!$K92*31 + 'octsep cfs'!$L92*31 + 'octsep cfs'!$M92*30)*1.983471/1000</f>
        <v>1700.3146469819999</v>
      </c>
      <c r="M92" s="6">
        <f xml:space="preserve"> ('octsep cfs'!$L92*31 + 'octsep cfs'!$M92*30)*1.983471/1000</f>
        <v>1002.1229376270001</v>
      </c>
      <c r="N92" s="6">
        <f xml:space="preserve"> 'octsep cfs'!$M92*30*1.983471/1000</f>
        <v>562.67105328000002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7748.2112796900001</v>
      </c>
      <c r="C93" s="6">
        <f xml:space="preserve"> ('octsep cfs'!$B93*31 + 'octsep cfs'!$C93*30 + 'octsep cfs'!$D93*31 + 'octsep cfs'!$E93*31 + 'octsep cfs'!$F93*28+'octsep cfs'!$G93*31)*1.983471/1000</f>
        <v>7185.5402264099994</v>
      </c>
      <c r="D93" s="6">
        <f xml:space="preserve"> ('octsep cfs'!$C93*30 + 'octsep cfs'!$D93*31 + 'octsep cfs'!$E93*31 + 'octsep cfs'!$F93*28+'octsep cfs'!$G93*31)*1.983471/1000</f>
        <v>6523.2572760389994</v>
      </c>
      <c r="E93" s="6">
        <f>('octsep cfs'!$D93*31 + 'octsep cfs'!$E93*31 + 'octsep cfs'!$F93*28+'octsep cfs'!$G93*31)*1.983471/1000</f>
        <v>5887.4556469890003</v>
      </c>
      <c r="F93" s="6">
        <f>('octsep cfs'!$E93*31 + 'octsep cfs'!$F93*28+'octsep cfs'!$G93*31)*1.983471/1000</f>
        <v>5245.2791421450002</v>
      </c>
      <c r="G93" s="6">
        <f>('octsep cfs'!$F93*28+'octsep cfs'!$G93*31)*1.983471/1000</f>
        <v>4487.4444598199998</v>
      </c>
      <c r="H93" s="6">
        <f xml:space="preserve"> 'octsep cfs'!$G93*31*1.983471/1000</f>
        <v>2977.7215412280002</v>
      </c>
      <c r="I93" s="6">
        <f xml:space="preserve"> ('octsep cfs'!$H93*30 + 'octsep cfs'!$I93*31 + 'octsep cfs'!$J93*30 + 'octsep cfs'!$K93*31 + 'octsep cfs'!$L93*31 + 'octsep cfs'!$M93*30)*1.983471/1000</f>
        <v>12034.37310243</v>
      </c>
      <c r="J93" s="6">
        <f xml:space="preserve"> ('octsep cfs'!$I93*31 + 'octsep cfs'!$J93*30 + 'octsep cfs'!$K93*31 + 'octsep cfs'!$L93*31 + 'octsep cfs'!$M93*30)*1.983471/1000</f>
        <v>8301.9765481800005</v>
      </c>
      <c r="K93" s="6">
        <f xml:space="preserve"> ('octsep cfs'!$J93*30 + 'octsep cfs'!$K93*31 + 'octsep cfs'!$L93*31 + 'octsep cfs'!$M93*30)*1.983471/1000</f>
        <v>4755.3717225</v>
      </c>
      <c r="L93" s="6">
        <f xml:space="preserve"> ('octsep cfs'!$K93*31 + 'octsep cfs'!$L93*31 + 'octsep cfs'!$M93*30)*1.983471/1000</f>
        <v>2458.2742879799998</v>
      </c>
      <c r="M93" s="6">
        <f xml:space="preserve"> ('octsep cfs'!$L93*31 + 'octsep cfs'!$M93*30)*1.983471/1000</f>
        <v>1533.685231743</v>
      </c>
      <c r="N93" s="6">
        <f xml:space="preserve"> 'octsep cfs'!$M93*30*1.983471/1000</f>
        <v>734.16195593999998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6844.1689995420002</v>
      </c>
      <c r="C94" s="6">
        <f xml:space="preserve"> ('octsep cfs'!$B94*31 + 'octsep cfs'!$C94*30 + 'octsep cfs'!$D94*31 + 'octsep cfs'!$E94*31 + 'octsep cfs'!$F94*28+'octsep cfs'!$G94*31)*1.983471/1000</f>
        <v>6110.0070436019996</v>
      </c>
      <c r="D94" s="6">
        <f xml:space="preserve"> ('octsep cfs'!$C94*30 + 'octsep cfs'!$D94*31 + 'octsep cfs'!$E94*31 + 'octsep cfs'!$F94*28+'octsep cfs'!$G94*31)*1.983471/1000</f>
        <v>5341.9039319100002</v>
      </c>
      <c r="E94" s="6">
        <f>('octsep cfs'!$D94*31 + 'octsep cfs'!$E94*31 + 'octsep cfs'!$F94*28+'octsep cfs'!$G94*31)*1.983471/1000</f>
        <v>4589.1171832799992</v>
      </c>
      <c r="F94" s="6">
        <f>('octsep cfs'!$E94*31 + 'octsep cfs'!$F94*28+'octsep cfs'!$G94*31)*1.983471/1000</f>
        <v>3875.4920860739999</v>
      </c>
      <c r="G94" s="6">
        <f>('octsep cfs'!$F94*28+'octsep cfs'!$G94*31)*1.983471/1000</f>
        <v>2677.6521309929999</v>
      </c>
      <c r="H94" s="6">
        <f xml:space="preserve"> 'octsep cfs'!$G94*31*1.983471/1000</f>
        <v>1647.4372935929998</v>
      </c>
      <c r="I94" s="6">
        <f xml:space="preserve"> ('octsep cfs'!$H94*30 + 'octsep cfs'!$I94*31 + 'octsep cfs'!$J94*30 + 'octsep cfs'!$K94*31 + 'octsep cfs'!$L94*31 + 'octsep cfs'!$M94*30)*1.983471/1000</f>
        <v>6972.7633748850003</v>
      </c>
      <c r="J94" s="6">
        <f xml:space="preserve"> ('octsep cfs'!$I94*31 + 'octsep cfs'!$J94*30 + 'octsep cfs'!$K94*31 + 'octsep cfs'!$L94*31 + 'octsep cfs'!$M94*30)*1.983471/1000</f>
        <v>5108.1419572049999</v>
      </c>
      <c r="K94" s="6">
        <f xml:space="preserve"> ('octsep cfs'!$J94*30 + 'octsep cfs'!$K94*31 + 'octsep cfs'!$L94*31 + 'octsep cfs'!$M94*30)*1.983471/1000</f>
        <v>3134.512940307</v>
      </c>
      <c r="L94" s="6">
        <f xml:space="preserve"> ('octsep cfs'!$K94*31 + 'octsep cfs'!$L94*31 + 'octsep cfs'!$M94*30)*1.983471/1000</f>
        <v>1881.415466637</v>
      </c>
      <c r="M94" s="6">
        <f xml:space="preserve"> ('octsep cfs'!$L94*31 + 'octsep cfs'!$M94*30)*1.983471/1000</f>
        <v>1142.4574778189999</v>
      </c>
      <c r="N94" s="6">
        <f xml:space="preserve"> 'octsep cfs'!$M94*30*1.983471/1000</f>
        <v>598.96857258</v>
      </c>
      <c r="O94" s="22" t="s">
        <v>146</v>
      </c>
    </row>
    <row r="96" spans="1:15" x14ac:dyDescent="0.2">
      <c r="A96" t="s">
        <v>114</v>
      </c>
      <c r="B96" s="10">
        <f>AVERAGE(B5:B94)</f>
        <v>6290.3243481348654</v>
      </c>
      <c r="C96" s="10">
        <f t="shared" ref="C96:N96" si="0">AVERAGE(C5:C94)</f>
        <v>5665.3306525638636</v>
      </c>
      <c r="D96" s="10">
        <f t="shared" si="0"/>
        <v>4933.212134563767</v>
      </c>
      <c r="E96" s="10">
        <f t="shared" si="0"/>
        <v>4161.6207585397651</v>
      </c>
      <c r="F96" s="10">
        <f t="shared" si="0"/>
        <v>3298.0704438154685</v>
      </c>
      <c r="G96" s="10">
        <f t="shared" si="0"/>
        <v>2311.8216212956663</v>
      </c>
      <c r="H96" s="10">
        <f t="shared" si="0"/>
        <v>1345.7265170283667</v>
      </c>
      <c r="I96" s="10">
        <f t="shared" si="0"/>
        <v>6543.4577160528306</v>
      </c>
      <c r="J96" s="10">
        <f t="shared" si="0"/>
        <v>5001.3354598328333</v>
      </c>
      <c r="K96" s="10">
        <f t="shared" si="0"/>
        <v>3336.495125570134</v>
      </c>
      <c r="L96" s="10">
        <f t="shared" si="0"/>
        <v>2019.7196377591342</v>
      </c>
      <c r="M96" s="10">
        <f t="shared" si="0"/>
        <v>1231.8721741904669</v>
      </c>
      <c r="N96" s="10">
        <f t="shared" si="0"/>
        <v>624.99501788500027</v>
      </c>
    </row>
    <row r="97" spans="1:14" x14ac:dyDescent="0.2">
      <c r="A97" t="s">
        <v>115</v>
      </c>
      <c r="B97" s="10">
        <f>MEDIAN(B5:B94)</f>
        <v>5682.9895389539997</v>
      </c>
      <c r="C97" s="10">
        <f t="shared" ref="C97:N97" si="1">MEDIAN(C5:C94)</f>
        <v>5055.2646038160001</v>
      </c>
      <c r="D97" s="10">
        <f t="shared" si="1"/>
        <v>4327.5588459809996</v>
      </c>
      <c r="E97" s="10">
        <f t="shared" si="1"/>
        <v>3606.1932531974999</v>
      </c>
      <c r="F97" s="10">
        <f t="shared" si="1"/>
        <v>2851.5926203379995</v>
      </c>
      <c r="G97" s="10">
        <f t="shared" si="1"/>
        <v>2031.0167833410001</v>
      </c>
      <c r="H97" s="10">
        <f t="shared" si="1"/>
        <v>1128.5434287540002</v>
      </c>
      <c r="I97" s="10">
        <f t="shared" si="1"/>
        <v>5817.7733355524997</v>
      </c>
      <c r="J97" s="10">
        <f t="shared" si="1"/>
        <v>4569.9509030070003</v>
      </c>
      <c r="K97" s="10">
        <f t="shared" si="1"/>
        <v>3117.9559161345001</v>
      </c>
      <c r="L97" s="10">
        <f t="shared" si="1"/>
        <v>1986.6267023609998</v>
      </c>
      <c r="M97" s="10">
        <f t="shared" si="1"/>
        <v>1201.2376409039998</v>
      </c>
      <c r="N97" s="10">
        <f t="shared" si="1"/>
        <v>627.29253846000006</v>
      </c>
    </row>
    <row r="98" spans="1:14" x14ac:dyDescent="0.2">
      <c r="A98" t="s">
        <v>116</v>
      </c>
      <c r="B98" s="10">
        <f>STDEV(B5:B94)</f>
        <v>1707.552711619104</v>
      </c>
      <c r="C98" s="10">
        <f t="shared" ref="C98:N98" si="2">STDEV(C5:C94)</f>
        <v>1638.1204338532823</v>
      </c>
      <c r="D98" s="10">
        <f t="shared" si="2"/>
        <v>1569.4850423575683</v>
      </c>
      <c r="E98" s="10">
        <f t="shared" si="2"/>
        <v>1500.0269703537647</v>
      </c>
      <c r="F98" s="10">
        <f t="shared" si="2"/>
        <v>1332.2741578535354</v>
      </c>
      <c r="G98" s="10">
        <f t="shared" si="2"/>
        <v>1008.1879577343698</v>
      </c>
      <c r="H98" s="10">
        <f t="shared" si="2"/>
        <v>700.74766478795993</v>
      </c>
      <c r="I98" s="10">
        <f t="shared" si="2"/>
        <v>2922.0801165071057</v>
      </c>
      <c r="J98" s="10">
        <f t="shared" si="2"/>
        <v>2055.3628501040398</v>
      </c>
      <c r="K98" s="10">
        <f t="shared" si="2"/>
        <v>1173.7705436746678</v>
      </c>
      <c r="L98" s="10">
        <f t="shared" si="2"/>
        <v>531.44637572616637</v>
      </c>
      <c r="M98" s="10">
        <f t="shared" si="2"/>
        <v>275.00189075863028</v>
      </c>
      <c r="N98" s="10">
        <f t="shared" si="2"/>
        <v>109.13266535059891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1983-84</v>
      </c>
      <c r="C6" s="18">
        <f>LARGE('datemar &amp; datesep kaf'!$B$5:$B$94,'datemar &amp; datesep kaf rank'!$A6)</f>
        <v>11270.072304645</v>
      </c>
      <c r="D6" s="5" t="str">
        <f>VLOOKUP(E6,'datemar &amp; datesep kaf'!$C$5:$O$94,13,FALSE)</f>
        <v>1983-84</v>
      </c>
      <c r="E6" s="18">
        <f>LARGE('datemar &amp; datesep kaf'!$C$5:$C$94,'datemar &amp; datesep kaf rank'!$A6)</f>
        <v>10551.678943155001</v>
      </c>
      <c r="F6" s="5" t="str">
        <f>VLOOKUP(G6,'datemar &amp; datesep kaf'!$D$5:$O$94,12,FALSE)</f>
        <v>1983-84</v>
      </c>
      <c r="G6" s="18">
        <f>LARGE('datemar &amp; datesep kaf'!$D$5:$D$94,'datemar &amp; datesep kaf rank'!$A6)</f>
        <v>9671.1764968350017</v>
      </c>
      <c r="H6" s="5" t="str">
        <f>VLOOKUP(I6,'datemar &amp; datesep kaf'!$E$5:$O$94,11,FALSE)</f>
        <v>1996-97</v>
      </c>
      <c r="I6" s="18">
        <f>LARGE('datemar &amp; datesep kaf'!$E$5:$E$94,'datemar &amp; datesep kaf rank'!$A6)</f>
        <v>8708.2033098060001</v>
      </c>
      <c r="J6" s="5" t="str">
        <f>VLOOKUP(K6,'datemar &amp; datesep kaf'!$F$5:$O$94,10,FALSE)</f>
        <v>1996-97</v>
      </c>
      <c r="K6" s="18">
        <f>LARGE('datemar &amp; datesep kaf'!$F$5:$F$94,'datemar &amp; datesep kaf rank'!$A6)</f>
        <v>7440.0215391809998</v>
      </c>
      <c r="L6" s="5" t="str">
        <f>VLOOKUP(M6,'datemar &amp; datesep kaf'!$G$5:$O$94,9,FALSE)</f>
        <v>1985-86</v>
      </c>
      <c r="M6" s="18">
        <f>LARGE('datemar &amp; datesep kaf'!$G$5:$G$94,'datemar &amp; datesep kaf rank'!$A6)</f>
        <v>6145.5072075600001</v>
      </c>
      <c r="N6" s="5" t="str">
        <f>VLOOKUP(O6,'datemar &amp; datesep kaf'!$H$5:$O$94,8,FALSE)</f>
        <v>1985-86</v>
      </c>
      <c r="O6" s="18">
        <f>LARGE('datemar &amp; datesep kaf'!$H$5:$H$94,'datemar &amp; datesep kaf rank'!$A6)</f>
        <v>3802.39324584</v>
      </c>
      <c r="P6" s="5" t="str">
        <f>VLOOKUP(Q6,'datemar &amp; datesep kaf'!$I$5:$O$94,7,FALSE)</f>
        <v>1983-84</v>
      </c>
      <c r="Q6" s="18">
        <f>LARGE('datemar &amp; datesep kaf'!$I$5:$I$94,'datemar &amp; datesep kaf rank'!$A6)</f>
        <v>14413.112186781</v>
      </c>
      <c r="R6" s="5" t="str">
        <f>VLOOKUP(S6,'datemar &amp; datesep kaf'!$J$5:$O$94,6,FALSE)</f>
        <v>1983-84</v>
      </c>
      <c r="S6" s="18">
        <f>LARGE('datemar &amp; datesep kaf'!$J$5:$J$94,'datemar &amp; datesep kaf rank'!$A6)</f>
        <v>10353.204901010999</v>
      </c>
      <c r="T6" s="5" t="str">
        <f>VLOOKUP(U6,'datemar &amp; datesep kaf'!$K$5:$O$94,5,FALSE)</f>
        <v>1983-84</v>
      </c>
      <c r="U6" s="18">
        <f>LARGE('datemar &amp; datesep kaf'!$K$5:$K$94,'datemar &amp; datesep kaf rank'!$A6)</f>
        <v>6407.4840572399999</v>
      </c>
      <c r="V6" s="5" t="str">
        <f>VLOOKUP(W6,'datemar &amp; datesep kaf'!$L$5:$O$94,4,FALSE)</f>
        <v>1981-82</v>
      </c>
      <c r="W6" s="18">
        <f>LARGE('datemar &amp; datesep kaf'!$L$5:$L$94,'datemar &amp; datesep kaf rank'!$A6)</f>
        <v>3296.8104548820002</v>
      </c>
      <c r="X6" s="5" t="str">
        <f>VLOOKUP(Y6,'datemar &amp; datesep kaf'!$M$5:$O$94,3,FALSE)</f>
        <v>1983-84</v>
      </c>
      <c r="Y6" s="18">
        <f>LARGE('datemar &amp; datesep kaf'!$M$5:$M$94,'datemar &amp; datesep kaf rank'!$A6)</f>
        <v>1882.655136012</v>
      </c>
      <c r="Z6" s="5" t="str">
        <f>VLOOKUP(AA6,'datemar &amp; datesep kaf'!$N$5:$O$94,2,FALSE)</f>
        <v>1984-85</v>
      </c>
      <c r="AA6" s="18">
        <f>LARGE('datemar &amp; datesep kaf'!$N$5:$N$94,'datemar &amp; datesep kaf rank'!$A6)</f>
        <v>856.79996787000005</v>
      </c>
    </row>
    <row r="7" spans="1:27" x14ac:dyDescent="0.2">
      <c r="A7" s="5">
        <v>2</v>
      </c>
      <c r="B7" s="5" t="str">
        <f>VLOOKUP(C7,'datemar &amp; datesep kaf'!$B$5:$O$94,14,FALSE)</f>
        <v>1982-83</v>
      </c>
      <c r="C7" s="18">
        <f>LARGE('datemar &amp; datesep kaf'!$B$5:$B$94,'datemar &amp; datesep kaf rank'!$A7)</f>
        <v>11187.88718376</v>
      </c>
      <c r="D7" s="5" t="str">
        <f>VLOOKUP(E7,'datemar &amp; datesep kaf'!$C$5:$O$94,13,FALSE)</f>
        <v>1982-83</v>
      </c>
      <c r="E7" s="18">
        <f>LARGE('datemar &amp; datesep kaf'!$C$5:$C$94,'datemar &amp; datesep kaf rank'!$A7)</f>
        <v>10404.81283296</v>
      </c>
      <c r="F7" s="5" t="str">
        <f>VLOOKUP(G7,'datemar &amp; datesep kaf'!$D$5:$O$94,12,FALSE)</f>
        <v>1982-83</v>
      </c>
      <c r="G7" s="18">
        <f>LARGE('datemar &amp; datesep kaf'!$D$5:$D$94,'datemar &amp; datesep kaf rank'!$A7)</f>
        <v>9540.5431133040001</v>
      </c>
      <c r="H7" s="5" t="str">
        <f>VLOOKUP(I7,'datemar &amp; datesep kaf'!$E$5:$O$94,11,FALSE)</f>
        <v>1983-84</v>
      </c>
      <c r="I7" s="18">
        <f>LARGE('datemar &amp; datesep kaf'!$E$5:$E$94,'datemar &amp; datesep kaf rank'!$A7)</f>
        <v>8520.4856308950002</v>
      </c>
      <c r="J7" s="5" t="str">
        <f>VLOOKUP(K7,'datemar &amp; datesep kaf'!$F$5:$O$94,10,FALSE)</f>
        <v>1985-86</v>
      </c>
      <c r="K7" s="18">
        <f>LARGE('datemar &amp; datesep kaf'!$F$5:$F$94,'datemar &amp; datesep kaf rank'!$A7)</f>
        <v>7176.5927887289999</v>
      </c>
      <c r="L7" s="5" t="str">
        <f>VLOOKUP(M7,'datemar &amp; datesep kaf'!$G$5:$O$94,9,FALSE)</f>
        <v>1971-72</v>
      </c>
      <c r="M7" s="18">
        <f>LARGE('datemar &amp; datesep kaf'!$G$5:$G$94,'datemar &amp; datesep kaf rank'!$A7)</f>
        <v>5204.8579866359996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3624.017715339</v>
      </c>
      <c r="P7" s="5" t="str">
        <f>VLOOKUP(Q7,'datemar &amp; datesep kaf'!$I$5:$O$94,7,FALSE)</f>
        <v>1996-97</v>
      </c>
      <c r="Q7" s="18">
        <f>LARGE('datemar &amp; datesep kaf'!$I$5:$I$94,'datemar &amp; datesep kaf rank'!$A7)</f>
        <v>13699.300643301001</v>
      </c>
      <c r="R7" s="5" t="str">
        <f>VLOOKUP(S7,'datemar &amp; datesep kaf'!$J$5:$O$94,6,FALSE)</f>
        <v>1996-97</v>
      </c>
      <c r="S7" s="18">
        <f>LARGE('datemar &amp; datesep kaf'!$J$5:$J$94,'datemar &amp; datesep kaf rank'!$A7)</f>
        <v>10320.477629511</v>
      </c>
      <c r="T7" s="5" t="str">
        <f>VLOOKUP(U7,'datemar &amp; datesep kaf'!$K$5:$O$94,5,FALSE)</f>
        <v>1996-97</v>
      </c>
      <c r="U7" s="18">
        <f>LARGE('datemar &amp; datesep kaf'!$K$5:$K$94,'datemar &amp; datesep kaf rank'!$A7)</f>
        <v>6162.6245622899996</v>
      </c>
      <c r="V7" s="5" t="str">
        <f>VLOOKUP(W7,'datemar &amp; datesep kaf'!$L$5:$O$94,4,FALSE)</f>
        <v>1983-84</v>
      </c>
      <c r="W7" s="18">
        <f>LARGE('datemar &amp; datesep kaf'!$L$5:$L$94,'datemar &amp; datesep kaf rank'!$A7)</f>
        <v>3224.19161463</v>
      </c>
      <c r="X7" s="5" t="str">
        <f>VLOOKUP(Y7,'datemar &amp; datesep kaf'!$M$5:$O$94,3,FALSE)</f>
        <v>1964-65</v>
      </c>
      <c r="Y7" s="18">
        <f>LARGE('datemar &amp; datesep kaf'!$M$5:$M$94,'datemar &amp; datesep kaf rank'!$A7)</f>
        <v>1814.3007584100001</v>
      </c>
      <c r="Z7" s="5" t="str">
        <f>VLOOKUP(AA7,'datemar &amp; datesep kaf'!$N$5:$O$94,2,FALSE)</f>
        <v>1985-86</v>
      </c>
      <c r="AA7" s="18">
        <f>LARGE('datemar &amp; datesep kaf'!$N$5:$N$94,'datemar &amp; datesep kaf rank'!$A7)</f>
        <v>843.35203448999994</v>
      </c>
    </row>
    <row r="8" spans="1:27" x14ac:dyDescent="0.2">
      <c r="A8" s="5">
        <v>3</v>
      </c>
      <c r="B8" s="5" t="str">
        <f>VLOOKUP(C8,'datemar &amp; datesep kaf'!$B$5:$O$94,14,FALSE)</f>
        <v>1996-97</v>
      </c>
      <c r="C8" s="18">
        <f>LARGE('datemar &amp; datesep kaf'!$B$5:$B$94,'datemar &amp; datesep kaf rank'!$A8)</f>
        <v>11028.378429410999</v>
      </c>
      <c r="D8" s="5" t="str">
        <f>VLOOKUP(E8,'datemar &amp; datesep kaf'!$C$5:$O$94,13,FALSE)</f>
        <v>1996-97</v>
      </c>
      <c r="E8" s="18">
        <f>LARGE('datemar &amp; datesep kaf'!$C$5:$C$94,'datemar &amp; datesep kaf rank'!$A8)</f>
        <v>10289.158622421</v>
      </c>
      <c r="F8" s="5" t="str">
        <f>VLOOKUP(G8,'datemar &amp; datesep kaf'!$D$5:$O$94,12,FALSE)</f>
        <v>1996-97</v>
      </c>
      <c r="G8" s="18">
        <f>LARGE('datemar &amp; datesep kaf'!$D$5:$D$94,'datemar &amp; datesep kaf rank'!$A8)</f>
        <v>9507.3437757060001</v>
      </c>
      <c r="H8" s="5" t="str">
        <f>VLOOKUP(I8,'datemar &amp; datesep kaf'!$E$5:$O$94,11,FALSE)</f>
        <v>1982-83</v>
      </c>
      <c r="I8" s="18">
        <f>LARGE('datemar &amp; datesep kaf'!$E$5:$E$94,'datemar &amp; datesep kaf rank'!$A8)</f>
        <v>8504.8142265239985</v>
      </c>
      <c r="J8" s="5" t="str">
        <f>VLOOKUP(K8,'datemar &amp; datesep kaf'!$F$5:$O$94,10,FALSE)</f>
        <v>1971-72</v>
      </c>
      <c r="K8" s="18">
        <f>LARGE('datemar &amp; datesep kaf'!$F$5:$F$94,'datemar &amp; datesep kaf rank'!$A8)</f>
        <v>7018.5577533329997</v>
      </c>
      <c r="L8" s="5" t="str">
        <f>VLOOKUP(M8,'datemar &amp; datesep kaf'!$G$5:$O$94,9,FALSE)</f>
        <v>1982-83</v>
      </c>
      <c r="M8" s="18">
        <f>LARGE('datemar &amp; datesep kaf'!$G$5:$G$94,'datemar &amp; datesep kaf rank'!$A8)</f>
        <v>5200.7779867890004</v>
      </c>
      <c r="N8" s="5" t="str">
        <f>VLOOKUP(O8,'datemar &amp; datesep kaf'!$H$5:$O$94,8,FALSE)</f>
        <v>1982-83</v>
      </c>
      <c r="O8" s="18">
        <f>LARGE('datemar &amp; datesep kaf'!$H$5:$H$94,'datemar &amp; datesep kaf rank'!$A8)</f>
        <v>3455.910614205</v>
      </c>
      <c r="P8" s="5" t="str">
        <f>VLOOKUP(Q8,'datemar &amp; datesep kaf'!$I$5:$O$94,7,FALSE)</f>
        <v>1970-71</v>
      </c>
      <c r="Q8" s="18">
        <f>LARGE('datemar &amp; datesep kaf'!$I$5:$I$94,'datemar &amp; datesep kaf rank'!$A8)</f>
        <v>13048.127114000999</v>
      </c>
      <c r="R8" s="5" t="str">
        <f>VLOOKUP(S8,'datemar &amp; datesep kaf'!$J$5:$O$94,6,FALSE)</f>
        <v>1970-71</v>
      </c>
      <c r="S8" s="18">
        <f>LARGE('datemar &amp; datesep kaf'!$J$5:$J$94,'datemar &amp; datesep kaf rank'!$A8)</f>
        <v>9650.3817868709993</v>
      </c>
      <c r="T8" s="5" t="str">
        <f>VLOOKUP(U8,'datemar &amp; datesep kaf'!$K$5:$O$94,5,FALSE)</f>
        <v>2010-11</v>
      </c>
      <c r="U8" s="18">
        <f>LARGE('datemar &amp; datesep kaf'!$K$5:$K$94,'datemar &amp; datesep kaf rank'!$A8)</f>
        <v>6080.5524992519995</v>
      </c>
      <c r="V8" s="5" t="str">
        <f>VLOOKUP(W8,'datemar &amp; datesep kaf'!$L$5:$O$94,4,FALSE)</f>
        <v>2010-11</v>
      </c>
      <c r="W8" s="18">
        <f>LARGE('datemar &amp; datesep kaf'!$L$5:$L$94,'datemar &amp; datesep kaf rank'!$A8)</f>
        <v>3110.463354432</v>
      </c>
      <c r="X8" s="5" t="str">
        <f>VLOOKUP(Y8,'datemar &amp; datesep kaf'!$M$5:$O$94,3,FALSE)</f>
        <v>1996-97</v>
      </c>
      <c r="Y8" s="18">
        <f>LARGE('datemar &amp; datesep kaf'!$M$5:$M$94,'datemar &amp; datesep kaf rank'!$A8)</f>
        <v>1788.906379197</v>
      </c>
      <c r="Z8" s="5" t="str">
        <f>VLOOKUP(AA8,'datemar &amp; datesep kaf'!$N$5:$O$94,2,FALSE)</f>
        <v>1975-76</v>
      </c>
      <c r="AA8" s="18">
        <f>LARGE('datemar &amp; datesep kaf'!$N$5:$N$94,'datemar &amp; datesep kaf rank'!$A8)</f>
        <v>834.18839847000004</v>
      </c>
    </row>
    <row r="9" spans="1:27" x14ac:dyDescent="0.2">
      <c r="A9" s="5">
        <v>4</v>
      </c>
      <c r="B9" s="5" t="str">
        <f>VLOOKUP(C9,'datemar &amp; datesep kaf'!$B$5:$O$94,14,FALSE)</f>
        <v>1971-72</v>
      </c>
      <c r="C9" s="18">
        <f>LARGE('datemar &amp; datesep kaf'!$B$5:$B$94,'datemar &amp; datesep kaf rank'!$A9)</f>
        <v>10799.678272698</v>
      </c>
      <c r="D9" s="5" t="str">
        <f>VLOOKUP(E9,'datemar &amp; datesep kaf'!$C$5:$O$94,13,FALSE)</f>
        <v>1971-72</v>
      </c>
      <c r="E9" s="18">
        <f>LARGE('datemar &amp; datesep kaf'!$C$5:$C$94,'datemar &amp; datesep kaf rank'!$A9)</f>
        <v>10081.165902948</v>
      </c>
      <c r="F9" s="5" t="str">
        <f>VLOOKUP(G9,'datemar &amp; datesep kaf'!$D$5:$O$94,12,FALSE)</f>
        <v>1971-72</v>
      </c>
      <c r="G9" s="18">
        <f>LARGE('datemar &amp; datesep kaf'!$D$5:$D$94,'datemar &amp; datesep kaf rank'!$A9)</f>
        <v>9169.4277553199991</v>
      </c>
      <c r="H9" s="5" t="str">
        <f>VLOOKUP(I9,'datemar &amp; datesep kaf'!$E$5:$O$94,11,FALSE)</f>
        <v>1971-72</v>
      </c>
      <c r="I9" s="18">
        <f>LARGE('datemar &amp; datesep kaf'!$E$5:$E$94,'datemar &amp; datesep kaf rank'!$A9)</f>
        <v>8318.2211756699999</v>
      </c>
      <c r="J9" s="5" t="str">
        <f>VLOOKUP(K9,'datemar &amp; datesep kaf'!$F$5:$O$94,10,FALSE)</f>
        <v>1982-83</v>
      </c>
      <c r="K9" s="18">
        <f>LARGE('datemar &amp; datesep kaf'!$F$5:$F$94,'datemar &amp; datesep kaf rank'!$A9)</f>
        <v>6971.251969983</v>
      </c>
      <c r="L9" s="5" t="str">
        <f>VLOOKUP(M9,'datemar &amp; datesep kaf'!$G$5:$O$94,9,FALSE)</f>
        <v>1983-84</v>
      </c>
      <c r="M9" s="18">
        <f>LARGE('datemar &amp; datesep kaf'!$G$5:$G$94,'datemar &amp; datesep kaf rank'!$A9)</f>
        <v>4916.3898982800001</v>
      </c>
      <c r="N9" s="5" t="str">
        <f>VLOOKUP(O9,'datemar &amp; datesep kaf'!$H$5:$O$94,8,FALSE)</f>
        <v>1983-84</v>
      </c>
      <c r="O9" s="18">
        <f>LARGE('datemar &amp; datesep kaf'!$H$5:$H$94,'datemar &amp; datesep kaf rank'!$A9)</f>
        <v>3353.841196545</v>
      </c>
      <c r="P9" s="5" t="str">
        <f>VLOOKUP(Q9,'datemar &amp; datesep kaf'!$I$5:$O$94,7,FALSE)</f>
        <v>1951-52</v>
      </c>
      <c r="Q9" s="18">
        <f>LARGE('datemar &amp; datesep kaf'!$I$5:$I$94,'datemar &amp; datesep kaf rank'!$A9)</f>
        <v>12474.140358666</v>
      </c>
      <c r="R9" s="5" t="str">
        <f>VLOOKUP(S9,'datemar &amp; datesep kaf'!$J$5:$O$94,6,FALSE)</f>
        <v>1982-83</v>
      </c>
      <c r="S9" s="18">
        <f>LARGE('datemar &amp; datesep kaf'!$J$5:$J$94,'datemar &amp; datesep kaf rank'!$A9)</f>
        <v>9214.9404808859999</v>
      </c>
      <c r="T9" s="5" t="str">
        <f>VLOOKUP(U9,'datemar &amp; datesep kaf'!$K$5:$O$94,5,FALSE)</f>
        <v>1982-83</v>
      </c>
      <c r="U9" s="18">
        <f>LARGE('datemar &amp; datesep kaf'!$K$5:$K$94,'datemar &amp; datesep kaf rank'!$A9)</f>
        <v>5687.3353239150001</v>
      </c>
      <c r="V9" s="5" t="str">
        <f>VLOOKUP(W9,'datemar &amp; datesep kaf'!$L$5:$O$94,4,FALSE)</f>
        <v>1982-83</v>
      </c>
      <c r="W9" s="18">
        <f>LARGE('datemar &amp; datesep kaf'!$L$5:$L$94,'datemar &amp; datesep kaf rank'!$A9)</f>
        <v>3075.5205458249998</v>
      </c>
      <c r="X9" s="5" t="str">
        <f>VLOOKUP(Y9,'datemar &amp; datesep kaf'!$M$5:$O$94,3,FALSE)</f>
        <v>1975-76</v>
      </c>
      <c r="Y9" s="18">
        <f>LARGE('datemar &amp; datesep kaf'!$M$5:$M$94,'datemar &amp; datesep kaf rank'!$A9)</f>
        <v>1752.6286946070002</v>
      </c>
      <c r="Z9" s="5" t="str">
        <f>VLOOKUP(AA9,'datemar &amp; datesep kaf'!$N$5:$O$94,2,FALSE)</f>
        <v>1997-98</v>
      </c>
      <c r="AA9" s="18">
        <f>LARGE('datemar &amp; datesep kaf'!$N$5:$N$94,'datemar &amp; datesep kaf rank'!$A9)</f>
        <v>805.98344084999997</v>
      </c>
    </row>
    <row r="10" spans="1:27" x14ac:dyDescent="0.2">
      <c r="A10" s="5">
        <v>5</v>
      </c>
      <c r="B10" s="5" t="str">
        <f>VLOOKUP(C10,'datemar &amp; datesep kaf'!$B$5:$O$94,14,FALSE)</f>
        <v>1985-86</v>
      </c>
      <c r="C10" s="18">
        <f>LARGE('datemar &amp; datesep kaf'!$B$5:$B$94,'datemar &amp; datesep kaf rank'!$A10)</f>
        <v>10619.049519140999</v>
      </c>
      <c r="D10" s="5" t="str">
        <f>VLOOKUP(E10,'datemar &amp; datesep kaf'!$C$5:$O$94,13,FALSE)</f>
        <v>1985-86</v>
      </c>
      <c r="E10" s="18">
        <f>LARGE('datemar &amp; datesep kaf'!$C$5:$C$94,'datemar &amp; datesep kaf rank'!$A10)</f>
        <v>9762.2495512709993</v>
      </c>
      <c r="F10" s="5" t="str">
        <f>VLOOKUP(G10,'datemar &amp; datesep kaf'!$D$5:$O$94,12,FALSE)</f>
        <v>1985-86</v>
      </c>
      <c r="G10" s="18">
        <f>LARGE('datemar &amp; datesep kaf'!$D$5:$D$94,'datemar &amp; datesep kaf rank'!$A10)</f>
        <v>8876.6436340679993</v>
      </c>
      <c r="H10" s="5" t="str">
        <f>VLOOKUP(I10,'datemar &amp; datesep kaf'!$E$5:$O$94,11,FALSE)</f>
        <v>1985-86</v>
      </c>
      <c r="I10" s="18">
        <f>LARGE('datemar &amp; datesep kaf'!$E$5:$E$94,'datemar &amp; datesep kaf rank'!$A10)</f>
        <v>8047.8106072979999</v>
      </c>
      <c r="J10" s="5" t="str">
        <f>VLOOKUP(K10,'datemar &amp; datesep kaf'!$F$5:$O$94,10,FALSE)</f>
        <v>1983-84</v>
      </c>
      <c r="K10" s="18">
        <f>LARGE('datemar &amp; datesep kaf'!$F$5:$F$94,'datemar &amp; datesep kaf rank'!$A10)</f>
        <v>6847.6539580889994</v>
      </c>
      <c r="L10" s="5" t="str">
        <f>VLOOKUP(M10,'datemar &amp; datesep kaf'!$G$5:$O$94,9,FALSE)</f>
        <v>1996-97</v>
      </c>
      <c r="M10" s="18">
        <f>LARGE('datemar &amp; datesep kaf'!$G$5:$G$94,'datemar &amp; datesep kaf rank'!$A10)</f>
        <v>4536.1466067540005</v>
      </c>
      <c r="N10" s="5" t="str">
        <f>VLOOKUP(O10,'datemar &amp; datesep kaf'!$H$5:$O$94,8,FALSE)</f>
        <v>2016-17</v>
      </c>
      <c r="O10" s="18">
        <f>LARGE('datemar &amp; datesep kaf'!$H$5:$H$94,'datemar &amp; datesep kaf rank'!$A10)</f>
        <v>2977.7215412280002</v>
      </c>
      <c r="P10" s="5" t="str">
        <f>VLOOKUP(Q10,'datemar &amp; datesep kaf'!$I$5:$O$94,7,FALSE)</f>
        <v>1982-83</v>
      </c>
      <c r="Q10" s="18">
        <f>LARGE('datemar &amp; datesep kaf'!$I$5:$I$94,'datemar &amp; datesep kaf rank'!$A10)</f>
        <v>12389.366808126</v>
      </c>
      <c r="R10" s="5" t="str">
        <f>VLOOKUP(S10,'datemar &amp; datesep kaf'!$J$5:$O$94,6,FALSE)</f>
        <v>2010-11</v>
      </c>
      <c r="S10" s="18">
        <f>LARGE('datemar &amp; datesep kaf'!$J$5:$J$94,'datemar &amp; datesep kaf rank'!$A10)</f>
        <v>9023.103132708</v>
      </c>
      <c r="T10" s="5" t="str">
        <f>VLOOKUP(U10,'datemar &amp; datesep kaf'!$K$5:$O$94,5,FALSE)</f>
        <v>1981-82</v>
      </c>
      <c r="U10" s="18">
        <f>LARGE('datemar &amp; datesep kaf'!$K$5:$K$94,'datemar &amp; datesep kaf rank'!$A10)</f>
        <v>5683.6401174419998</v>
      </c>
      <c r="V10" s="5" t="str">
        <f>VLOOKUP(W10,'datemar &amp; datesep kaf'!$L$5:$O$94,4,FALSE)</f>
        <v>1964-65</v>
      </c>
      <c r="W10" s="18">
        <f>LARGE('datemar &amp; datesep kaf'!$L$5:$L$94,'datemar &amp; datesep kaf rank'!$A10)</f>
        <v>2995.2931108169996</v>
      </c>
      <c r="X10" s="5" t="str">
        <f>VLOOKUP(Y10,'datemar &amp; datesep kaf'!$M$5:$O$94,3,FALSE)</f>
        <v>1981-82</v>
      </c>
      <c r="Y10" s="18">
        <f>LARGE('datemar &amp; datesep kaf'!$M$5:$M$94,'datemar &amp; datesep kaf rank'!$A10)</f>
        <v>1734.5949762750001</v>
      </c>
      <c r="Z10" s="5" t="str">
        <f>VLOOKUP(AA10,'datemar &amp; datesep kaf'!$N$5:$O$94,2,FALSE)</f>
        <v>1983-84</v>
      </c>
      <c r="AA10" s="18">
        <f>LARGE('datemar &amp; datesep kaf'!$N$5:$N$94,'datemar &amp; datesep kaf rank'!$A10)</f>
        <v>803.42476326000008</v>
      </c>
    </row>
    <row r="11" spans="1:27" x14ac:dyDescent="0.2">
      <c r="A11" s="5">
        <v>6</v>
      </c>
      <c r="B11" s="5" t="str">
        <f>VLOOKUP(C11,'datemar &amp; datesep kaf'!$B$5:$O$94,14,FALSE)</f>
        <v>1970-71</v>
      </c>
      <c r="C11" s="18">
        <f>LARGE('datemar &amp; datesep kaf'!$B$5:$B$94,'datemar &amp; datesep kaf rank'!$A11)</f>
        <v>9963.4548329819991</v>
      </c>
      <c r="D11" s="5" t="str">
        <f>VLOOKUP(E11,'datemar &amp; datesep kaf'!$C$5:$O$94,13,FALSE)</f>
        <v>1970-71</v>
      </c>
      <c r="E11" s="18">
        <f>LARGE('datemar &amp; datesep kaf'!$C$5:$C$94,'datemar &amp; datesep kaf rank'!$A11)</f>
        <v>9186.2713910519997</v>
      </c>
      <c r="F11" s="5" t="str">
        <f>VLOOKUP(G11,'datemar &amp; datesep kaf'!$D$5:$O$94,12,FALSE)</f>
        <v>1970-71</v>
      </c>
      <c r="G11" s="18">
        <f>LARGE('datemar &amp; datesep kaf'!$D$5:$D$94,'datemar &amp; datesep kaf rank'!$A11)</f>
        <v>8342.0466293219997</v>
      </c>
      <c r="H11" s="5" t="str">
        <f>VLOOKUP(I11,'datemar &amp; datesep kaf'!$E$5:$O$94,11,FALSE)</f>
        <v>1970-71</v>
      </c>
      <c r="I11" s="18">
        <f>LARGE('datemar &amp; datesep kaf'!$E$5:$E$94,'datemar &amp; datesep kaf rank'!$A11)</f>
        <v>7426.0400521019992</v>
      </c>
      <c r="J11" s="5" t="str">
        <f>VLOOKUP(K11,'datemar &amp; datesep kaf'!$F$5:$O$94,10,FALSE)</f>
        <v>1970-71</v>
      </c>
      <c r="K11" s="18">
        <f>LARGE('datemar &amp; datesep kaf'!$F$5:$F$94,'datemar &amp; datesep kaf rank'!$A11)</f>
        <v>6432.1544695380007</v>
      </c>
      <c r="L11" s="5" t="str">
        <f>VLOOKUP(M11,'datemar &amp; datesep kaf'!$G$5:$O$94,9,FALSE)</f>
        <v>1995-96</v>
      </c>
      <c r="M11" s="18">
        <f>LARGE('datemar &amp; datesep kaf'!$G$5:$G$94,'datemar &amp; datesep kaf rank'!$A11)</f>
        <v>4515.5403265349996</v>
      </c>
      <c r="N11" s="5" t="str">
        <f>VLOOKUP(O11,'datemar &amp; datesep kaf'!$H$5:$O$94,8,FALSE)</f>
        <v>1996-97</v>
      </c>
      <c r="O11" s="18">
        <f>LARGE('datemar &amp; datesep kaf'!$H$5:$H$94,'datemar &amp; datesep kaf rank'!$A11)</f>
        <v>2758.4567560619998</v>
      </c>
      <c r="P11" s="5" t="str">
        <f>VLOOKUP(Q11,'datemar &amp; datesep kaf'!$I$5:$O$94,7,FALSE)</f>
        <v>2016-17</v>
      </c>
      <c r="Q11" s="18">
        <f>LARGE('datemar &amp; datesep kaf'!$I$5:$I$94,'datemar &amp; datesep kaf rank'!$A11)</f>
        <v>12034.37310243</v>
      </c>
      <c r="R11" s="5" t="str">
        <f>VLOOKUP(S11,'datemar &amp; datesep kaf'!$J$5:$O$94,6,FALSE)</f>
        <v>1981-82</v>
      </c>
      <c r="S11" s="18">
        <f>LARGE('datemar &amp; datesep kaf'!$J$5:$J$94,'datemar &amp; datesep kaf rank'!$A11)</f>
        <v>8980.6667706630014</v>
      </c>
      <c r="T11" s="5" t="str">
        <f>VLOOKUP(U11,'datemar &amp; datesep kaf'!$K$5:$O$94,5,FALSE)</f>
        <v>1970-71</v>
      </c>
      <c r="U11" s="18">
        <f>LARGE('datemar &amp; datesep kaf'!$K$5:$K$94,'datemar &amp; datesep kaf rank'!$A11)</f>
        <v>5546.9452465350005</v>
      </c>
      <c r="V11" s="5" t="str">
        <f>VLOOKUP(W11,'datemar &amp; datesep kaf'!$L$5:$O$94,4,FALSE)</f>
        <v>1974-75</v>
      </c>
      <c r="W11" s="18">
        <f>LARGE('datemar &amp; datesep kaf'!$L$5:$L$94,'datemar &amp; datesep kaf rank'!$A11)</f>
        <v>2952.4957570500001</v>
      </c>
      <c r="X11" s="5" t="str">
        <f>VLOOKUP(Y11,'datemar &amp; datesep kaf'!$M$5:$O$94,3,FALSE)</f>
        <v>1985-86</v>
      </c>
      <c r="Y11" s="18">
        <f>LARGE('datemar &amp; datesep kaf'!$M$5:$M$94,'datemar &amp; datesep kaf rank'!$A11)</f>
        <v>1692.434316699</v>
      </c>
      <c r="Z11" s="5" t="str">
        <f>VLOOKUP(AA11,'datemar &amp; datesep kaf'!$N$5:$O$94,2,FALSE)</f>
        <v>1958-59</v>
      </c>
      <c r="AA11" s="18">
        <f>LARGE('datemar &amp; datesep kaf'!$N$5:$N$94,'datemar &amp; datesep kaf rank'!$A11)</f>
        <v>793.36856528999999</v>
      </c>
    </row>
    <row r="12" spans="1:27" x14ac:dyDescent="0.2">
      <c r="A12" s="5">
        <v>7</v>
      </c>
      <c r="B12" s="5" t="str">
        <f>VLOOKUP(C12,'datemar &amp; datesep kaf'!$B$5:$O$94,14,FALSE)</f>
        <v>1964-65</v>
      </c>
      <c r="C12" s="18">
        <f>LARGE('datemar &amp; datesep kaf'!$B$5:$B$94,'datemar &amp; datesep kaf rank'!$A12)</f>
        <v>8989.4832992579995</v>
      </c>
      <c r="D12" s="5" t="str">
        <f>VLOOKUP(E12,'datemar &amp; datesep kaf'!$C$5:$O$94,13,FALSE)</f>
        <v>1964-65</v>
      </c>
      <c r="E12" s="18">
        <f>LARGE('datemar &amp; datesep kaf'!$C$5:$C$94,'datemar &amp; datesep kaf rank'!$A12)</f>
        <v>8323.4535721680004</v>
      </c>
      <c r="F12" s="5" t="str">
        <f>VLOOKUP(G12,'datemar &amp; datesep kaf'!$D$5:$O$94,12,FALSE)</f>
        <v>1964-65</v>
      </c>
      <c r="G12" s="18">
        <f>LARGE('datemar &amp; datesep kaf'!$D$5:$D$94,'datemar &amp; datesep kaf rank'!$A12)</f>
        <v>7532.2311224999994</v>
      </c>
      <c r="H12" s="5" t="str">
        <f>VLOOKUP(I12,'datemar &amp; datesep kaf'!$E$5:$O$94,11,FALSE)</f>
        <v>1995-96</v>
      </c>
      <c r="I12" s="18">
        <f>LARGE('datemar &amp; datesep kaf'!$E$5:$E$94,'datemar &amp; datesep kaf rank'!$A12)</f>
        <v>6737.3947886699998</v>
      </c>
      <c r="J12" s="5" t="str">
        <f>VLOOKUP(K12,'datemar &amp; datesep kaf'!$F$5:$O$94,10,FALSE)</f>
        <v>1995-96</v>
      </c>
      <c r="K12" s="18">
        <f>LARGE('datemar &amp; datesep kaf'!$F$5:$F$94,'datemar &amp; datesep kaf rank'!$A12)</f>
        <v>5832.6662275559993</v>
      </c>
      <c r="L12" s="5" t="str">
        <f>VLOOKUP(M12,'datemar &amp; datesep kaf'!$G$5:$O$94,9,FALSE)</f>
        <v>2016-17</v>
      </c>
      <c r="M12" s="18">
        <f>LARGE('datemar &amp; datesep kaf'!$G$5:$G$94,'datemar &amp; datesep kaf rank'!$A12)</f>
        <v>4487.4444598199998</v>
      </c>
      <c r="N12" s="5" t="str">
        <f>VLOOKUP(O12,'datemar &amp; datesep kaf'!$H$5:$O$94,8,FALSE)</f>
        <v>1995-96</v>
      </c>
      <c r="O12" s="18">
        <f>LARGE('datemar &amp; datesep kaf'!$H$5:$H$94,'datemar &amp; datesep kaf rank'!$A12)</f>
        <v>2651.4683303220004</v>
      </c>
      <c r="P12" s="5" t="str">
        <f>VLOOKUP(Q12,'datemar &amp; datesep kaf'!$I$5:$O$94,7,FALSE)</f>
        <v>1981-82</v>
      </c>
      <c r="Q12" s="18">
        <f>LARGE('datemar &amp; datesep kaf'!$I$5:$I$94,'datemar &amp; datesep kaf rank'!$A12)</f>
        <v>11872.626992792999</v>
      </c>
      <c r="R12" s="5" t="str">
        <f>VLOOKUP(S12,'datemar &amp; datesep kaf'!$J$5:$O$94,6,FALSE)</f>
        <v>2016-17</v>
      </c>
      <c r="S12" s="18">
        <f>LARGE('datemar &amp; datesep kaf'!$J$5:$J$94,'datemar &amp; datesep kaf rank'!$A12)</f>
        <v>8301.9765481800005</v>
      </c>
      <c r="T12" s="5" t="str">
        <f>VLOOKUP(U12,'datemar &amp; datesep kaf'!$K$5:$O$94,5,FALSE)</f>
        <v>1973-74</v>
      </c>
      <c r="U12" s="18">
        <f>LARGE('datemar &amp; datesep kaf'!$K$5:$K$94,'datemar &amp; datesep kaf rank'!$A12)</f>
        <v>5451.1654154160005</v>
      </c>
      <c r="V12" s="5" t="str">
        <f>VLOOKUP(W12,'datemar &amp; datesep kaf'!$L$5:$O$94,4,FALSE)</f>
        <v>1970-71</v>
      </c>
      <c r="W12" s="18">
        <f>LARGE('datemar &amp; datesep kaf'!$L$5:$L$94,'datemar &amp; datesep kaf rank'!$A12)</f>
        <v>2909.0081553750001</v>
      </c>
      <c r="X12" s="5" t="str">
        <f>VLOOKUP(Y12,'datemar &amp; datesep kaf'!$M$5:$O$94,3,FALSE)</f>
        <v>1982-83</v>
      </c>
      <c r="Y12" s="18">
        <f>LARGE('datemar &amp; datesep kaf'!$M$5:$M$94,'datemar &amp; datesep kaf rank'!$A12)</f>
        <v>1678.030350297</v>
      </c>
      <c r="Z12" s="5" t="str">
        <f>VLOOKUP(AA12,'datemar &amp; datesep kaf'!$N$5:$O$94,2,FALSE)</f>
        <v>1981-82</v>
      </c>
      <c r="AA12" s="18">
        <f>LARGE('datemar &amp; datesep kaf'!$N$5:$N$94,'datemar &amp; datesep kaf rank'!$A12)</f>
        <v>783.07435080000005</v>
      </c>
    </row>
    <row r="13" spans="1:27" x14ac:dyDescent="0.2">
      <c r="A13" s="5">
        <v>8</v>
      </c>
      <c r="B13" s="5" t="str">
        <f>VLOOKUP(C13,'datemar &amp; datesep kaf'!$B$5:$O$94,14,FALSE)</f>
        <v>1995-96</v>
      </c>
      <c r="C13" s="18">
        <f>LARGE('datemar &amp; datesep kaf'!$B$5:$B$94,'datemar &amp; datesep kaf rank'!$A13)</f>
        <v>8868.4241302440005</v>
      </c>
      <c r="D13" s="5" t="str">
        <f>VLOOKUP(E13,'datemar &amp; datesep kaf'!$C$5:$O$94,13,FALSE)</f>
        <v>1995-96</v>
      </c>
      <c r="E13" s="18">
        <f>LARGE('datemar &amp; datesep kaf'!$C$5:$C$94,'datemar &amp; datesep kaf rank'!$A13)</f>
        <v>8200.7877916439993</v>
      </c>
      <c r="F13" s="5" t="str">
        <f>VLOOKUP(G13,'datemar &amp; datesep kaf'!$D$5:$O$94,12,FALSE)</f>
        <v>1995-96</v>
      </c>
      <c r="G13" s="18">
        <f>LARGE('datemar &amp; datesep kaf'!$D$5:$D$94,'datemar &amp; datesep kaf rank'!$A13)</f>
        <v>7453.4674890900005</v>
      </c>
      <c r="H13" s="5" t="str">
        <f>VLOOKUP(I13,'datemar &amp; datesep kaf'!$E$5:$O$94,11,FALSE)</f>
        <v>1964-65</v>
      </c>
      <c r="I13" s="18">
        <f>LARGE('datemar &amp; datesep kaf'!$E$5:$E$94,'datemar &amp; datesep kaf rank'!$A13)</f>
        <v>6692.9253688500003</v>
      </c>
      <c r="J13" s="5" t="str">
        <f>VLOOKUP(K13,'datemar &amp; datesep kaf'!$F$5:$O$94,10,FALSE)</f>
        <v>1998-99</v>
      </c>
      <c r="K13" s="18">
        <f>LARGE('datemar &amp; datesep kaf'!$F$5:$F$94,'datemar &amp; datesep kaf rank'!$A13)</f>
        <v>5375.3512033829993</v>
      </c>
      <c r="L13" s="5" t="str">
        <f>VLOOKUP(M13,'datemar &amp; datesep kaf'!$G$5:$O$94,9,FALSE)</f>
        <v>1981-82</v>
      </c>
      <c r="M13" s="18">
        <f>LARGE('datemar &amp; datesep kaf'!$G$5:$G$94,'datemar &amp; datesep kaf rank'!$A13)</f>
        <v>4064.11224429</v>
      </c>
      <c r="N13" s="5" t="str">
        <f>VLOOKUP(O13,'datemar &amp; datesep kaf'!$H$5:$O$94,8,FALSE)</f>
        <v>1973-74</v>
      </c>
      <c r="O13" s="18">
        <f>LARGE('datemar &amp; datesep kaf'!$H$5:$H$94,'datemar &amp; datesep kaf rank'!$A13)</f>
        <v>2540.1142849110001</v>
      </c>
      <c r="P13" s="5" t="str">
        <f>VLOOKUP(Q13,'datemar &amp; datesep kaf'!$I$5:$O$94,7,FALSE)</f>
        <v>1973-74</v>
      </c>
      <c r="Q13" s="18">
        <f>LARGE('datemar &amp; datesep kaf'!$I$5:$I$94,'datemar &amp; datesep kaf rank'!$A13)</f>
        <v>11499.498411744</v>
      </c>
      <c r="R13" s="5" t="str">
        <f>VLOOKUP(S13,'datemar &amp; datesep kaf'!$J$5:$O$94,6,FALSE)</f>
        <v>1973-74</v>
      </c>
      <c r="S13" s="18">
        <f>LARGE('datemar &amp; datesep kaf'!$J$5:$J$94,'datemar &amp; datesep kaf rank'!$A13)</f>
        <v>8257.9514258639992</v>
      </c>
      <c r="T13" s="5" t="str">
        <f>VLOOKUP(U13,'datemar &amp; datesep kaf'!$K$5:$O$94,5,FALSE)</f>
        <v>1974-75</v>
      </c>
      <c r="U13" s="18">
        <f>LARGE('datemar &amp; datesep kaf'!$K$5:$K$94,'datemar &amp; datesep kaf rank'!$A13)</f>
        <v>5127.0146837700004</v>
      </c>
      <c r="V13" s="5" t="str">
        <f>VLOOKUP(W13,'datemar &amp; datesep kaf'!$L$5:$O$94,4,FALSE)</f>
        <v>1996-97</v>
      </c>
      <c r="W13" s="18">
        <f>LARGE('datemar &amp; datesep kaf'!$L$5:$L$94,'datemar &amp; datesep kaf rank'!$A13)</f>
        <v>2865.73873551</v>
      </c>
      <c r="X13" s="5" t="str">
        <f>VLOOKUP(Y13,'datemar &amp; datesep kaf'!$M$5:$O$94,3,FALSE)</f>
        <v>1997-98</v>
      </c>
      <c r="Y13" s="18">
        <f>LARGE('datemar &amp; datesep kaf'!$M$5:$M$94,'datemar &amp; datesep kaf rank'!$A13)</f>
        <v>1664.8422516180001</v>
      </c>
      <c r="Z13" s="5" t="str">
        <f>VLOOKUP(AA13,'datemar &amp; datesep kaf'!$N$5:$O$94,2,FALSE)</f>
        <v>1969-70</v>
      </c>
      <c r="AA13" s="18">
        <f>LARGE('datemar &amp; datesep kaf'!$N$5:$N$94,'datemar &amp; datesep kaf rank'!$A13)</f>
        <v>777.18344192999996</v>
      </c>
    </row>
    <row r="14" spans="1:27" x14ac:dyDescent="0.2">
      <c r="A14" s="5">
        <v>9</v>
      </c>
      <c r="B14" s="5" t="str">
        <f>VLOOKUP(C14,'datemar &amp; datesep kaf'!$B$5:$O$94,14,FALSE)</f>
        <v>1998-99</v>
      </c>
      <c r="C14" s="18">
        <f>LARGE('datemar &amp; datesep kaf'!$B$5:$B$94,'datemar &amp; datesep kaf rank'!$A14)</f>
        <v>8815.288925625</v>
      </c>
      <c r="D14" s="5" t="str">
        <f>VLOOKUP(E14,'datemar &amp; datesep kaf'!$C$5:$O$94,13,FALSE)</f>
        <v>1998-99</v>
      </c>
      <c r="E14" s="18">
        <f>LARGE('datemar &amp; datesep kaf'!$C$5:$C$94,'datemar &amp; datesep kaf rank'!$A14)</f>
        <v>8009.305484775</v>
      </c>
      <c r="F14" s="5" t="str">
        <f>VLOOKUP(G14,'datemar &amp; datesep kaf'!$D$5:$O$94,12,FALSE)</f>
        <v>1998-99</v>
      </c>
      <c r="G14" s="18">
        <f>LARGE('datemar &amp; datesep kaf'!$D$5:$D$94,'datemar &amp; datesep kaf rank'!$A14)</f>
        <v>7173.443036781</v>
      </c>
      <c r="H14" s="5" t="str">
        <f>VLOOKUP(I14,'datemar &amp; datesep kaf'!$E$5:$O$94,11,FALSE)</f>
        <v>1998-99</v>
      </c>
      <c r="I14" s="18">
        <f>LARGE('datemar &amp; datesep kaf'!$E$5:$E$94,'datemar &amp; datesep kaf rank'!$A14)</f>
        <v>6421.1323211909994</v>
      </c>
      <c r="J14" s="5" t="str">
        <f>VLOOKUP(K14,'datemar &amp; datesep kaf'!$F$5:$O$94,10,FALSE)</f>
        <v>2016-17</v>
      </c>
      <c r="K14" s="18">
        <f>LARGE('datemar &amp; datesep kaf'!$F$5:$F$94,'datemar &amp; datesep kaf rank'!$A14)</f>
        <v>5245.2791421450002</v>
      </c>
      <c r="L14" s="5" t="str">
        <f>VLOOKUP(M14,'datemar &amp; datesep kaf'!$G$5:$O$94,9,FALSE)</f>
        <v>1970-71</v>
      </c>
      <c r="M14" s="18">
        <f>LARGE('datemar &amp; datesep kaf'!$G$5:$G$94,'datemar &amp; datesep kaf rank'!$A14)</f>
        <v>3962.8124133779997</v>
      </c>
      <c r="N14" s="5" t="str">
        <f>VLOOKUP(O14,'datemar &amp; datesep kaf'!$H$5:$O$94,8,FALSE)</f>
        <v>1970-71</v>
      </c>
      <c r="O14" s="18">
        <f>LARGE('datemar &amp; datesep kaf'!$H$5:$H$94,'datemar &amp; datesep kaf rank'!$A14)</f>
        <v>2479.3030475219998</v>
      </c>
      <c r="P14" s="5" t="str">
        <f>VLOOKUP(Q14,'datemar &amp; datesep kaf'!$I$5:$O$94,7,FALSE)</f>
        <v>2010-11</v>
      </c>
      <c r="Q14" s="18">
        <f>LARGE('datemar &amp; datesep kaf'!$I$5:$I$94,'datemar &amp; datesep kaf rank'!$A14)</f>
        <v>11272.656767357999</v>
      </c>
      <c r="R14" s="5" t="str">
        <f>VLOOKUP(S14,'datemar &amp; datesep kaf'!$J$5:$O$94,6,FALSE)</f>
        <v>1964-65</v>
      </c>
      <c r="S14" s="18">
        <f>LARGE('datemar &amp; datesep kaf'!$J$5:$J$94,'datemar &amp; datesep kaf rank'!$A14)</f>
        <v>7951.9157348609997</v>
      </c>
      <c r="T14" s="5" t="str">
        <f>VLOOKUP(U14,'datemar &amp; datesep kaf'!$K$5:$O$94,5,FALSE)</f>
        <v>1964-65</v>
      </c>
      <c r="U14" s="18">
        <f>LARGE('datemar &amp; datesep kaf'!$K$5:$K$94,'datemar &amp; datesep kaf rank'!$A14)</f>
        <v>5102.3343541169997</v>
      </c>
      <c r="V14" s="5" t="str">
        <f>VLOOKUP(W14,'datemar &amp; datesep kaf'!$L$5:$O$94,4,FALSE)</f>
        <v>1997-98</v>
      </c>
      <c r="W14" s="18">
        <f>LARGE('datemar &amp; datesep kaf'!$L$5:$L$94,'datemar &amp; datesep kaf rank'!$A14)</f>
        <v>2809.3724566319997</v>
      </c>
      <c r="X14" s="5" t="str">
        <f>VLOOKUP(Y14,'datemar &amp; datesep kaf'!$M$5:$O$94,3,FALSE)</f>
        <v>1971-72</v>
      </c>
      <c r="Y14" s="18">
        <f>LARGE('datemar &amp; datesep kaf'!$M$5:$M$94,'datemar &amp; datesep kaf rank'!$A14)</f>
        <v>1574.350354185</v>
      </c>
      <c r="Z14" s="5" t="str">
        <f>VLOOKUP(AA14,'datemar &amp; datesep kaf'!$N$5:$O$94,2,FALSE)</f>
        <v>1971-72</v>
      </c>
      <c r="AA14" s="18">
        <f>LARGE('datemar &amp; datesep kaf'!$N$5:$N$94,'datemar &amp; datesep kaf rank'!$A14)</f>
        <v>761.17683096000007</v>
      </c>
    </row>
    <row r="15" spans="1:27" x14ac:dyDescent="0.2">
      <c r="A15" s="5">
        <v>10</v>
      </c>
      <c r="B15" s="5" t="str">
        <f>VLOOKUP(C15,'datemar &amp; datesep kaf'!$B$5:$O$94,14,FALSE)</f>
        <v>1984-85</v>
      </c>
      <c r="C15" s="18">
        <f>LARGE('datemar &amp; datesep kaf'!$B$5:$B$94,'datemar &amp; datesep kaf rank'!$A15)</f>
        <v>8672.0545508309988</v>
      </c>
      <c r="D15" s="5" t="str">
        <f>VLOOKUP(E15,'datemar &amp; datesep kaf'!$C$5:$O$94,13,FALSE)</f>
        <v>1984-85</v>
      </c>
      <c r="E15" s="18">
        <f>LARGE('datemar &amp; datesep kaf'!$C$5:$C$94,'datemar &amp; datesep kaf rank'!$A15)</f>
        <v>7868.6297875709997</v>
      </c>
      <c r="F15" s="5" t="str">
        <f>VLOOKUP(G15,'datemar &amp; datesep kaf'!$D$5:$O$94,12,FALSE)</f>
        <v>1984-85</v>
      </c>
      <c r="G15" s="18">
        <f>LARGE('datemar &amp; datesep kaf'!$D$5:$D$94,'datemar &amp; datesep kaf rank'!$A15)</f>
        <v>6952.3415574689998</v>
      </c>
      <c r="H15" s="5" t="str">
        <f>VLOOKUP(I15,'datemar &amp; datesep kaf'!$E$5:$O$94,11,FALSE)</f>
        <v>1975-76</v>
      </c>
      <c r="I15" s="18">
        <f>LARGE('datemar &amp; datesep kaf'!$E$5:$E$94,'datemar &amp; datesep kaf rank'!$A15)</f>
        <v>6031.5508481970001</v>
      </c>
      <c r="J15" s="5" t="str">
        <f>VLOOKUP(K15,'datemar &amp; datesep kaf'!$F$5:$O$94,10,FALSE)</f>
        <v>1973-74</v>
      </c>
      <c r="K15" s="18">
        <f>LARGE('datemar &amp; datesep kaf'!$F$5:$F$94,'datemar &amp; datesep kaf rank'!$A15)</f>
        <v>4971.9132019830004</v>
      </c>
      <c r="L15" s="5" t="str">
        <f>VLOOKUP(M15,'datemar &amp; datesep kaf'!$G$5:$O$94,9,FALSE)</f>
        <v>1998-99</v>
      </c>
      <c r="M15" s="18">
        <f>LARGE('datemar &amp; datesep kaf'!$G$5:$G$94,'datemar &amp; datesep kaf rank'!$A15)</f>
        <v>3827.4008482079998</v>
      </c>
      <c r="N15" s="5" t="str">
        <f>VLOOKUP(O15,'datemar &amp; datesep kaf'!$H$5:$O$94,8,FALSE)</f>
        <v>1998-99</v>
      </c>
      <c r="O15" s="18">
        <f>LARGE('datemar &amp; datesep kaf'!$H$5:$H$94,'datemar &amp; datesep kaf rank'!$A15)</f>
        <v>2430.973793136</v>
      </c>
      <c r="P15" s="5" t="str">
        <f>VLOOKUP(Q15,'datemar &amp; datesep kaf'!$I$5:$O$94,7,FALSE)</f>
        <v>1964-65</v>
      </c>
      <c r="Q15" s="18">
        <f>LARGE('datemar &amp; datesep kaf'!$I$5:$I$94,'datemar &amp; datesep kaf rank'!$A15)</f>
        <v>11082.070989381</v>
      </c>
      <c r="R15" s="5" t="str">
        <f>VLOOKUP(S15,'datemar &amp; datesep kaf'!$J$5:$O$94,6,FALSE)</f>
        <v>1951-52</v>
      </c>
      <c r="S15" s="18">
        <f>LARGE('datemar &amp; datesep kaf'!$J$5:$J$94,'datemar &amp; datesep kaf rank'!$A15)</f>
        <v>7942.4843302560002</v>
      </c>
      <c r="T15" s="5" t="str">
        <f>VLOOKUP(U15,'datemar &amp; datesep kaf'!$K$5:$O$94,5,FALSE)</f>
        <v>1971-72</v>
      </c>
      <c r="U15" s="18">
        <f>LARGE('datemar &amp; datesep kaf'!$K$5:$K$94,'datemar &amp; datesep kaf rank'!$A15)</f>
        <v>5100.0771641189995</v>
      </c>
      <c r="V15" s="5" t="str">
        <f>VLOOKUP(W15,'datemar &amp; datesep kaf'!$L$5:$O$94,4,FALSE)</f>
        <v>1973-74</v>
      </c>
      <c r="W15" s="18">
        <f>LARGE('datemar &amp; datesep kaf'!$L$5:$L$94,'datemar &amp; datesep kaf rank'!$A15)</f>
        <v>2717.010146046</v>
      </c>
      <c r="X15" s="5" t="str">
        <f>VLOOKUP(Y15,'datemar &amp; datesep kaf'!$M$5:$O$94,3,FALSE)</f>
        <v>2010-11</v>
      </c>
      <c r="Y15" s="18">
        <f>LARGE('datemar &amp; datesep kaf'!$M$5:$M$94,'datemar &amp; datesep kaf rank'!$A15)</f>
        <v>1550.4614294610001</v>
      </c>
      <c r="Z15" s="5" t="str">
        <f>VLOOKUP(AA15,'datemar &amp; datesep kaf'!$N$5:$O$94,2,FALSE)</f>
        <v>1996-97</v>
      </c>
      <c r="AA15" s="18">
        <f>LARGE('datemar &amp; datesep kaf'!$N$5:$N$94,'datemar &amp; datesep kaf rank'!$A15)</f>
        <v>758.55864923999991</v>
      </c>
    </row>
    <row r="16" spans="1:27" x14ac:dyDescent="0.2">
      <c r="A16" s="5">
        <v>11</v>
      </c>
      <c r="B16" s="5" t="str">
        <f>VLOOKUP(C16,'datemar &amp; datesep kaf'!$B$5:$O$94,14,FALSE)</f>
        <v>1975-76</v>
      </c>
      <c r="C16" s="18">
        <f>LARGE('datemar &amp; datesep kaf'!$B$5:$B$94,'datemar &amp; datesep kaf rank'!$A16)</f>
        <v>8508.2872842449997</v>
      </c>
      <c r="D16" s="5" t="str">
        <f>VLOOKUP(E16,'datemar &amp; datesep kaf'!$C$5:$O$94,13,FALSE)</f>
        <v>1975-76</v>
      </c>
      <c r="E16" s="18">
        <f>LARGE('datemar &amp; datesep kaf'!$C$5:$C$94,'datemar &amp; datesep kaf rank'!$A16)</f>
        <v>7823.4542520750001</v>
      </c>
      <c r="F16" s="5" t="str">
        <f>VLOOKUP(G16,'datemar &amp; datesep kaf'!$D$5:$O$94,12,FALSE)</f>
        <v>1975-76</v>
      </c>
      <c r="G16" s="18">
        <f>LARGE('datemar &amp; datesep kaf'!$D$5:$D$94,'datemar &amp; datesep kaf rank'!$A16)</f>
        <v>6941.8450289370003</v>
      </c>
      <c r="H16" s="5" t="str">
        <f>VLOOKUP(I16,'datemar &amp; datesep kaf'!$E$5:$O$94,11,FALSE)</f>
        <v>1973-74</v>
      </c>
      <c r="I16" s="18">
        <f>LARGE('datemar &amp; datesep kaf'!$E$5:$E$94,'datemar &amp; datesep kaf rank'!$A16)</f>
        <v>5968.5042389909995</v>
      </c>
      <c r="J16" s="5" t="str">
        <f>VLOOKUP(K16,'datemar &amp; datesep kaf'!$F$5:$O$94,10,FALSE)</f>
        <v>1981-82</v>
      </c>
      <c r="K16" s="18">
        <f>LARGE('datemar &amp; datesep kaf'!$F$5:$F$94,'datemar &amp; datesep kaf rank'!$A16)</f>
        <v>4945.5984922259995</v>
      </c>
      <c r="L16" s="5" t="str">
        <f>VLOOKUP(M16,'datemar &amp; datesep kaf'!$G$5:$O$94,9,FALSE)</f>
        <v>1973-74</v>
      </c>
      <c r="M16" s="18">
        <f>LARGE('datemar &amp; datesep kaf'!$G$5:$G$94,'datemar &amp; datesep kaf rank'!$A16)</f>
        <v>3559.665982215</v>
      </c>
      <c r="N16" s="5" t="str">
        <f>VLOOKUP(O16,'datemar &amp; datesep kaf'!$H$5:$O$94,8,FALSE)</f>
        <v>1981-82</v>
      </c>
      <c r="O16" s="18">
        <f>LARGE('datemar &amp; datesep kaf'!$H$5:$H$94,'datemar &amp; datesep kaf rank'!$A16)</f>
        <v>2270.9830553339998</v>
      </c>
      <c r="P16" s="5" t="str">
        <f>VLOOKUP(Q16,'datemar &amp; datesep kaf'!$I$5:$O$94,7,FALSE)</f>
        <v>1995-96</v>
      </c>
      <c r="Q16" s="18">
        <f>LARGE('datemar &amp; datesep kaf'!$I$5:$I$94,'datemar &amp; datesep kaf rank'!$A16)</f>
        <v>10867.699427172</v>
      </c>
      <c r="R16" s="5" t="str">
        <f>VLOOKUP(S16,'datemar &amp; datesep kaf'!$J$5:$O$94,6,FALSE)</f>
        <v>1997-98</v>
      </c>
      <c r="S16" s="18">
        <f>LARGE('datemar &amp; datesep kaf'!$J$5:$J$94,'datemar &amp; datesep kaf rank'!$A16)</f>
        <v>7935.6334214219996</v>
      </c>
      <c r="T16" s="5" t="str">
        <f>VLOOKUP(U16,'datemar &amp; datesep kaf'!$K$5:$O$94,5,FALSE)</f>
        <v>1998-99</v>
      </c>
      <c r="U16" s="18">
        <f>LARGE('datemar &amp; datesep kaf'!$K$5:$K$94,'datemar &amp; datesep kaf rank'!$A16)</f>
        <v>4990.4864244270002</v>
      </c>
      <c r="V16" s="5" t="str">
        <f>VLOOKUP(W16,'datemar &amp; datesep kaf'!$L$5:$O$94,4,FALSE)</f>
        <v>1985-86</v>
      </c>
      <c r="W16" s="18">
        <f>LARGE('datemar &amp; datesep kaf'!$L$5:$L$94,'datemar &amp; datesep kaf rank'!$A16)</f>
        <v>2671.7473378260001</v>
      </c>
      <c r="X16" s="5" t="str">
        <f>VLOOKUP(Y16,'datemar &amp; datesep kaf'!$M$5:$O$94,3,FALSE)</f>
        <v>1970-71</v>
      </c>
      <c r="Y16" s="18">
        <f>LARGE('datemar &amp; datesep kaf'!$M$5:$M$94,'datemar &amp; datesep kaf rank'!$A16)</f>
        <v>1543.4915123669998</v>
      </c>
      <c r="Z16" s="5" t="str">
        <f>VLOOKUP(AA16,'datemar &amp; datesep kaf'!$N$5:$O$94,2,FALSE)</f>
        <v>1964-65</v>
      </c>
      <c r="AA16" s="18">
        <f>LARGE('datemar &amp; datesep kaf'!$N$5:$N$94,'datemar &amp; datesep kaf rank'!$A16)</f>
        <v>745.64625303000003</v>
      </c>
    </row>
    <row r="17" spans="1:27" x14ac:dyDescent="0.2">
      <c r="A17" s="5">
        <v>12</v>
      </c>
      <c r="B17" s="5" t="str">
        <f>VLOOKUP(C17,'datemar &amp; datesep kaf'!$B$5:$O$94,14,FALSE)</f>
        <v>1973-74</v>
      </c>
      <c r="C17" s="18">
        <f>LARGE('datemar &amp; datesep kaf'!$B$5:$B$94,'datemar &amp; datesep kaf rank'!$A17)</f>
        <v>8466.0889387199986</v>
      </c>
      <c r="D17" s="5" t="str">
        <f>VLOOKUP(E17,'datemar &amp; datesep kaf'!$C$5:$O$94,13,FALSE)</f>
        <v>1973-74</v>
      </c>
      <c r="E17" s="18">
        <f>LARGE('datemar &amp; datesep kaf'!$C$5:$C$94,'datemar &amp; datesep kaf rank'!$A17)</f>
        <v>7757.7517752000003</v>
      </c>
      <c r="F17" s="5" t="str">
        <f>VLOOKUP(G17,'datemar &amp; datesep kaf'!$D$5:$O$94,12,FALSE)</f>
        <v>1973-74</v>
      </c>
      <c r="G17" s="18">
        <f>LARGE('datemar &amp; datesep kaf'!$D$5:$D$94,'datemar &amp; datesep kaf rank'!$A17)</f>
        <v>6928.9604013209992</v>
      </c>
      <c r="H17" s="5" t="str">
        <f>VLOOKUP(I17,'datemar &amp; datesep kaf'!$E$5:$O$94,11,FALSE)</f>
        <v>1981-82</v>
      </c>
      <c r="I17" s="18">
        <f>LARGE('datemar &amp; datesep kaf'!$E$5:$E$94,'datemar &amp; datesep kaf rank'!$A17)</f>
        <v>5918.2708524449999</v>
      </c>
      <c r="J17" s="5" t="str">
        <f>VLOOKUP(K17,'datemar &amp; datesep kaf'!$F$5:$O$94,10,FALSE)</f>
        <v>1964-65</v>
      </c>
      <c r="K17" s="18">
        <f>LARGE('datemar &amp; datesep kaf'!$F$5:$F$94,'datemar &amp; datesep kaf rank'!$A17)</f>
        <v>4929.891385377</v>
      </c>
      <c r="L17" s="5" t="str">
        <f>VLOOKUP(M17,'datemar &amp; datesep kaf'!$G$5:$O$94,9,FALSE)</f>
        <v>1964-65</v>
      </c>
      <c r="M17" s="18">
        <f>LARGE('datemar &amp; datesep kaf'!$G$5:$G$94,'datemar &amp; datesep kaf rank'!$A17)</f>
        <v>3209.9602102049998</v>
      </c>
      <c r="N17" s="5" t="str">
        <f>VLOOKUP(O17,'datemar &amp; datesep kaf'!$H$5:$O$94,8,FALSE)</f>
        <v>1975-76</v>
      </c>
      <c r="O17" s="18">
        <f>LARGE('datemar &amp; datesep kaf'!$H$5:$H$94,'datemar &amp; datesep kaf rank'!$A17)</f>
        <v>1986.725875911</v>
      </c>
      <c r="P17" s="5" t="str">
        <f>VLOOKUP(Q17,'datemar &amp; datesep kaf'!$I$5:$O$94,7,FALSE)</f>
        <v>1985-86</v>
      </c>
      <c r="Q17" s="18">
        <f>LARGE('datemar &amp; datesep kaf'!$I$5:$I$94,'datemar &amp; datesep kaf rank'!$A17)</f>
        <v>10859.872650606001</v>
      </c>
      <c r="R17" s="5" t="str">
        <f>VLOOKUP(S17,'datemar &amp; datesep kaf'!$J$5:$O$94,6,FALSE)</f>
        <v>1995-96</v>
      </c>
      <c r="S17" s="18">
        <f>LARGE('datemar &amp; datesep kaf'!$J$5:$J$94,'datemar &amp; datesep kaf rank'!$A17)</f>
        <v>7823.9441694120005</v>
      </c>
      <c r="T17" s="5" t="str">
        <f>VLOOKUP(U17,'datemar &amp; datesep kaf'!$K$5:$O$94,5,FALSE)</f>
        <v>1985-86</v>
      </c>
      <c r="U17" s="18">
        <f>LARGE('datemar &amp; datesep kaf'!$K$5:$K$94,'datemar &amp; datesep kaf rank'!$A17)</f>
        <v>4908.4480803960005</v>
      </c>
      <c r="V17" s="5" t="str">
        <f>VLOOKUP(W17,'datemar &amp; datesep kaf'!$L$5:$O$94,4,FALSE)</f>
        <v>1971-72</v>
      </c>
      <c r="W17" s="18">
        <f>LARGE('datemar &amp; datesep kaf'!$L$5:$L$94,'datemar &amp; datesep kaf rank'!$A17)</f>
        <v>2654.9334541590001</v>
      </c>
      <c r="X17" s="5" t="str">
        <f>VLOOKUP(Y17,'datemar &amp; datesep kaf'!$M$5:$O$94,3,FALSE)</f>
        <v>1977-78</v>
      </c>
      <c r="Y17" s="18">
        <f>LARGE('datemar &amp; datesep kaf'!$M$5:$M$94,'datemar &amp; datesep kaf rank'!$A17)</f>
        <v>1541.4425868239998</v>
      </c>
      <c r="Z17" s="5" t="str">
        <f>VLOOKUP(AA17,'datemar &amp; datesep kaf'!$N$5:$O$94,2,FALSE)</f>
        <v>1979-80</v>
      </c>
      <c r="AA17" s="18">
        <f>LARGE('datemar &amp; datesep kaf'!$N$5:$N$94,'datemar &amp; datesep kaf rank'!$A17)</f>
        <v>743.86112912999999</v>
      </c>
    </row>
    <row r="18" spans="1:27" x14ac:dyDescent="0.2">
      <c r="A18" s="5">
        <v>13</v>
      </c>
      <c r="B18" s="5" t="str">
        <f>VLOOKUP(C18,'datemar &amp; datesep kaf'!$B$5:$O$94,14,FALSE)</f>
        <v>1997-98</v>
      </c>
      <c r="C18" s="18">
        <f>LARGE('datemar &amp; datesep kaf'!$B$5:$B$94,'datemar &amp; datesep kaf rank'!$A18)</f>
        <v>8438.7666256949997</v>
      </c>
      <c r="D18" s="5" t="str">
        <f>VLOOKUP(E18,'datemar &amp; datesep kaf'!$C$5:$O$94,13,FALSE)</f>
        <v>1997-98</v>
      </c>
      <c r="E18" s="18">
        <f>LARGE('datemar &amp; datesep kaf'!$C$5:$C$94,'datemar &amp; datesep kaf rank'!$A18)</f>
        <v>7680.2079764549999</v>
      </c>
      <c r="F18" s="5" t="str">
        <f>VLOOKUP(G18,'datemar &amp; datesep kaf'!$D$5:$O$94,12,FALSE)</f>
        <v>1997-98</v>
      </c>
      <c r="G18" s="18">
        <f>LARGE('datemar &amp; datesep kaf'!$D$5:$D$94,'datemar &amp; datesep kaf rank'!$A18)</f>
        <v>6824.6080085399999</v>
      </c>
      <c r="H18" s="5" t="str">
        <f>VLOOKUP(I18,'datemar &amp; datesep kaf'!$E$5:$O$94,11,FALSE)</f>
        <v>2016-17</v>
      </c>
      <c r="I18" s="18">
        <f>LARGE('datemar &amp; datesep kaf'!$E$5:$E$94,'datemar &amp; datesep kaf rank'!$A18)</f>
        <v>5887.4556469890003</v>
      </c>
      <c r="J18" s="5" t="str">
        <f>VLOOKUP(K18,'datemar &amp; datesep kaf'!$F$5:$O$94,10,FALSE)</f>
        <v>1997-98</v>
      </c>
      <c r="K18" s="18">
        <f>LARGE('datemar &amp; datesep kaf'!$F$5:$F$94,'datemar &amp; datesep kaf rank'!$A18)</f>
        <v>4658.3561889479997</v>
      </c>
      <c r="L18" s="5" t="str">
        <f>VLOOKUP(M18,'datemar &amp; datesep kaf'!$G$5:$O$94,9,FALSE)</f>
        <v>1975-76</v>
      </c>
      <c r="M18" s="18">
        <f>LARGE('datemar &amp; datesep kaf'!$G$5:$G$94,'datemar &amp; datesep kaf rank'!$A18)</f>
        <v>3202.1374005809998</v>
      </c>
      <c r="N18" s="5" t="str">
        <f>VLOOKUP(O18,'datemar &amp; datesep kaf'!$H$5:$O$94,8,FALSE)</f>
        <v>2010-11</v>
      </c>
      <c r="O18" s="18">
        <f>LARGE('datemar &amp; datesep kaf'!$H$5:$H$94,'datemar &amp; datesep kaf rank'!$A18)</f>
        <v>1920.2577792300001</v>
      </c>
      <c r="P18" s="5" t="str">
        <f>VLOOKUP(Q18,'datemar &amp; datesep kaf'!$I$5:$O$94,7,FALSE)</f>
        <v>1971-72</v>
      </c>
      <c r="Q18" s="18">
        <f>LARGE('datemar &amp; datesep kaf'!$I$5:$I$94,'datemar &amp; datesep kaf rank'!$A18)</f>
        <v>10221.609534044999</v>
      </c>
      <c r="R18" s="5" t="str">
        <f>VLOOKUP(S18,'datemar &amp; datesep kaf'!$J$5:$O$94,6,FALSE)</f>
        <v>1971-72</v>
      </c>
      <c r="S18" s="18">
        <f>LARGE('datemar &amp; datesep kaf'!$J$5:$J$94,'datemar &amp; datesep kaf rank'!$A18)</f>
        <v>7762.2443370150004</v>
      </c>
      <c r="T18" s="5" t="str">
        <f>VLOOKUP(U18,'datemar &amp; datesep kaf'!$K$5:$O$94,5,FALSE)</f>
        <v>1995-96</v>
      </c>
      <c r="U18" s="18">
        <f>LARGE('datemar &amp; datesep kaf'!$K$5:$K$94,'datemar &amp; datesep kaf rank'!$A18)</f>
        <v>4860.1188260099998</v>
      </c>
      <c r="V18" s="5" t="str">
        <f>VLOOKUP(W18,'datemar &amp; datesep kaf'!$L$5:$O$94,4,FALSE)</f>
        <v>1995-96</v>
      </c>
      <c r="W18" s="18">
        <f>LARGE('datemar &amp; datesep kaf'!$L$5:$L$94,'datemar &amp; datesep kaf rank'!$A18)</f>
        <v>2642.8759339499998</v>
      </c>
      <c r="X18" s="5" t="str">
        <f>VLOOKUP(Y18,'datemar &amp; datesep kaf'!$M$5:$O$94,3,FALSE)</f>
        <v>1994-95</v>
      </c>
      <c r="Y18" s="18">
        <f>LARGE('datemar &amp; datesep kaf'!$M$5:$M$94,'datemar &amp; datesep kaf rank'!$A18)</f>
        <v>1538.239281159</v>
      </c>
      <c r="Z18" s="5" t="str">
        <f>VLOOKUP(AA18,'datemar &amp; datesep kaf'!$N$5:$O$94,2,FALSE)</f>
        <v>1951-52</v>
      </c>
      <c r="AA18" s="18">
        <f>LARGE('datemar &amp; datesep kaf'!$N$5:$N$94,'datemar &amp; datesep kaf rank'!$A18)</f>
        <v>741.18344328000001</v>
      </c>
    </row>
    <row r="19" spans="1:27" x14ac:dyDescent="0.2">
      <c r="A19" s="5">
        <v>14</v>
      </c>
      <c r="B19" s="5" t="str">
        <f>VLOOKUP(C19,'datemar &amp; datesep kaf'!$B$5:$O$94,14,FALSE)</f>
        <v>1981-82</v>
      </c>
      <c r="C19" s="18">
        <f>LARGE('datemar &amp; datesep kaf'!$B$5:$B$94,'datemar &amp; datesep kaf rank'!$A19)</f>
        <v>7998.1901132909998</v>
      </c>
      <c r="D19" s="5" t="str">
        <f>VLOOKUP(E19,'datemar &amp; datesep kaf'!$C$5:$O$94,13,FALSE)</f>
        <v>1981-82</v>
      </c>
      <c r="E19" s="18">
        <f>LARGE('datemar &amp; datesep kaf'!$C$5:$C$94,'datemar &amp; datesep kaf rank'!$A19)</f>
        <v>7417.3703003609999</v>
      </c>
      <c r="F19" s="5" t="str">
        <f>VLOOKUP(G19,'datemar &amp; datesep kaf'!$D$5:$O$94,12,FALSE)</f>
        <v>1981-82</v>
      </c>
      <c r="G19" s="18">
        <f>LARGE('datemar &amp; datesep kaf'!$D$5:$D$94,'datemar &amp; datesep kaf rank'!$A19)</f>
        <v>6695.7518150249998</v>
      </c>
      <c r="H19" s="5" t="str">
        <f>VLOOKUP(I19,'datemar &amp; datesep kaf'!$E$5:$O$94,11,FALSE)</f>
        <v>1997-98</v>
      </c>
      <c r="I19" s="18">
        <f>LARGE('datemar &amp; datesep kaf'!$E$5:$E$94,'datemar &amp; datesep kaf rank'!$A19)</f>
        <v>5846.4196154699994</v>
      </c>
      <c r="J19" s="5" t="str">
        <f>VLOOKUP(K19,'datemar &amp; datesep kaf'!$F$5:$O$94,10,FALSE)</f>
        <v>1975-76</v>
      </c>
      <c r="K19" s="18">
        <f>LARGE('datemar &amp; datesep kaf'!$F$5:$F$94,'datemar &amp; datesep kaf rank'!$A19)</f>
        <v>4656.1961890289995</v>
      </c>
      <c r="L19" s="5" t="str">
        <f>VLOOKUP(M19,'datemar &amp; datesep kaf'!$G$5:$O$94,9,FALSE)</f>
        <v>1997-98</v>
      </c>
      <c r="M19" s="18">
        <f>LARGE('datemar &amp; datesep kaf'!$G$5:$G$94,'datemar &amp; datesep kaf rank'!$A19)</f>
        <v>3142.4408738940001</v>
      </c>
      <c r="N19" s="5" t="str">
        <f>VLOOKUP(O19,'datemar &amp; datesep kaf'!$H$5:$O$94,8,FALSE)</f>
        <v>1997-98</v>
      </c>
      <c r="O19" s="18">
        <f>LARGE('datemar &amp; datesep kaf'!$H$5:$H$94,'datemar &amp; datesep kaf rank'!$A19)</f>
        <v>1806.3827421779999</v>
      </c>
      <c r="P19" s="5" t="str">
        <f>VLOOKUP(Q19,'datemar &amp; datesep kaf'!$I$5:$O$94,7,FALSE)</f>
        <v>1998-99</v>
      </c>
      <c r="Q19" s="18">
        <f>LARGE('datemar &amp; datesep kaf'!$I$5:$I$94,'datemar &amp; datesep kaf rank'!$A19)</f>
        <v>9980.2548323519986</v>
      </c>
      <c r="R19" s="5" t="str">
        <f>VLOOKUP(S19,'datemar &amp; datesep kaf'!$J$5:$O$94,6,FALSE)</f>
        <v>1985-86</v>
      </c>
      <c r="S19" s="18">
        <f>LARGE('datemar &amp; datesep kaf'!$J$5:$J$94,'datemar &amp; datesep kaf rank'!$A19)</f>
        <v>7608.9835163160005</v>
      </c>
      <c r="T19" s="5" t="str">
        <f>VLOOKUP(U19,'datemar &amp; datesep kaf'!$K$5:$O$94,5,FALSE)</f>
        <v>2016-17</v>
      </c>
      <c r="U19" s="18">
        <f>LARGE('datemar &amp; datesep kaf'!$K$5:$K$94,'datemar &amp; datesep kaf rank'!$A19)</f>
        <v>4755.3717225</v>
      </c>
      <c r="V19" s="5" t="str">
        <f>VLOOKUP(W19,'datemar &amp; datesep kaf'!$L$5:$O$94,4,FALSE)</f>
        <v>1951-52</v>
      </c>
      <c r="W19" s="18">
        <f>LARGE('datemar &amp; datesep kaf'!$L$5:$L$94,'datemar &amp; datesep kaf rank'!$A19)</f>
        <v>2639.6746117560001</v>
      </c>
      <c r="X19" s="5" t="str">
        <f>VLOOKUP(Y19,'datemar &amp; datesep kaf'!$M$5:$O$94,3,FALSE)</f>
        <v>2016-17</v>
      </c>
      <c r="Y19" s="18">
        <f>LARGE('datemar &amp; datesep kaf'!$M$5:$M$94,'datemar &amp; datesep kaf rank'!$A19)</f>
        <v>1533.685231743</v>
      </c>
      <c r="Z19" s="5" t="str">
        <f>VLOOKUP(AA19,'datemar &amp; datesep kaf'!$N$5:$O$94,2,FALSE)</f>
        <v>1995-96</v>
      </c>
      <c r="AA19" s="18">
        <f>LARGE('datemar &amp; datesep kaf'!$N$5:$N$94,'datemar &amp; datesep kaf rank'!$A19)</f>
        <v>739.21980698999994</v>
      </c>
    </row>
    <row r="20" spans="1:27" x14ac:dyDescent="0.2">
      <c r="A20" s="5">
        <v>15</v>
      </c>
      <c r="B20" s="5" t="str">
        <f>VLOOKUP(C20,'datemar &amp; datesep kaf'!$B$5:$O$94,14,FALSE)</f>
        <v>2016-17</v>
      </c>
      <c r="C20" s="18">
        <f>LARGE('datemar &amp; datesep kaf'!$B$5:$B$94,'datemar &amp; datesep kaf rank'!$A20)</f>
        <v>7748.2112796900001</v>
      </c>
      <c r="D20" s="5" t="str">
        <f>VLOOKUP(E20,'datemar &amp; datesep kaf'!$C$5:$O$94,13,FALSE)</f>
        <v>2016-17</v>
      </c>
      <c r="E20" s="18">
        <f>LARGE('datemar &amp; datesep kaf'!$C$5:$C$94,'datemar &amp; datesep kaf rank'!$A20)</f>
        <v>7185.5402264099994</v>
      </c>
      <c r="F20" s="5" t="str">
        <f>VLOOKUP(G20,'datemar &amp; datesep kaf'!$D$5:$O$94,12,FALSE)</f>
        <v>2016-17</v>
      </c>
      <c r="G20" s="18">
        <f>LARGE('datemar &amp; datesep kaf'!$D$5:$D$94,'datemar &amp; datesep kaf rank'!$A20)</f>
        <v>6523.2572760389994</v>
      </c>
      <c r="H20" s="5" t="str">
        <f>VLOOKUP(I20,'datemar &amp; datesep kaf'!$E$5:$O$94,11,FALSE)</f>
        <v>1984-85</v>
      </c>
      <c r="I20" s="18">
        <f>LARGE('datemar &amp; datesep kaf'!$E$5:$E$94,'datemar &amp; datesep kaf rank'!$A20)</f>
        <v>5615.7002852790001</v>
      </c>
      <c r="J20" s="5" t="str">
        <f>VLOOKUP(K20,'datemar &amp; datesep kaf'!$F$5:$O$94,10,FALSE)</f>
        <v>1999-2000</v>
      </c>
      <c r="K20" s="18">
        <f>LARGE('datemar &amp; datesep kaf'!$F$5:$F$94,'datemar &amp; datesep kaf rank'!$A20)</f>
        <v>4411.8424791839998</v>
      </c>
      <c r="L20" s="5" t="str">
        <f>VLOOKUP(M20,'datemar &amp; datesep kaf'!$G$5:$O$94,9,FALSE)</f>
        <v>1950-51</v>
      </c>
      <c r="M20" s="18">
        <f>LARGE('datemar &amp; datesep kaf'!$G$5:$G$94,'datemar &amp; datesep kaf rank'!$A20)</f>
        <v>3063.8081495699998</v>
      </c>
      <c r="N20" s="5" t="str">
        <f>VLOOKUP(O20,'datemar &amp; datesep kaf'!$H$5:$O$94,8,FALSE)</f>
        <v>1942-43</v>
      </c>
      <c r="O20" s="18">
        <f>LARGE('datemar &amp; datesep kaf'!$H$5:$H$94,'datemar &amp; datesep kaf rank'!$A20)</f>
        <v>1759.9596034230001</v>
      </c>
      <c r="P20" s="5" t="str">
        <f>VLOOKUP(Q20,'datemar &amp; datesep kaf'!$I$5:$O$94,7,FALSE)</f>
        <v>1997-98</v>
      </c>
      <c r="Q20" s="18">
        <f>LARGE('datemar &amp; datesep kaf'!$I$5:$I$94,'datemar &amp; datesep kaf rank'!$A20)</f>
        <v>9883.1440921920002</v>
      </c>
      <c r="R20" s="5" t="str">
        <f>VLOOKUP(S20,'datemar &amp; datesep kaf'!$J$5:$O$94,6,FALSE)</f>
        <v>1998-99</v>
      </c>
      <c r="S20" s="18">
        <f>LARGE('datemar &amp; datesep kaf'!$J$5:$J$94,'datemar &amp; datesep kaf rank'!$A20)</f>
        <v>7493.3392231320004</v>
      </c>
      <c r="T20" s="5" t="str">
        <f>VLOOKUP(U20,'datemar &amp; datesep kaf'!$K$5:$O$94,5,FALSE)</f>
        <v>1997-98</v>
      </c>
      <c r="U20" s="18">
        <f>LARGE('datemar &amp; datesep kaf'!$K$5:$K$94,'datemar &amp; datesep kaf rank'!$A20)</f>
        <v>4750.575689622</v>
      </c>
      <c r="V20" s="5" t="str">
        <f>VLOOKUP(W20,'datemar &amp; datesep kaf'!$L$5:$O$94,4,FALSE)</f>
        <v>1998-99</v>
      </c>
      <c r="W20" s="18">
        <f>LARGE('datemar &amp; datesep kaf'!$L$5:$L$94,'datemar &amp; datesep kaf rank'!$A20)</f>
        <v>2638.8832068269999</v>
      </c>
      <c r="X20" s="5" t="str">
        <f>VLOOKUP(Y20,'datemar &amp; datesep kaf'!$M$5:$O$94,3,FALSE)</f>
        <v>1974-75</v>
      </c>
      <c r="Y20" s="18">
        <f>LARGE('datemar &amp; datesep kaf'!$M$5:$M$94,'datemar &amp; datesep kaf rank'!$A20)</f>
        <v>1530.533496324</v>
      </c>
      <c r="Z20" s="5" t="str">
        <f>VLOOKUP(AA20,'datemar &amp; datesep kaf'!$N$5:$O$94,2,FALSE)</f>
        <v>1977-78</v>
      </c>
      <c r="AA20" s="18">
        <f>LARGE('datemar &amp; datesep kaf'!$N$5:$N$94,'datemar &amp; datesep kaf rank'!$A20)</f>
        <v>735.70906331999993</v>
      </c>
    </row>
    <row r="21" spans="1:27" x14ac:dyDescent="0.2">
      <c r="A21" s="5">
        <v>16</v>
      </c>
      <c r="B21" s="5" t="str">
        <f>VLOOKUP(C21,'datemar &amp; datesep kaf'!$B$5:$O$94,14,FALSE)</f>
        <v>1950-51</v>
      </c>
      <c r="C21" s="18">
        <f>LARGE('datemar &amp; datesep kaf'!$B$5:$B$94,'datemar &amp; datesep kaf rank'!$A21)</f>
        <v>7728.003677142</v>
      </c>
      <c r="D21" s="5" t="str">
        <f>VLOOKUP(E21,'datemar &amp; datesep kaf'!$C$5:$O$94,13,FALSE)</f>
        <v>1950-51</v>
      </c>
      <c r="E21" s="18">
        <f>LARGE('datemar &amp; datesep kaf'!$C$5:$C$94,'datemar &amp; datesep kaf rank'!$A21)</f>
        <v>7043.468165622</v>
      </c>
      <c r="F21" s="5" t="str">
        <f>VLOOKUP(G21,'datemar &amp; datesep kaf'!$D$5:$O$94,12,FALSE)</f>
        <v>1950-51</v>
      </c>
      <c r="G21" s="18">
        <f>LARGE('datemar &amp; datesep kaf'!$D$5:$D$94,'datemar &amp; datesep kaf rank'!$A21)</f>
        <v>6196.8453874530005</v>
      </c>
      <c r="H21" s="5" t="str">
        <f>VLOOKUP(I21,'datemar &amp; datesep kaf'!$E$5:$O$94,11,FALSE)</f>
        <v>1999-2000</v>
      </c>
      <c r="I21" s="18">
        <f>LARGE('datemar &amp; datesep kaf'!$E$5:$E$94,'datemar &amp; datesep kaf rank'!$A21)</f>
        <v>5422.2067388159994</v>
      </c>
      <c r="J21" s="5" t="str">
        <f>VLOOKUP(K21,'datemar &amp; datesep kaf'!$F$5:$O$94,10,FALSE)</f>
        <v>1950-51</v>
      </c>
      <c r="K21" s="18">
        <f>LARGE('datemar &amp; datesep kaf'!$F$5:$F$94,'datemar &amp; datesep kaf rank'!$A21)</f>
        <v>4264.415046696</v>
      </c>
      <c r="L21" s="5" t="str">
        <f>VLOOKUP(M21,'datemar &amp; datesep kaf'!$G$5:$O$94,9,FALSE)</f>
        <v>1999-2000</v>
      </c>
      <c r="M21" s="18">
        <f>LARGE('datemar &amp; datesep kaf'!$G$5:$G$94,'datemar &amp; datesep kaf rank'!$A21)</f>
        <v>2962.6412112150001</v>
      </c>
      <c r="N21" s="5" t="str">
        <f>VLOOKUP(O21,'datemar &amp; datesep kaf'!$H$5:$O$94,8,FALSE)</f>
        <v>1956-57</v>
      </c>
      <c r="O21" s="18">
        <f>LARGE('datemar &amp; datesep kaf'!$H$5:$H$94,'datemar &amp; datesep kaf rank'!$A21)</f>
        <v>1750.2445624649999</v>
      </c>
      <c r="P21" s="5" t="str">
        <f>VLOOKUP(Q21,'datemar &amp; datesep kaf'!$I$5:$O$94,7,FALSE)</f>
        <v>1942-43</v>
      </c>
      <c r="Q21" s="18">
        <f>LARGE('datemar &amp; datesep kaf'!$I$5:$I$94,'datemar &amp; datesep kaf rank'!$A21)</f>
        <v>9870.0055802879997</v>
      </c>
      <c r="R21" s="5" t="str">
        <f>VLOOKUP(S21,'datemar &amp; datesep kaf'!$J$5:$O$94,6,FALSE)</f>
        <v>1974-75</v>
      </c>
      <c r="S21" s="18">
        <f>LARGE('datemar &amp; datesep kaf'!$J$5:$J$94,'datemar &amp; datesep kaf rank'!$A21)</f>
        <v>7488.0770745689997</v>
      </c>
      <c r="T21" s="5" t="str">
        <f>VLOOKUP(U21,'datemar &amp; datesep kaf'!$K$5:$O$94,5,FALSE)</f>
        <v>1969-70</v>
      </c>
      <c r="U21" s="18">
        <f>LARGE('datemar &amp; datesep kaf'!$K$5:$K$94,'datemar &amp; datesep kaf rank'!$A21)</f>
        <v>4607.9085875340006</v>
      </c>
      <c r="V21" s="5" t="str">
        <f>VLOOKUP(W21,'datemar &amp; datesep kaf'!$L$5:$O$94,4,FALSE)</f>
        <v>1975-76</v>
      </c>
      <c r="W21" s="18">
        <f>LARGE('datemar &amp; datesep kaf'!$L$5:$L$94,'datemar &amp; datesep kaf rank'!$A21)</f>
        <v>2595.6851919180003</v>
      </c>
      <c r="X21" s="5" t="str">
        <f>VLOOKUP(Y21,'datemar &amp; datesep kaf'!$M$5:$O$94,3,FALSE)</f>
        <v>1952-53</v>
      </c>
      <c r="Y21" s="18">
        <f>LARGE('datemar &amp; datesep kaf'!$M$5:$M$94,'datemar &amp; datesep kaf rank'!$A21)</f>
        <v>1529.303744304</v>
      </c>
      <c r="Z21" s="5" t="str">
        <f>VLOOKUP(AA21,'datemar &amp; datesep kaf'!$N$5:$O$94,2,FALSE)</f>
        <v>2016-17</v>
      </c>
      <c r="AA21" s="18">
        <f>LARGE('datemar &amp; datesep kaf'!$N$5:$N$94,'datemar &amp; datesep kaf rank'!$A21)</f>
        <v>734.16195593999998</v>
      </c>
    </row>
    <row r="22" spans="1:27" x14ac:dyDescent="0.2">
      <c r="A22" s="5">
        <v>17</v>
      </c>
      <c r="B22" s="5" t="str">
        <f>VLOOKUP(C22,'datemar &amp; datesep kaf'!$B$5:$O$94,14,FALSE)</f>
        <v>1999-2000</v>
      </c>
      <c r="C22" s="18">
        <f>LARGE('datemar &amp; datesep kaf'!$B$5:$B$94,'datemar &amp; datesep kaf rank'!$A22)</f>
        <v>7682.3778937290008</v>
      </c>
      <c r="D22" s="5" t="str">
        <f>VLOOKUP(E22,'datemar &amp; datesep kaf'!$C$5:$O$94,13,FALSE)</f>
        <v>1999-2000</v>
      </c>
      <c r="E22" s="18">
        <f>LARGE('datemar &amp; datesep kaf'!$C$5:$C$94,'datemar &amp; datesep kaf rank'!$A22)</f>
        <v>6980.1696555990002</v>
      </c>
      <c r="F22" s="5" t="str">
        <f>VLOOKUP(G22,'datemar &amp; datesep kaf'!$D$5:$O$94,12,FALSE)</f>
        <v>1999-2000</v>
      </c>
      <c r="G22" s="18">
        <f>LARGE('datemar &amp; datesep kaf'!$D$5:$D$94,'datemar &amp; datesep kaf rank'!$A22)</f>
        <v>6156.6662154059995</v>
      </c>
      <c r="H22" s="5" t="str">
        <f>VLOOKUP(I22,'datemar &amp; datesep kaf'!$E$5:$O$94,11,FALSE)</f>
        <v>1950-51</v>
      </c>
      <c r="I22" s="18">
        <f>LARGE('datemar &amp; datesep kaf'!$E$5:$E$94,'datemar &amp; datesep kaf rank'!$A22)</f>
        <v>5335.3445933130006</v>
      </c>
      <c r="J22" s="5" t="str">
        <f>VLOOKUP(K22,'datemar &amp; datesep kaf'!$F$5:$O$94,10,FALSE)</f>
        <v>1984-85</v>
      </c>
      <c r="K22" s="18">
        <f>LARGE('datemar &amp; datesep kaf'!$F$5:$F$94,'datemar &amp; datesep kaf rank'!$A22)</f>
        <v>4238.1935600759998</v>
      </c>
      <c r="L22" s="5" t="str">
        <f>VLOOKUP(M22,'datemar &amp; datesep kaf'!$G$5:$O$94,9,FALSE)</f>
        <v>1942-43</v>
      </c>
      <c r="M22" s="18">
        <f>LARGE('datemar &amp; datesep kaf'!$G$5:$G$94,'datemar &amp; datesep kaf rank'!$A22)</f>
        <v>2958.1744345229999</v>
      </c>
      <c r="N22" s="5" t="str">
        <f>VLOOKUP(O22,'datemar &amp; datesep kaf'!$H$5:$O$94,8,FALSE)</f>
        <v>1964-65</v>
      </c>
      <c r="O22" s="18">
        <f>LARGE('datemar &amp; datesep kaf'!$H$5:$H$94,'datemar &amp; datesep kaf rank'!$A22)</f>
        <v>1734.503736609</v>
      </c>
      <c r="P22" s="5" t="str">
        <f>VLOOKUP(Q22,'datemar &amp; datesep kaf'!$I$5:$O$94,7,FALSE)</f>
        <v>1975-76</v>
      </c>
      <c r="Q22" s="18">
        <f>LARGE('datemar &amp; datesep kaf'!$I$5:$I$94,'datemar &amp; datesep kaf rank'!$A22)</f>
        <v>9704.625751779</v>
      </c>
      <c r="R22" s="5" t="str">
        <f>VLOOKUP(S22,'datemar &amp; datesep kaf'!$J$5:$O$94,6,FALSE)</f>
        <v>1955-56</v>
      </c>
      <c r="S22" s="18">
        <f>LARGE('datemar &amp; datesep kaf'!$J$5:$J$94,'datemar &amp; datesep kaf rank'!$A22)</f>
        <v>7234.877084064</v>
      </c>
      <c r="T22" s="5" t="str">
        <f>VLOOKUP(U22,'datemar &amp; datesep kaf'!$K$5:$O$94,5,FALSE)</f>
        <v>1952-53</v>
      </c>
      <c r="U22" s="18">
        <f>LARGE('datemar &amp; datesep kaf'!$K$5:$K$94,'datemar &amp; datesep kaf rank'!$A22)</f>
        <v>4522.2920618190001</v>
      </c>
      <c r="V22" s="5" t="str">
        <f>VLOOKUP(W22,'datemar &amp; datesep kaf'!$L$5:$O$94,4,FALSE)</f>
        <v>1942-43</v>
      </c>
      <c r="W22" s="18">
        <f>LARGE('datemar &amp; datesep kaf'!$L$5:$L$94,'datemar &amp; datesep kaf rank'!$A22)</f>
        <v>2540.0785824330001</v>
      </c>
      <c r="X22" s="5" t="str">
        <f>VLOOKUP(Y22,'datemar &amp; datesep kaf'!$M$5:$O$94,3,FALSE)</f>
        <v>1995-96</v>
      </c>
      <c r="Y22" s="18">
        <f>LARGE('datemar &amp; datesep kaf'!$M$5:$M$94,'datemar &amp; datesep kaf rank'!$A22)</f>
        <v>1525.5847361789999</v>
      </c>
      <c r="Z22" s="5" t="str">
        <f>VLOOKUP(AA22,'datemar &amp; datesep kaf'!$N$5:$O$94,2,FALSE)</f>
        <v>1945-46</v>
      </c>
      <c r="AA22" s="18">
        <f>LARGE('datemar &amp; datesep kaf'!$N$5:$N$94,'datemar &amp; datesep kaf rank'!$A22)</f>
        <v>720.35699778000003</v>
      </c>
    </row>
    <row r="23" spans="1:27" x14ac:dyDescent="0.2">
      <c r="A23" s="5">
        <v>18</v>
      </c>
      <c r="B23" s="5" t="str">
        <f>VLOOKUP(C23,'datemar &amp; datesep kaf'!$B$5:$O$94,14,FALSE)</f>
        <v>1972-73</v>
      </c>
      <c r="C23" s="18">
        <f>LARGE('datemar &amp; datesep kaf'!$B$5:$B$94,'datemar &amp; datesep kaf rank'!$A23)</f>
        <v>7542.8704609440001</v>
      </c>
      <c r="D23" s="5" t="str">
        <f>VLOOKUP(E23,'datemar &amp; datesep kaf'!$C$5:$O$94,13,FALSE)</f>
        <v>1972-73</v>
      </c>
      <c r="E23" s="18">
        <f>LARGE('datemar &amp; datesep kaf'!$C$5:$C$94,'datemar &amp; datesep kaf rank'!$A23)</f>
        <v>6781.6936299839999</v>
      </c>
      <c r="F23" s="5" t="str">
        <f>VLOOKUP(G23,'datemar &amp; datesep kaf'!$D$5:$O$94,12,FALSE)</f>
        <v>1942-43</v>
      </c>
      <c r="G23" s="18">
        <f>LARGE('datemar &amp; datesep kaf'!$D$5:$D$94,'datemar &amp; datesep kaf rank'!$A23)</f>
        <v>5990.0705191739999</v>
      </c>
      <c r="H23" s="5" t="str">
        <f>VLOOKUP(I23,'datemar &amp; datesep kaf'!$E$5:$O$94,11,FALSE)</f>
        <v>1942-43</v>
      </c>
      <c r="I23" s="18">
        <f>LARGE('datemar &amp; datesep kaf'!$E$5:$E$94,'datemar &amp; datesep kaf rank'!$A23)</f>
        <v>5147.1945177239995</v>
      </c>
      <c r="J23" s="5" t="str">
        <f>VLOOKUP(K23,'datemar &amp; datesep kaf'!$F$5:$O$94,10,FALSE)</f>
        <v>1942-43</v>
      </c>
      <c r="K23" s="18">
        <f>LARGE('datemar &amp; datesep kaf'!$F$5:$F$94,'datemar &amp; datesep kaf rank'!$A23)</f>
        <v>4152.0791831400002</v>
      </c>
      <c r="L23" s="5" t="str">
        <f>VLOOKUP(M23,'datemar &amp; datesep kaf'!$G$5:$O$94,9,FALSE)</f>
        <v>1956-57</v>
      </c>
      <c r="M23" s="18">
        <f>LARGE('datemar &amp; datesep kaf'!$G$5:$G$94,'datemar &amp; datesep kaf rank'!$A23)</f>
        <v>2896.8653459130001</v>
      </c>
      <c r="N23" s="5" t="str">
        <f>VLOOKUP(O23,'datemar &amp; datesep kaf'!$H$5:$O$94,8,FALSE)</f>
        <v>2017-18</v>
      </c>
      <c r="O23" s="18">
        <f>LARGE('datemar &amp; datesep kaf'!$H$5:$H$94,'datemar &amp; datesep kaf rank'!$A23)</f>
        <v>1647.4372935929998</v>
      </c>
      <c r="P23" s="5" t="str">
        <f>VLOOKUP(Q23,'datemar &amp; datesep kaf'!$I$5:$O$94,7,FALSE)</f>
        <v>1955-56</v>
      </c>
      <c r="Q23" s="18">
        <f>LARGE('datemar &amp; datesep kaf'!$I$5:$I$94,'datemar &amp; datesep kaf rank'!$A23)</f>
        <v>9581.8984836540003</v>
      </c>
      <c r="R23" s="5" t="str">
        <f>VLOOKUP(S23,'datemar &amp; datesep kaf'!$J$5:$O$94,6,FALSE)</f>
        <v>1975-76</v>
      </c>
      <c r="S23" s="18">
        <f>LARGE('datemar &amp; datesep kaf'!$J$5:$J$94,'datemar &amp; datesep kaf rank'!$A23)</f>
        <v>6921.4390792889999</v>
      </c>
      <c r="T23" s="5" t="str">
        <f>VLOOKUP(U23,'datemar &amp; datesep kaf'!$K$5:$O$94,5,FALSE)</f>
        <v>1942-43</v>
      </c>
      <c r="U23" s="18">
        <f>LARGE('datemar &amp; datesep kaf'!$K$5:$K$94,'datemar &amp; datesep kaf rank'!$A23)</f>
        <v>4446.1148745929995</v>
      </c>
      <c r="V23" s="5" t="str">
        <f>VLOOKUP(W23,'datemar &amp; datesep kaf'!$L$5:$O$94,4,FALSE)</f>
        <v>1969-70</v>
      </c>
      <c r="W23" s="18">
        <f>LARGE('datemar &amp; datesep kaf'!$L$5:$L$94,'datemar &amp; datesep kaf rank'!$A23)</f>
        <v>2519.373128664</v>
      </c>
      <c r="X23" s="5" t="str">
        <f>VLOOKUP(Y23,'datemar &amp; datesep kaf'!$M$5:$O$94,3,FALSE)</f>
        <v>1969-70</v>
      </c>
      <c r="Y23" s="18">
        <f>LARGE('datemar &amp; datesep kaf'!$M$5:$M$94,'datemar &amp; datesep kaf rank'!$A23)</f>
        <v>1508.27101782</v>
      </c>
      <c r="Z23" s="5" t="str">
        <f>VLOOKUP(AA23,'datemar &amp; datesep kaf'!$N$5:$O$94,2,FALSE)</f>
        <v>1970-71</v>
      </c>
      <c r="AA23" s="18">
        <f>LARGE('datemar &amp; datesep kaf'!$N$5:$N$94,'datemar &amp; datesep kaf rank'!$A23)</f>
        <v>718.51236974999995</v>
      </c>
    </row>
    <row r="24" spans="1:27" x14ac:dyDescent="0.2">
      <c r="A24" s="5">
        <v>19</v>
      </c>
      <c r="B24" s="5" t="str">
        <f>VLOOKUP(C24,'datemar &amp; datesep kaf'!$B$5:$O$94,14,FALSE)</f>
        <v>1986-87</v>
      </c>
      <c r="C24" s="18">
        <f>LARGE('datemar &amp; datesep kaf'!$B$5:$B$94,'datemar &amp; datesep kaf rank'!$A24)</f>
        <v>7507.5924457379997</v>
      </c>
      <c r="D24" s="5" t="str">
        <f>VLOOKUP(E24,'datemar &amp; datesep kaf'!$C$5:$O$94,13,FALSE)</f>
        <v>1942-43</v>
      </c>
      <c r="E24" s="18">
        <f>LARGE('datemar &amp; datesep kaf'!$C$5:$C$94,'datemar &amp; datesep kaf rank'!$A24)</f>
        <v>6675.5957827230004</v>
      </c>
      <c r="F24" s="5" t="str">
        <f>VLOOKUP(G24,'datemar &amp; datesep kaf'!$D$5:$O$94,12,FALSE)</f>
        <v>1972-73</v>
      </c>
      <c r="G24" s="18">
        <f>LARGE('datemar &amp; datesep kaf'!$D$5:$D$94,'datemar &amp; datesep kaf rank'!$A24)</f>
        <v>5906.6020925519997</v>
      </c>
      <c r="H24" s="5" t="str">
        <f>VLOOKUP(I24,'datemar &amp; datesep kaf'!$E$5:$O$94,11,FALSE)</f>
        <v>2011-12</v>
      </c>
      <c r="I24" s="18">
        <f>LARGE('datemar &amp; datesep kaf'!$E$5:$E$94,'datemar &amp; datesep kaf rank'!$A24)</f>
        <v>5052.858653493</v>
      </c>
      <c r="J24" s="5" t="str">
        <f>VLOOKUP(K24,'datemar &amp; datesep kaf'!$F$5:$O$94,10,FALSE)</f>
        <v>2011-12</v>
      </c>
      <c r="K24" s="18">
        <f>LARGE('datemar &amp; datesep kaf'!$F$5:$F$94,'datemar &amp; datesep kaf rank'!$A24)</f>
        <v>4070.594227518</v>
      </c>
      <c r="L24" s="5" t="str">
        <f>VLOOKUP(M24,'datemar &amp; datesep kaf'!$G$5:$O$94,9,FALSE)</f>
        <v>1984-85</v>
      </c>
      <c r="M24" s="18">
        <f>LARGE('datemar &amp; datesep kaf'!$G$5:$G$94,'datemar &amp; datesep kaf rank'!$A24)</f>
        <v>2747.3651862300003</v>
      </c>
      <c r="N24" s="5" t="str">
        <f>VLOOKUP(O24,'datemar &amp; datesep kaf'!$H$5:$O$94,8,FALSE)</f>
        <v>1950-51</v>
      </c>
      <c r="O24" s="18">
        <f>LARGE('datemar &amp; datesep kaf'!$H$5:$H$94,'datemar &amp; datesep kaf rank'!$A24)</f>
        <v>1642.33382271</v>
      </c>
      <c r="P24" s="5" t="str">
        <f>VLOOKUP(Q24,'datemar &amp; datesep kaf'!$I$5:$O$94,7,FALSE)</f>
        <v>1974-75</v>
      </c>
      <c r="Q24" s="18">
        <f>LARGE('datemar &amp; datesep kaf'!$I$5:$I$94,'datemar &amp; datesep kaf rank'!$A24)</f>
        <v>9353.4125418090007</v>
      </c>
      <c r="R24" s="5" t="str">
        <f>VLOOKUP(S24,'datemar &amp; datesep kaf'!$J$5:$O$94,6,FALSE)</f>
        <v>1956-57</v>
      </c>
      <c r="S24" s="18">
        <f>LARGE('datemar &amp; datesep kaf'!$J$5:$J$94,'datemar &amp; datesep kaf rank'!$A24)</f>
        <v>6860.9928005640004</v>
      </c>
      <c r="T24" s="5" t="str">
        <f>VLOOKUP(U24,'datemar &amp; datesep kaf'!$K$5:$O$94,5,FALSE)</f>
        <v>1955-56</v>
      </c>
      <c r="U24" s="18">
        <f>LARGE('datemar &amp; datesep kaf'!$K$5:$K$94,'datemar &amp; datesep kaf rank'!$A24)</f>
        <v>4425.016693566</v>
      </c>
      <c r="V24" s="5" t="str">
        <f>VLOOKUP(W24,'datemar &amp; datesep kaf'!$L$5:$O$94,4,FALSE)</f>
        <v>2016-17</v>
      </c>
      <c r="W24" s="18">
        <f>LARGE('datemar &amp; datesep kaf'!$L$5:$L$94,'datemar &amp; datesep kaf rank'!$A24)</f>
        <v>2458.2742879799998</v>
      </c>
      <c r="X24" s="5" t="str">
        <f>VLOOKUP(Y24,'datemar &amp; datesep kaf'!$M$5:$O$94,3,FALSE)</f>
        <v>1998-99</v>
      </c>
      <c r="Y24" s="18">
        <f>LARGE('datemar &amp; datesep kaf'!$M$5:$M$94,'datemar &amp; datesep kaf rank'!$A24)</f>
        <v>1499.5179602969999</v>
      </c>
      <c r="Z24" s="5" t="str">
        <f>VLOOKUP(AA24,'datemar &amp; datesep kaf'!$N$5:$O$94,2,FALSE)</f>
        <v>1982-83</v>
      </c>
      <c r="AA24" s="18">
        <f>LARGE('datemar &amp; datesep kaf'!$N$5:$N$94,'datemar &amp; datesep kaf rank'!$A24)</f>
        <v>718.39336149000007</v>
      </c>
    </row>
    <row r="25" spans="1:27" x14ac:dyDescent="0.2">
      <c r="A25" s="5">
        <v>20</v>
      </c>
      <c r="B25" s="5" t="str">
        <f>VLOOKUP(C25,'datemar &amp; datesep kaf'!$B$5:$O$94,14,FALSE)</f>
        <v>2011-12</v>
      </c>
      <c r="C25" s="18">
        <f>LARGE('datemar &amp; datesep kaf'!$B$5:$B$94,'datemar &amp; datesep kaf rank'!$A25)</f>
        <v>7302.9795608489994</v>
      </c>
      <c r="D25" s="5" t="str">
        <f>VLOOKUP(E25,'datemar &amp; datesep kaf'!$C$5:$O$94,13,FALSE)</f>
        <v>1986-87</v>
      </c>
      <c r="E25" s="18">
        <f>LARGE('datemar &amp; datesep kaf'!$C$5:$C$94,'datemar &amp; datesep kaf rank'!$A25)</f>
        <v>6664.2404112480008</v>
      </c>
      <c r="F25" s="5" t="str">
        <f>VLOOKUP(G25,'datemar &amp; datesep kaf'!$D$5:$O$94,12,FALSE)</f>
        <v>2011-12</v>
      </c>
      <c r="G25" s="18">
        <f>LARGE('datemar &amp; datesep kaf'!$D$5:$D$94,'datemar &amp; datesep kaf rank'!$A25)</f>
        <v>5774.3462297430005</v>
      </c>
      <c r="H25" s="5" t="str">
        <f>VLOOKUP(I25,'datemar &amp; datesep kaf'!$E$5:$O$94,11,FALSE)</f>
        <v>1972-73</v>
      </c>
      <c r="I25" s="18">
        <f>LARGE('datemar &amp; datesep kaf'!$E$5:$E$94,'datemar &amp; datesep kaf rank'!$A25)</f>
        <v>5038.3773317219993</v>
      </c>
      <c r="J25" s="5" t="str">
        <f>VLOOKUP(K25,'datemar &amp; datesep kaf'!$F$5:$O$94,10,FALSE)</f>
        <v>2005-06</v>
      </c>
      <c r="K25" s="18">
        <f>LARGE('datemar &amp; datesep kaf'!$F$5:$F$94,'datemar &amp; datesep kaf rank'!$A25)</f>
        <v>3938.0824969499999</v>
      </c>
      <c r="L25" s="5" t="str">
        <f>VLOOKUP(M25,'datemar &amp; datesep kaf'!$G$5:$O$94,9,FALSE)</f>
        <v>1974-75</v>
      </c>
      <c r="M25" s="18">
        <f>LARGE('datemar &amp; datesep kaf'!$G$5:$G$94,'datemar &amp; datesep kaf rank'!$A25)</f>
        <v>2713.2415511460003</v>
      </c>
      <c r="N25" s="5" t="str">
        <f>VLOOKUP(O25,'datemar &amp; datesep kaf'!$H$5:$O$94,8,FALSE)</f>
        <v>2005-06</v>
      </c>
      <c r="O25" s="18">
        <f>LARGE('datemar &amp; datesep kaf'!$H$5:$H$94,'datemar &amp; datesep kaf rank'!$A25)</f>
        <v>1624.5639060209999</v>
      </c>
      <c r="P25" s="5" t="str">
        <f>VLOOKUP(Q25,'datemar &amp; datesep kaf'!$I$5:$O$94,7,FALSE)</f>
        <v>2005-06</v>
      </c>
      <c r="Q25" s="18">
        <f>LARGE('datemar &amp; datesep kaf'!$I$5:$I$94,'datemar &amp; datesep kaf rank'!$A25)</f>
        <v>9304.9563452790007</v>
      </c>
      <c r="R25" s="5" t="str">
        <f>VLOOKUP(S25,'datemar &amp; datesep kaf'!$J$5:$O$94,6,FALSE)</f>
        <v>1942-43</v>
      </c>
      <c r="S25" s="18">
        <f>LARGE('datemar &amp; datesep kaf'!$J$5:$J$94,'datemar &amp; datesep kaf rank'!$A25)</f>
        <v>6649.523056428</v>
      </c>
      <c r="T25" s="5" t="str">
        <f>VLOOKUP(U25,'datemar &amp; datesep kaf'!$K$5:$O$94,5,FALSE)</f>
        <v>1951-52</v>
      </c>
      <c r="U25" s="18">
        <f>LARGE('datemar &amp; datesep kaf'!$K$5:$K$94,'datemar &amp; datesep kaf rank'!$A25)</f>
        <v>4268.6001705059998</v>
      </c>
      <c r="V25" s="5" t="str">
        <f>VLOOKUP(W25,'datemar &amp; datesep kaf'!$L$5:$O$94,4,FALSE)</f>
        <v>1952-53</v>
      </c>
      <c r="W25" s="18">
        <f>LARGE('datemar &amp; datesep kaf'!$L$5:$L$94,'datemar &amp; datesep kaf rank'!$A25)</f>
        <v>2419.9516447890001</v>
      </c>
      <c r="X25" s="5" t="str">
        <f>VLOOKUP(Y25,'datemar &amp; datesep kaf'!$M$5:$O$94,3,FALSE)</f>
        <v>1950-51</v>
      </c>
      <c r="Y25" s="18">
        <f>LARGE('datemar &amp; datesep kaf'!$M$5:$M$94,'datemar &amp; datesep kaf rank'!$A25)</f>
        <v>1493.7520101</v>
      </c>
      <c r="Z25" s="5" t="str">
        <f>VLOOKUP(AA25,'datemar &amp; datesep kaf'!$N$5:$O$94,2,FALSE)</f>
        <v>1972-73</v>
      </c>
      <c r="AA25" s="18">
        <f>LARGE('datemar &amp; datesep kaf'!$N$5:$N$94,'datemar &amp; datesep kaf rank'!$A25)</f>
        <v>708.33716351999999</v>
      </c>
    </row>
    <row r="26" spans="1:27" x14ac:dyDescent="0.2">
      <c r="A26" s="5">
        <v>21</v>
      </c>
      <c r="B26" s="5" t="str">
        <f>VLOOKUP(C26,'datemar &amp; datesep kaf'!$B$5:$O$94,14,FALSE)</f>
        <v>1942-43</v>
      </c>
      <c r="C26" s="18">
        <f>LARGE('datemar &amp; datesep kaf'!$B$5:$B$94,'datemar &amp; datesep kaf rank'!$A26)</f>
        <v>7288.4288175929996</v>
      </c>
      <c r="D26" s="5" t="str">
        <f>VLOOKUP(E26,'datemar &amp; datesep kaf'!$C$5:$O$94,13,FALSE)</f>
        <v>2011-12</v>
      </c>
      <c r="E26" s="18">
        <f>LARGE('datemar &amp; datesep kaf'!$C$5:$C$94,'datemar &amp; datesep kaf rank'!$A26)</f>
        <v>6636.7713213689995</v>
      </c>
      <c r="F26" s="5" t="str">
        <f>VLOOKUP(G26,'datemar &amp; datesep kaf'!$D$5:$O$94,12,FALSE)</f>
        <v>1986-87</v>
      </c>
      <c r="G26" s="18">
        <f>LARGE('datemar &amp; datesep kaf'!$D$5:$D$94,'datemar &amp; datesep kaf rank'!$A26)</f>
        <v>5675.765737572</v>
      </c>
      <c r="H26" s="5" t="str">
        <f>VLOOKUP(I26,'datemar &amp; datesep kaf'!$E$5:$O$94,11,FALSE)</f>
        <v>2005-06</v>
      </c>
      <c r="I26" s="18">
        <f>LARGE('datemar &amp; datesep kaf'!$E$5:$E$94,'datemar &amp; datesep kaf rank'!$A26)</f>
        <v>4838.4454383929997</v>
      </c>
      <c r="J26" s="5" t="str">
        <f>VLOOKUP(K26,'datemar &amp; datesep kaf'!$F$5:$O$94,10,FALSE)</f>
        <v>1972-73</v>
      </c>
      <c r="K26" s="18">
        <f>LARGE('datemar &amp; datesep kaf'!$F$5:$F$94,'datemar &amp; datesep kaf rank'!$A26)</f>
        <v>3893.662663905</v>
      </c>
      <c r="L26" s="5" t="str">
        <f>VLOOKUP(M26,'datemar &amp; datesep kaf'!$G$5:$O$94,9,FALSE)</f>
        <v>2010-11</v>
      </c>
      <c r="M26" s="18">
        <f>LARGE('datemar &amp; datesep kaf'!$G$5:$G$94,'datemar &amp; datesep kaf rank'!$A26)</f>
        <v>2706.3866753699999</v>
      </c>
      <c r="N26" s="5" t="str">
        <f>VLOOKUP(O26,'datemar &amp; datesep kaf'!$H$5:$O$94,8,FALSE)</f>
        <v>1974-75</v>
      </c>
      <c r="O26" s="18">
        <f>LARGE('datemar &amp; datesep kaf'!$H$5:$H$94,'datemar &amp; datesep kaf rank'!$A26)</f>
        <v>1579.61646969</v>
      </c>
      <c r="P26" s="5" t="str">
        <f>VLOOKUP(Q26,'datemar &amp; datesep kaf'!$I$5:$O$94,7,FALSE)</f>
        <v>1950-51</v>
      </c>
      <c r="Q26" s="18">
        <f>LARGE('datemar &amp; datesep kaf'!$I$5:$I$94,'datemar &amp; datesep kaf rank'!$A26)</f>
        <v>9066.114701343</v>
      </c>
      <c r="R26" s="5" t="str">
        <f>VLOOKUP(S26,'datemar &amp; datesep kaf'!$J$5:$O$94,6,FALSE)</f>
        <v>1957-58</v>
      </c>
      <c r="S26" s="18">
        <f>LARGE('datemar &amp; datesep kaf'!$J$5:$J$94,'datemar &amp; datesep kaf rank'!$A26)</f>
        <v>6619.4873550749999</v>
      </c>
      <c r="T26" s="5" t="str">
        <f>VLOOKUP(U26,'datemar &amp; datesep kaf'!$K$5:$O$94,5,FALSE)</f>
        <v>1975-76</v>
      </c>
      <c r="U26" s="18">
        <f>LARGE('datemar &amp; datesep kaf'!$K$5:$K$94,'datemar &amp; datesep kaf rank'!$A26)</f>
        <v>4105.2454658879997</v>
      </c>
      <c r="V26" s="5" t="str">
        <f>VLOOKUP(W26,'datemar &amp; datesep kaf'!$L$5:$O$94,4,FALSE)</f>
        <v>1955-56</v>
      </c>
      <c r="W26" s="18">
        <f>LARGE('datemar &amp; datesep kaf'!$L$5:$L$94,'datemar &amp; datesep kaf rank'!$A26)</f>
        <v>2419.5490001759999</v>
      </c>
      <c r="X26" s="5" t="str">
        <f>VLOOKUP(Y26,'datemar &amp; datesep kaf'!$M$5:$O$94,3,FALSE)</f>
        <v>1951-52</v>
      </c>
      <c r="Y26" s="18">
        <f>LARGE('datemar &amp; datesep kaf'!$M$5:$M$94,'datemar &amp; datesep kaf rank'!$A26)</f>
        <v>1482.600936138</v>
      </c>
      <c r="Z26" s="5" t="str">
        <f>VLOOKUP(AA26,'datemar &amp; datesep kaf'!$N$5:$O$94,2,FALSE)</f>
        <v>1998-99</v>
      </c>
      <c r="AA26" s="18">
        <f>LARGE('datemar &amp; datesep kaf'!$N$5:$N$94,'datemar &amp; datesep kaf rank'!$A26)</f>
        <v>702.20823812999993</v>
      </c>
    </row>
    <row r="27" spans="1:27" x14ac:dyDescent="0.2">
      <c r="A27" s="5">
        <v>22</v>
      </c>
      <c r="B27" s="5" t="str">
        <f>VLOOKUP(C27,'datemar &amp; datesep kaf'!$B$5:$O$94,14,FALSE)</f>
        <v>1974-75</v>
      </c>
      <c r="C27" s="18">
        <f>LARGE('datemar &amp; datesep kaf'!$B$5:$B$94,'datemar &amp; datesep kaf rank'!$A27)</f>
        <v>7113.4827084509998</v>
      </c>
      <c r="D27" s="5" t="str">
        <f>VLOOKUP(E27,'datemar &amp; datesep kaf'!$C$5:$O$94,13,FALSE)</f>
        <v>1974-75</v>
      </c>
      <c r="E27" s="18">
        <f>LARGE('datemar &amp; datesep kaf'!$C$5:$C$94,'datemar &amp; datesep kaf rank'!$A27)</f>
        <v>6447.4529813609997</v>
      </c>
      <c r="F27" s="5" t="str">
        <f>VLOOKUP(G27,'datemar &amp; datesep kaf'!$D$5:$O$94,12,FALSE)</f>
        <v>1974-75</v>
      </c>
      <c r="G27" s="18">
        <f>LARGE('datemar &amp; datesep kaf'!$D$5:$D$94,'datemar &amp; datesep kaf rank'!$A27)</f>
        <v>5578.5716916299998</v>
      </c>
      <c r="H27" s="5" t="str">
        <f>VLOOKUP(I27,'datemar &amp; datesep kaf'!$E$5:$O$94,11,FALSE)</f>
        <v>1974-75</v>
      </c>
      <c r="I27" s="18">
        <f>LARGE('datemar &amp; datesep kaf'!$E$5:$E$94,'datemar &amp; datesep kaf rank'!$A27)</f>
        <v>4721.0576742000003</v>
      </c>
      <c r="J27" s="5" t="str">
        <f>VLOOKUP(K27,'datemar &amp; datesep kaf'!$F$5:$O$94,10,FALSE)</f>
        <v>2017-18</v>
      </c>
      <c r="K27" s="18">
        <f>LARGE('datemar &amp; datesep kaf'!$F$5:$F$94,'datemar &amp; datesep kaf rank'!$A27)</f>
        <v>3875.4920860739999</v>
      </c>
      <c r="L27" s="5" t="str">
        <f>VLOOKUP(M27,'datemar &amp; datesep kaf'!$G$5:$O$94,9,FALSE)</f>
        <v>2017-18</v>
      </c>
      <c r="M27" s="18">
        <f>LARGE('datemar &amp; datesep kaf'!$G$5:$G$94,'datemar &amp; datesep kaf rank'!$A27)</f>
        <v>2677.6521309929999</v>
      </c>
      <c r="N27" s="5" t="str">
        <f>VLOOKUP(O27,'datemar &amp; datesep kaf'!$H$5:$O$94,8,FALSE)</f>
        <v>1945-46</v>
      </c>
      <c r="O27" s="18">
        <f>LARGE('datemar &amp; datesep kaf'!$H$5:$H$94,'datemar &amp; datesep kaf rank'!$A27)</f>
        <v>1571.0696931509999</v>
      </c>
      <c r="P27" s="5" t="str">
        <f>VLOOKUP(Q27,'datemar &amp; datesep kaf'!$I$5:$O$94,7,FALSE)</f>
        <v>1956-57</v>
      </c>
      <c r="Q27" s="18">
        <f>LARGE('datemar &amp; datesep kaf'!$I$5:$I$94,'datemar &amp; datesep kaf rank'!$A27)</f>
        <v>8718.4737226439993</v>
      </c>
      <c r="R27" s="5" t="str">
        <f>VLOOKUP(S27,'datemar &amp; datesep kaf'!$J$5:$O$94,6,FALSE)</f>
        <v>1969-70</v>
      </c>
      <c r="S27" s="18">
        <f>LARGE('datemar &amp; datesep kaf'!$J$5:$J$94,'datemar &amp; datesep kaf rank'!$A27)</f>
        <v>6414.8447181209995</v>
      </c>
      <c r="T27" s="5" t="str">
        <f>VLOOKUP(U27,'datemar &amp; datesep kaf'!$K$5:$O$94,5,FALSE)</f>
        <v>1994-95</v>
      </c>
      <c r="U27" s="18">
        <f>LARGE('datemar &amp; datesep kaf'!$K$5:$K$94,'datemar &amp; datesep kaf rank'!$A27)</f>
        <v>4024.1849730599997</v>
      </c>
      <c r="V27" s="5" t="str">
        <f>VLOOKUP(W27,'datemar &amp; datesep kaf'!$L$5:$O$94,4,FALSE)</f>
        <v>1950-51</v>
      </c>
      <c r="W27" s="18">
        <f>LARGE('datemar &amp; datesep kaf'!$L$5:$L$94,'datemar &amp; datesep kaf rank'!$A27)</f>
        <v>2403.2766040920001</v>
      </c>
      <c r="X27" s="5" t="str">
        <f>VLOOKUP(Y27,'datemar &amp; datesep kaf'!$M$5:$O$94,3,FALSE)</f>
        <v>1955-56</v>
      </c>
      <c r="Y27" s="18">
        <f>LARGE('datemar &amp; datesep kaf'!$M$5:$M$94,'datemar &amp; datesep kaf rank'!$A27)</f>
        <v>1472.0865563670002</v>
      </c>
      <c r="Z27" s="5" t="str">
        <f>VLOOKUP(AA27,'datemar &amp; datesep kaf'!$N$5:$O$94,2,FALSE)</f>
        <v>1956-57</v>
      </c>
      <c r="AA27" s="18">
        <f>LARGE('datemar &amp; datesep kaf'!$N$5:$N$94,'datemar &amp; datesep kaf rank'!$A27)</f>
        <v>698.57848620000004</v>
      </c>
    </row>
    <row r="28" spans="1:27" x14ac:dyDescent="0.2">
      <c r="A28" s="5">
        <v>23</v>
      </c>
      <c r="B28" s="5" t="str">
        <f>VLOOKUP(C28,'datemar &amp; datesep kaf'!$B$5:$O$94,14,FALSE)</f>
        <v>1951-52</v>
      </c>
      <c r="C28" s="18">
        <f>LARGE('datemar &amp; datesep kaf'!$B$5:$B$94,'datemar &amp; datesep kaf rank'!$A28)</f>
        <v>7083.9964285650003</v>
      </c>
      <c r="D28" s="5" t="str">
        <f>VLOOKUP(E28,'datemar &amp; datesep kaf'!$C$5:$O$94,13,FALSE)</f>
        <v>1951-52</v>
      </c>
      <c r="E28" s="18">
        <f>LARGE('datemar &amp; datesep kaf'!$C$5:$C$94,'datemar &amp; datesep kaf rank'!$A28)</f>
        <v>6389.5832314649997</v>
      </c>
      <c r="F28" s="5" t="str">
        <f>VLOOKUP(G28,'datemar &amp; datesep kaf'!$D$5:$O$94,12,FALSE)</f>
        <v>2005-06</v>
      </c>
      <c r="G28" s="18">
        <f>LARGE('datemar &amp; datesep kaf'!$D$5:$D$94,'datemar &amp; datesep kaf rank'!$A28)</f>
        <v>5492.8123560030008</v>
      </c>
      <c r="H28" s="5" t="str">
        <f>VLOOKUP(I28,'datemar &amp; datesep kaf'!$E$5:$O$94,11,FALSE)</f>
        <v>1955-56</v>
      </c>
      <c r="I28" s="18">
        <f>LARGE('datemar &amp; datesep kaf'!$E$5:$E$94,'datemar &amp; datesep kaf rank'!$A28)</f>
        <v>4669.7869323209998</v>
      </c>
      <c r="J28" s="5" t="str">
        <f>VLOOKUP(K28,'datemar &amp; datesep kaf'!$F$5:$O$94,10,FALSE)</f>
        <v>1974-75</v>
      </c>
      <c r="K28" s="18">
        <f>LARGE('datemar &amp; datesep kaf'!$F$5:$F$94,'datemar &amp; datesep kaf rank'!$A28)</f>
        <v>3869.2699375470002</v>
      </c>
      <c r="L28" s="5" t="str">
        <f>VLOOKUP(M28,'datemar &amp; datesep kaf'!$G$5:$O$94,9,FALSE)</f>
        <v>2011-12</v>
      </c>
      <c r="M28" s="18">
        <f>LARGE('datemar &amp; datesep kaf'!$G$5:$G$94,'datemar &amp; datesep kaf rank'!$A28)</f>
        <v>2639.224363839</v>
      </c>
      <c r="N28" s="5" t="str">
        <f>VLOOKUP(O28,'datemar &amp; datesep kaf'!$H$5:$O$94,8,FALSE)</f>
        <v>1988-89</v>
      </c>
      <c r="O28" s="18">
        <f>LARGE('datemar &amp; datesep kaf'!$H$5:$H$94,'datemar &amp; datesep kaf rank'!$A28)</f>
        <v>1559.202586158</v>
      </c>
      <c r="P28" s="5" t="str">
        <f>VLOOKUP(Q28,'datemar &amp; datesep kaf'!$I$5:$O$94,7,FALSE)</f>
        <v>1968-69</v>
      </c>
      <c r="Q28" s="18">
        <f>LARGE('datemar &amp; datesep kaf'!$I$5:$I$94,'datemar &amp; datesep kaf rank'!$A28)</f>
        <v>8641.3226511569992</v>
      </c>
      <c r="R28" s="5" t="str">
        <f>VLOOKUP(S28,'datemar &amp; datesep kaf'!$J$5:$O$94,6,FALSE)</f>
        <v>1950-51</v>
      </c>
      <c r="S28" s="18">
        <f>LARGE('datemar &amp; datesep kaf'!$J$5:$J$94,'datemar &amp; datesep kaf rank'!$A28)</f>
        <v>6288.9379459829997</v>
      </c>
      <c r="T28" s="5" t="str">
        <f>VLOOKUP(U28,'datemar &amp; datesep kaf'!$K$5:$O$94,5,FALSE)</f>
        <v>1956-57</v>
      </c>
      <c r="U28" s="18">
        <f>LARGE('datemar &amp; datesep kaf'!$K$5:$K$94,'datemar &amp; datesep kaf rank'!$A28)</f>
        <v>3984.1109249760002</v>
      </c>
      <c r="V28" s="5" t="str">
        <f>VLOOKUP(W28,'datemar &amp; datesep kaf'!$L$5:$O$94,4,FALSE)</f>
        <v>1994-95</v>
      </c>
      <c r="W28" s="18">
        <f>LARGE('datemar &amp; datesep kaf'!$L$5:$L$94,'datemar &amp; datesep kaf rank'!$A28)</f>
        <v>2384.3701585200001</v>
      </c>
      <c r="X28" s="5" t="str">
        <f>VLOOKUP(Y28,'datemar &amp; datesep kaf'!$M$5:$O$94,3,FALSE)</f>
        <v>1956-57</v>
      </c>
      <c r="Y28" s="18">
        <f>LARGE('datemar &amp; datesep kaf'!$M$5:$M$94,'datemar &amp; datesep kaf rank'!$A28)</f>
        <v>1460.4713501909998</v>
      </c>
      <c r="Z28" s="5" t="str">
        <f>VLOOKUP(AA28,'datemar &amp; datesep kaf'!$N$5:$O$94,2,FALSE)</f>
        <v>1952-53</v>
      </c>
      <c r="AA28" s="18">
        <f>LARGE('datemar &amp; datesep kaf'!$N$5:$N$94,'datemar &amp; datesep kaf rank'!$A28)</f>
        <v>697.74542837999991</v>
      </c>
    </row>
    <row r="29" spans="1:27" x14ac:dyDescent="0.2">
      <c r="A29" s="5">
        <v>24</v>
      </c>
      <c r="B29" s="5" t="str">
        <f>VLOOKUP(C29,'datemar &amp; datesep kaf'!$B$5:$O$94,14,FALSE)</f>
        <v>1956-57</v>
      </c>
      <c r="C29" s="18">
        <f>LARGE('datemar &amp; datesep kaf'!$B$5:$B$94,'datemar &amp; datesep kaf rank'!$A29)</f>
        <v>6991.5270105449999</v>
      </c>
      <c r="D29" s="5" t="str">
        <f>VLOOKUP(E29,'datemar &amp; datesep kaf'!$C$5:$O$94,13,FALSE)</f>
        <v>1956-57</v>
      </c>
      <c r="E29" s="18">
        <f>LARGE('datemar &amp; datesep kaf'!$C$5:$C$94,'datemar &amp; datesep kaf rank'!$A29)</f>
        <v>6305.6824081650002</v>
      </c>
      <c r="F29" s="5" t="str">
        <f>VLOOKUP(G29,'datemar &amp; datesep kaf'!$D$5:$O$94,12,FALSE)</f>
        <v>1951-52</v>
      </c>
      <c r="G29" s="18">
        <f>LARGE('datemar &amp; datesep kaf'!$D$5:$D$94,'datemar &amp; datesep kaf rank'!$A29)</f>
        <v>5473.2950013629998</v>
      </c>
      <c r="H29" s="5" t="str">
        <f>VLOOKUP(I29,'datemar &amp; datesep kaf'!$E$5:$O$94,11,FALSE)</f>
        <v>1951-52</v>
      </c>
      <c r="I29" s="18">
        <f>LARGE('datemar &amp; datesep kaf'!$E$5:$E$94,'datemar &amp; datesep kaf rank'!$A29)</f>
        <v>4592.8718938829998</v>
      </c>
      <c r="J29" s="5" t="str">
        <f>VLOOKUP(K29,'datemar &amp; datesep kaf'!$F$5:$O$94,10,FALSE)</f>
        <v>2010-11</v>
      </c>
      <c r="K29" s="18">
        <f>LARGE('datemar &amp; datesep kaf'!$F$5:$F$94,'datemar &amp; datesep kaf rank'!$A29)</f>
        <v>3756.1029996420002</v>
      </c>
      <c r="L29" s="5" t="str">
        <f>VLOOKUP(M29,'datemar &amp; datesep kaf'!$G$5:$O$94,9,FALSE)</f>
        <v>2005-06</v>
      </c>
      <c r="M29" s="18">
        <f>LARGE('datemar &amp; datesep kaf'!$G$5:$G$94,'datemar &amp; datesep kaf rank'!$A29)</f>
        <v>2617.5132902730002</v>
      </c>
      <c r="N29" s="5" t="str">
        <f>VLOOKUP(O29,'datemar &amp; datesep kaf'!$H$5:$O$94,8,FALSE)</f>
        <v>1992-93</v>
      </c>
      <c r="O29" s="18">
        <f>LARGE('datemar &amp; datesep kaf'!$H$5:$H$94,'datemar &amp; datesep kaf rank'!$A29)</f>
        <v>1525.8148188149999</v>
      </c>
      <c r="P29" s="5" t="str">
        <f>VLOOKUP(Q29,'datemar &amp; datesep kaf'!$I$5:$O$94,7,FALSE)</f>
        <v>1957-58</v>
      </c>
      <c r="Q29" s="18">
        <f>LARGE('datemar &amp; datesep kaf'!$I$5:$I$94,'datemar &amp; datesep kaf rank'!$A29)</f>
        <v>8260.9682852549995</v>
      </c>
      <c r="R29" s="5" t="str">
        <f>VLOOKUP(S29,'datemar &amp; datesep kaf'!$J$5:$O$94,6,FALSE)</f>
        <v>1937-38</v>
      </c>
      <c r="S29" s="18">
        <f>LARGE('datemar &amp; datesep kaf'!$J$5:$J$94,'datemar &amp; datesep kaf rank'!$A29)</f>
        <v>6171.4014214650006</v>
      </c>
      <c r="T29" s="5" t="str">
        <f>VLOOKUP(U29,'datemar &amp; datesep kaf'!$K$5:$O$94,5,FALSE)</f>
        <v>1957-58</v>
      </c>
      <c r="U29" s="18">
        <f>LARGE('datemar &amp; datesep kaf'!$K$5:$K$94,'datemar &amp; datesep kaf rank'!$A29)</f>
        <v>3979.6401813420002</v>
      </c>
      <c r="V29" s="5" t="str">
        <f>VLOOKUP(W29,'datemar &amp; datesep kaf'!$L$5:$O$94,4,FALSE)</f>
        <v>1957-58</v>
      </c>
      <c r="W29" s="18">
        <f>LARGE('datemar &amp; datesep kaf'!$L$5:$L$94,'datemar &amp; datesep kaf rank'!$A29)</f>
        <v>2380.526191722</v>
      </c>
      <c r="X29" s="5" t="str">
        <f>VLOOKUP(Y29,'datemar &amp; datesep kaf'!$M$5:$O$94,3,FALSE)</f>
        <v>1984-85</v>
      </c>
      <c r="Y29" s="18">
        <f>LARGE('datemar &amp; datesep kaf'!$M$5:$M$94,'datemar &amp; datesep kaf rank'!$A29)</f>
        <v>1448.864077899</v>
      </c>
      <c r="Z29" s="5" t="str">
        <f>VLOOKUP(AA29,'datemar &amp; datesep kaf'!$N$5:$O$94,2,FALSE)</f>
        <v>1957-58</v>
      </c>
      <c r="AA29" s="18">
        <f>LARGE('datemar &amp; datesep kaf'!$N$5:$N$94,'datemar &amp; datesep kaf rank'!$A29)</f>
        <v>696.25782513000001</v>
      </c>
    </row>
    <row r="30" spans="1:27" x14ac:dyDescent="0.2">
      <c r="A30" s="5">
        <v>25</v>
      </c>
      <c r="B30" s="5" t="str">
        <f>VLOOKUP(C30,'datemar &amp; datesep kaf'!$B$5:$O$94,14,FALSE)</f>
        <v>2017-18</v>
      </c>
      <c r="C30" s="18">
        <f>LARGE('datemar &amp; datesep kaf'!$B$5:$B$94,'datemar &amp; datesep kaf rank'!$A30)</f>
        <v>6844.1689995420002</v>
      </c>
      <c r="D30" s="5" t="str">
        <f>VLOOKUP(E30,'datemar &amp; datesep kaf'!$C$5:$O$94,13,FALSE)</f>
        <v>1955-56</v>
      </c>
      <c r="E30" s="18">
        <f>LARGE('datemar &amp; datesep kaf'!$C$5:$C$94,'datemar &amp; datesep kaf rank'!$A30)</f>
        <v>6162.1306780109999</v>
      </c>
      <c r="F30" s="5" t="str">
        <f>VLOOKUP(G30,'datemar &amp; datesep kaf'!$D$5:$O$94,12,FALSE)</f>
        <v>1955-56</v>
      </c>
      <c r="G30" s="18">
        <f>LARGE('datemar &amp; datesep kaf'!$D$5:$D$94,'datemar &amp; datesep kaf rank'!$A30)</f>
        <v>5461.7869026210001</v>
      </c>
      <c r="H30" s="5" t="str">
        <f>VLOOKUP(I30,'datemar &amp; datesep kaf'!$E$5:$O$94,11,FALSE)</f>
        <v>2017-18</v>
      </c>
      <c r="I30" s="18">
        <f>LARGE('datemar &amp; datesep kaf'!$E$5:$E$94,'datemar &amp; datesep kaf rank'!$A30)</f>
        <v>4589.1171832799992</v>
      </c>
      <c r="J30" s="5" t="str">
        <f>VLOOKUP(K30,'datemar &amp; datesep kaf'!$F$5:$O$94,10,FALSE)</f>
        <v>1968-69</v>
      </c>
      <c r="K30" s="18">
        <f>LARGE('datemar &amp; datesep kaf'!$F$5:$F$94,'datemar &amp; datesep kaf rank'!$A30)</f>
        <v>3686.489117955</v>
      </c>
      <c r="L30" s="5" t="str">
        <f>VLOOKUP(M30,'datemar &amp; datesep kaf'!$G$5:$O$94,9,FALSE)</f>
        <v>1951-52</v>
      </c>
      <c r="M30" s="18">
        <f>LARGE('datemar &amp; datesep kaf'!$G$5:$G$94,'datemar &amp; datesep kaf rank'!$A30)</f>
        <v>2497.6204022070001</v>
      </c>
      <c r="N30" s="5" t="str">
        <f>VLOOKUP(O30,'datemar &amp; datesep kaf'!$H$5:$O$94,8,FALSE)</f>
        <v>1984-85</v>
      </c>
      <c r="O30" s="18">
        <f>LARGE('datemar &amp; datesep kaf'!$H$5:$H$94,'datemar &amp; datesep kaf rank'!$A30)</f>
        <v>1498.944737178</v>
      </c>
      <c r="P30" s="5" t="str">
        <f>VLOOKUP(Q30,'datemar &amp; datesep kaf'!$I$5:$O$94,7,FALSE)</f>
        <v>1937-38</v>
      </c>
      <c r="Q30" s="18">
        <f>LARGE('datemar &amp; datesep kaf'!$I$5:$I$94,'datemar &amp; datesep kaf rank'!$A30)</f>
        <v>7927.7253225450004</v>
      </c>
      <c r="R30" s="5" t="str">
        <f>VLOOKUP(S30,'datemar &amp; datesep kaf'!$J$5:$O$94,6,FALSE)</f>
        <v>2005-06</v>
      </c>
      <c r="S30" s="18">
        <f>LARGE('datemar &amp; datesep kaf'!$J$5:$J$94,'datemar &amp; datesep kaf rank'!$A30)</f>
        <v>6163.7333225789998</v>
      </c>
      <c r="T30" s="5" t="str">
        <f>VLOOKUP(U30,'datemar &amp; datesep kaf'!$K$5:$O$94,5,FALSE)</f>
        <v>1963-64</v>
      </c>
      <c r="U30" s="18">
        <f>LARGE('datemar &amp; datesep kaf'!$K$5:$K$94,'datemar &amp; datesep kaf rank'!$A30)</f>
        <v>3800.1043203059999</v>
      </c>
      <c r="V30" s="5" t="str">
        <f>VLOOKUP(W30,'datemar &amp; datesep kaf'!$L$5:$O$94,4,FALSE)</f>
        <v>1956-57</v>
      </c>
      <c r="W30" s="18">
        <f>LARGE('datemar &amp; datesep kaf'!$L$5:$L$94,'datemar &amp; datesep kaf rank'!$A30)</f>
        <v>2327.7539622959998</v>
      </c>
      <c r="X30" s="5" t="str">
        <f>VLOOKUP(Y30,'datemar &amp; datesep kaf'!$M$5:$O$94,3,FALSE)</f>
        <v>1958-59</v>
      </c>
      <c r="Y30" s="18">
        <f>LARGE('datemar &amp; datesep kaf'!$M$5:$M$94,'datemar &amp; datesep kaf rank'!$A30)</f>
        <v>1431.6098636699999</v>
      </c>
      <c r="Z30" s="5" t="str">
        <f>VLOOKUP(AA30,'datemar &amp; datesep kaf'!$N$5:$O$94,2,FALSE)</f>
        <v>1950-51</v>
      </c>
      <c r="AA30" s="18">
        <f>LARGE('datemar &amp; datesep kaf'!$N$5:$N$94,'datemar &amp; datesep kaf rank'!$A30)</f>
        <v>694.41319709999993</v>
      </c>
    </row>
    <row r="31" spans="1:27" x14ac:dyDescent="0.2">
      <c r="A31" s="5">
        <v>26</v>
      </c>
      <c r="B31" s="5" t="str">
        <f>VLOOKUP(C31,'datemar &amp; datesep kaf'!$B$5:$O$94,14,FALSE)</f>
        <v>1968-69</v>
      </c>
      <c r="C31" s="18">
        <f>LARGE('datemar &amp; datesep kaf'!$B$5:$B$94,'datemar &amp; datesep kaf rank'!$A31)</f>
        <v>6781.5766051949995</v>
      </c>
      <c r="D31" s="5" t="str">
        <f>VLOOKUP(E31,'datemar &amp; datesep kaf'!$C$5:$O$94,13,FALSE)</f>
        <v>1968-69</v>
      </c>
      <c r="E31" s="18">
        <f>LARGE('datemar &amp; datesep kaf'!$C$5:$C$94,'datemar &amp; datesep kaf rank'!$A31)</f>
        <v>6143.6923315949998</v>
      </c>
      <c r="F31" s="5" t="str">
        <f>VLOOKUP(G31,'datemar &amp; datesep kaf'!$D$5:$O$94,12,FALSE)</f>
        <v>1956-57</v>
      </c>
      <c r="G31" s="18">
        <f>LARGE('datemar &amp; datesep kaf'!$D$5:$D$94,'datemar &amp; datesep kaf rank'!$A31)</f>
        <v>5415.0959952809999</v>
      </c>
      <c r="H31" s="5" t="str">
        <f>VLOOKUP(I31,'datemar &amp; datesep kaf'!$E$5:$O$94,11,FALSE)</f>
        <v>2010-11</v>
      </c>
      <c r="I31" s="18">
        <f>LARGE('datemar &amp; datesep kaf'!$E$5:$E$94,'datemar &amp; datesep kaf rank'!$A31)</f>
        <v>4576.9624729920006</v>
      </c>
      <c r="J31" s="5" t="str">
        <f>VLOOKUP(K31,'datemar &amp; datesep kaf'!$F$5:$O$94,10,FALSE)</f>
        <v>1956-57</v>
      </c>
      <c r="K31" s="18">
        <f>LARGE('datemar &amp; datesep kaf'!$F$5:$F$94,'datemar &amp; datesep kaf rank'!$A31)</f>
        <v>3654.5770530360001</v>
      </c>
      <c r="L31" s="5" t="str">
        <f>VLOOKUP(M31,'datemar &amp; datesep kaf'!$G$5:$O$94,9,FALSE)</f>
        <v>1978-79</v>
      </c>
      <c r="M31" s="18">
        <f>LARGE('datemar &amp; datesep kaf'!$G$5:$G$94,'datemar &amp; datesep kaf rank'!$A31)</f>
        <v>2452.450817124</v>
      </c>
      <c r="N31" s="5" t="str">
        <f>VLOOKUP(O31,'datemar &amp; datesep kaf'!$H$5:$O$94,8,FALSE)</f>
        <v>2011-12</v>
      </c>
      <c r="O31" s="18">
        <f>LARGE('datemar &amp; datesep kaf'!$H$5:$H$94,'datemar &amp; datesep kaf rank'!$A31)</f>
        <v>1494.3331671030001</v>
      </c>
      <c r="P31" s="5" t="str">
        <f>VLOOKUP(Q31,'datemar &amp; datesep kaf'!$I$5:$O$94,7,FALSE)</f>
        <v>1969-70</v>
      </c>
      <c r="Q31" s="18">
        <f>LARGE('datemar &amp; datesep kaf'!$I$5:$I$94,'datemar &amp; datesep kaf rank'!$A31)</f>
        <v>7480.9802153310002</v>
      </c>
      <c r="R31" s="5" t="str">
        <f>VLOOKUP(S31,'datemar &amp; datesep kaf'!$J$5:$O$94,6,FALSE)</f>
        <v>1994-95</v>
      </c>
      <c r="S31" s="18">
        <f>LARGE('datemar &amp; datesep kaf'!$J$5:$J$94,'datemar &amp; datesep kaf rank'!$A31)</f>
        <v>5978.8758088499999</v>
      </c>
      <c r="T31" s="5" t="str">
        <f>VLOOKUP(U31,'datemar &amp; datesep kaf'!$K$5:$O$94,5,FALSE)</f>
        <v>1937-38</v>
      </c>
      <c r="U31" s="18">
        <f>LARGE('datemar &amp; datesep kaf'!$K$5:$K$94,'datemar &amp; datesep kaf rank'!$A31)</f>
        <v>3755.6765533770003</v>
      </c>
      <c r="V31" s="5" t="str">
        <f>VLOOKUP(W31,'datemar &amp; datesep kaf'!$L$5:$O$94,4,FALSE)</f>
        <v>1977-78</v>
      </c>
      <c r="W31" s="18">
        <f>LARGE('datemar &amp; datesep kaf'!$L$5:$L$94,'datemar &amp; datesep kaf rank'!$A31)</f>
        <v>2298.7238807399999</v>
      </c>
      <c r="X31" s="5" t="str">
        <f>VLOOKUP(Y31,'datemar &amp; datesep kaf'!$M$5:$O$94,3,FALSE)</f>
        <v>1973-74</v>
      </c>
      <c r="Y31" s="18">
        <f>LARGE('datemar &amp; datesep kaf'!$M$5:$M$94,'datemar &amp; datesep kaf rank'!$A31)</f>
        <v>1402.3437490650001</v>
      </c>
      <c r="Z31" s="5" t="str">
        <f>VLOOKUP(AA31,'datemar &amp; datesep kaf'!$N$5:$O$94,2,FALSE)</f>
        <v>1999-2000</v>
      </c>
      <c r="AA31" s="18">
        <f>LARGE('datemar &amp; datesep kaf'!$N$5:$N$94,'datemar &amp; datesep kaf rank'!$A31)</f>
        <v>689.11732953000001</v>
      </c>
    </row>
    <row r="32" spans="1:27" x14ac:dyDescent="0.2">
      <c r="A32" s="5">
        <v>27</v>
      </c>
      <c r="B32" s="5" t="str">
        <f>VLOOKUP(C32,'datemar &amp; datesep kaf'!$B$5:$O$94,14,FALSE)</f>
        <v>1955-56</v>
      </c>
      <c r="C32" s="18">
        <f>LARGE('datemar &amp; datesep kaf'!$B$5:$B$94,'datemar &amp; datesep kaf rank'!$A32)</f>
        <v>6746.0447057009997</v>
      </c>
      <c r="D32" s="5" t="str">
        <f>VLOOKUP(E32,'datemar &amp; datesep kaf'!$C$5:$O$94,13,FALSE)</f>
        <v>2005-06</v>
      </c>
      <c r="E32" s="18">
        <f>LARGE('datemar &amp; datesep kaf'!$C$5:$C$94,'datemar &amp; datesep kaf rank'!$A32)</f>
        <v>6118.9405969859999</v>
      </c>
      <c r="F32" s="5" t="str">
        <f>VLOOKUP(G32,'datemar &amp; datesep kaf'!$D$5:$O$94,12,FALSE)</f>
        <v>1968-69</v>
      </c>
      <c r="G32" s="18">
        <f>LARGE('datemar &amp; datesep kaf'!$D$5:$D$94,'datemar &amp; datesep kaf rank'!$A32)</f>
        <v>5344.968394605</v>
      </c>
      <c r="H32" s="5" t="str">
        <f>VLOOKUP(I32,'datemar &amp; datesep kaf'!$E$5:$O$94,11,FALSE)</f>
        <v>1956-57</v>
      </c>
      <c r="I32" s="18">
        <f>LARGE('datemar &amp; datesep kaf'!$E$5:$E$94,'datemar &amp; datesep kaf rank'!$A32)</f>
        <v>4544.6100775109999</v>
      </c>
      <c r="J32" s="5" t="str">
        <f>VLOOKUP(K32,'datemar &amp; datesep kaf'!$F$5:$O$94,10,FALSE)</f>
        <v>1969-70</v>
      </c>
      <c r="K32" s="18">
        <f>LARGE('datemar &amp; datesep kaf'!$F$5:$F$94,'datemar &amp; datesep kaf rank'!$A32)</f>
        <v>3647.2897805819998</v>
      </c>
      <c r="L32" s="5" t="str">
        <f>VLOOKUP(M32,'datemar &amp; datesep kaf'!$G$5:$O$94,9,FALSE)</f>
        <v>1957-58</v>
      </c>
      <c r="M32" s="18">
        <f>LARGE('datemar &amp; datesep kaf'!$G$5:$G$94,'datemar &amp; datesep kaf rank'!$A32)</f>
        <v>2413.5688351110002</v>
      </c>
      <c r="N32" s="5" t="str">
        <f>VLOOKUP(O32,'datemar &amp; datesep kaf'!$H$5:$O$94,8,FALSE)</f>
        <v>1951-52</v>
      </c>
      <c r="O32" s="18">
        <f>LARGE('datemar &amp; datesep kaf'!$H$5:$H$94,'datemar &amp; datesep kaf rank'!$A32)</f>
        <v>1490.9513490480001</v>
      </c>
      <c r="P32" s="5" t="str">
        <f>VLOOKUP(Q32,'datemar &amp; datesep kaf'!$I$5:$O$94,7,FALSE)</f>
        <v>1945-46</v>
      </c>
      <c r="Q32" s="18">
        <f>LARGE('datemar &amp; datesep kaf'!$I$5:$I$94,'datemar &amp; datesep kaf rank'!$A32)</f>
        <v>7321.7927832840005</v>
      </c>
      <c r="R32" s="5" t="str">
        <f>VLOOKUP(S32,'datemar &amp; datesep kaf'!$J$5:$O$94,6,FALSE)</f>
        <v>1952-53</v>
      </c>
      <c r="S32" s="18">
        <f>LARGE('datemar &amp; datesep kaf'!$J$5:$J$94,'datemar &amp; datesep kaf rank'!$A32)</f>
        <v>5977.9495278929999</v>
      </c>
      <c r="T32" s="5" t="str">
        <f>VLOOKUP(U32,'datemar &amp; datesep kaf'!$K$5:$O$94,5,FALSE)</f>
        <v>1950-51</v>
      </c>
      <c r="U32" s="18">
        <f>LARGE('datemar &amp; datesep kaf'!$K$5:$K$94,'datemar &amp; datesep kaf rank'!$A32)</f>
        <v>3725.458372692</v>
      </c>
      <c r="V32" s="5" t="str">
        <f>VLOOKUP(W32,'datemar &amp; datesep kaf'!$L$5:$O$94,4,FALSE)</f>
        <v>1968-69</v>
      </c>
      <c r="W32" s="18">
        <f>LARGE('datemar &amp; datesep kaf'!$L$5:$L$94,'datemar &amp; datesep kaf rank'!$A32)</f>
        <v>2284.7602448999996</v>
      </c>
      <c r="X32" s="5" t="str">
        <f>VLOOKUP(Y32,'datemar &amp; datesep kaf'!$M$5:$O$94,3,FALSE)</f>
        <v>1963-64</v>
      </c>
      <c r="Y32" s="18">
        <f>LARGE('datemar &amp; datesep kaf'!$M$5:$M$94,'datemar &amp; datesep kaf rank'!$A32)</f>
        <v>1396.809864975</v>
      </c>
      <c r="Z32" s="5" t="str">
        <f>VLOOKUP(AA32,'datemar &amp; datesep kaf'!$N$5:$O$94,2,FALSE)</f>
        <v>1946-47</v>
      </c>
      <c r="AA32" s="18">
        <f>LARGE('datemar &amp; datesep kaf'!$N$5:$N$94,'datemar &amp; datesep kaf rank'!$A32)</f>
        <v>688.16526345</v>
      </c>
    </row>
    <row r="33" spans="1:27" x14ac:dyDescent="0.2">
      <c r="A33" s="5">
        <v>28</v>
      </c>
      <c r="B33" s="5" t="str">
        <f>VLOOKUP(C33,'datemar &amp; datesep kaf'!$B$5:$O$94,14,FALSE)</f>
        <v>2005-06</v>
      </c>
      <c r="C33" s="18">
        <f>LARGE('datemar &amp; datesep kaf'!$B$5:$B$94,'datemar &amp; datesep kaf rank'!$A33)</f>
        <v>6634.8414040860007</v>
      </c>
      <c r="D33" s="5" t="str">
        <f>VLOOKUP(E33,'datemar &amp; datesep kaf'!$C$5:$O$94,13,FALSE)</f>
        <v>2017-18</v>
      </c>
      <c r="E33" s="18">
        <f>LARGE('datemar &amp; datesep kaf'!$C$5:$C$94,'datemar &amp; datesep kaf rank'!$A33)</f>
        <v>6110.0070436019996</v>
      </c>
      <c r="F33" s="5" t="str">
        <f>VLOOKUP(G33,'datemar &amp; datesep kaf'!$D$5:$O$94,12,FALSE)</f>
        <v>2017-18</v>
      </c>
      <c r="G33" s="18">
        <f>LARGE('datemar &amp; datesep kaf'!$D$5:$D$94,'datemar &amp; datesep kaf rank'!$A33)</f>
        <v>5341.9039319100002</v>
      </c>
      <c r="H33" s="5" t="str">
        <f>VLOOKUP(I33,'datemar &amp; datesep kaf'!$E$5:$O$94,11,FALSE)</f>
        <v>1986-87</v>
      </c>
      <c r="I33" s="18">
        <f>LARGE('datemar &amp; datesep kaf'!$E$5:$E$94,'datemar &amp; datesep kaf rank'!$A33)</f>
        <v>4511.8054506420003</v>
      </c>
      <c r="J33" s="5" t="str">
        <f>VLOOKUP(K33,'datemar &amp; datesep kaf'!$F$5:$O$94,10,FALSE)</f>
        <v>1951-52</v>
      </c>
      <c r="K33" s="18">
        <f>LARGE('datemar &amp; datesep kaf'!$F$5:$F$94,'datemar &amp; datesep kaf rank'!$A33)</f>
        <v>3565.5370563750002</v>
      </c>
      <c r="L33" s="5" t="str">
        <f>VLOOKUP(M33,'datemar &amp; datesep kaf'!$G$5:$O$94,9,FALSE)</f>
        <v>1972-73</v>
      </c>
      <c r="M33" s="18">
        <f>LARGE('datemar &amp; datesep kaf'!$G$5:$G$94,'datemar &amp; datesep kaf rank'!$A33)</f>
        <v>2404.0640420789996</v>
      </c>
      <c r="N33" s="5" t="str">
        <f>VLOOKUP(O33,'datemar &amp; datesep kaf'!$H$5:$O$94,8,FALSE)</f>
        <v>1999-2000</v>
      </c>
      <c r="O33" s="18">
        <f>LARGE('datemar &amp; datesep kaf'!$H$5:$H$94,'datemar &amp; datesep kaf rank'!$A33)</f>
        <v>1462.7900277900001</v>
      </c>
      <c r="P33" s="5" t="str">
        <f>VLOOKUP(Q33,'datemar &amp; datesep kaf'!$I$5:$O$94,7,FALSE)</f>
        <v>1994-95</v>
      </c>
      <c r="Q33" s="18">
        <f>LARGE('datemar &amp; datesep kaf'!$I$5:$I$94,'datemar &amp; datesep kaf rank'!$A33)</f>
        <v>7115.0476670699991</v>
      </c>
      <c r="R33" s="5" t="str">
        <f>VLOOKUP(S33,'datemar &amp; datesep kaf'!$J$5:$O$94,6,FALSE)</f>
        <v>1968-69</v>
      </c>
      <c r="S33" s="18">
        <f>LARGE('datemar &amp; datesep kaf'!$J$5:$J$94,'datemar &amp; datesep kaf rank'!$A33)</f>
        <v>5902.0500266070003</v>
      </c>
      <c r="T33" s="5" t="str">
        <f>VLOOKUP(U33,'datemar &amp; datesep kaf'!$K$5:$O$94,5,FALSE)</f>
        <v>1979-80</v>
      </c>
      <c r="U33" s="18">
        <f>LARGE('datemar &amp; datesep kaf'!$K$5:$K$94,'datemar &amp; datesep kaf rank'!$A33)</f>
        <v>3723.806141349</v>
      </c>
      <c r="V33" s="5" t="str">
        <f>VLOOKUP(W33,'datemar &amp; datesep kaf'!$L$5:$O$94,4,FALSE)</f>
        <v>1984-85</v>
      </c>
      <c r="W33" s="18">
        <f>LARGE('datemar &amp; datesep kaf'!$L$5:$L$94,'datemar &amp; datesep kaf rank'!$A33)</f>
        <v>2260.930824306</v>
      </c>
      <c r="X33" s="5" t="str">
        <f>VLOOKUP(Y33,'datemar &amp; datesep kaf'!$M$5:$O$94,3,FALSE)</f>
        <v>1957-58</v>
      </c>
      <c r="Y33" s="18">
        <f>LARGE('datemar &amp; datesep kaf'!$M$5:$M$94,'datemar &amp; datesep kaf rank'!$A33)</f>
        <v>1396.786063323</v>
      </c>
      <c r="Z33" s="5" t="str">
        <f>VLOOKUP(AA33,'datemar &amp; datesep kaf'!$N$5:$O$94,2,FALSE)</f>
        <v>1955-56</v>
      </c>
      <c r="AA33" s="18">
        <f>LARGE('datemar &amp; datesep kaf'!$N$5:$N$94,'datemar &amp; datesep kaf rank'!$A33)</f>
        <v>685.84460237999997</v>
      </c>
    </row>
    <row r="34" spans="1:27" x14ac:dyDescent="0.2">
      <c r="A34" s="5">
        <v>29</v>
      </c>
      <c r="B34" s="5" t="str">
        <f>VLOOKUP(C34,'datemar &amp; datesep kaf'!$B$5:$O$94,14,FALSE)</f>
        <v>1969-70</v>
      </c>
      <c r="C34" s="18">
        <f>LARGE('datemar &amp; datesep kaf'!$B$5:$B$94,'datemar &amp; datesep kaf rank'!$A34)</f>
        <v>6601.6956202049996</v>
      </c>
      <c r="D34" s="5" t="str">
        <f>VLOOKUP(E34,'datemar &amp; datesep kaf'!$C$5:$O$94,13,FALSE)</f>
        <v>2010-11</v>
      </c>
      <c r="E34" s="18">
        <f>LARGE('datemar &amp; datesep kaf'!$C$5:$C$94,'datemar &amp; datesep kaf rank'!$A34)</f>
        <v>5958.547214571</v>
      </c>
      <c r="F34" s="5" t="str">
        <f>VLOOKUP(G34,'datemar &amp; datesep kaf'!$D$5:$O$94,12,FALSE)</f>
        <v>2010-11</v>
      </c>
      <c r="G34" s="18">
        <f>LARGE('datemar &amp; datesep kaf'!$D$5:$D$94,'datemar &amp; datesep kaf rank'!$A34)</f>
        <v>5257.0351747620007</v>
      </c>
      <c r="H34" s="5" t="str">
        <f>VLOOKUP(I34,'datemar &amp; datesep kaf'!$E$5:$O$94,11,FALSE)</f>
        <v>1968-69</v>
      </c>
      <c r="I34" s="18">
        <f>LARGE('datemar &amp; datesep kaf'!$E$5:$E$94,'datemar &amp; datesep kaf rank'!$A34)</f>
        <v>4499.3552031749996</v>
      </c>
      <c r="J34" s="5" t="str">
        <f>VLOOKUP(K34,'datemar &amp; datesep kaf'!$F$5:$O$94,10,FALSE)</f>
        <v>1978-79</v>
      </c>
      <c r="K34" s="18">
        <f>LARGE('datemar &amp; datesep kaf'!$F$5:$F$94,'datemar &amp; datesep kaf rank'!$A34)</f>
        <v>3478.9863158190001</v>
      </c>
      <c r="L34" s="5" t="str">
        <f>VLOOKUP(M34,'datemar &amp; datesep kaf'!$G$5:$O$94,9,FALSE)</f>
        <v>1980-81</v>
      </c>
      <c r="M34" s="18">
        <f>LARGE('datemar &amp; datesep kaf'!$G$5:$G$94,'datemar &amp; datesep kaf rank'!$A34)</f>
        <v>2317.7473511009998</v>
      </c>
      <c r="N34" s="5" t="str">
        <f>VLOOKUP(O34,'datemar &amp; datesep kaf'!$H$5:$O$94,8,FALSE)</f>
        <v>1955-56</v>
      </c>
      <c r="O34" s="18">
        <f>LARGE('datemar &amp; datesep kaf'!$H$5:$H$94,'datemar &amp; datesep kaf rank'!$A34)</f>
        <v>1441.1463922379999</v>
      </c>
      <c r="P34" s="5" t="str">
        <f>VLOOKUP(Q34,'datemar &amp; datesep kaf'!$I$5:$O$94,7,FALSE)</f>
        <v>1952-53</v>
      </c>
      <c r="Q34" s="18">
        <f>LARGE('datemar &amp; datesep kaf'!$I$5:$I$94,'datemar &amp; datesep kaf rank'!$A34)</f>
        <v>7049.7379174530006</v>
      </c>
      <c r="R34" s="5" t="str">
        <f>VLOOKUP(S34,'datemar &amp; datesep kaf'!$J$5:$O$94,6,FALSE)</f>
        <v>1979-80</v>
      </c>
      <c r="S34" s="18">
        <f>LARGE('datemar &amp; datesep kaf'!$J$5:$J$94,'datemar &amp; datesep kaf rank'!$A34)</f>
        <v>5595.6116909910006</v>
      </c>
      <c r="T34" s="5" t="str">
        <f>VLOOKUP(U34,'datemar &amp; datesep kaf'!$K$5:$O$94,5,FALSE)</f>
        <v>1949-50</v>
      </c>
      <c r="U34" s="18">
        <f>LARGE('datemar &amp; datesep kaf'!$K$5:$K$94,'datemar &amp; datesep kaf rank'!$A34)</f>
        <v>3709.9595302980001</v>
      </c>
      <c r="V34" s="5" t="str">
        <f>VLOOKUP(W34,'datemar &amp; datesep kaf'!$L$5:$O$94,4,FALSE)</f>
        <v>1958-59</v>
      </c>
      <c r="W34" s="18">
        <f>LARGE('datemar &amp; datesep kaf'!$L$5:$L$94,'datemar &amp; datesep kaf rank'!$A34)</f>
        <v>2255.6052046710001</v>
      </c>
      <c r="X34" s="5" t="str">
        <f>VLOOKUP(Y34,'datemar &amp; datesep kaf'!$M$5:$O$94,3,FALSE)</f>
        <v>1967-68</v>
      </c>
      <c r="Y34" s="18">
        <f>LARGE('datemar &amp; datesep kaf'!$M$5:$M$94,'datemar &amp; datesep kaf rank'!$A34)</f>
        <v>1357.90408131</v>
      </c>
      <c r="Z34" s="5" t="str">
        <f>VLOOKUP(AA34,'datemar &amp; datesep kaf'!$N$5:$O$94,2,FALSE)</f>
        <v>1974-75</v>
      </c>
      <c r="AA34" s="18">
        <f>LARGE('datemar &amp; datesep kaf'!$N$5:$N$94,'datemar &amp; datesep kaf rank'!$A34)</f>
        <v>684.83303217000002</v>
      </c>
    </row>
    <row r="35" spans="1:27" x14ac:dyDescent="0.2">
      <c r="A35" s="5">
        <v>30</v>
      </c>
      <c r="B35" s="5" t="str">
        <f>VLOOKUP(C35,'datemar &amp; datesep kaf'!$B$5:$O$94,14,FALSE)</f>
        <v>2010-11</v>
      </c>
      <c r="C35" s="18">
        <f>LARGE('datemar &amp; datesep kaf'!$B$5:$B$94,'datemar &amp; datesep kaf rank'!$A35)</f>
        <v>6568.9405801109997</v>
      </c>
      <c r="D35" s="5" t="str">
        <f>VLOOKUP(E35,'datemar &amp; datesep kaf'!$C$5:$O$94,13,FALSE)</f>
        <v>1969-70</v>
      </c>
      <c r="E35" s="18">
        <f>LARGE('datemar &amp; datesep kaf'!$C$5:$C$94,'datemar &amp; datesep kaf rank'!$A35)</f>
        <v>5932.2146535750007</v>
      </c>
      <c r="F35" s="5" t="str">
        <f>VLOOKUP(G35,'datemar &amp; datesep kaf'!$D$5:$O$94,12,FALSE)</f>
        <v>1969-70</v>
      </c>
      <c r="G35" s="18">
        <f>LARGE('datemar &amp; datesep kaf'!$D$5:$D$94,'datemar &amp; datesep kaf rank'!$A35)</f>
        <v>5104.5300565139996</v>
      </c>
      <c r="H35" s="5" t="str">
        <f>VLOOKUP(I35,'datemar &amp; datesep kaf'!$E$5:$O$94,11,FALSE)</f>
        <v>1969-70</v>
      </c>
      <c r="I35" s="18">
        <f>LARGE('datemar &amp; datesep kaf'!$E$5:$E$94,'datemar &amp; datesep kaf rank'!$A35)</f>
        <v>4334.8441349639997</v>
      </c>
      <c r="J35" s="5" t="str">
        <f>VLOOKUP(K35,'datemar &amp; datesep kaf'!$F$5:$O$94,10,FALSE)</f>
        <v>1955-56</v>
      </c>
      <c r="K35" s="18">
        <f>LARGE('datemar &amp; datesep kaf'!$F$5:$F$94,'datemar &amp; datesep kaf rank'!$A35)</f>
        <v>3428.1063177269998</v>
      </c>
      <c r="L35" s="5" t="str">
        <f>VLOOKUP(M35,'datemar &amp; datesep kaf'!$G$5:$O$94,9,FALSE)</f>
        <v>1955-56</v>
      </c>
      <c r="M35" s="18">
        <f>LARGE('datemar &amp; datesep kaf'!$G$5:$G$94,'datemar &amp; datesep kaf rank'!$A35)</f>
        <v>2316.8409048540002</v>
      </c>
      <c r="N35" s="5" t="str">
        <f>VLOOKUP(O35,'datemar &amp; datesep kaf'!$H$5:$O$94,8,FALSE)</f>
        <v>1931-32</v>
      </c>
      <c r="O35" s="18">
        <f>LARGE('datemar &amp; datesep kaf'!$H$5:$H$94,'datemar &amp; datesep kaf rank'!$A35)</f>
        <v>1378.797964824</v>
      </c>
      <c r="P35" s="5" t="str">
        <f>VLOOKUP(Q35,'datemar &amp; datesep kaf'!$I$5:$O$94,7,FALSE)</f>
        <v>1979-80</v>
      </c>
      <c r="Q35" s="18">
        <f>LARGE('datemar &amp; datesep kaf'!$I$5:$I$94,'datemar &amp; datesep kaf rank'!$A35)</f>
        <v>6992.4116386109999</v>
      </c>
      <c r="R35" s="5" t="str">
        <f>VLOOKUP(S35,'datemar &amp; datesep kaf'!$J$5:$O$94,6,FALSE)</f>
        <v>1992-93</v>
      </c>
      <c r="S35" s="18">
        <f>LARGE('datemar &amp; datesep kaf'!$J$5:$J$94,'datemar &amp; datesep kaf rank'!$A35)</f>
        <v>5351.0140142129994</v>
      </c>
      <c r="T35" s="5" t="str">
        <f>VLOOKUP(U35,'datemar &amp; datesep kaf'!$K$5:$O$94,5,FALSE)</f>
        <v>2009-10</v>
      </c>
      <c r="U35" s="18">
        <f>LARGE('datemar &amp; datesep kaf'!$K$5:$K$94,'datemar &amp; datesep kaf rank'!$A35)</f>
        <v>3554.157883248</v>
      </c>
      <c r="V35" s="5" t="str">
        <f>VLOOKUP(W35,'datemar &amp; datesep kaf'!$L$5:$O$94,4,FALSE)</f>
        <v>1953-54</v>
      </c>
      <c r="W35" s="18">
        <f>LARGE('datemar &amp; datesep kaf'!$L$5:$L$94,'datemar &amp; datesep kaf rank'!$A35)</f>
        <v>2241.4114861949997</v>
      </c>
      <c r="X35" s="5" t="str">
        <f>VLOOKUP(Y35,'datemar &amp; datesep kaf'!$M$5:$O$94,3,FALSE)</f>
        <v>1942-43</v>
      </c>
      <c r="Y35" s="18">
        <f>LARGE('datemar &amp; datesep kaf'!$M$5:$M$94,'datemar &amp; datesep kaf rank'!$A35)</f>
        <v>1323.423421446</v>
      </c>
      <c r="Z35" s="5" t="str">
        <f>VLOOKUP(AA35,'datemar &amp; datesep kaf'!$N$5:$O$94,2,FALSE)</f>
        <v>1949-50</v>
      </c>
      <c r="AA35" s="18">
        <f>LARGE('datemar &amp; datesep kaf'!$N$5:$N$94,'datemar &amp; datesep kaf rank'!$A35)</f>
        <v>684.53551151999989</v>
      </c>
    </row>
    <row r="36" spans="1:27" x14ac:dyDescent="0.2">
      <c r="A36" s="5">
        <v>31</v>
      </c>
      <c r="B36" s="5" t="str">
        <f>VLOOKUP(C36,'datemar &amp; datesep kaf'!$B$5:$O$94,14,FALSE)</f>
        <v>1980-81</v>
      </c>
      <c r="C36" s="18">
        <f>LARGE('datemar &amp; datesep kaf'!$B$5:$B$94,'datemar &amp; datesep kaf rank'!$A36)</f>
        <v>6519.6652100579995</v>
      </c>
      <c r="D36" s="5" t="str">
        <f>VLOOKUP(E36,'datemar &amp; datesep kaf'!$C$5:$O$94,13,FALSE)</f>
        <v>1980-81</v>
      </c>
      <c r="E36" s="18">
        <f>LARGE('datemar &amp; datesep kaf'!$C$5:$C$94,'datemar &amp; datesep kaf rank'!$A36)</f>
        <v>5775.8040809280001</v>
      </c>
      <c r="F36" s="5" t="str">
        <f>VLOOKUP(G36,'datemar &amp; datesep kaf'!$D$5:$O$94,12,FALSE)</f>
        <v>1980-81</v>
      </c>
      <c r="G36" s="18">
        <f>LARGE('datemar &amp; datesep kaf'!$D$5:$D$94,'datemar &amp; datesep kaf rank'!$A36)</f>
        <v>5032.664935242</v>
      </c>
      <c r="H36" s="5" t="str">
        <f>VLOOKUP(I36,'datemar &amp; datesep kaf'!$E$5:$O$94,11,FALSE)</f>
        <v>1980-81</v>
      </c>
      <c r="I36" s="18">
        <f>LARGE('datemar &amp; datesep kaf'!$E$5:$E$94,'datemar &amp; datesep kaf rank'!$A36)</f>
        <v>4252.2087661619998</v>
      </c>
      <c r="J36" s="5" t="str">
        <f>VLOOKUP(K36,'datemar &amp; datesep kaf'!$F$5:$O$94,10,FALSE)</f>
        <v>1980-81</v>
      </c>
      <c r="K36" s="18">
        <f>LARGE('datemar &amp; datesep kaf'!$F$5:$F$94,'datemar &amp; datesep kaf rank'!$A36)</f>
        <v>3346.9268166390002</v>
      </c>
      <c r="L36" s="5" t="str">
        <f>VLOOKUP(M36,'datemar &amp; datesep kaf'!$G$5:$O$94,9,FALSE)</f>
        <v>1968-69</v>
      </c>
      <c r="M36" s="18">
        <f>LARGE('datemar &amp; datesep kaf'!$G$5:$G$94,'datemar &amp; datesep kaf rank'!$A36)</f>
        <v>2310.4580951760004</v>
      </c>
      <c r="N36" s="5" t="str">
        <f>VLOOKUP(O36,'datemar &amp; datesep kaf'!$H$5:$O$94,8,FALSE)</f>
        <v>1978-79</v>
      </c>
      <c r="O36" s="18">
        <f>LARGE('datemar &amp; datesep kaf'!$H$5:$H$94,'datemar &amp; datesep kaf rank'!$A36)</f>
        <v>1378.3060640159999</v>
      </c>
      <c r="P36" s="5" t="str">
        <f>VLOOKUP(Q36,'datemar &amp; datesep kaf'!$I$5:$O$94,7,FALSE)</f>
        <v>2017-18</v>
      </c>
      <c r="Q36" s="18">
        <f>LARGE('datemar &amp; datesep kaf'!$I$5:$I$94,'datemar &amp; datesep kaf rank'!$A36)</f>
        <v>6972.7633748850003</v>
      </c>
      <c r="R36" s="5" t="str">
        <f>VLOOKUP(S36,'datemar &amp; datesep kaf'!$J$5:$O$94,6,FALSE)</f>
        <v>1949-50</v>
      </c>
      <c r="S36" s="18">
        <f>LARGE('datemar &amp; datesep kaf'!$J$5:$J$94,'datemar &amp; datesep kaf rank'!$A36)</f>
        <v>5296.8930245070005</v>
      </c>
      <c r="T36" s="5" t="str">
        <f>VLOOKUP(U36,'datemar &amp; datesep kaf'!$K$5:$O$94,5,FALSE)</f>
        <v>2005-06</v>
      </c>
      <c r="U36" s="18">
        <f>LARGE('datemar &amp; datesep kaf'!$K$5:$K$94,'datemar &amp; datesep kaf rank'!$A36)</f>
        <v>3540.3033383129996</v>
      </c>
      <c r="V36" s="5" t="str">
        <f>VLOOKUP(W36,'datemar &amp; datesep kaf'!$L$5:$O$94,4,FALSE)</f>
        <v>1963-64</v>
      </c>
      <c r="W36" s="18">
        <f>LARGE('datemar &amp; datesep kaf'!$L$5:$L$94,'datemar &amp; datesep kaf rank'!$A36)</f>
        <v>2171.0002491660002</v>
      </c>
      <c r="X36" s="5" t="str">
        <f>VLOOKUP(Y36,'datemar &amp; datesep kaf'!$M$5:$O$94,3,FALSE)</f>
        <v>1992-93</v>
      </c>
      <c r="Y36" s="18">
        <f>LARGE('datemar &amp; datesep kaf'!$M$5:$M$94,'datemar &amp; datesep kaf rank'!$A36)</f>
        <v>1313.0459011739999</v>
      </c>
      <c r="Z36" s="5" t="str">
        <f>VLOOKUP(AA36,'datemar &amp; datesep kaf'!$N$5:$O$94,2,FALSE)</f>
        <v>1947-48</v>
      </c>
      <c r="AA36" s="18">
        <f>LARGE('datemar &amp; datesep kaf'!$N$5:$N$94,'datemar &amp; datesep kaf rank'!$A36)</f>
        <v>683.94047022000007</v>
      </c>
    </row>
    <row r="37" spans="1:27" x14ac:dyDescent="0.2">
      <c r="A37" s="5">
        <v>32</v>
      </c>
      <c r="B37" s="5" t="str">
        <f>VLOOKUP(C37,'datemar &amp; datesep kaf'!$B$5:$O$94,14,FALSE)</f>
        <v>1957-58</v>
      </c>
      <c r="C37" s="18">
        <f>LARGE('datemar &amp; datesep kaf'!$B$5:$B$94,'datemar &amp; datesep kaf rank'!$A37)</f>
        <v>6445.0053781469996</v>
      </c>
      <c r="D37" s="5" t="str">
        <f>VLOOKUP(E37,'datemar &amp; datesep kaf'!$C$5:$O$94,13,FALSE)</f>
        <v>1957-58</v>
      </c>
      <c r="E37" s="18">
        <f>LARGE('datemar &amp; datesep kaf'!$C$5:$C$94,'datemar &amp; datesep kaf rank'!$A37)</f>
        <v>5746.4268919470005</v>
      </c>
      <c r="F37" s="5" t="str">
        <f>VLOOKUP(G37,'datemar &amp; datesep kaf'!$D$5:$O$94,12,FALSE)</f>
        <v>1945-46</v>
      </c>
      <c r="G37" s="18">
        <f>LARGE('datemar &amp; datesep kaf'!$D$5:$D$94,'datemar &amp; datesep kaf rank'!$A37)</f>
        <v>4947.9568392450001</v>
      </c>
      <c r="H37" s="5" t="str">
        <f>VLOOKUP(I37,'datemar &amp; datesep kaf'!$E$5:$O$94,11,FALSE)</f>
        <v>1978-79</v>
      </c>
      <c r="I37" s="18">
        <f>LARGE('datemar &amp; datesep kaf'!$E$5:$E$94,'datemar &amp; datesep kaf rank'!$A37)</f>
        <v>4198.0223219130003</v>
      </c>
      <c r="J37" s="5" t="str">
        <f>VLOOKUP(K37,'datemar &amp; datesep kaf'!$F$5:$O$94,10,FALSE)</f>
        <v>1986-87</v>
      </c>
      <c r="K37" s="18">
        <f>LARGE('datemar &amp; datesep kaf'!$F$5:$F$94,'datemar &amp; datesep kaf rank'!$A37)</f>
        <v>3292.4448352109998</v>
      </c>
      <c r="L37" s="5" t="str">
        <f>VLOOKUP(M37,'datemar &amp; datesep kaf'!$G$5:$O$94,9,FALSE)</f>
        <v>1945-46</v>
      </c>
      <c r="M37" s="18">
        <f>LARGE('datemar &amp; datesep kaf'!$G$5:$G$94,'datemar &amp; datesep kaf rank'!$A37)</f>
        <v>2301.0504922230002</v>
      </c>
      <c r="N37" s="5" t="str">
        <f>VLOOKUP(O37,'datemar &amp; datesep kaf'!$H$5:$O$94,8,FALSE)</f>
        <v>1949-50</v>
      </c>
      <c r="O37" s="18">
        <f>LARGE('datemar &amp; datesep kaf'!$H$5:$H$94,'datemar &amp; datesep kaf rank'!$A37)</f>
        <v>1367.4842462399999</v>
      </c>
      <c r="P37" s="5" t="str">
        <f>VLOOKUP(Q37,'datemar &amp; datesep kaf'!$I$5:$O$94,7,FALSE)</f>
        <v>1949-50</v>
      </c>
      <c r="Q37" s="18">
        <f>LARGE('datemar &amp; datesep kaf'!$I$5:$I$94,'datemar &amp; datesep kaf rank'!$A37)</f>
        <v>6935.7557729669998</v>
      </c>
      <c r="R37" s="5" t="str">
        <f>VLOOKUP(S37,'datemar &amp; datesep kaf'!$J$5:$O$94,6,FALSE)</f>
        <v>1945-46</v>
      </c>
      <c r="S37" s="18">
        <f>LARGE('datemar &amp; datesep kaf'!$J$5:$J$94,'datemar &amp; datesep kaf rank'!$A37)</f>
        <v>5173.4556737639996</v>
      </c>
      <c r="T37" s="5" t="str">
        <f>VLOOKUP(U37,'datemar &amp; datesep kaf'!$K$5:$O$94,5,FALSE)</f>
        <v>1966-67</v>
      </c>
      <c r="U37" s="18">
        <f>LARGE('datemar &amp; datesep kaf'!$K$5:$K$94,'datemar &amp; datesep kaf rank'!$A37)</f>
        <v>3535.8841649250003</v>
      </c>
      <c r="V37" s="5" t="str">
        <f>VLOOKUP(W37,'datemar &amp; datesep kaf'!$L$5:$O$94,4,FALSE)</f>
        <v>1949-50</v>
      </c>
      <c r="W37" s="18">
        <f>LARGE('datemar &amp; datesep kaf'!$L$5:$L$94,'datemar &amp; datesep kaf rank'!$A37)</f>
        <v>2169.338100468</v>
      </c>
      <c r="X37" s="5" t="str">
        <f>VLOOKUP(Y37,'datemar &amp; datesep kaf'!$M$5:$O$94,3,FALSE)</f>
        <v>1953-54</v>
      </c>
      <c r="Y37" s="18">
        <f>LARGE('datemar &amp; datesep kaf'!$M$5:$M$94,'datemar &amp; datesep kaf rank'!$A37)</f>
        <v>1303.787058546</v>
      </c>
      <c r="Z37" s="5" t="str">
        <f>VLOOKUP(AA37,'datemar &amp; datesep kaf'!$N$5:$O$94,2,FALSE)</f>
        <v>1942-43</v>
      </c>
      <c r="AA37" s="18">
        <f>LARGE('datemar &amp; datesep kaf'!$N$5:$N$94,'datemar &amp; datesep kaf rank'!$A37)</f>
        <v>678.04956134999998</v>
      </c>
    </row>
    <row r="38" spans="1:27" x14ac:dyDescent="0.2">
      <c r="A38" s="5">
        <v>33</v>
      </c>
      <c r="B38" s="5" t="str">
        <f>VLOOKUP(C38,'datemar &amp; datesep kaf'!$B$5:$O$94,14,FALSE)</f>
        <v>1965-66</v>
      </c>
      <c r="C38" s="18">
        <f>LARGE('datemar &amp; datesep kaf'!$B$5:$B$94,'datemar &amp; datesep kaf rank'!$A38)</f>
        <v>6408.0195944100005</v>
      </c>
      <c r="D38" s="5" t="str">
        <f>VLOOKUP(E38,'datemar &amp; datesep kaf'!$C$5:$O$94,13,FALSE)</f>
        <v>1945-46</v>
      </c>
      <c r="E38" s="18">
        <f>LARGE('datemar &amp; datesep kaf'!$C$5:$C$94,'datemar &amp; datesep kaf rank'!$A38)</f>
        <v>5684.0863984170001</v>
      </c>
      <c r="F38" s="5" t="str">
        <f>VLOOKUP(G38,'datemar &amp; datesep kaf'!$D$5:$O$94,12,FALSE)</f>
        <v>1978-79</v>
      </c>
      <c r="G38" s="18">
        <f>LARGE('datemar &amp; datesep kaf'!$D$5:$D$94,'datemar &amp; datesep kaf rank'!$A38)</f>
        <v>4924.984278123</v>
      </c>
      <c r="H38" s="5" t="str">
        <f>VLOOKUP(I38,'datemar &amp; datesep kaf'!$E$5:$O$94,11,FALSE)</f>
        <v>1957-58</v>
      </c>
      <c r="I38" s="18">
        <f>LARGE('datemar &amp; datesep kaf'!$E$5:$E$94,'datemar &amp; datesep kaf rank'!$A38)</f>
        <v>4136.6973655350002</v>
      </c>
      <c r="J38" s="5" t="str">
        <f>VLOOKUP(K38,'datemar &amp; datesep kaf'!$F$5:$O$94,10,FALSE)</f>
        <v>1957-58</v>
      </c>
      <c r="K38" s="18">
        <f>LARGE('datemar &amp; datesep kaf'!$F$5:$F$94,'datemar &amp; datesep kaf rank'!$A38)</f>
        <v>3288.8448353459999</v>
      </c>
      <c r="L38" s="5" t="str">
        <f>VLOOKUP(M38,'datemar &amp; datesep kaf'!$G$5:$O$94,9,FALSE)</f>
        <v>1988-89</v>
      </c>
      <c r="M38" s="18">
        <f>LARGE('datemar &amp; datesep kaf'!$G$5:$G$94,'datemar &amp; datesep kaf rank'!$A38)</f>
        <v>2256.0832211819998</v>
      </c>
      <c r="N38" s="5" t="str">
        <f>VLOOKUP(O38,'datemar &amp; datesep kaf'!$H$5:$O$94,8,FALSE)</f>
        <v>1937-38</v>
      </c>
      <c r="O38" s="18">
        <f>LARGE('datemar &amp; datesep kaf'!$H$5:$H$94,'datemar &amp; datesep kaf rank'!$A38)</f>
        <v>1314.912347385</v>
      </c>
      <c r="P38" s="5" t="str">
        <f>VLOOKUP(Q38,'datemar &amp; datesep kaf'!$I$5:$O$94,7,FALSE)</f>
        <v>1992-93</v>
      </c>
      <c r="Q38" s="18">
        <f>LARGE('datemar &amp; datesep kaf'!$I$5:$I$94,'datemar &amp; datesep kaf rank'!$A38)</f>
        <v>6909.2486665229999</v>
      </c>
      <c r="R38" s="5" t="str">
        <f>VLOOKUP(S38,'datemar &amp; datesep kaf'!$J$5:$O$94,6,FALSE)</f>
        <v>2017-18</v>
      </c>
      <c r="S38" s="18">
        <f>LARGE('datemar &amp; datesep kaf'!$J$5:$J$94,'datemar &amp; datesep kaf rank'!$A38)</f>
        <v>5108.1419572049999</v>
      </c>
      <c r="T38" s="5" t="str">
        <f>VLOOKUP(U38,'datemar &amp; datesep kaf'!$K$5:$O$94,5,FALSE)</f>
        <v>1968-69</v>
      </c>
      <c r="U38" s="18">
        <f>LARGE('datemar &amp; datesep kaf'!$K$5:$K$94,'datemar &amp; datesep kaf rank'!$A38)</f>
        <v>3530.6577188399997</v>
      </c>
      <c r="V38" s="5" t="str">
        <f>VLOOKUP(W38,'datemar &amp; datesep kaf'!$L$5:$O$94,4,FALSE)</f>
        <v>1979-80</v>
      </c>
      <c r="W38" s="18">
        <f>LARGE('datemar &amp; datesep kaf'!$L$5:$L$94,'datemar &amp; datesep kaf rank'!$A38)</f>
        <v>2122.9665319589999</v>
      </c>
      <c r="X38" s="5" t="str">
        <f>VLOOKUP(Y38,'datemar &amp; datesep kaf'!$M$5:$O$94,3,FALSE)</f>
        <v>1945-46</v>
      </c>
      <c r="Y38" s="18">
        <f>LARGE('datemar &amp; datesep kaf'!$M$5:$M$94,'datemar &amp; datesep kaf rank'!$A38)</f>
        <v>1302.460116447</v>
      </c>
      <c r="Z38" s="5" t="str">
        <f>VLOOKUP(AA38,'datemar &amp; datesep kaf'!$N$5:$O$94,2,FALSE)</f>
        <v>1968-69</v>
      </c>
      <c r="AA38" s="18">
        <f>LARGE('datemar &amp; datesep kaf'!$N$5:$N$94,'datemar &amp; datesep kaf rank'!$A38)</f>
        <v>669.48096663000001</v>
      </c>
    </row>
    <row r="39" spans="1:27" x14ac:dyDescent="0.2">
      <c r="A39" s="5">
        <v>34</v>
      </c>
      <c r="B39" s="5" t="str">
        <f>VLOOKUP(C39,'datemar &amp; datesep kaf'!$B$5:$O$94,14,FALSE)</f>
        <v>1978-79</v>
      </c>
      <c r="C39" s="18">
        <f>LARGE('datemar &amp; datesep kaf'!$B$5:$B$94,'datemar &amp; datesep kaf rank'!$A39)</f>
        <v>6353.1052163039994</v>
      </c>
      <c r="D39" s="5" t="str">
        <f>VLOOKUP(E39,'datemar &amp; datesep kaf'!$C$5:$O$94,13,FALSE)</f>
        <v>1965-66</v>
      </c>
      <c r="E39" s="18">
        <f>LARGE('datemar &amp; datesep kaf'!$C$5:$C$94,'datemar &amp; datesep kaf rank'!$A39)</f>
        <v>5662.3733413800001</v>
      </c>
      <c r="F39" s="5" t="str">
        <f>VLOOKUP(G39,'datemar &amp; datesep kaf'!$D$5:$O$94,12,FALSE)</f>
        <v>1957-58</v>
      </c>
      <c r="G39" s="18">
        <f>LARGE('datemar &amp; datesep kaf'!$D$5:$D$94,'datemar &amp; datesep kaf rank'!$A39)</f>
        <v>4917.4510552649999</v>
      </c>
      <c r="H39" s="5" t="str">
        <f>VLOOKUP(I39,'datemar &amp; datesep kaf'!$E$5:$O$94,11,FALSE)</f>
        <v>1945-46</v>
      </c>
      <c r="I39" s="18">
        <f>LARGE('datemar &amp; datesep kaf'!$E$5:$E$94,'datemar &amp; datesep kaf rank'!$A39)</f>
        <v>4111.9833168750001</v>
      </c>
      <c r="J39" s="5" t="str">
        <f>VLOOKUP(K39,'datemar &amp; datesep kaf'!$F$5:$O$94,10,FALSE)</f>
        <v>1965-66</v>
      </c>
      <c r="K39" s="18">
        <f>LARGE('datemar &amp; datesep kaf'!$F$5:$F$94,'datemar &amp; datesep kaf rank'!$A39)</f>
        <v>3231.0663251159999</v>
      </c>
      <c r="L39" s="5" t="str">
        <f>VLOOKUP(M39,'datemar &amp; datesep kaf'!$G$5:$O$94,9,FALSE)</f>
        <v>1949-50</v>
      </c>
      <c r="M39" s="18">
        <f>LARGE('datemar &amp; datesep kaf'!$G$5:$G$94,'datemar &amp; datesep kaf rank'!$A39)</f>
        <v>2151.9470267400002</v>
      </c>
      <c r="N39" s="5" t="str">
        <f>VLOOKUP(O39,'datemar &amp; datesep kaf'!$H$5:$O$94,8,FALSE)</f>
        <v>1968-69</v>
      </c>
      <c r="O39" s="18">
        <f>LARGE('datemar &amp; datesep kaf'!$H$5:$H$94,'datemar &amp; datesep kaf rank'!$A39)</f>
        <v>1298.126232312</v>
      </c>
      <c r="P39" s="5" t="str">
        <f>VLOOKUP(Q39,'datemar &amp; datesep kaf'!$I$5:$O$94,7,FALSE)</f>
        <v>1984-85</v>
      </c>
      <c r="Q39" s="18">
        <f>LARGE('datemar &amp; datesep kaf'!$I$5:$I$94,'datemar &amp; datesep kaf rank'!$A39)</f>
        <v>6622.1174376210001</v>
      </c>
      <c r="R39" s="5" t="str">
        <f>VLOOKUP(S39,'datemar &amp; datesep kaf'!$J$5:$O$94,6,FALSE)</f>
        <v>1977-78</v>
      </c>
      <c r="S39" s="18">
        <f>LARGE('datemar &amp; datesep kaf'!$J$5:$J$94,'datemar &amp; datesep kaf rank'!$A39)</f>
        <v>5072.3660907779995</v>
      </c>
      <c r="T39" s="5" t="str">
        <f>VLOOKUP(U39,'datemar &amp; datesep kaf'!$K$5:$O$94,5,FALSE)</f>
        <v>1992-93</v>
      </c>
      <c r="U39" s="18">
        <f>LARGE('datemar &amp; datesep kaf'!$K$5:$K$94,'datemar &amp; datesep kaf rank'!$A39)</f>
        <v>3495.564166437</v>
      </c>
      <c r="V39" s="5" t="str">
        <f>VLOOKUP(W39,'datemar &amp; datesep kaf'!$L$5:$O$94,4,FALSE)</f>
        <v>1962-63</v>
      </c>
      <c r="W39" s="18">
        <f>LARGE('datemar &amp; datesep kaf'!$L$5:$L$94,'datemar &amp; datesep kaf rank'!$A39)</f>
        <v>2122.857441054</v>
      </c>
      <c r="X39" s="5" t="str">
        <f>VLOOKUP(Y39,'datemar &amp; datesep kaf'!$M$5:$O$94,3,FALSE)</f>
        <v>1979-80</v>
      </c>
      <c r="Y39" s="18">
        <f>LARGE('datemar &amp; datesep kaf'!$M$5:$M$94,'datemar &amp; datesep kaf rank'!$A39)</f>
        <v>1300.877306589</v>
      </c>
      <c r="Z39" s="5" t="str">
        <f>VLOOKUP(AA39,'datemar &amp; datesep kaf'!$N$5:$O$94,2,FALSE)</f>
        <v>1962-63</v>
      </c>
      <c r="AA39" s="18">
        <f>LARGE('datemar &amp; datesep kaf'!$N$5:$N$94,'datemar &amp; datesep kaf rank'!$A39)</f>
        <v>667.81485098999997</v>
      </c>
    </row>
    <row r="40" spans="1:27" x14ac:dyDescent="0.2">
      <c r="A40" s="5">
        <v>35</v>
      </c>
      <c r="B40" s="5" t="str">
        <f>VLOOKUP(C40,'datemar &amp; datesep kaf'!$B$5:$O$94,14,FALSE)</f>
        <v>1945-46</v>
      </c>
      <c r="C40" s="18">
        <f>LARGE('datemar &amp; datesep kaf'!$B$5:$B$94,'datemar &amp; datesep kaf rank'!$A40)</f>
        <v>6347.7359603069999</v>
      </c>
      <c r="D40" s="5" t="str">
        <f>VLOOKUP(E40,'datemar &amp; datesep kaf'!$C$5:$O$94,13,FALSE)</f>
        <v>1978-79</v>
      </c>
      <c r="E40" s="18">
        <f>LARGE('datemar &amp; datesep kaf'!$C$5:$C$94,'datemar &amp; datesep kaf rank'!$A40)</f>
        <v>5617.3961529839999</v>
      </c>
      <c r="F40" s="5" t="str">
        <f>VLOOKUP(G40,'datemar &amp; datesep kaf'!$D$5:$O$94,12,FALSE)</f>
        <v>1965-66</v>
      </c>
      <c r="G40" s="18">
        <f>LARGE('datemar &amp; datesep kaf'!$D$5:$D$94,'datemar &amp; datesep kaf rank'!$A40)</f>
        <v>4844.4037852769998</v>
      </c>
      <c r="H40" s="5" t="str">
        <f>VLOOKUP(I40,'datemar &amp; datesep kaf'!$E$5:$O$94,11,FALSE)</f>
        <v>1965-66</v>
      </c>
      <c r="I40" s="18">
        <f>LARGE('datemar &amp; datesep kaf'!$E$5:$E$94,'datemar &amp; datesep kaf rank'!$A40)</f>
        <v>4029.8517497069997</v>
      </c>
      <c r="J40" s="5" t="str">
        <f>VLOOKUP(K40,'datemar &amp; datesep kaf'!$F$5:$O$94,10,FALSE)</f>
        <v>1945-46</v>
      </c>
      <c r="K40" s="18">
        <f>LARGE('datemar &amp; datesep kaf'!$F$5:$F$94,'datemar &amp; datesep kaf rank'!$A40)</f>
        <v>3184.4428557900001</v>
      </c>
      <c r="L40" s="5" t="str">
        <f>VLOOKUP(M40,'datemar &amp; datesep kaf'!$G$5:$O$94,9,FALSE)</f>
        <v>1939-40</v>
      </c>
      <c r="M40" s="18">
        <f>LARGE('datemar &amp; datesep kaf'!$G$5:$G$94,'datemar &amp; datesep kaf rank'!$A40)</f>
        <v>2140.0065313200002</v>
      </c>
      <c r="N40" s="5" t="str">
        <f>VLOOKUP(O40,'datemar &amp; datesep kaf'!$H$5:$O$94,8,FALSE)</f>
        <v>1972-73</v>
      </c>
      <c r="O40" s="18">
        <f>LARGE('datemar &amp; datesep kaf'!$H$5:$H$94,'datemar &amp; datesep kaf rank'!$A40)</f>
        <v>1277.1589603709999</v>
      </c>
      <c r="P40" s="5" t="str">
        <f>VLOOKUP(Q40,'datemar &amp; datesep kaf'!$I$5:$O$94,7,FALSE)</f>
        <v>2011-12</v>
      </c>
      <c r="Q40" s="18">
        <f>LARGE('datemar &amp; datesep kaf'!$I$5:$I$94,'datemar &amp; datesep kaf rank'!$A40)</f>
        <v>6583.77495972</v>
      </c>
      <c r="R40" s="5" t="str">
        <f>VLOOKUP(S40,'datemar &amp; datesep kaf'!$J$5:$O$94,6,FALSE)</f>
        <v>1953-54</v>
      </c>
      <c r="S40" s="18">
        <f>LARGE('datemar &amp; datesep kaf'!$J$5:$J$94,'datemar &amp; datesep kaf rank'!$A40)</f>
        <v>5042.1598109189999</v>
      </c>
      <c r="T40" s="5" t="str">
        <f>VLOOKUP(U40,'datemar &amp; datesep kaf'!$K$5:$O$94,5,FALSE)</f>
        <v>1977-78</v>
      </c>
      <c r="U40" s="18">
        <f>LARGE('datemar &amp; datesep kaf'!$K$5:$K$94,'datemar &amp; datesep kaf rank'!$A40)</f>
        <v>3492.2577202799998</v>
      </c>
      <c r="V40" s="5" t="str">
        <f>VLOOKUP(W40,'datemar &amp; datesep kaf'!$L$5:$O$94,4,FALSE)</f>
        <v>1966-67</v>
      </c>
      <c r="W40" s="18">
        <f>LARGE('datemar &amp; datesep kaf'!$L$5:$L$94,'datemar &amp; datesep kaf rank'!$A40)</f>
        <v>2109.153639915</v>
      </c>
      <c r="X40" s="5" t="str">
        <f>VLOOKUP(Y40,'datemar &amp; datesep kaf'!$M$5:$O$94,3,FALSE)</f>
        <v>1968-69</v>
      </c>
      <c r="Y40" s="18">
        <f>LARGE('datemar &amp; datesep kaf'!$M$5:$M$94,'datemar &amp; datesep kaf rank'!$A40)</f>
        <v>1295.732182815</v>
      </c>
      <c r="Z40" s="5" t="str">
        <f>VLOOKUP(AA40,'datemar &amp; datesep kaf'!$N$5:$O$94,2,FALSE)</f>
        <v>1994-95</v>
      </c>
      <c r="AA40" s="18">
        <f>LARGE('datemar &amp; datesep kaf'!$N$5:$N$94,'datemar &amp; datesep kaf rank'!$A40)</f>
        <v>667.63633860000004</v>
      </c>
    </row>
    <row r="41" spans="1:27" x14ac:dyDescent="0.2">
      <c r="A41" s="5">
        <v>36</v>
      </c>
      <c r="B41" s="5" t="str">
        <f>VLOOKUP(C41,'datemar &amp; datesep kaf'!$B$5:$O$94,14,FALSE)</f>
        <v>1976-77</v>
      </c>
      <c r="C41" s="18">
        <f>LARGE('datemar &amp; datesep kaf'!$B$5:$B$94,'datemar &amp; datesep kaf rank'!$A41)</f>
        <v>6268.4070376620002</v>
      </c>
      <c r="D41" s="5" t="str">
        <f>VLOOKUP(E41,'datemar &amp; datesep kaf'!$C$5:$O$94,13,FALSE)</f>
        <v>1976-77</v>
      </c>
      <c r="E41" s="18">
        <f>LARGE('datemar &amp; datesep kaf'!$C$5:$C$94,'datemar &amp; datesep kaf rank'!$A41)</f>
        <v>5434.2186391920004</v>
      </c>
      <c r="F41" s="5" t="str">
        <f>VLOOKUP(G41,'datemar &amp; datesep kaf'!$D$5:$O$94,12,FALSE)</f>
        <v>1976-77</v>
      </c>
      <c r="G41" s="18">
        <f>LARGE('datemar &amp; datesep kaf'!$D$5:$D$94,'datemar &amp; datesep kaf rank'!$A41)</f>
        <v>4631.8669337430001</v>
      </c>
      <c r="H41" s="5" t="str">
        <f>VLOOKUP(I41,'datemar &amp; datesep kaf'!$E$5:$O$94,11,FALSE)</f>
        <v>1979-80</v>
      </c>
      <c r="I41" s="18">
        <f>LARGE('datemar &amp; datesep kaf'!$E$5:$E$94,'datemar &amp; datesep kaf rank'!$A41)</f>
        <v>3877.9734082949999</v>
      </c>
      <c r="J41" s="5" t="str">
        <f>VLOOKUP(K41,'datemar &amp; datesep kaf'!$F$5:$O$94,10,FALSE)</f>
        <v>1979-80</v>
      </c>
      <c r="K41" s="18">
        <f>LARGE('datemar &amp; datesep kaf'!$F$5:$F$94,'datemar &amp; datesep kaf rank'!$A41)</f>
        <v>3172.0957488150002</v>
      </c>
      <c r="L41" s="5" t="str">
        <f>VLOOKUP(M41,'datemar &amp; datesep kaf'!$G$5:$O$94,9,FALSE)</f>
        <v>1979-80</v>
      </c>
      <c r="M41" s="18">
        <f>LARGE('datemar &amp; datesep kaf'!$G$5:$G$94,'datemar &amp; datesep kaf rank'!$A41)</f>
        <v>2134.7384323439996</v>
      </c>
      <c r="N41" s="5" t="str">
        <f>VLOOKUP(O41,'datemar &amp; datesep kaf'!$H$5:$O$94,8,FALSE)</f>
        <v>1948-49</v>
      </c>
      <c r="O41" s="18">
        <f>LARGE('datemar &amp; datesep kaf'!$H$5:$H$94,'datemar &amp; datesep kaf rank'!$A41)</f>
        <v>1245.246895452</v>
      </c>
      <c r="P41" s="5" t="str">
        <f>VLOOKUP(Q41,'datemar &amp; datesep kaf'!$I$5:$O$94,7,FALSE)</f>
        <v>1977-78</v>
      </c>
      <c r="Q41" s="18">
        <f>LARGE('datemar &amp; datesep kaf'!$I$5:$I$94,'datemar &amp; datesep kaf rank'!$A41)</f>
        <v>6491.1825664980006</v>
      </c>
      <c r="R41" s="5" t="str">
        <f>VLOOKUP(S41,'datemar &amp; datesep kaf'!$J$5:$O$94,6,FALSE)</f>
        <v>1944-45</v>
      </c>
      <c r="S41" s="18">
        <f>LARGE('datemar &amp; datesep kaf'!$J$5:$J$94,'datemar &amp; datesep kaf rank'!$A41)</f>
        <v>4950.4817978279998</v>
      </c>
      <c r="T41" s="5" t="str">
        <f>VLOOKUP(U41,'datemar &amp; datesep kaf'!$K$5:$O$94,5,FALSE)</f>
        <v>1962-63</v>
      </c>
      <c r="U41" s="18">
        <f>LARGE('datemar &amp; datesep kaf'!$K$5:$K$94,'datemar &amp; datesep kaf rank'!$A41)</f>
        <v>3432.3648299639999</v>
      </c>
      <c r="V41" s="5" t="str">
        <f>VLOOKUP(W41,'datemar &amp; datesep kaf'!$L$5:$O$94,4,FALSE)</f>
        <v>1992-93</v>
      </c>
      <c r="W41" s="18">
        <f>LARGE('datemar &amp; datesep kaf'!$L$5:$L$94,'datemar &amp; datesep kaf rank'!$A41)</f>
        <v>2092.278268647</v>
      </c>
      <c r="X41" s="5" t="str">
        <f>VLOOKUP(Y41,'datemar &amp; datesep kaf'!$M$5:$O$94,3,FALSE)</f>
        <v>1949-50</v>
      </c>
      <c r="Y41" s="18">
        <f>LARGE('datemar &amp; datesep kaf'!$M$5:$M$94,'datemar &amp; datesep kaf rank'!$A41)</f>
        <v>1285.26937329</v>
      </c>
      <c r="Z41" s="5" t="str">
        <f>VLOOKUP(AA41,'datemar &amp; datesep kaf'!$N$5:$O$94,2,FALSE)</f>
        <v>2010-11</v>
      </c>
      <c r="AA41" s="18">
        <f>LARGE('datemar &amp; datesep kaf'!$N$5:$N$94,'datemar &amp; datesep kaf rank'!$A41)</f>
        <v>666.20823947999997</v>
      </c>
    </row>
    <row r="42" spans="1:27" x14ac:dyDescent="0.2">
      <c r="A42" s="5">
        <v>37</v>
      </c>
      <c r="B42" s="5" t="str">
        <f>VLOOKUP(C42,'datemar &amp; datesep kaf'!$B$5:$O$94,14,FALSE)</f>
        <v>1952-53</v>
      </c>
      <c r="C42" s="18">
        <f>LARGE('datemar &amp; datesep kaf'!$B$5:$B$94,'datemar &amp; datesep kaf rank'!$A42)</f>
        <v>6098.9789448419997</v>
      </c>
      <c r="D42" s="5" t="str">
        <f>VLOOKUP(E42,'datemar &amp; datesep kaf'!$C$5:$O$94,13,FALSE)</f>
        <v>1967-68</v>
      </c>
      <c r="E42" s="18">
        <f>LARGE('datemar &amp; datesep kaf'!$C$5:$C$94,'datemar &amp; datesep kaf rank'!$A42)</f>
        <v>5361.2844270510004</v>
      </c>
      <c r="F42" s="5" t="str">
        <f>VLOOKUP(G42,'datemar &amp; datesep kaf'!$D$5:$O$94,12,FALSE)</f>
        <v>1979-80</v>
      </c>
      <c r="G42" s="18">
        <f>LARGE('datemar &amp; datesep kaf'!$D$5:$D$94,'datemar &amp; datesep kaf rank'!$A42)</f>
        <v>4603.6857777750001</v>
      </c>
      <c r="H42" s="5" t="str">
        <f>VLOOKUP(I42,'datemar &amp; datesep kaf'!$E$5:$O$94,11,FALSE)</f>
        <v>1952-53</v>
      </c>
      <c r="I42" s="18">
        <f>LARGE('datemar &amp; datesep kaf'!$E$5:$E$94,'datemar &amp; datesep kaf rank'!$A42)</f>
        <v>3771.3915941099999</v>
      </c>
      <c r="J42" s="5" t="str">
        <f>VLOOKUP(K42,'datemar &amp; datesep kaf'!$F$5:$O$94,10,FALSE)</f>
        <v>1952-53</v>
      </c>
      <c r="K42" s="18">
        <f>LARGE('datemar &amp; datesep kaf'!$F$5:$F$94,'datemar &amp; datesep kaf rank'!$A42)</f>
        <v>3006.916250877</v>
      </c>
      <c r="L42" s="5" t="str">
        <f>VLOOKUP(M42,'datemar &amp; datesep kaf'!$G$5:$O$94,9,FALSE)</f>
        <v>1986-87</v>
      </c>
      <c r="M42" s="18">
        <f>LARGE('datemar &amp; datesep kaf'!$G$5:$G$94,'datemar &amp; datesep kaf rank'!$A42)</f>
        <v>2106.471987123</v>
      </c>
      <c r="N42" s="5" t="str">
        <f>VLOOKUP(O42,'datemar &amp; datesep kaf'!$H$5:$O$94,8,FALSE)</f>
        <v>1939-40</v>
      </c>
      <c r="O42" s="18">
        <f>LARGE('datemar &amp; datesep kaf'!$H$5:$H$94,'datemar &amp; datesep kaf rank'!$A42)</f>
        <v>1223.357309496</v>
      </c>
      <c r="P42" s="5" t="str">
        <f>VLOOKUP(Q42,'datemar &amp; datesep kaf'!$I$5:$O$94,7,FALSE)</f>
        <v>1953-54</v>
      </c>
      <c r="Q42" s="18">
        <f>LARGE('datemar &amp; datesep kaf'!$I$5:$I$94,'datemar &amp; datesep kaf rank'!$A42)</f>
        <v>6185.3531564790001</v>
      </c>
      <c r="R42" s="5" t="str">
        <f>VLOOKUP(S42,'datemar &amp; datesep kaf'!$J$5:$O$94,6,FALSE)</f>
        <v>1947-48</v>
      </c>
      <c r="S42" s="18">
        <f>LARGE('datemar &amp; datesep kaf'!$J$5:$J$94,'datemar &amp; datesep kaf rank'!$A42)</f>
        <v>4946.3422938510002</v>
      </c>
      <c r="T42" s="5" t="str">
        <f>VLOOKUP(U42,'datemar &amp; datesep kaf'!$K$5:$O$94,5,FALSE)</f>
        <v>1953-54</v>
      </c>
      <c r="U42" s="18">
        <f>LARGE('datemar &amp; datesep kaf'!$K$5:$K$94,'datemar &amp; datesep kaf rank'!$A42)</f>
        <v>3431.5535903249997</v>
      </c>
      <c r="V42" s="5" t="str">
        <f>VLOOKUP(W42,'datemar &amp; datesep kaf'!$L$5:$O$94,4,FALSE)</f>
        <v>1967-68</v>
      </c>
      <c r="W42" s="18">
        <f>LARGE('datemar &amp; datesep kaf'!$L$5:$L$94,'datemar &amp; datesep kaf rank'!$A42)</f>
        <v>2069.0696744759998</v>
      </c>
      <c r="X42" s="5" t="str">
        <f>VLOOKUP(Y42,'datemar &amp; datesep kaf'!$M$5:$O$94,3,FALSE)</f>
        <v>1962-63</v>
      </c>
      <c r="Y42" s="18">
        <f>LARGE('datemar &amp; datesep kaf'!$M$5:$M$94,'datemar &amp; datesep kaf rank'!$A42)</f>
        <v>1269.1635887699999</v>
      </c>
      <c r="Z42" s="5" t="str">
        <f>VLOOKUP(AA42,'datemar &amp; datesep kaf'!$N$5:$O$94,2,FALSE)</f>
        <v>1963-64</v>
      </c>
      <c r="AA42" s="18">
        <f>LARGE('datemar &amp; datesep kaf'!$N$5:$N$94,'datemar &amp; datesep kaf rank'!$A42)</f>
        <v>666.02972708999994</v>
      </c>
    </row>
    <row r="43" spans="1:27" x14ac:dyDescent="0.2">
      <c r="A43" s="5">
        <v>38</v>
      </c>
      <c r="B43" s="5" t="str">
        <f>VLOOKUP(C43,'datemar &amp; datesep kaf'!$B$5:$O$94,14,FALSE)</f>
        <v>1946-47</v>
      </c>
      <c r="C43" s="18">
        <f>LARGE('datemar &amp; datesep kaf'!$B$5:$B$94,'datemar &amp; datesep kaf rank'!$A43)</f>
        <v>6015.4510140900002</v>
      </c>
      <c r="D43" s="5" t="str">
        <f>VLOOKUP(E43,'datemar &amp; datesep kaf'!$C$5:$O$94,13,FALSE)</f>
        <v>1952-53</v>
      </c>
      <c r="E43" s="18">
        <f>LARGE('datemar &amp; datesep kaf'!$C$5:$C$94,'datemar &amp; datesep kaf rank'!$A43)</f>
        <v>5357.795501562</v>
      </c>
      <c r="F43" s="5" t="str">
        <f>VLOOKUP(G43,'datemar &amp; datesep kaf'!$D$5:$O$94,12,FALSE)</f>
        <v>1967-68</v>
      </c>
      <c r="G43" s="18">
        <f>LARGE('datemar &amp; datesep kaf'!$D$5:$D$94,'datemar &amp; datesep kaf rank'!$A43)</f>
        <v>4559.4246224100007</v>
      </c>
      <c r="H43" s="5" t="str">
        <f>VLOOKUP(I43,'datemar &amp; datesep kaf'!$E$5:$O$94,11,FALSE)</f>
        <v>1976-77</v>
      </c>
      <c r="I43" s="18">
        <f>LARGE('datemar &amp; datesep kaf'!$E$5:$E$94,'datemar &amp; datesep kaf rank'!$A43)</f>
        <v>3765.9628339830001</v>
      </c>
      <c r="J43" s="5" t="str">
        <f>VLOOKUP(K43,'datemar &amp; datesep kaf'!$F$5:$O$94,10,FALSE)</f>
        <v>2009-10</v>
      </c>
      <c r="K43" s="18">
        <f>LARGE('datemar &amp; datesep kaf'!$F$5:$F$94,'datemar &amp; datesep kaf rank'!$A43)</f>
        <v>3003.1159204409996</v>
      </c>
      <c r="L43" s="5" t="str">
        <f>VLOOKUP(M43,'datemar &amp; datesep kaf'!$G$5:$O$94,9,FALSE)</f>
        <v>1992-93</v>
      </c>
      <c r="M43" s="18">
        <f>LARGE('datemar &amp; datesep kaf'!$G$5:$G$94,'datemar &amp; datesep kaf rank'!$A43)</f>
        <v>2095.8485164469998</v>
      </c>
      <c r="N43" s="5" t="str">
        <f>VLOOKUP(O43,'datemar &amp; datesep kaf'!$H$5:$O$94,8,FALSE)</f>
        <v>1938-39</v>
      </c>
      <c r="O43" s="18">
        <f>LARGE('datemar &amp; datesep kaf'!$H$5:$H$94,'datemar &amp; datesep kaf rank'!$A43)</f>
        <v>1198.2703682879999</v>
      </c>
      <c r="P43" s="5" t="str">
        <f>VLOOKUP(Q43,'datemar &amp; datesep kaf'!$I$5:$O$94,7,FALSE)</f>
        <v>1941-42</v>
      </c>
      <c r="Q43" s="18">
        <f>LARGE('datemar &amp; datesep kaf'!$I$5:$I$94,'datemar &amp; datesep kaf rank'!$A43)</f>
        <v>6105.6929941769995</v>
      </c>
      <c r="R43" s="5" t="str">
        <f>VLOOKUP(S43,'datemar &amp; datesep kaf'!$J$5:$O$94,6,FALSE)</f>
        <v>1963-64</v>
      </c>
      <c r="S43" s="18">
        <f>LARGE('datemar &amp; datesep kaf'!$J$5:$J$94,'datemar &amp; datesep kaf rank'!$A43)</f>
        <v>4941.7446080729997</v>
      </c>
      <c r="T43" s="5" t="str">
        <f>VLOOKUP(U43,'datemar &amp; datesep kaf'!$K$5:$O$94,5,FALSE)</f>
        <v>1944-45</v>
      </c>
      <c r="U43" s="18">
        <f>LARGE('datemar &amp; datesep kaf'!$K$5:$K$94,'datemar &amp; datesep kaf rank'!$A43)</f>
        <v>3414.337062045</v>
      </c>
      <c r="V43" s="5" t="str">
        <f>VLOOKUP(W43,'datemar &amp; datesep kaf'!$L$5:$O$94,4,FALSE)</f>
        <v>1937-38</v>
      </c>
      <c r="W43" s="18">
        <f>LARGE('datemar &amp; datesep kaf'!$L$5:$L$94,'datemar &amp; datesep kaf rank'!$A43)</f>
        <v>2062.3675259669999</v>
      </c>
      <c r="X43" s="5" t="str">
        <f>VLOOKUP(Y43,'datemar &amp; datesep kaf'!$M$5:$O$94,3,FALSE)</f>
        <v>1946-47</v>
      </c>
      <c r="Y43" s="18">
        <f>LARGE('datemar &amp; datesep kaf'!$M$5:$M$94,'datemar &amp; datesep kaf rank'!$A43)</f>
        <v>1261.4756551739999</v>
      </c>
      <c r="Z43" s="5" t="str">
        <f>VLOOKUP(AA43,'datemar &amp; datesep kaf'!$N$5:$O$94,2,FALSE)</f>
        <v>1963-64</v>
      </c>
      <c r="AA43" s="18">
        <f>LARGE('datemar &amp; datesep kaf'!$N$5:$N$94,'datemar &amp; datesep kaf rank'!$A43)</f>
        <v>666.02972708999994</v>
      </c>
    </row>
    <row r="44" spans="1:27" x14ac:dyDescent="0.2">
      <c r="A44" s="5">
        <v>39</v>
      </c>
      <c r="B44" s="5" t="str">
        <f>VLOOKUP(C44,'datemar &amp; datesep kaf'!$B$5:$O$94,14,FALSE)</f>
        <v>1967-68</v>
      </c>
      <c r="C44" s="18">
        <f>LARGE('datemar &amp; datesep kaf'!$B$5:$B$94,'datemar &amp; datesep kaf rank'!$A44)</f>
        <v>5975.367048651</v>
      </c>
      <c r="D44" s="5" t="str">
        <f>VLOOKUP(E44,'datemar &amp; datesep kaf'!$C$5:$O$94,13,FALSE)</f>
        <v>1946-47</v>
      </c>
      <c r="E44" s="18">
        <f>LARGE('datemar &amp; datesep kaf'!$C$5:$C$94,'datemar &amp; datesep kaf rank'!$A44)</f>
        <v>5295.0940163099995</v>
      </c>
      <c r="F44" s="5" t="str">
        <f>VLOOKUP(G44,'datemar &amp; datesep kaf'!$D$5:$O$94,12,FALSE)</f>
        <v>1952-53</v>
      </c>
      <c r="G44" s="18">
        <f>LARGE('datemar &amp; datesep kaf'!$D$5:$D$94,'datemar &amp; datesep kaf rank'!$A44)</f>
        <v>4556.4890853300003</v>
      </c>
      <c r="H44" s="5" t="str">
        <f>VLOOKUP(I44,'datemar &amp; datesep kaf'!$E$5:$O$94,11,FALSE)</f>
        <v>1977-78</v>
      </c>
      <c r="I44" s="18">
        <f>LARGE('datemar &amp; datesep kaf'!$E$5:$E$94,'datemar &amp; datesep kaf rank'!$A44)</f>
        <v>3754.0421732730001</v>
      </c>
      <c r="J44" s="5" t="str">
        <f>VLOOKUP(K44,'datemar &amp; datesep kaf'!$F$5:$O$94,10,FALSE)</f>
        <v>1967-68</v>
      </c>
      <c r="K44" s="18">
        <f>LARGE('datemar &amp; datesep kaf'!$F$5:$F$94,'datemar &amp; datesep kaf rank'!$A44)</f>
        <v>2962.1116244580003</v>
      </c>
      <c r="L44" s="5" t="str">
        <f>VLOOKUP(M44,'datemar &amp; datesep kaf'!$G$5:$O$94,9,FALSE)</f>
        <v>1967-68</v>
      </c>
      <c r="M44" s="18">
        <f>LARGE('datemar &amp; datesep kaf'!$G$5:$G$94,'datemar &amp; datesep kaf rank'!$A44)</f>
        <v>2083.2693433650002</v>
      </c>
      <c r="N44" s="5" t="str">
        <f>VLOOKUP(O44,'datemar &amp; datesep kaf'!$H$5:$O$94,8,FALSE)</f>
        <v>2015-16</v>
      </c>
      <c r="O44" s="18">
        <f>LARGE('datemar &amp; datesep kaf'!$H$5:$H$94,'datemar &amp; datesep kaf rank'!$A44)</f>
        <v>1174.9050799080001</v>
      </c>
      <c r="P44" s="5" t="str">
        <f>VLOOKUP(Q44,'datemar &amp; datesep kaf'!$I$5:$O$94,7,FALSE)</f>
        <v>1963-64</v>
      </c>
      <c r="Q44" s="18">
        <f>LARGE('datemar &amp; datesep kaf'!$I$5:$I$94,'datemar &amp; datesep kaf rank'!$A44)</f>
        <v>6033.9429142230001</v>
      </c>
      <c r="R44" s="5" t="str">
        <f>VLOOKUP(S44,'datemar &amp; datesep kaf'!$J$5:$O$94,6,FALSE)</f>
        <v>2008-09</v>
      </c>
      <c r="S44" s="18">
        <f>LARGE('datemar &amp; datesep kaf'!$J$5:$J$94,'datemar &amp; datesep kaf rank'!$A44)</f>
        <v>4760.6219702369999</v>
      </c>
      <c r="T44" s="5" t="str">
        <f>VLOOKUP(U44,'datemar &amp; datesep kaf'!$K$5:$O$94,5,FALSE)</f>
        <v>2008-09</v>
      </c>
      <c r="U44" s="18">
        <f>LARGE('datemar &amp; datesep kaf'!$K$5:$K$94,'datemar &amp; datesep kaf rank'!$A44)</f>
        <v>3386.0666498820001</v>
      </c>
      <c r="V44" s="5" t="str">
        <f>VLOOKUP(W44,'datemar &amp; datesep kaf'!$L$5:$O$94,4,FALSE)</f>
        <v>2008-09</v>
      </c>
      <c r="W44" s="18">
        <f>LARGE('datemar &amp; datesep kaf'!$L$5:$L$94,'datemar &amp; datesep kaf rank'!$A44)</f>
        <v>2058.2319889320001</v>
      </c>
      <c r="X44" s="5" t="str">
        <f>VLOOKUP(Y44,'datemar &amp; datesep kaf'!$M$5:$O$94,3,FALSE)</f>
        <v>1947-48</v>
      </c>
      <c r="Y44" s="18">
        <f>LARGE('datemar &amp; datesep kaf'!$M$5:$M$94,'datemar &amp; datesep kaf rank'!$A44)</f>
        <v>1257.4353247469999</v>
      </c>
      <c r="Z44" s="5" t="str">
        <f>VLOOKUP(AA44,'datemar &amp; datesep kaf'!$N$5:$O$94,2,FALSE)</f>
        <v>1944-45</v>
      </c>
      <c r="AA44" s="18">
        <f>LARGE('datemar &amp; datesep kaf'!$N$5:$N$94,'datemar &amp; datesep kaf rank'!$A44)</f>
        <v>663.64956188999997</v>
      </c>
    </row>
    <row r="45" spans="1:27" x14ac:dyDescent="0.2">
      <c r="A45" s="5">
        <v>40</v>
      </c>
      <c r="B45" s="5" t="str">
        <f>VLOOKUP(C45,'datemar &amp; datesep kaf'!$B$5:$O$94,14,FALSE)</f>
        <v>1979-80</v>
      </c>
      <c r="C45" s="18">
        <f>LARGE('datemar &amp; datesep kaf'!$B$5:$B$94,'datemar &amp; datesep kaf rank'!$A45)</f>
        <v>5864.2192842240001</v>
      </c>
      <c r="D45" s="5" t="str">
        <f>VLOOKUP(E45,'datemar &amp; datesep kaf'!$C$5:$O$94,13,FALSE)</f>
        <v>1979-80</v>
      </c>
      <c r="E45" s="18">
        <f>LARGE('datemar &amp; datesep kaf'!$C$5:$C$94,'datemar &amp; datesep kaf rank'!$A45)</f>
        <v>5280.6027771839999</v>
      </c>
      <c r="F45" s="5" t="str">
        <f>VLOOKUP(G45,'datemar &amp; datesep kaf'!$D$5:$O$94,12,FALSE)</f>
        <v>1937-38</v>
      </c>
      <c r="G45" s="18">
        <f>LARGE('datemar &amp; datesep kaf'!$D$5:$D$94,'datemar &amp; datesep kaf rank'!$A45)</f>
        <v>4481.5753691310001</v>
      </c>
      <c r="H45" s="5" t="str">
        <f>VLOOKUP(I45,'datemar &amp; datesep kaf'!$E$5:$O$94,11,FALSE)</f>
        <v>1967-68</v>
      </c>
      <c r="I45" s="18">
        <f>LARGE('datemar &amp; datesep kaf'!$E$5:$E$94,'datemar &amp; datesep kaf rank'!$A45)</f>
        <v>3743.7420083699999</v>
      </c>
      <c r="J45" s="5" t="str">
        <f>VLOOKUP(K45,'datemar &amp; datesep kaf'!$F$5:$O$94,10,FALSE)</f>
        <v>1988-89</v>
      </c>
      <c r="K45" s="18">
        <f>LARGE('datemar &amp; datesep kaf'!$F$5:$F$94,'datemar &amp; datesep kaf rank'!$A45)</f>
        <v>2913.8775766799999</v>
      </c>
      <c r="L45" s="5" t="str">
        <f>VLOOKUP(M45,'datemar &amp; datesep kaf'!$G$5:$O$94,9,FALSE)</f>
        <v>2015-16</v>
      </c>
      <c r="M45" s="18">
        <f>LARGE('datemar &amp; datesep kaf'!$G$5:$G$94,'datemar &amp; datesep kaf rank'!$A45)</f>
        <v>2075.7936411659998</v>
      </c>
      <c r="N45" s="5" t="str">
        <f>VLOOKUP(O45,'datemar &amp; datesep kaf'!$H$5:$O$94,8,FALSE)</f>
        <v>1980-81</v>
      </c>
      <c r="O45" s="18">
        <f>LARGE('datemar &amp; datesep kaf'!$H$5:$H$94,'datemar &amp; datesep kaf rank'!$A45)</f>
        <v>1147.912023069</v>
      </c>
      <c r="P45" s="5" t="str">
        <f>VLOOKUP(Q45,'datemar &amp; datesep kaf'!$I$5:$O$94,7,FALSE)</f>
        <v>1931-32</v>
      </c>
      <c r="Q45" s="18">
        <f>LARGE('datemar &amp; datesep kaf'!$I$5:$I$94,'datemar &amp; datesep kaf rank'!$A45)</f>
        <v>6007.6044028139995</v>
      </c>
      <c r="R45" s="5" t="str">
        <f>VLOOKUP(S45,'datemar &amp; datesep kaf'!$J$5:$O$94,6,FALSE)</f>
        <v>1946-47</v>
      </c>
      <c r="S45" s="18">
        <f>LARGE('datemar &amp; datesep kaf'!$J$5:$J$94,'datemar &amp; datesep kaf rank'!$A45)</f>
        <v>4736.4156901529996</v>
      </c>
      <c r="T45" s="5" t="str">
        <f>VLOOKUP(U45,'datemar &amp; datesep kaf'!$K$5:$O$94,5,FALSE)</f>
        <v>1947-48</v>
      </c>
      <c r="U45" s="18">
        <f>LARGE('datemar &amp; datesep kaf'!$K$5:$K$94,'datemar &amp; datesep kaf rank'!$A45)</f>
        <v>3324.6683050770002</v>
      </c>
      <c r="V45" s="5" t="str">
        <f>VLOOKUP(W45,'datemar &amp; datesep kaf'!$L$5:$O$94,4,FALSE)</f>
        <v>1972-73</v>
      </c>
      <c r="W45" s="18">
        <f>LARGE('datemar &amp; datesep kaf'!$L$5:$L$94,'datemar &amp; datesep kaf rank'!$A45)</f>
        <v>2050.3040553450001</v>
      </c>
      <c r="X45" s="5" t="str">
        <f>VLOOKUP(Y45,'datemar &amp; datesep kaf'!$M$5:$O$94,3,FALSE)</f>
        <v>2008-09</v>
      </c>
      <c r="Y45" s="18">
        <f>LARGE('datemar &amp; datesep kaf'!$M$5:$M$94,'datemar &amp; datesep kaf rank'!$A45)</f>
        <v>1254.0971430540001</v>
      </c>
      <c r="Z45" s="5" t="str">
        <f>VLOOKUP(AA45,'datemar &amp; datesep kaf'!$N$5:$O$94,2,FALSE)</f>
        <v>1953-54</v>
      </c>
      <c r="AA45" s="18">
        <f>LARGE('datemar &amp; datesep kaf'!$N$5:$N$94,'datemar &amp; datesep kaf rank'!$A45)</f>
        <v>660.25782648000006</v>
      </c>
    </row>
    <row r="46" spans="1:27" x14ac:dyDescent="0.2">
      <c r="A46" s="5">
        <v>41</v>
      </c>
      <c r="B46" s="5" t="str">
        <f>VLOOKUP(C46,'datemar &amp; datesep kaf'!$B$5:$O$94,14,FALSE)</f>
        <v>1959-60</v>
      </c>
      <c r="C46" s="18">
        <f>LARGE('datemar &amp; datesep kaf'!$B$5:$B$94,'datemar &amp; datesep kaf rank'!$A46)</f>
        <v>5861.6824248149996</v>
      </c>
      <c r="D46" s="5" t="str">
        <f>VLOOKUP(E46,'datemar &amp; datesep kaf'!$C$5:$O$94,13,FALSE)</f>
        <v>1949-50</v>
      </c>
      <c r="E46" s="18">
        <f>LARGE('datemar &amp; datesep kaf'!$C$5:$C$94,'datemar &amp; datesep kaf rank'!$A46)</f>
        <v>5202.7336891949999</v>
      </c>
      <c r="F46" s="5" t="str">
        <f>VLOOKUP(G46,'datemar &amp; datesep kaf'!$D$5:$O$94,12,FALSE)</f>
        <v>1949-50</v>
      </c>
      <c r="G46" s="18">
        <f>LARGE('datemar &amp; datesep kaf'!$D$5:$D$94,'datemar &amp; datesep kaf rank'!$A46)</f>
        <v>4438.5042963659998</v>
      </c>
      <c r="H46" s="5" t="str">
        <f>VLOOKUP(I46,'datemar &amp; datesep kaf'!$E$5:$O$94,11,FALSE)</f>
        <v>1937-38</v>
      </c>
      <c r="I46" s="18">
        <f>LARGE('datemar &amp; datesep kaf'!$E$5:$E$94,'datemar &amp; datesep kaf rank'!$A46)</f>
        <v>3738.249777171</v>
      </c>
      <c r="J46" s="5" t="str">
        <f>VLOOKUP(K46,'datemar &amp; datesep kaf'!$F$5:$O$94,10,FALSE)</f>
        <v>1977-78</v>
      </c>
      <c r="K46" s="18">
        <f>LARGE('datemar &amp; datesep kaf'!$F$5:$F$94,'datemar &amp; datesep kaf rank'!$A46)</f>
        <v>2904.037577049</v>
      </c>
      <c r="L46" s="5" t="str">
        <f>VLOOKUP(M46,'datemar &amp; datesep kaf'!$G$5:$O$94,9,FALSE)</f>
        <v>1965-66</v>
      </c>
      <c r="M46" s="18">
        <f>LARGE('datemar &amp; datesep kaf'!$G$5:$G$94,'datemar &amp; datesep kaf rank'!$A46)</f>
        <v>2067.0445505850003</v>
      </c>
      <c r="N46" s="5" t="str">
        <f>VLOOKUP(O46,'datemar &amp; datesep kaf'!$H$5:$O$94,8,FALSE)</f>
        <v>1959-60</v>
      </c>
      <c r="O46" s="18">
        <f>LARGE('datemar &amp; datesep kaf'!$H$5:$H$94,'datemar &amp; datesep kaf rank'!$A46)</f>
        <v>1144.4687174130001</v>
      </c>
      <c r="P46" s="5" t="str">
        <f>VLOOKUP(Q46,'datemar &amp; datesep kaf'!$I$5:$O$94,7,FALSE)</f>
        <v>1935-36</v>
      </c>
      <c r="Q46" s="18">
        <f>LARGE('datemar &amp; datesep kaf'!$I$5:$I$94,'datemar &amp; datesep kaf rank'!$A46)</f>
        <v>5941.3961408340001</v>
      </c>
      <c r="R46" s="5" t="str">
        <f>VLOOKUP(S46,'datemar &amp; datesep kaf'!$J$5:$O$94,6,FALSE)</f>
        <v>2007-08</v>
      </c>
      <c r="S46" s="18">
        <f>LARGE('datemar &amp; datesep kaf'!$J$5:$J$94,'datemar &amp; datesep kaf rank'!$A46)</f>
        <v>4705.642137588</v>
      </c>
      <c r="T46" s="5" t="str">
        <f>VLOOKUP(U46,'datemar &amp; datesep kaf'!$K$5:$O$94,5,FALSE)</f>
        <v>1958-59</v>
      </c>
      <c r="U46" s="18">
        <f>LARGE('datemar &amp; datesep kaf'!$K$5:$K$94,'datemar &amp; datesep kaf rank'!$A46)</f>
        <v>3240.6960768209997</v>
      </c>
      <c r="V46" s="5" t="str">
        <f>VLOOKUP(W46,'datemar &amp; datesep kaf'!$L$5:$O$94,4,FALSE)</f>
        <v>2009-10</v>
      </c>
      <c r="W46" s="18">
        <f>LARGE('datemar &amp; datesep kaf'!$L$5:$L$94,'datemar &amp; datesep kaf rank'!$A46)</f>
        <v>2044.7761216680001</v>
      </c>
      <c r="X46" s="5" t="str">
        <f>VLOOKUP(Y46,'datemar &amp; datesep kaf'!$M$5:$O$94,3,FALSE)</f>
        <v>1972-73</v>
      </c>
      <c r="Y46" s="18">
        <f>LARGE('datemar &amp; datesep kaf'!$M$5:$M$94,'datemar &amp; datesep kaf rank'!$A46)</f>
        <v>1253.609209188</v>
      </c>
      <c r="Z46" s="5" t="str">
        <f>VLOOKUP(AA46,'datemar &amp; datesep kaf'!$N$5:$O$94,2,FALSE)</f>
        <v>1992-93</v>
      </c>
      <c r="AA46" s="18">
        <f>LARGE('datemar &amp; datesep kaf'!$N$5:$N$94,'datemar &amp; datesep kaf rank'!$A46)</f>
        <v>646.27435592999996</v>
      </c>
    </row>
    <row r="47" spans="1:27" x14ac:dyDescent="0.2">
      <c r="A47" s="5">
        <v>42</v>
      </c>
      <c r="B47" s="5" t="str">
        <f>VLOOKUP(C47,'datemar &amp; datesep kaf'!$B$5:$O$94,14,FALSE)</f>
        <v>1949-50</v>
      </c>
      <c r="C47" s="18">
        <f>LARGE('datemar &amp; datesep kaf'!$B$5:$B$94,'datemar &amp; datesep kaf rank'!$A47)</f>
        <v>5837.2857315149995</v>
      </c>
      <c r="D47" s="5" t="str">
        <f>VLOOKUP(E47,'datemar &amp; datesep kaf'!$C$5:$O$94,13,FALSE)</f>
        <v>1962-63</v>
      </c>
      <c r="E47" s="18">
        <f>LARGE('datemar &amp; datesep kaf'!$C$5:$C$94,'datemar &amp; datesep kaf rank'!$A47)</f>
        <v>5192.2411276049997</v>
      </c>
      <c r="F47" s="5" t="str">
        <f>VLOOKUP(G47,'datemar &amp; datesep kaf'!$D$5:$O$94,12,FALSE)</f>
        <v>1946-47</v>
      </c>
      <c r="G47" s="18">
        <f>LARGE('datemar &amp; datesep kaf'!$D$5:$D$94,'datemar &amp; datesep kaf rank'!$A47)</f>
        <v>4437.7109079660004</v>
      </c>
      <c r="H47" s="5" t="str">
        <f>VLOOKUP(I47,'datemar &amp; datesep kaf'!$E$5:$O$94,11,FALSE)</f>
        <v>2014-15</v>
      </c>
      <c r="I47" s="18">
        <f>LARGE('datemar &amp; datesep kaf'!$E$5:$E$94,'datemar &amp; datesep kaf rank'!$A47)</f>
        <v>3685.3367213040001</v>
      </c>
      <c r="J47" s="5" t="str">
        <f>VLOOKUP(K47,'datemar &amp; datesep kaf'!$F$5:$O$94,10,FALSE)</f>
        <v>1949-50</v>
      </c>
      <c r="K47" s="18">
        <f>LARGE('datemar &amp; datesep kaf'!$F$5:$F$94,'datemar &amp; datesep kaf rank'!$A47)</f>
        <v>2899.4517920969997</v>
      </c>
      <c r="L47" s="5" t="str">
        <f>VLOOKUP(M47,'datemar &amp; datesep kaf'!$G$5:$O$94,9,FALSE)</f>
        <v>1969-70</v>
      </c>
      <c r="M47" s="18">
        <f>LARGE('datemar &amp; datesep kaf'!$G$5:$G$94,'datemar &amp; datesep kaf rank'!$A47)</f>
        <v>2055.929179101</v>
      </c>
      <c r="N47" s="5" t="str">
        <f>VLOOKUP(O47,'datemar &amp; datesep kaf'!$H$5:$O$94,8,FALSE)</f>
        <v>1977-78</v>
      </c>
      <c r="O47" s="18">
        <f>LARGE('datemar &amp; datesep kaf'!$H$5:$H$94,'datemar &amp; datesep kaf rank'!$A47)</f>
        <v>1141.1483869589999</v>
      </c>
      <c r="P47" s="5" t="str">
        <f>VLOOKUP(Q47,'datemar &amp; datesep kaf'!$I$5:$O$94,7,FALSE)</f>
        <v>2008-09</v>
      </c>
      <c r="Q47" s="18">
        <f>LARGE('datemar &amp; datesep kaf'!$I$5:$I$94,'datemar &amp; datesep kaf rank'!$A47)</f>
        <v>5934.0434138370001</v>
      </c>
      <c r="R47" s="5" t="str">
        <f>VLOOKUP(S47,'datemar &amp; datesep kaf'!$J$5:$O$94,6,FALSE)</f>
        <v>1966-67</v>
      </c>
      <c r="S47" s="18">
        <f>LARGE('datemar &amp; datesep kaf'!$J$5:$J$94,'datemar &amp; datesep kaf rank'!$A47)</f>
        <v>4659.3241227959998</v>
      </c>
      <c r="T47" s="5" t="str">
        <f>VLOOKUP(U47,'datemar &amp; datesep kaf'!$K$5:$O$94,5,FALSE)</f>
        <v>1945-46</v>
      </c>
      <c r="U47" s="18">
        <f>LARGE('datemar &amp; datesep kaf'!$K$5:$K$94,'datemar &amp; datesep kaf rank'!$A47)</f>
        <v>3200.6874832799999</v>
      </c>
      <c r="V47" s="5" t="str">
        <f>VLOOKUP(W47,'datemar &amp; datesep kaf'!$L$5:$O$94,4,FALSE)</f>
        <v>1961-62</v>
      </c>
      <c r="W47" s="18">
        <f>LARGE('datemar &amp; datesep kaf'!$L$5:$L$94,'datemar &amp; datesep kaf rank'!$A47)</f>
        <v>2026.1215769130001</v>
      </c>
      <c r="X47" s="5" t="str">
        <f>VLOOKUP(Y47,'datemar &amp; datesep kaf'!$M$5:$O$94,3,FALSE)</f>
        <v>2005-06</v>
      </c>
      <c r="Y47" s="18">
        <f>LARGE('datemar &amp; datesep kaf'!$M$5:$M$94,'datemar &amp; datesep kaf rank'!$A47)</f>
        <v>1238.3940031469999</v>
      </c>
      <c r="Z47" s="5" t="str">
        <f>VLOOKUP(AA47,'datemar &amp; datesep kaf'!$N$5:$O$94,2,FALSE)</f>
        <v>1967-68</v>
      </c>
      <c r="AA47" s="18">
        <f>LARGE('datemar &amp; datesep kaf'!$N$5:$N$94,'datemar &amp; datesep kaf rank'!$A47)</f>
        <v>637.88427359999991</v>
      </c>
    </row>
    <row r="48" spans="1:27" x14ac:dyDescent="0.2">
      <c r="A48" s="5">
        <v>43</v>
      </c>
      <c r="B48" s="5" t="str">
        <f>VLOOKUP(C48,'datemar &amp; datesep kaf'!$B$5:$O$94,14,FALSE)</f>
        <v>1962-63</v>
      </c>
      <c r="C48" s="18">
        <f>LARGE('datemar &amp; datesep kaf'!$B$5:$B$94,'datemar &amp; datesep kaf rank'!$A48)</f>
        <v>5788.5915184650003</v>
      </c>
      <c r="D48" s="5" t="str">
        <f>VLOOKUP(E48,'datemar &amp; datesep kaf'!$C$5:$O$94,13,FALSE)</f>
        <v>1937-38</v>
      </c>
      <c r="E48" s="18">
        <f>LARGE('datemar &amp; datesep kaf'!$C$5:$C$94,'datemar &amp; datesep kaf rank'!$A48)</f>
        <v>5071.7948511300001</v>
      </c>
      <c r="F48" s="5" t="str">
        <f>VLOOKUP(G48,'datemar &amp; datesep kaf'!$D$5:$O$94,12,FALSE)</f>
        <v>1977-78</v>
      </c>
      <c r="G48" s="18">
        <f>LARGE('datemar &amp; datesep kaf'!$D$5:$D$94,'datemar &amp; datesep kaf rank'!$A48)</f>
        <v>4402.5776861429995</v>
      </c>
      <c r="H48" s="5" t="str">
        <f>VLOOKUP(I48,'datemar &amp; datesep kaf'!$E$5:$O$94,11,FALSE)</f>
        <v>2009-10</v>
      </c>
      <c r="I48" s="18">
        <f>LARGE('datemar &amp; datesep kaf'!$E$5:$E$94,'datemar &amp; datesep kaf rank'!$A48)</f>
        <v>3665.1529204079998</v>
      </c>
      <c r="J48" s="5" t="str">
        <f>VLOOKUP(K48,'datemar &amp; datesep kaf'!$F$5:$O$94,10,FALSE)</f>
        <v>1994-95</v>
      </c>
      <c r="K48" s="18">
        <f>LARGE('datemar &amp; datesep kaf'!$F$5:$F$94,'datemar &amp; datesep kaf rank'!$A48)</f>
        <v>2885.192619078</v>
      </c>
      <c r="L48" s="5" t="str">
        <f>VLOOKUP(M48,'datemar &amp; datesep kaf'!$G$5:$O$94,9,FALSE)</f>
        <v>1948-49</v>
      </c>
      <c r="M48" s="18">
        <f>LARGE('datemar &amp; datesep kaf'!$G$5:$G$94,'datemar &amp; datesep kaf rank'!$A48)</f>
        <v>2052.646534596</v>
      </c>
      <c r="N48" s="5" t="str">
        <f>VLOOKUP(O48,'datemar &amp; datesep kaf'!$H$5:$O$94,8,FALSE)</f>
        <v>1957-58</v>
      </c>
      <c r="O48" s="18">
        <f>LARGE('datemar &amp; datesep kaf'!$H$5:$H$94,'datemar &amp; datesep kaf rank'!$A48)</f>
        <v>1137.213180495</v>
      </c>
      <c r="P48" s="5" t="str">
        <f>VLOOKUP(Q48,'datemar &amp; datesep kaf'!$I$5:$O$94,7,FALSE)</f>
        <v>1944-45</v>
      </c>
      <c r="Q48" s="18">
        <f>LARGE('datemar &amp; datesep kaf'!$I$5:$I$94,'datemar &amp; datesep kaf rank'!$A48)</f>
        <v>5925.2189513579997</v>
      </c>
      <c r="R48" s="5" t="str">
        <f>VLOOKUP(S48,'datemar &amp; datesep kaf'!$J$5:$O$94,6,FALSE)</f>
        <v>1962-63</v>
      </c>
      <c r="S48" s="18">
        <f>LARGE('datemar &amp; datesep kaf'!$J$5:$J$94,'datemar &amp; datesep kaf rank'!$A48)</f>
        <v>4639.0589995889995</v>
      </c>
      <c r="T48" s="5" t="str">
        <f>VLOOKUP(U48,'datemar &amp; datesep kaf'!$K$5:$O$94,5,FALSE)</f>
        <v>1984-85</v>
      </c>
      <c r="U48" s="18">
        <f>LARGE('datemar &amp; datesep kaf'!$K$5:$K$94,'datemar &amp; datesep kaf rank'!$A48)</f>
        <v>3189.6117812160001</v>
      </c>
      <c r="V48" s="5" t="str">
        <f>VLOOKUP(W48,'datemar &amp; datesep kaf'!$L$5:$O$94,4,FALSE)</f>
        <v>1945-46</v>
      </c>
      <c r="W48" s="18">
        <f>LARGE('datemar &amp; datesep kaf'!$L$5:$L$94,'datemar &amp; datesep kaf rank'!$A48)</f>
        <v>2021.43463494</v>
      </c>
      <c r="X48" s="5" t="str">
        <f>VLOOKUP(Y48,'datemar &amp; datesep kaf'!$M$5:$O$94,3,FALSE)</f>
        <v>1944-45</v>
      </c>
      <c r="Y48" s="18">
        <f>LARGE('datemar &amp; datesep kaf'!$M$5:$M$94,'datemar &amp; datesep kaf rank'!$A48)</f>
        <v>1232.348383539</v>
      </c>
      <c r="Z48" s="5" t="str">
        <f>VLOOKUP(AA48,'datemar &amp; datesep kaf'!$N$5:$O$94,2,FALSE)</f>
        <v>1988-89</v>
      </c>
      <c r="AA48" s="18">
        <f>LARGE('datemar &amp; datesep kaf'!$N$5:$N$94,'datemar &amp; datesep kaf rank'!$A48)</f>
        <v>637.70576120999999</v>
      </c>
    </row>
    <row r="49" spans="1:27" x14ac:dyDescent="0.2">
      <c r="A49" s="5">
        <v>44</v>
      </c>
      <c r="B49" s="5" t="str">
        <f>VLOOKUP(C49,'datemar &amp; datesep kaf'!$B$5:$O$94,14,FALSE)</f>
        <v>1953-54</v>
      </c>
      <c r="C49" s="18">
        <f>LARGE('datemar &amp; datesep kaf'!$B$5:$B$94,'datemar &amp; datesep kaf rank'!$A49)</f>
        <v>5758.9366435439997</v>
      </c>
      <c r="D49" s="5" t="str">
        <f>VLOOKUP(E49,'datemar &amp; datesep kaf'!$C$5:$O$94,13,FALSE)</f>
        <v>1959-60</v>
      </c>
      <c r="E49" s="18">
        <f>LARGE('datemar &amp; datesep kaf'!$C$5:$C$94,'datemar &amp; datesep kaf rank'!$A49)</f>
        <v>5068.3138595249993</v>
      </c>
      <c r="F49" s="5" t="str">
        <f>VLOOKUP(G49,'datemar &amp; datesep kaf'!$D$5:$O$94,12,FALSE)</f>
        <v>1962-63</v>
      </c>
      <c r="G49" s="18">
        <f>LARGE('datemar &amp; datesep kaf'!$D$5:$D$94,'datemar &amp; datesep kaf rank'!$A49)</f>
        <v>4339.6540521389998</v>
      </c>
      <c r="H49" s="5" t="str">
        <f>VLOOKUP(I49,'datemar &amp; datesep kaf'!$E$5:$O$94,11,FALSE)</f>
        <v>1949-50</v>
      </c>
      <c r="I49" s="18">
        <f>LARGE('datemar &amp; datesep kaf'!$E$5:$E$94,'datemar &amp; datesep kaf rank'!$A49)</f>
        <v>3638.4712685159998</v>
      </c>
      <c r="J49" s="5" t="str">
        <f>VLOOKUP(K49,'datemar &amp; datesep kaf'!$F$5:$O$94,10,FALSE)</f>
        <v>2014-15</v>
      </c>
      <c r="K49" s="18">
        <f>LARGE('datemar &amp; datesep kaf'!$F$5:$F$94,'datemar &amp; datesep kaf rank'!$A49)</f>
        <v>2861.1569175</v>
      </c>
      <c r="L49" s="5" t="str">
        <f>VLOOKUP(M49,'datemar &amp; datesep kaf'!$G$5:$O$94,9,FALSE)</f>
        <v>1937-38</v>
      </c>
      <c r="M49" s="18">
        <f>LARGE('datemar &amp; datesep kaf'!$G$5:$G$94,'datemar &amp; datesep kaf rank'!$A49)</f>
        <v>2051.8908321449999</v>
      </c>
      <c r="N49" s="5" t="str">
        <f>VLOOKUP(O49,'datemar &amp; datesep kaf'!$H$5:$O$94,8,FALSE)</f>
        <v>1928-29</v>
      </c>
      <c r="O49" s="18">
        <f>LARGE('datemar &amp; datesep kaf'!$H$5:$H$94,'datemar &amp; datesep kaf rank'!$A49)</f>
        <v>1136.6597920860002</v>
      </c>
      <c r="P49" s="5" t="str">
        <f>VLOOKUP(Q49,'datemar &amp; datesep kaf'!$I$5:$O$94,7,FALSE)</f>
        <v>1947-48</v>
      </c>
      <c r="Q49" s="18">
        <f>LARGE('datemar &amp; datesep kaf'!$I$5:$I$94,'datemar &amp; datesep kaf rank'!$A49)</f>
        <v>5922.0910175909994</v>
      </c>
      <c r="R49" s="5" t="str">
        <f>VLOOKUP(S49,'datemar &amp; datesep kaf'!$J$5:$O$94,6,FALSE)</f>
        <v>1984-85</v>
      </c>
      <c r="S49" s="18">
        <f>LARGE('datemar &amp; datesep kaf'!$J$5:$J$94,'datemar &amp; datesep kaf rank'!$A49)</f>
        <v>4630.5737106509996</v>
      </c>
      <c r="T49" s="5" t="str">
        <f>VLOOKUP(U49,'datemar &amp; datesep kaf'!$K$5:$O$94,5,FALSE)</f>
        <v>2007-08</v>
      </c>
      <c r="U49" s="18">
        <f>LARGE('datemar &amp; datesep kaf'!$K$5:$K$94,'datemar &amp; datesep kaf rank'!$A49)</f>
        <v>3146.6855018340002</v>
      </c>
      <c r="V49" s="5" t="str">
        <f>VLOOKUP(W49,'datemar &amp; datesep kaf'!$L$5:$O$94,4,FALSE)</f>
        <v>1999-2000</v>
      </c>
      <c r="W49" s="18">
        <f>LARGE('datemar &amp; datesep kaf'!$L$5:$L$94,'datemar &amp; datesep kaf rank'!$A49)</f>
        <v>2013.1298418630001</v>
      </c>
      <c r="X49" s="5" t="str">
        <f>VLOOKUP(Y49,'datemar &amp; datesep kaf'!$M$5:$O$94,3,FALSE)</f>
        <v>1959-60</v>
      </c>
      <c r="Y49" s="18">
        <f>LARGE('datemar &amp; datesep kaf'!$M$5:$M$94,'datemar &amp; datesep kaf rank'!$A49)</f>
        <v>1209.3936736560001</v>
      </c>
      <c r="Z49" s="5" t="str">
        <f>VLOOKUP(AA49,'datemar &amp; datesep kaf'!$N$5:$O$94,2,FALSE)</f>
        <v>1948-49</v>
      </c>
      <c r="AA49" s="18">
        <f>LARGE('datemar &amp; datesep kaf'!$N$5:$N$94,'datemar &amp; datesep kaf rank'!$A49)</f>
        <v>634.55204232000006</v>
      </c>
    </row>
    <row r="50" spans="1:27" x14ac:dyDescent="0.2">
      <c r="A50" s="5">
        <v>45</v>
      </c>
      <c r="B50" s="5" t="str">
        <f>VLOOKUP(C50,'datemar &amp; datesep kaf'!$B$5:$O$94,14,FALSE)</f>
        <v>1948-49</v>
      </c>
      <c r="C50" s="18">
        <f>LARGE('datemar &amp; datesep kaf'!$B$5:$B$94,'datemar &amp; datesep kaf rank'!$A50)</f>
        <v>5733.2784626880002</v>
      </c>
      <c r="D50" s="5" t="str">
        <f>VLOOKUP(E50,'datemar &amp; datesep kaf'!$C$5:$O$94,13,FALSE)</f>
        <v>1953-54</v>
      </c>
      <c r="E50" s="18">
        <f>LARGE('datemar &amp; datesep kaf'!$C$5:$C$94,'datemar &amp; datesep kaf rank'!$A50)</f>
        <v>5061.1912151639999</v>
      </c>
      <c r="F50" s="5" t="str">
        <f>VLOOKUP(G50,'datemar &amp; datesep kaf'!$D$5:$O$94,12,FALSE)</f>
        <v>2014-15</v>
      </c>
      <c r="G50" s="18">
        <f>LARGE('datemar &amp; datesep kaf'!$D$5:$D$94,'datemar &amp; datesep kaf rank'!$A50)</f>
        <v>4339.1085976139993</v>
      </c>
      <c r="H50" s="5" t="str">
        <f>VLOOKUP(I50,'datemar &amp; datesep kaf'!$E$5:$O$94,11,FALSE)</f>
        <v>2015-16</v>
      </c>
      <c r="I50" s="18">
        <f>LARGE('datemar &amp; datesep kaf'!$E$5:$E$94,'datemar &amp; datesep kaf rank'!$A50)</f>
        <v>3610.8930877319999</v>
      </c>
      <c r="J50" s="5" t="str">
        <f>VLOOKUP(K50,'datemar &amp; datesep kaf'!$F$5:$O$94,10,FALSE)</f>
        <v>2015-16</v>
      </c>
      <c r="K50" s="18">
        <f>LARGE('datemar &amp; datesep kaf'!$F$5:$F$94,'datemar &amp; datesep kaf rank'!$A50)</f>
        <v>2855.2719590429997</v>
      </c>
      <c r="L50" s="5" t="str">
        <f>VLOOKUP(M50,'datemar &amp; datesep kaf'!$G$5:$O$94,9,FALSE)</f>
        <v>2009-10</v>
      </c>
      <c r="M50" s="18">
        <f>LARGE('datemar &amp; datesep kaf'!$G$5:$G$94,'datemar &amp; datesep kaf rank'!$A50)</f>
        <v>2045.508022467</v>
      </c>
      <c r="N50" s="5" t="str">
        <f>VLOOKUP(O50,'datemar &amp; datesep kaf'!$H$5:$O$94,8,FALSE)</f>
        <v>1994-95</v>
      </c>
      <c r="O50" s="18">
        <f>LARGE('datemar &amp; datesep kaf'!$H$5:$H$94,'datemar &amp; datesep kaf rank'!$A50)</f>
        <v>1129.711693173</v>
      </c>
      <c r="P50" s="5" t="str">
        <f>VLOOKUP(Q50,'datemar &amp; datesep kaf'!$I$5:$O$94,7,FALSE)</f>
        <v>1999-2000</v>
      </c>
      <c r="Q50" s="18">
        <f>LARGE('datemar &amp; datesep kaf'!$I$5:$I$94,'datemar &amp; datesep kaf rank'!$A50)</f>
        <v>5865.9607717620001</v>
      </c>
      <c r="R50" s="5" t="str">
        <f>VLOOKUP(S50,'datemar &amp; datesep kaf'!$J$5:$O$94,6,FALSE)</f>
        <v>1931-32</v>
      </c>
      <c r="S50" s="18">
        <f>LARGE('datemar &amp; datesep kaf'!$J$5:$J$94,'datemar &amp; datesep kaf rank'!$A50)</f>
        <v>4577.3631341340006</v>
      </c>
      <c r="T50" s="5" t="str">
        <f>VLOOKUP(U50,'datemar &amp; datesep kaf'!$K$5:$O$94,5,FALSE)</f>
        <v>2017-18</v>
      </c>
      <c r="U50" s="18">
        <f>LARGE('datemar &amp; datesep kaf'!$K$5:$K$94,'datemar &amp; datesep kaf rank'!$A50)</f>
        <v>3134.512940307</v>
      </c>
      <c r="V50" s="5" t="str">
        <f>VLOOKUP(W50,'datemar &amp; datesep kaf'!$L$5:$O$94,4,FALSE)</f>
        <v>2005-06</v>
      </c>
      <c r="W50" s="18">
        <f>LARGE('datemar &amp; datesep kaf'!$L$5:$L$94,'datemar &amp; datesep kaf rank'!$A50)</f>
        <v>1988.9116609529999</v>
      </c>
      <c r="X50" s="5" t="str">
        <f>VLOOKUP(Y50,'datemar &amp; datesep kaf'!$M$5:$O$94,3,FALSE)</f>
        <v>1966-67</v>
      </c>
      <c r="Y50" s="18">
        <f>LARGE('datemar &amp; datesep kaf'!$M$5:$M$94,'datemar &amp; datesep kaf rank'!$A50)</f>
        <v>1205.839293624</v>
      </c>
      <c r="Z50" s="5" t="str">
        <f>VLOOKUP(AA50,'datemar &amp; datesep kaf'!$N$5:$O$94,2,FALSE)</f>
        <v>2005-06</v>
      </c>
      <c r="AA50" s="18">
        <f>LARGE('datemar &amp; datesep kaf'!$N$5:$N$94,'datemar &amp; datesep kaf rank'!$A50)</f>
        <v>633.54047211</v>
      </c>
    </row>
    <row r="51" spans="1:27" x14ac:dyDescent="0.2">
      <c r="A51" s="5">
        <v>46</v>
      </c>
      <c r="B51" s="5" t="str">
        <f>VLOOKUP(C51,'datemar &amp; datesep kaf'!$B$5:$O$94,14,FALSE)</f>
        <v>2009-10</v>
      </c>
      <c r="C51" s="18">
        <f>LARGE('datemar &amp; datesep kaf'!$B$5:$B$94,'datemar &amp; datesep kaf rank'!$A51)</f>
        <v>5632.7006152200001</v>
      </c>
      <c r="D51" s="5" t="str">
        <f>VLOOKUP(E51,'datemar &amp; datesep kaf'!$C$5:$O$94,13,FALSE)</f>
        <v>1948-49</v>
      </c>
      <c r="E51" s="18">
        <f>LARGE('datemar &amp; datesep kaf'!$C$5:$C$94,'datemar &amp; datesep kaf rank'!$A51)</f>
        <v>5049.3379924680003</v>
      </c>
      <c r="F51" s="5" t="str">
        <f>VLOOKUP(G51,'datemar &amp; datesep kaf'!$D$5:$O$94,12,FALSE)</f>
        <v>2009-10</v>
      </c>
      <c r="G51" s="18">
        <f>LARGE('datemar &amp; datesep kaf'!$D$5:$D$94,'datemar &amp; datesep kaf rank'!$A51)</f>
        <v>4316.009094348</v>
      </c>
      <c r="H51" s="5" t="str">
        <f>VLOOKUP(I51,'datemar &amp; datesep kaf'!$E$5:$O$94,11,FALSE)</f>
        <v>1988-89</v>
      </c>
      <c r="I51" s="18">
        <f>LARGE('datemar &amp; datesep kaf'!$E$5:$E$94,'datemar &amp; datesep kaf rank'!$A51)</f>
        <v>3601.4934186629998</v>
      </c>
      <c r="J51" s="5" t="str">
        <f>VLOOKUP(K51,'datemar &amp; datesep kaf'!$F$5:$O$94,10,FALSE)</f>
        <v>1939-40</v>
      </c>
      <c r="K51" s="18">
        <f>LARGE('datemar &amp; datesep kaf'!$F$5:$F$94,'datemar &amp; datesep kaf rank'!$A51)</f>
        <v>2847.9132816329998</v>
      </c>
      <c r="L51" s="5" t="str">
        <f>VLOOKUP(M51,'datemar &amp; datesep kaf'!$G$5:$O$94,9,FALSE)</f>
        <v>1977-78</v>
      </c>
      <c r="M51" s="18">
        <f>LARGE('datemar &amp; datesep kaf'!$G$5:$G$94,'datemar &amp; datesep kaf rank'!$A51)</f>
        <v>2016.5255442150001</v>
      </c>
      <c r="N51" s="5" t="str">
        <f>VLOOKUP(O51,'datemar &amp; datesep kaf'!$H$5:$O$94,8,FALSE)</f>
        <v>2003-04</v>
      </c>
      <c r="O51" s="18">
        <f>LARGE('datemar &amp; datesep kaf'!$H$5:$H$94,'datemar &amp; datesep kaf rank'!$A51)</f>
        <v>1127.3751643350001</v>
      </c>
      <c r="P51" s="5" t="str">
        <f>VLOOKUP(Q51,'datemar &amp; datesep kaf'!$I$5:$O$94,7,FALSE)</f>
        <v>1946-47</v>
      </c>
      <c r="Q51" s="18">
        <f>LARGE('datemar &amp; datesep kaf'!$I$5:$I$94,'datemar &amp; datesep kaf rank'!$A51)</f>
        <v>5769.5858993430002</v>
      </c>
      <c r="R51" s="5" t="str">
        <f>VLOOKUP(S51,'datemar &amp; datesep kaf'!$J$5:$O$94,6,FALSE)</f>
        <v>2011-12</v>
      </c>
      <c r="S51" s="18">
        <f>LARGE('datemar &amp; datesep kaf'!$J$5:$J$94,'datemar &amp; datesep kaf rank'!$A51)</f>
        <v>4562.53867188</v>
      </c>
      <c r="T51" s="5" t="str">
        <f>VLOOKUP(U51,'datemar &amp; datesep kaf'!$K$5:$O$94,5,FALSE)</f>
        <v>1946-47</v>
      </c>
      <c r="U51" s="18">
        <f>LARGE('datemar &amp; datesep kaf'!$K$5:$K$94,'datemar &amp; datesep kaf rank'!$A51)</f>
        <v>3101.3988919620001</v>
      </c>
      <c r="V51" s="5" t="str">
        <f>VLOOKUP(W51,'datemar &amp; datesep kaf'!$L$5:$O$94,4,FALSE)</f>
        <v>2011-12</v>
      </c>
      <c r="W51" s="18">
        <f>LARGE('datemar &amp; datesep kaf'!$L$5:$L$94,'datemar &amp; datesep kaf rank'!$A51)</f>
        <v>1984.341743769</v>
      </c>
      <c r="X51" s="5" t="str">
        <f>VLOOKUP(Y51,'datemar &amp; datesep kaf'!$M$5:$O$94,3,FALSE)</f>
        <v>1999-2000</v>
      </c>
      <c r="Y51" s="18">
        <f>LARGE('datemar &amp; datesep kaf'!$M$5:$M$94,'datemar &amp; datesep kaf rank'!$A51)</f>
        <v>1196.6359881839999</v>
      </c>
      <c r="Z51" s="5" t="str">
        <f>VLOOKUP(AA51,'datemar &amp; datesep kaf'!$N$5:$O$94,2,FALSE)</f>
        <v>1939-40</v>
      </c>
      <c r="AA51" s="18">
        <f>LARGE('datemar &amp; datesep kaf'!$N$5:$N$94,'datemar &amp; datesep kaf rank'!$A51)</f>
        <v>621.04460481000001</v>
      </c>
    </row>
    <row r="52" spans="1:27" x14ac:dyDescent="0.2">
      <c r="A52" s="5">
        <v>47</v>
      </c>
      <c r="B52" s="5" t="str">
        <f>VLOOKUP(C52,'datemar &amp; datesep kaf'!$B$5:$O$94,14,FALSE)</f>
        <v>1941-42</v>
      </c>
      <c r="C52" s="18">
        <f>LARGE('datemar &amp; datesep kaf'!$B$5:$B$94,'datemar &amp; datesep kaf rank'!$A52)</f>
        <v>5618.9769793710002</v>
      </c>
      <c r="D52" s="5" t="str">
        <f>VLOOKUP(E52,'datemar &amp; datesep kaf'!$C$5:$O$94,13,FALSE)</f>
        <v>2009-10</v>
      </c>
      <c r="E52" s="18">
        <f>LARGE('datemar &amp; datesep kaf'!$C$5:$C$94,'datemar &amp; datesep kaf rank'!$A52)</f>
        <v>5034.9221252400002</v>
      </c>
      <c r="F52" s="5" t="str">
        <f>VLOOKUP(G52,'datemar &amp; datesep kaf'!$D$5:$O$94,12,FALSE)</f>
        <v>1941-42</v>
      </c>
      <c r="G52" s="18">
        <f>LARGE('datemar &amp; datesep kaf'!$D$5:$D$94,'datemar &amp; datesep kaf rank'!$A52)</f>
        <v>4301.1786816809999</v>
      </c>
      <c r="H52" s="5" t="str">
        <f>VLOOKUP(I52,'datemar &amp; datesep kaf'!$E$5:$O$94,11,FALSE)</f>
        <v>1994-95</v>
      </c>
      <c r="I52" s="18">
        <f>LARGE('datemar &amp; datesep kaf'!$E$5:$E$94,'datemar &amp; datesep kaf rank'!$A52)</f>
        <v>3575.3909403030002</v>
      </c>
      <c r="J52" s="5" t="str">
        <f>VLOOKUP(K52,'datemar &amp; datesep kaf'!$F$5:$O$94,10,FALSE)</f>
        <v>1937-38</v>
      </c>
      <c r="K52" s="18">
        <f>LARGE('datemar &amp; datesep kaf'!$F$5:$F$94,'datemar &amp; datesep kaf rank'!$A52)</f>
        <v>2802.9618783599999</v>
      </c>
      <c r="L52" s="5" t="str">
        <f>VLOOKUP(M52,'datemar &amp; datesep kaf'!$G$5:$O$94,9,FALSE)</f>
        <v>2014-15</v>
      </c>
      <c r="M52" s="18">
        <f>LARGE('datemar &amp; datesep kaf'!$G$5:$G$94,'datemar &amp; datesep kaf rank'!$A52)</f>
        <v>2014.1037261240001</v>
      </c>
      <c r="N52" s="5" t="str">
        <f>VLOOKUP(O52,'datemar &amp; datesep kaf'!$H$5:$O$94,8,FALSE)</f>
        <v>1986-87</v>
      </c>
      <c r="O52" s="18">
        <f>LARGE('datemar &amp; datesep kaf'!$H$5:$H$94,'datemar &amp; datesep kaf rank'!$A52)</f>
        <v>1127.1292139310001</v>
      </c>
      <c r="P52" s="5" t="str">
        <f>VLOOKUP(Q52,'datemar &amp; datesep kaf'!$I$5:$O$94,7,FALSE)</f>
        <v>1948-49</v>
      </c>
      <c r="Q52" s="18">
        <f>LARGE('datemar &amp; datesep kaf'!$I$5:$I$94,'datemar &amp; datesep kaf rank'!$A52)</f>
        <v>5655.3617713949998</v>
      </c>
      <c r="R52" s="5" t="str">
        <f>VLOOKUP(S52,'datemar &amp; datesep kaf'!$J$5:$O$94,6,FALSE)</f>
        <v>2009-10</v>
      </c>
      <c r="S52" s="18">
        <f>LARGE('datemar &amp; datesep kaf'!$J$5:$J$94,'datemar &amp; datesep kaf rank'!$A52)</f>
        <v>4535.6844580110001</v>
      </c>
      <c r="T52" s="5" t="str">
        <f>VLOOKUP(U52,'datemar &amp; datesep kaf'!$K$5:$O$94,5,FALSE)</f>
        <v>1999-2000</v>
      </c>
      <c r="U52" s="18">
        <f>LARGE('datemar &amp; datesep kaf'!$K$5:$K$94,'datemar &amp; datesep kaf rank'!$A52)</f>
        <v>3075.2785623630002</v>
      </c>
      <c r="V52" s="5" t="str">
        <f>VLOOKUP(W52,'datemar &amp; datesep kaf'!$L$5:$O$94,4,FALSE)</f>
        <v>1954-55</v>
      </c>
      <c r="W52" s="18">
        <f>LARGE('datemar &amp; datesep kaf'!$L$5:$L$94,'datemar &amp; datesep kaf rank'!$A52)</f>
        <v>1978.1453803649999</v>
      </c>
      <c r="X52" s="5" t="str">
        <f>VLOOKUP(Y52,'datemar &amp; datesep kaf'!$M$5:$O$94,3,FALSE)</f>
        <v>1988-89</v>
      </c>
      <c r="Y52" s="18">
        <f>LARGE('datemar &amp; datesep kaf'!$M$5:$M$94,'datemar &amp; datesep kaf rank'!$A52)</f>
        <v>1189.8644181899999</v>
      </c>
      <c r="Z52" s="5" t="str">
        <f>VLOOKUP(AA52,'datemar &amp; datesep kaf'!$N$5:$O$94,2,FALSE)</f>
        <v>1959-60</v>
      </c>
      <c r="AA52" s="18">
        <f>LARGE('datemar &amp; datesep kaf'!$N$5:$N$94,'datemar &amp; datesep kaf rank'!$A52)</f>
        <v>618.12890243999993</v>
      </c>
    </row>
    <row r="53" spans="1:27" x14ac:dyDescent="0.2">
      <c r="A53" s="5">
        <v>48</v>
      </c>
      <c r="B53" s="5" t="str">
        <f>VLOOKUP(C53,'datemar &amp; datesep kaf'!$B$5:$O$94,14,FALSE)</f>
        <v>1937-38</v>
      </c>
      <c r="C53" s="18">
        <f>LARGE('datemar &amp; datesep kaf'!$B$5:$B$94,'datemar &amp; datesep kaf rank'!$A53)</f>
        <v>5550.0295439400006</v>
      </c>
      <c r="D53" s="5" t="str">
        <f>VLOOKUP(E53,'datemar &amp; datesep kaf'!$C$5:$O$94,13,FALSE)</f>
        <v>1941-42</v>
      </c>
      <c r="E53" s="18">
        <f>LARGE('datemar &amp; datesep kaf'!$C$5:$C$94,'datemar &amp; datesep kaf rank'!$A53)</f>
        <v>5002.7522090910006</v>
      </c>
      <c r="F53" s="5" t="str">
        <f>VLOOKUP(G53,'datemar &amp; datesep kaf'!$D$5:$O$94,12,FALSE)</f>
        <v>1988-89</v>
      </c>
      <c r="G53" s="18">
        <f>LARGE('datemar &amp; datesep kaf'!$D$5:$D$94,'datemar &amp; datesep kaf rank'!$A53)</f>
        <v>4276.9843024230004</v>
      </c>
      <c r="H53" s="5" t="str">
        <f>VLOOKUP(I53,'datemar &amp; datesep kaf'!$E$5:$O$94,11,FALSE)</f>
        <v>1939-40</v>
      </c>
      <c r="I53" s="18">
        <f>LARGE('datemar &amp; datesep kaf'!$E$5:$E$94,'datemar &amp; datesep kaf rank'!$A53)</f>
        <v>3550.8395362649999</v>
      </c>
      <c r="J53" s="5" t="str">
        <f>VLOOKUP(K53,'datemar &amp; datesep kaf'!$F$5:$O$94,10,FALSE)</f>
        <v>1992-93</v>
      </c>
      <c r="K53" s="18">
        <f>LARGE('datemar &amp; datesep kaf'!$F$5:$F$94,'datemar &amp; datesep kaf rank'!$A53)</f>
        <v>2724.9281622779999</v>
      </c>
      <c r="L53" s="5" t="str">
        <f>VLOOKUP(M53,'datemar &amp; datesep kaf'!$G$5:$O$94,9,FALSE)</f>
        <v>1994-95</v>
      </c>
      <c r="M53" s="18">
        <f>LARGE('datemar &amp; datesep kaf'!$G$5:$G$94,'datemar &amp; datesep kaf rank'!$A53)</f>
        <v>2013.974800509</v>
      </c>
      <c r="N53" s="5" t="str">
        <f>VLOOKUP(O53,'datemar &amp; datesep kaf'!$H$5:$O$94,8,FALSE)</f>
        <v>2009-10</v>
      </c>
      <c r="O53" s="18">
        <f>LARGE('datemar &amp; datesep kaf'!$H$5:$H$94,'datemar &amp; datesep kaf rank'!$A53)</f>
        <v>1120.980453831</v>
      </c>
      <c r="P53" s="5" t="str">
        <f>VLOOKUP(Q53,'datemar &amp; datesep kaf'!$I$5:$O$94,7,FALSE)</f>
        <v>2007-08</v>
      </c>
      <c r="Q53" s="18">
        <f>LARGE('datemar &amp; datesep kaf'!$I$5:$I$94,'datemar &amp; datesep kaf rank'!$A53)</f>
        <v>5559.4668989580005</v>
      </c>
      <c r="R53" s="5" t="str">
        <f>VLOOKUP(S53,'datemar &amp; datesep kaf'!$J$5:$O$94,6,FALSE)</f>
        <v>1941-42</v>
      </c>
      <c r="S53" s="18">
        <f>LARGE('datemar &amp; datesep kaf'!$J$5:$J$94,'datemar &amp; datesep kaf rank'!$A53)</f>
        <v>4511.3393349569997</v>
      </c>
      <c r="T53" s="5" t="str">
        <f>VLOOKUP(U53,'datemar &amp; datesep kaf'!$K$5:$O$94,5,FALSE)</f>
        <v>1961-62</v>
      </c>
      <c r="U53" s="18">
        <f>LARGE('datemar &amp; datesep kaf'!$K$5:$K$94,'datemar &amp; datesep kaf rank'!$A53)</f>
        <v>3073.7512896929998</v>
      </c>
      <c r="V53" s="5" t="str">
        <f>VLOOKUP(W53,'datemar &amp; datesep kaf'!$L$5:$O$94,4,FALSE)</f>
        <v>1944-45</v>
      </c>
      <c r="W53" s="18">
        <f>LARGE('datemar &amp; datesep kaf'!$L$5:$L$94,'datemar &amp; datesep kaf rank'!$A53)</f>
        <v>1958.271000945</v>
      </c>
      <c r="X53" s="5" t="str">
        <f>VLOOKUP(Y53,'datemar &amp; datesep kaf'!$M$5:$O$94,3,FALSE)</f>
        <v>1940-41</v>
      </c>
      <c r="Y53" s="18">
        <f>LARGE('datemar &amp; datesep kaf'!$M$5:$M$94,'datemar &amp; datesep kaf rank'!$A53)</f>
        <v>1188.9817735949998</v>
      </c>
      <c r="Z53" s="5" t="str">
        <f>VLOOKUP(AA53,'datemar &amp; datesep kaf'!$N$5:$O$94,2,FALSE)</f>
        <v>1940-41</v>
      </c>
      <c r="AA53" s="18">
        <f>LARGE('datemar &amp; datesep kaf'!$N$5:$N$94,'datemar &amp; datesep kaf rank'!$A53)</f>
        <v>616.22477027999992</v>
      </c>
    </row>
    <row r="54" spans="1:27" x14ac:dyDescent="0.2">
      <c r="A54" s="5">
        <v>49</v>
      </c>
      <c r="B54" s="5" t="str">
        <f>VLOOKUP(C54,'datemar &amp; datesep kaf'!$B$5:$O$94,14,FALSE)</f>
        <v>2006-07</v>
      </c>
      <c r="C54" s="18">
        <f>LARGE('datemar &amp; datesep kaf'!$B$5:$B$94,'datemar &amp; datesep kaf rank'!$A54)</f>
        <v>5535.3399577139999</v>
      </c>
      <c r="D54" s="5" t="str">
        <f>VLOOKUP(E54,'datemar &amp; datesep kaf'!$C$5:$O$94,13,FALSE)</f>
        <v>2014-15</v>
      </c>
      <c r="E54" s="18">
        <f>LARGE('datemar &amp; datesep kaf'!$C$5:$C$94,'datemar &amp; datesep kaf rank'!$A54)</f>
        <v>4995.6732010920005</v>
      </c>
      <c r="F54" s="5" t="str">
        <f>VLOOKUP(G54,'datemar &amp; datesep kaf'!$D$5:$O$94,12,FALSE)</f>
        <v>1948-49</v>
      </c>
      <c r="G54" s="18">
        <f>LARGE('datemar &amp; datesep kaf'!$D$5:$D$94,'datemar &amp; datesep kaf rank'!$A54)</f>
        <v>4256.2094271689994</v>
      </c>
      <c r="H54" s="5" t="str">
        <f>VLOOKUP(I54,'datemar &amp; datesep kaf'!$E$5:$O$94,11,FALSE)</f>
        <v>1946-47</v>
      </c>
      <c r="I54" s="18">
        <f>LARGE('datemar &amp; datesep kaf'!$E$5:$E$94,'datemar &amp; datesep kaf rank'!$A54)</f>
        <v>3532.8316030559999</v>
      </c>
      <c r="J54" s="5" t="str">
        <f>VLOOKUP(K54,'datemar &amp; datesep kaf'!$F$5:$O$94,10,FALSE)</f>
        <v>1948-49</v>
      </c>
      <c r="K54" s="18">
        <f>LARGE('datemar &amp; datesep kaf'!$F$5:$F$94,'datemar &amp; datesep kaf rank'!$A54)</f>
        <v>2717.4504766079999</v>
      </c>
      <c r="L54" s="5" t="str">
        <f>VLOOKUP(M54,'datemar &amp; datesep kaf'!$G$5:$O$94,9,FALSE)</f>
        <v>1931-32</v>
      </c>
      <c r="M54" s="18">
        <f>LARGE('datemar &amp; datesep kaf'!$G$5:$G$94,'datemar &amp; datesep kaf rank'!$A54)</f>
        <v>1969.0749674819999</v>
      </c>
      <c r="N54" s="5" t="str">
        <f>VLOOKUP(O54,'datemar &amp; datesep kaf'!$H$5:$O$94,8,FALSE)</f>
        <v>1965-66</v>
      </c>
      <c r="O54" s="18">
        <f>LARGE('datemar &amp; datesep kaf'!$H$5:$H$94,'datemar &amp; datesep kaf rank'!$A54)</f>
        <v>1093.311033381</v>
      </c>
      <c r="P54" s="5" t="str">
        <f>VLOOKUP(Q54,'datemar &amp; datesep kaf'!$I$5:$O$94,7,FALSE)</f>
        <v>2009-10</v>
      </c>
      <c r="Q54" s="18">
        <f>LARGE('datemar &amp; datesep kaf'!$I$5:$I$94,'datemar &amp; datesep kaf rank'!$A54)</f>
        <v>5545.2910317209999</v>
      </c>
      <c r="R54" s="5" t="str">
        <f>VLOOKUP(S54,'datemar &amp; datesep kaf'!$J$5:$O$94,6,FALSE)</f>
        <v>1948-49</v>
      </c>
      <c r="S54" s="18">
        <f>LARGE('datemar &amp; datesep kaf'!$J$5:$J$94,'datemar &amp; datesep kaf rank'!$A54)</f>
        <v>4510.5023101950001</v>
      </c>
      <c r="T54" s="5" t="str">
        <f>VLOOKUP(U54,'datemar &amp; datesep kaf'!$K$5:$O$94,5,FALSE)</f>
        <v>1941-42</v>
      </c>
      <c r="U54" s="18">
        <f>LARGE('datemar &amp; datesep kaf'!$K$5:$K$94,'datemar &amp; datesep kaf rank'!$A54)</f>
        <v>2999.7896395739999</v>
      </c>
      <c r="V54" s="5" t="str">
        <f>VLOOKUP(W54,'datemar &amp; datesep kaf'!$L$5:$O$94,4,FALSE)</f>
        <v>1947-48</v>
      </c>
      <c r="W54" s="18">
        <f>LARGE('datemar &amp; datesep kaf'!$L$5:$L$94,'datemar &amp; datesep kaf rank'!$A54)</f>
        <v>1943.6369519070001</v>
      </c>
      <c r="X54" s="5" t="str">
        <f>VLOOKUP(Y54,'datemar &amp; datesep kaf'!$M$5:$O$94,3,FALSE)</f>
        <v>1961-62</v>
      </c>
      <c r="Y54" s="18">
        <f>LARGE('datemar &amp; datesep kaf'!$M$5:$M$94,'datemar &amp; datesep kaf rank'!$A54)</f>
        <v>1185.463096041</v>
      </c>
      <c r="Z54" s="5" t="str">
        <f>VLOOKUP(AA54,'datemar &amp; datesep kaf'!$N$5:$O$94,2,FALSE)</f>
        <v>1966-67</v>
      </c>
      <c r="AA54" s="18">
        <f>LARGE('datemar &amp; datesep kaf'!$N$5:$N$94,'datemar &amp; datesep kaf rank'!$A54)</f>
        <v>614.08262159999992</v>
      </c>
    </row>
    <row r="55" spans="1:27" x14ac:dyDescent="0.2">
      <c r="A55" s="5">
        <v>50</v>
      </c>
      <c r="B55" s="5" t="str">
        <f>VLOOKUP(C55,'datemar &amp; datesep kaf'!$B$5:$O$94,14,FALSE)</f>
        <v>1947-48</v>
      </c>
      <c r="C55" s="18">
        <f>LARGE('datemar &amp; datesep kaf'!$B$5:$B$94,'datemar &amp; datesep kaf rank'!$A55)</f>
        <v>5499.6850830180001</v>
      </c>
      <c r="D55" s="5" t="str">
        <f>VLOOKUP(E55,'datemar &amp; datesep kaf'!$C$5:$O$94,13,FALSE)</f>
        <v>1977-78</v>
      </c>
      <c r="E55" s="18">
        <f>LARGE('datemar &amp; datesep kaf'!$C$5:$C$94,'datemar &amp; datesep kaf rank'!$A55)</f>
        <v>4995.4411349849997</v>
      </c>
      <c r="F55" s="5" t="str">
        <f>VLOOKUP(G55,'datemar &amp; datesep kaf'!$D$5:$O$94,12,FALSE)</f>
        <v>1953-54</v>
      </c>
      <c r="G55" s="18">
        <f>LARGE('datemar &amp; datesep kaf'!$D$5:$D$94,'datemar &amp; datesep kaf rank'!$A55)</f>
        <v>4250.4771959790005</v>
      </c>
      <c r="H55" s="5" t="str">
        <f>VLOOKUP(I55,'datemar &amp; datesep kaf'!$E$5:$O$94,11,FALSE)</f>
        <v>1962-63</v>
      </c>
      <c r="I55" s="18">
        <f>LARGE('datemar &amp; datesep kaf'!$E$5:$E$94,'datemar &amp; datesep kaf rank'!$A55)</f>
        <v>3497.3730919889999</v>
      </c>
      <c r="J55" s="5" t="str">
        <f>VLOOKUP(K55,'datemar &amp; datesep kaf'!$F$5:$O$94,10,FALSE)</f>
        <v>2006-07</v>
      </c>
      <c r="K55" s="18">
        <f>LARGE('datemar &amp; datesep kaf'!$F$5:$F$94,'datemar &amp; datesep kaf rank'!$A55)</f>
        <v>2710.879237185</v>
      </c>
      <c r="L55" s="5" t="str">
        <f>VLOOKUP(M55,'datemar &amp; datesep kaf'!$G$5:$O$94,9,FALSE)</f>
        <v>1959-60</v>
      </c>
      <c r="M55" s="18">
        <f>LARGE('datemar &amp; datesep kaf'!$G$5:$G$94,'datemar &amp; datesep kaf rank'!$A55)</f>
        <v>1957.8683563319998</v>
      </c>
      <c r="N55" s="5" t="str">
        <f>VLOOKUP(O55,'datemar &amp; datesep kaf'!$H$5:$O$94,8,FALSE)</f>
        <v>2013-14</v>
      </c>
      <c r="O55" s="18">
        <f>LARGE('datemar &amp; datesep kaf'!$H$5:$H$94,'datemar &amp; datesep kaf rank'!$A55)</f>
        <v>1084.5183064379999</v>
      </c>
      <c r="P55" s="5" t="str">
        <f>VLOOKUP(Q55,'datemar &amp; datesep kaf'!$I$5:$O$94,7,FALSE)</f>
        <v>1962-63</v>
      </c>
      <c r="Q55" s="18">
        <f>LARGE('datemar &amp; datesep kaf'!$I$5:$I$94,'datemar &amp; datesep kaf rank'!$A55)</f>
        <v>5523.4093796490006</v>
      </c>
      <c r="R55" s="5" t="str">
        <f>VLOOKUP(S55,'datemar &amp; datesep kaf'!$J$5:$O$94,6,FALSE)</f>
        <v>1999-2000</v>
      </c>
      <c r="S55" s="18">
        <f>LARGE('datemar &amp; datesep kaf'!$J$5:$J$94,'datemar &amp; datesep kaf rank'!$A55)</f>
        <v>4381.2137200020006</v>
      </c>
      <c r="T55" s="5" t="str">
        <f>VLOOKUP(U55,'datemar &amp; datesep kaf'!$K$5:$O$94,5,FALSE)</f>
        <v>2011-12</v>
      </c>
      <c r="U55" s="18">
        <f>LARGE('datemar &amp; datesep kaf'!$K$5:$K$94,'datemar &amp; datesep kaf rank'!$A55)</f>
        <v>2911.535097429</v>
      </c>
      <c r="V55" s="5" t="str">
        <f>VLOOKUP(W55,'datemar &amp; datesep kaf'!$L$5:$O$94,4,FALSE)</f>
        <v>1959-60</v>
      </c>
      <c r="W55" s="18">
        <f>LARGE('datemar &amp; datesep kaf'!$L$5:$L$94,'datemar &amp; datesep kaf rank'!$A55)</f>
        <v>1936.7919934859999</v>
      </c>
      <c r="X55" s="5" t="str">
        <f>VLOOKUP(Y55,'datemar &amp; datesep kaf'!$M$5:$O$94,3,FALSE)</f>
        <v>2007-08</v>
      </c>
      <c r="Y55" s="18">
        <f>LARGE('datemar &amp; datesep kaf'!$M$5:$M$94,'datemar &amp; datesep kaf rank'!$A55)</f>
        <v>1180.684914402</v>
      </c>
      <c r="Z55" s="5" t="str">
        <f>VLOOKUP(AA55,'datemar &amp; datesep kaf'!$N$5:$O$94,2,FALSE)</f>
        <v>1941-42</v>
      </c>
      <c r="AA55" s="18">
        <f>LARGE('datemar &amp; datesep kaf'!$N$5:$N$94,'datemar &amp; datesep kaf rank'!$A55)</f>
        <v>612.83303487000001</v>
      </c>
    </row>
    <row r="56" spans="1:27" x14ac:dyDescent="0.2">
      <c r="A56" s="5">
        <v>51</v>
      </c>
      <c r="B56" s="5" t="str">
        <f>VLOOKUP(C56,'datemar &amp; datesep kaf'!$B$5:$O$94,14,FALSE)</f>
        <v>2014-15</v>
      </c>
      <c r="C56" s="18">
        <f>LARGE('datemar &amp; datesep kaf'!$B$5:$B$94,'datemar &amp; datesep kaf rank'!$A56)</f>
        <v>5497.3525211220003</v>
      </c>
      <c r="D56" s="5" t="str">
        <f>VLOOKUP(E56,'datemar &amp; datesep kaf'!$C$5:$O$94,13,FALSE)</f>
        <v>2006-07</v>
      </c>
      <c r="E56" s="18">
        <f>LARGE('datemar &amp; datesep kaf'!$C$5:$C$94,'datemar &amp; datesep kaf rank'!$A56)</f>
        <v>4901.7994856040004</v>
      </c>
      <c r="F56" s="5" t="str">
        <f>VLOOKUP(G56,'datemar &amp; datesep kaf'!$D$5:$O$94,12,FALSE)</f>
        <v>1939-40</v>
      </c>
      <c r="G56" s="18">
        <f>LARGE('datemar &amp; datesep kaf'!$D$5:$D$94,'datemar &amp; datesep kaf rank'!$A56)</f>
        <v>4244.0626507649995</v>
      </c>
      <c r="H56" s="5" t="str">
        <f>VLOOKUP(I56,'datemar &amp; datesep kaf'!$E$5:$O$94,11,FALSE)</f>
        <v>1948-49</v>
      </c>
      <c r="I56" s="18">
        <f>LARGE('datemar &amp; datesep kaf'!$E$5:$E$94,'datemar &amp; datesep kaf rank'!$A56)</f>
        <v>3484.2623486789998</v>
      </c>
      <c r="J56" s="5" t="str">
        <f>VLOOKUP(K56,'datemar &amp; datesep kaf'!$F$5:$O$94,10,FALSE)</f>
        <v>1976-77</v>
      </c>
      <c r="K56" s="18">
        <f>LARGE('datemar &amp; datesep kaf'!$F$5:$F$94,'datemar &amp; datesep kaf rank'!$A56)</f>
        <v>2676.2795690610001</v>
      </c>
      <c r="L56" s="5" t="str">
        <f>VLOOKUP(M56,'datemar &amp; datesep kaf'!$G$5:$O$94,9,FALSE)</f>
        <v>2003-04</v>
      </c>
      <c r="M56" s="18">
        <f>LARGE('datemar &amp; datesep kaf'!$G$5:$G$94,'datemar &amp; datesep kaf rank'!$A56)</f>
        <v>1956.477943161</v>
      </c>
      <c r="N56" s="5" t="str">
        <f>VLOOKUP(O56,'datemar &amp; datesep kaf'!$H$5:$O$94,8,FALSE)</f>
        <v>1940-41</v>
      </c>
      <c r="O56" s="18">
        <f>LARGE('datemar &amp; datesep kaf'!$H$5:$H$94,'datemar &amp; datesep kaf rank'!$A56)</f>
        <v>1076.8938439140002</v>
      </c>
      <c r="P56" s="5" t="str">
        <f>VLOOKUP(Q56,'datemar &amp; datesep kaf'!$I$5:$O$94,7,FALSE)</f>
        <v>1988-89</v>
      </c>
      <c r="Q56" s="18">
        <f>LARGE('datemar &amp; datesep kaf'!$I$5:$I$94,'datemar &amp; datesep kaf rank'!$A56)</f>
        <v>5463.6454149479996</v>
      </c>
      <c r="R56" s="5" t="str">
        <f>VLOOKUP(S56,'datemar &amp; datesep kaf'!$J$5:$O$94,6,FALSE)</f>
        <v>1935-36</v>
      </c>
      <c r="S56" s="18">
        <f>LARGE('datemar &amp; datesep kaf'!$J$5:$J$94,'datemar &amp; datesep kaf rank'!$A56)</f>
        <v>4286.5267814039998</v>
      </c>
      <c r="T56" s="5" t="str">
        <f>VLOOKUP(U56,'datemar &amp; datesep kaf'!$K$5:$O$94,5,FALSE)</f>
        <v>1959-60</v>
      </c>
      <c r="U56" s="18">
        <f>LARGE('datemar &amp; datesep kaf'!$K$5:$K$94,'datemar &amp; datesep kaf rank'!$A56)</f>
        <v>2908.3754281259999</v>
      </c>
      <c r="V56" s="5" t="str">
        <f>VLOOKUP(W56,'datemar &amp; datesep kaf'!$L$5:$O$94,4,FALSE)</f>
        <v>2007-08</v>
      </c>
      <c r="W56" s="18">
        <f>LARGE('datemar &amp; datesep kaf'!$L$5:$L$94,'datemar &amp; datesep kaf rank'!$A56)</f>
        <v>1905.131829384</v>
      </c>
      <c r="X56" s="5" t="str">
        <f>VLOOKUP(Y56,'datemar &amp; datesep kaf'!$M$5:$O$94,3,FALSE)</f>
        <v>1948-49</v>
      </c>
      <c r="Y56" s="18">
        <f>LARGE('datemar &amp; datesep kaf'!$M$5:$M$94,'datemar &amp; datesep kaf rank'!$A56)</f>
        <v>1177.2416087460001</v>
      </c>
      <c r="Z56" s="5" t="str">
        <f>VLOOKUP(AA56,'datemar &amp; datesep kaf'!$N$5:$O$94,2,FALSE)</f>
        <v>2009-10</v>
      </c>
      <c r="AA56" s="18">
        <f>LARGE('datemar &amp; datesep kaf'!$N$5:$N$94,'datemar &amp; datesep kaf rank'!$A56)</f>
        <v>610.39336553999999</v>
      </c>
    </row>
    <row r="57" spans="1:27" x14ac:dyDescent="0.2">
      <c r="A57" s="5">
        <v>52</v>
      </c>
      <c r="B57" s="5" t="str">
        <f>VLOOKUP(C57,'datemar &amp; datesep kaf'!$B$5:$O$94,14,FALSE)</f>
        <v>1940-41</v>
      </c>
      <c r="C57" s="18">
        <f>LARGE('datemar &amp; datesep kaf'!$B$5:$B$94,'datemar &amp; datesep kaf rank'!$A57)</f>
        <v>5489.2401247319995</v>
      </c>
      <c r="D57" s="5" t="str">
        <f>VLOOKUP(E57,'datemar &amp; datesep kaf'!$C$5:$O$94,13,FALSE)</f>
        <v>1939-40</v>
      </c>
      <c r="E57" s="18">
        <f>LARGE('datemar &amp; datesep kaf'!$C$5:$C$94,'datemar &amp; datesep kaf rank'!$A57)</f>
        <v>4870.1908917479996</v>
      </c>
      <c r="F57" s="5" t="str">
        <f>VLOOKUP(G57,'datemar &amp; datesep kaf'!$D$5:$O$94,12,FALSE)</f>
        <v>2015-16</v>
      </c>
      <c r="G57" s="18">
        <f>LARGE('datemar &amp; datesep kaf'!$D$5:$D$94,'datemar &amp; datesep kaf rank'!$A57)</f>
        <v>4218.3112467719993</v>
      </c>
      <c r="H57" s="5" t="str">
        <f>VLOOKUP(I57,'datemar &amp; datesep kaf'!$E$5:$O$94,11,FALSE)</f>
        <v>2006-07</v>
      </c>
      <c r="I57" s="18">
        <f>LARGE('datemar &amp; datesep kaf'!$E$5:$E$94,'datemar &amp; datesep kaf rank'!$A57)</f>
        <v>3472.772101176</v>
      </c>
      <c r="J57" s="5" t="str">
        <f>VLOOKUP(K57,'datemar &amp; datesep kaf'!$F$5:$O$94,10,FALSE)</f>
        <v>2003-04</v>
      </c>
      <c r="K57" s="18">
        <f>LARGE('datemar &amp; datesep kaf'!$F$5:$F$94,'datemar &amp; datesep kaf rank'!$A57)</f>
        <v>2672.1321312</v>
      </c>
      <c r="L57" s="5" t="str">
        <f>VLOOKUP(M57,'datemar &amp; datesep kaf'!$G$5:$O$94,9,FALSE)</f>
        <v>1940-41</v>
      </c>
      <c r="M57" s="18">
        <f>LARGE('datemar &amp; datesep kaf'!$G$5:$G$94,'datemar &amp; datesep kaf rank'!$A57)</f>
        <v>1898.67761475</v>
      </c>
      <c r="N57" s="5" t="str">
        <f>VLOOKUP(O57,'datemar &amp; datesep kaf'!$H$5:$O$94,8,FALSE)</f>
        <v>2006-07</v>
      </c>
      <c r="O57" s="18">
        <f>LARGE('datemar &amp; datesep kaf'!$H$5:$H$94,'datemar &amp; datesep kaf rank'!$A57)</f>
        <v>1061.7678940679998</v>
      </c>
      <c r="P57" s="5" t="str">
        <f>VLOOKUP(Q57,'datemar &amp; datesep kaf'!$I$5:$O$94,7,FALSE)</f>
        <v>1966-67</v>
      </c>
      <c r="Q57" s="18">
        <f>LARGE('datemar &amp; datesep kaf'!$I$5:$I$94,'datemar &amp; datesep kaf rank'!$A57)</f>
        <v>5348.3819481960008</v>
      </c>
      <c r="R57" s="5" t="str">
        <f>VLOOKUP(S57,'datemar &amp; datesep kaf'!$J$5:$O$94,6,FALSE)</f>
        <v>1958-59</v>
      </c>
      <c r="S57" s="18">
        <f>LARGE('datemar &amp; datesep kaf'!$J$5:$J$94,'datemar &amp; datesep kaf rank'!$A57)</f>
        <v>4184.0388513629996</v>
      </c>
      <c r="T57" s="5" t="str">
        <f>VLOOKUP(U57,'datemar &amp; datesep kaf'!$K$5:$O$94,5,FALSE)</f>
        <v>1931-32</v>
      </c>
      <c r="U57" s="18">
        <f>LARGE('datemar &amp; datesep kaf'!$K$5:$K$94,'datemar &amp; datesep kaf rank'!$A57)</f>
        <v>2888.2372470629998</v>
      </c>
      <c r="V57" s="5" t="str">
        <f>VLOOKUP(W57,'datemar &amp; datesep kaf'!$L$5:$O$94,4,FALSE)</f>
        <v>1965-66</v>
      </c>
      <c r="W57" s="18">
        <f>LARGE('datemar &amp; datesep kaf'!$L$5:$L$94,'datemar &amp; datesep kaf rank'!$A57)</f>
        <v>1885.6700119320001</v>
      </c>
      <c r="X57" s="5" t="str">
        <f>VLOOKUP(Y57,'datemar &amp; datesep kaf'!$M$5:$O$94,3,FALSE)</f>
        <v>1943-44</v>
      </c>
      <c r="Y57" s="18">
        <f>LARGE('datemar &amp; datesep kaf'!$M$5:$M$94,'datemar &amp; datesep kaf rank'!$A57)</f>
        <v>1148.578469325</v>
      </c>
      <c r="Z57" s="5" t="str">
        <f>VLOOKUP(AA57,'datemar &amp; datesep kaf'!$N$5:$O$94,2,FALSE)</f>
        <v>2011-12</v>
      </c>
      <c r="AA57" s="18">
        <f>LARGE('datemar &amp; datesep kaf'!$N$5:$N$94,'datemar &amp; datesep kaf rank'!$A57)</f>
        <v>608.31072098999994</v>
      </c>
    </row>
    <row r="58" spans="1:27" x14ac:dyDescent="0.2">
      <c r="A58" s="5">
        <v>53</v>
      </c>
      <c r="B58" s="5" t="str">
        <f>VLOOKUP(C58,'datemar &amp; datesep kaf'!$B$5:$O$94,14,FALSE)</f>
        <v>1958-59</v>
      </c>
      <c r="C58" s="18">
        <f>LARGE('datemar &amp; datesep kaf'!$B$5:$B$94,'datemar &amp; datesep kaf rank'!$A58)</f>
        <v>5480.5366539839997</v>
      </c>
      <c r="D58" s="5" t="str">
        <f>VLOOKUP(E58,'datemar &amp; datesep kaf'!$C$5:$O$94,13,FALSE)</f>
        <v>1940-41</v>
      </c>
      <c r="E58" s="18">
        <f>LARGE('datemar &amp; datesep kaf'!$C$5:$C$94,'datemar &amp; datesep kaf rank'!$A58)</f>
        <v>4868.1955199220001</v>
      </c>
      <c r="F58" s="5" t="str">
        <f>VLOOKUP(G58,'datemar &amp; datesep kaf'!$D$5:$O$94,12,FALSE)</f>
        <v>1959-60</v>
      </c>
      <c r="G58" s="18">
        <f>LARGE('datemar &amp; datesep kaf'!$D$5:$D$94,'datemar &amp; datesep kaf rank'!$A58)</f>
        <v>4207.8563711309998</v>
      </c>
      <c r="H58" s="5" t="str">
        <f>VLOOKUP(I58,'datemar &amp; datesep kaf'!$E$5:$O$94,11,FALSE)</f>
        <v>1941-42</v>
      </c>
      <c r="I58" s="18">
        <f>LARGE('datemar &amp; datesep kaf'!$E$5:$E$94,'datemar &amp; datesep kaf rank'!$A58)</f>
        <v>3459.1357380509999</v>
      </c>
      <c r="J58" s="5" t="str">
        <f>VLOOKUP(K58,'datemar &amp; datesep kaf'!$F$5:$O$94,10,FALSE)</f>
        <v>1959-60</v>
      </c>
      <c r="K58" s="18">
        <f>LARGE('datemar &amp; datesep kaf'!$F$5:$F$94,'datemar &amp; datesep kaf rank'!$A58)</f>
        <v>2664.2994042210003</v>
      </c>
      <c r="L58" s="5" t="str">
        <f>VLOOKUP(M58,'datemar &amp; datesep kaf'!$G$5:$O$94,9,FALSE)</f>
        <v>1962-63</v>
      </c>
      <c r="M58" s="18">
        <f>LARGE('datemar &amp; datesep kaf'!$G$5:$G$94,'datemar &amp; datesep kaf rank'!$A58)</f>
        <v>1889.2878630359999</v>
      </c>
      <c r="N58" s="5" t="str">
        <f>VLOOKUP(O58,'datemar &amp; datesep kaf'!$H$5:$O$94,8,FALSE)</f>
        <v>1979-80</v>
      </c>
      <c r="O58" s="18">
        <f>LARGE('datemar &amp; datesep kaf'!$H$5:$H$94,'datemar &amp; datesep kaf rank'!$A58)</f>
        <v>1056.111034776</v>
      </c>
      <c r="P58" s="5" t="str">
        <f>VLOOKUP(Q58,'datemar &amp; datesep kaf'!$I$5:$O$94,7,FALSE)</f>
        <v>1961-62</v>
      </c>
      <c r="Q58" s="18">
        <f>LARGE('datemar &amp; datesep kaf'!$I$5:$I$94,'datemar &amp; datesep kaf rank'!$A58)</f>
        <v>5098.8474120990004</v>
      </c>
      <c r="R58" s="5" t="str">
        <f>VLOOKUP(S58,'datemar &amp; datesep kaf'!$J$5:$O$94,6,FALSE)</f>
        <v>1961-62</v>
      </c>
      <c r="S58" s="18">
        <f>LARGE('datemar &amp; datesep kaf'!$J$5:$J$94,'datemar &amp; datesep kaf rank'!$A58)</f>
        <v>4110.1862921490001</v>
      </c>
      <c r="T58" s="5" t="str">
        <f>VLOOKUP(U58,'datemar &amp; datesep kaf'!$K$5:$O$94,5,FALSE)</f>
        <v>1954-55</v>
      </c>
      <c r="U58" s="18">
        <f>LARGE('datemar &amp; datesep kaf'!$K$5:$K$94,'datemar &amp; datesep kaf rank'!$A58)</f>
        <v>2873.5635286050001</v>
      </c>
      <c r="V58" s="5" t="str">
        <f>VLOOKUP(W58,'datemar &amp; datesep kaf'!$L$5:$O$94,4,FALSE)</f>
        <v>1946-47</v>
      </c>
      <c r="W58" s="18">
        <f>LARGE('datemar &amp; datesep kaf'!$L$5:$L$94,'datemar &amp; datesep kaf rank'!$A58)</f>
        <v>1882.9923260820001</v>
      </c>
      <c r="X58" s="5" t="str">
        <f>VLOOKUP(Y58,'datemar &amp; datesep kaf'!$M$5:$O$94,3,FALSE)</f>
        <v>2017-18</v>
      </c>
      <c r="Y58" s="18">
        <f>LARGE('datemar &amp; datesep kaf'!$M$5:$M$94,'datemar &amp; datesep kaf rank'!$A58)</f>
        <v>1142.4574778189999</v>
      </c>
      <c r="Z58" s="5" t="str">
        <f>VLOOKUP(AA58,'datemar &amp; datesep kaf'!$N$5:$O$94,2,FALSE)</f>
        <v>1943-44</v>
      </c>
      <c r="AA58" s="18">
        <f>LARGE('datemar &amp; datesep kaf'!$N$5:$N$94,'datemar &amp; datesep kaf rank'!$A58)</f>
        <v>599.80163040000002</v>
      </c>
    </row>
    <row r="59" spans="1:27" x14ac:dyDescent="0.2">
      <c r="A59" s="5">
        <v>54</v>
      </c>
      <c r="B59" s="5" t="str">
        <f>VLOOKUP(C59,'datemar &amp; datesep kaf'!$B$5:$O$94,14,FALSE)</f>
        <v>1977-78</v>
      </c>
      <c r="C59" s="18">
        <f>LARGE('datemar &amp; datesep kaf'!$B$5:$B$94,'datemar &amp; datesep kaf rank'!$A59)</f>
        <v>5435.8312011150001</v>
      </c>
      <c r="D59" s="5" t="str">
        <f>VLOOKUP(E59,'datemar &amp; datesep kaf'!$C$5:$O$94,13,FALSE)</f>
        <v>1988-89</v>
      </c>
      <c r="E59" s="18">
        <f>LARGE('datemar &amp; datesep kaf'!$C$5:$C$94,'datemar &amp; datesep kaf rank'!$A59)</f>
        <v>4857.6732062669998</v>
      </c>
      <c r="F59" s="5" t="str">
        <f>VLOOKUP(G59,'datemar &amp; datesep kaf'!$D$5:$O$94,12,FALSE)</f>
        <v>1940-41</v>
      </c>
      <c r="G59" s="18">
        <f>LARGE('datemar &amp; datesep kaf'!$D$5:$D$94,'datemar &amp; datesep kaf rank'!$A59)</f>
        <v>4187.3433140489997</v>
      </c>
      <c r="H59" s="5" t="str">
        <f>VLOOKUP(I59,'datemar &amp; datesep kaf'!$E$5:$O$94,11,FALSE)</f>
        <v>1959-60</v>
      </c>
      <c r="I59" s="18">
        <f>LARGE('datemar &amp; datesep kaf'!$E$5:$E$94,'datemar &amp; datesep kaf rank'!$A59)</f>
        <v>3430.4349126809998</v>
      </c>
      <c r="J59" s="5" t="str">
        <f>VLOOKUP(K59,'datemar &amp; datesep kaf'!$F$5:$O$94,10,FALSE)</f>
        <v>1940-41</v>
      </c>
      <c r="K59" s="18">
        <f>LARGE('datemar &amp; datesep kaf'!$F$5:$F$94,'datemar &amp; datesep kaf rank'!$A59)</f>
        <v>2650.2405617729996</v>
      </c>
      <c r="L59" s="5" t="str">
        <f>VLOOKUP(M59,'datemar &amp; datesep kaf'!$G$5:$O$94,9,FALSE)</f>
        <v>2006-07</v>
      </c>
      <c r="M59" s="18">
        <f>LARGE('datemar &amp; datesep kaf'!$G$5:$G$94,'datemar &amp; datesep kaf rank'!$A59)</f>
        <v>1886.8838961839999</v>
      </c>
      <c r="N59" s="5" t="str">
        <f>VLOOKUP(O59,'datemar &amp; datesep kaf'!$H$5:$O$94,8,FALSE)</f>
        <v>2008-09</v>
      </c>
      <c r="O59" s="18">
        <f>LARGE('datemar &amp; datesep kaf'!$H$5:$H$94,'datemar &amp; datesep kaf rank'!$A59)</f>
        <v>1001.755995492</v>
      </c>
      <c r="P59" s="5" t="str">
        <f>VLOOKUP(Q59,'datemar &amp; datesep kaf'!$I$5:$O$94,7,FALSE)</f>
        <v>1939-40</v>
      </c>
      <c r="Q59" s="18">
        <f>LARGE('datemar &amp; datesep kaf'!$I$5:$I$94,'datemar &amp; datesep kaf rank'!$A59)</f>
        <v>5027.579315598</v>
      </c>
      <c r="R59" s="5" t="str">
        <f>VLOOKUP(S59,'datemar &amp; datesep kaf'!$J$5:$O$94,6,FALSE)</f>
        <v>1980-81</v>
      </c>
      <c r="S59" s="18">
        <f>LARGE('datemar &amp; datesep kaf'!$J$5:$J$94,'datemar &amp; datesep kaf rank'!$A59)</f>
        <v>3940.4785299180003</v>
      </c>
      <c r="T59" s="5" t="str">
        <f>VLOOKUP(U59,'datemar &amp; datesep kaf'!$K$5:$O$94,5,FALSE)</f>
        <v>1980-81</v>
      </c>
      <c r="U59" s="18">
        <f>LARGE('datemar &amp; datesep kaf'!$K$5:$K$94,'datemar &amp; datesep kaf rank'!$A59)</f>
        <v>2831.4881582820003</v>
      </c>
      <c r="V59" s="5" t="str">
        <f>VLOOKUP(W59,'datemar &amp; datesep kaf'!$L$5:$O$94,4,FALSE)</f>
        <v>2017-18</v>
      </c>
      <c r="W59" s="18">
        <f>LARGE('datemar &amp; datesep kaf'!$L$5:$L$94,'datemar &amp; datesep kaf rank'!$A59)</f>
        <v>1881.415466637</v>
      </c>
      <c r="X59" s="5" t="str">
        <f>VLOOKUP(Y59,'datemar &amp; datesep kaf'!$M$5:$O$94,3,FALSE)</f>
        <v>2009-10</v>
      </c>
      <c r="Y59" s="18">
        <f>LARGE('datemar &amp; datesep kaf'!$M$5:$M$94,'datemar &amp; datesep kaf rank'!$A59)</f>
        <v>1142.3226017909999</v>
      </c>
      <c r="Z59" s="5" t="str">
        <f>VLOOKUP(AA59,'datemar &amp; datesep kaf'!$N$5:$O$94,2,FALSE)</f>
        <v>2017-18</v>
      </c>
      <c r="AA59" s="18">
        <f>LARGE('datemar &amp; datesep kaf'!$N$5:$N$94,'datemar &amp; datesep kaf rank'!$A59)</f>
        <v>598.96857258</v>
      </c>
    </row>
    <row r="60" spans="1:27" x14ac:dyDescent="0.2">
      <c r="A60" s="5">
        <v>55</v>
      </c>
      <c r="B60" s="5" t="str">
        <f>VLOOKUP(C60,'datemar &amp; datesep kaf'!$B$5:$O$94,14,FALSE)</f>
        <v>1939-40</v>
      </c>
      <c r="C60" s="18">
        <f>LARGE('datemar &amp; datesep kaf'!$B$5:$B$94,'datemar &amp; datesep kaf rank'!$A60)</f>
        <v>5427.3875650680002</v>
      </c>
      <c r="D60" s="5" t="str">
        <f>VLOOKUP(E60,'datemar &amp; datesep kaf'!$C$5:$O$94,13,FALSE)</f>
        <v>1947-48</v>
      </c>
      <c r="E60" s="18">
        <f>LARGE('datemar &amp; datesep kaf'!$C$5:$C$94,'datemar &amp; datesep kaf rank'!$A60)</f>
        <v>4811.5198195679995</v>
      </c>
      <c r="F60" s="5" t="str">
        <f>VLOOKUP(G60,'datemar &amp; datesep kaf'!$D$5:$O$94,12,FALSE)</f>
        <v>1994-95</v>
      </c>
      <c r="G60" s="18">
        <f>LARGE('datemar &amp; datesep kaf'!$D$5:$D$94,'datemar &amp; datesep kaf rank'!$A60)</f>
        <v>4185.1297604129995</v>
      </c>
      <c r="H60" s="5" t="str">
        <f>VLOOKUP(I60,'datemar &amp; datesep kaf'!$E$5:$O$94,11,FALSE)</f>
        <v>1940-41</v>
      </c>
      <c r="I60" s="18">
        <f>LARGE('datemar &amp; datesep kaf'!$E$5:$E$94,'datemar &amp; datesep kaf rank'!$A60)</f>
        <v>3426.5830119990001</v>
      </c>
      <c r="J60" s="5" t="str">
        <f>VLOOKUP(K60,'datemar &amp; datesep kaf'!$F$5:$O$94,10,FALSE)</f>
        <v>1962-63</v>
      </c>
      <c r="K60" s="18">
        <f>LARGE('datemar &amp; datesep kaf'!$F$5:$F$94,'datemar &amp; datesep kaf rank'!$A60)</f>
        <v>2617.3625464769998</v>
      </c>
      <c r="L60" s="5" t="str">
        <f>VLOOKUP(M60,'datemar &amp; datesep kaf'!$G$5:$O$94,9,FALSE)</f>
        <v>1952-53</v>
      </c>
      <c r="M60" s="18">
        <f>LARGE('datemar &amp; datesep kaf'!$G$5:$G$94,'datemar &amp; datesep kaf rank'!$A60)</f>
        <v>1861.5867070500001</v>
      </c>
      <c r="N60" s="5" t="str">
        <f>VLOOKUP(O60,'datemar &amp; datesep kaf'!$H$5:$O$94,8,FALSE)</f>
        <v>1969-70</v>
      </c>
      <c r="O60" s="18">
        <f>LARGE('datemar &amp; datesep kaf'!$H$5:$H$94,'datemar &amp; datesep kaf rank'!$A60)</f>
        <v>999.11202864899997</v>
      </c>
      <c r="P60" s="5" t="str">
        <f>VLOOKUP(Q60,'datemar &amp; datesep kaf'!$I$5:$O$94,7,FALSE)</f>
        <v>1980-81</v>
      </c>
      <c r="Q60" s="18">
        <f>LARGE('datemar &amp; datesep kaf'!$I$5:$I$94,'datemar &amp; datesep kaf rank'!$A60)</f>
        <v>5002.0917132479999</v>
      </c>
      <c r="R60" s="5" t="str">
        <f>VLOOKUP(S60,'datemar &amp; datesep kaf'!$J$5:$O$94,6,FALSE)</f>
        <v>1959-60</v>
      </c>
      <c r="S60" s="18">
        <f>LARGE('datemar &amp; datesep kaf'!$J$5:$J$94,'datemar &amp; datesep kaf rank'!$A60)</f>
        <v>3931.836546771</v>
      </c>
      <c r="T60" s="5" t="str">
        <f>VLOOKUP(U60,'datemar &amp; datesep kaf'!$K$5:$O$94,5,FALSE)</f>
        <v>1932-33</v>
      </c>
      <c r="U60" s="18">
        <f>LARGE('datemar &amp; datesep kaf'!$K$5:$K$94,'datemar &amp; datesep kaf rank'!$A60)</f>
        <v>2795.672622435</v>
      </c>
      <c r="V60" s="5" t="str">
        <f>VLOOKUP(W60,'datemar &amp; datesep kaf'!$L$5:$O$94,4,FALSE)</f>
        <v>1988-89</v>
      </c>
      <c r="W60" s="18">
        <f>LARGE('datemar &amp; datesep kaf'!$L$5:$L$94,'datemar &amp; datesep kaf rank'!$A60)</f>
        <v>1854.9757982069998</v>
      </c>
      <c r="X60" s="5" t="str">
        <f>VLOOKUP(Y60,'datemar &amp; datesep kaf'!$M$5:$O$94,3,FALSE)</f>
        <v>1941-42</v>
      </c>
      <c r="Y60" s="18">
        <f>LARGE('datemar &amp; datesep kaf'!$M$5:$M$94,'datemar &amp; datesep kaf rank'!$A60)</f>
        <v>1129.94375928</v>
      </c>
      <c r="Z60" s="5" t="str">
        <f>VLOOKUP(AA60,'datemar &amp; datesep kaf'!$N$5:$O$94,2,FALSE)</f>
        <v>2008-09</v>
      </c>
      <c r="AA60" s="18">
        <f>LARGE('datemar &amp; datesep kaf'!$N$5:$N$94,'datemar &amp; datesep kaf rank'!$A60)</f>
        <v>597.7784899799999</v>
      </c>
    </row>
    <row r="61" spans="1:27" x14ac:dyDescent="0.2">
      <c r="A61" s="5">
        <v>56</v>
      </c>
      <c r="B61" s="5" t="str">
        <f>VLOOKUP(C61,'datemar &amp; datesep kaf'!$B$5:$O$94,14,FALSE)</f>
        <v>1944-45</v>
      </c>
      <c r="C61" s="18">
        <f>LARGE('datemar &amp; datesep kaf'!$B$5:$B$94,'datemar &amp; datesep kaf rank'!$A61)</f>
        <v>5404.1412849479993</v>
      </c>
      <c r="D61" s="5" t="str">
        <f>VLOOKUP(E61,'datemar &amp; datesep kaf'!$C$5:$O$94,13,FALSE)</f>
        <v>2015-16</v>
      </c>
      <c r="E61" s="18">
        <f>LARGE('datemar &amp; datesep kaf'!$C$5:$C$94,'datemar &amp; datesep kaf rank'!$A61)</f>
        <v>4808.0388279630006</v>
      </c>
      <c r="F61" s="5" t="str">
        <f>VLOOKUP(G61,'datemar &amp; datesep kaf'!$D$5:$O$94,12,FALSE)</f>
        <v>2006-07</v>
      </c>
      <c r="G61" s="18">
        <f>LARGE('datemar &amp; datesep kaf'!$D$5:$D$94,'datemar &amp; datesep kaf rank'!$A61)</f>
        <v>4164.6861248160003</v>
      </c>
      <c r="H61" s="5" t="str">
        <f>VLOOKUP(I61,'datemar &amp; datesep kaf'!$E$5:$O$94,11,FALSE)</f>
        <v>1953-54</v>
      </c>
      <c r="I61" s="18">
        <f>LARGE('datemar &amp; datesep kaf'!$E$5:$E$94,'datemar &amp; datesep kaf rank'!$A61)</f>
        <v>3409.802847339</v>
      </c>
      <c r="J61" s="5" t="str">
        <f>VLOOKUP(K61,'datemar &amp; datesep kaf'!$F$5:$O$94,10,FALSE)</f>
        <v>1953-54</v>
      </c>
      <c r="K61" s="18">
        <f>LARGE('datemar &amp; datesep kaf'!$F$5:$F$94,'datemar &amp; datesep kaf rank'!$A61)</f>
        <v>2587.0987459590001</v>
      </c>
      <c r="L61" s="5" t="str">
        <f>VLOOKUP(M61,'datemar &amp; datesep kaf'!$G$5:$O$94,9,FALSE)</f>
        <v>2013-14</v>
      </c>
      <c r="M61" s="18">
        <f>LARGE('datemar &amp; datesep kaf'!$G$5:$G$94,'datemar &amp; datesep kaf rank'!$A61)</f>
        <v>1808.1678660780001</v>
      </c>
      <c r="N61" s="5" t="str">
        <f>VLOOKUP(O61,'datemar &amp; datesep kaf'!$H$5:$O$94,8,FALSE)</f>
        <v>1967-68</v>
      </c>
      <c r="O61" s="18">
        <f>LARGE('datemar &amp; datesep kaf'!$H$5:$H$94,'datemar &amp; datesep kaf rank'!$A61)</f>
        <v>990.31930170600003</v>
      </c>
      <c r="P61" s="5" t="str">
        <f>VLOOKUP(Q61,'datemar &amp; datesep kaf'!$I$5:$O$94,7,FALSE)</f>
        <v>1958-59</v>
      </c>
      <c r="Q61" s="18">
        <f>LARGE('datemar &amp; datesep kaf'!$I$5:$I$94,'datemar &amp; datesep kaf rank'!$A61)</f>
        <v>4998.6503910629999</v>
      </c>
      <c r="R61" s="5" t="str">
        <f>VLOOKUP(S61,'datemar &amp; datesep kaf'!$J$5:$O$94,6,FALSE)</f>
        <v>1988-89</v>
      </c>
      <c r="S61" s="18">
        <f>LARGE('datemar &amp; datesep kaf'!$J$5:$J$94,'datemar &amp; datesep kaf rank'!$A61)</f>
        <v>3876.3132430679998</v>
      </c>
      <c r="T61" s="5" t="str">
        <f>VLOOKUP(U61,'datemar &amp; datesep kaf'!$K$5:$O$94,5,FALSE)</f>
        <v>1967-68</v>
      </c>
      <c r="U61" s="18">
        <f>LARGE('datemar &amp; datesep kaf'!$K$5:$K$94,'datemar &amp; datesep kaf rank'!$A61)</f>
        <v>2786.5109698859997</v>
      </c>
      <c r="V61" s="5" t="str">
        <f>VLOOKUP(W61,'datemar &amp; datesep kaf'!$L$5:$O$94,4,FALSE)</f>
        <v>1943-44</v>
      </c>
      <c r="W61" s="18">
        <f>LARGE('datemar &amp; datesep kaf'!$L$5:$L$94,'datemar &amp; datesep kaf rank'!$A61)</f>
        <v>1771.75530546</v>
      </c>
      <c r="X61" s="5" t="str">
        <f>VLOOKUP(Y61,'datemar &amp; datesep kaf'!$M$5:$O$94,3,FALSE)</f>
        <v>1954-55</v>
      </c>
      <c r="Y61" s="18">
        <f>LARGE('datemar &amp; datesep kaf'!$M$5:$M$94,'datemar &amp; datesep kaf rank'!$A61)</f>
        <v>1128.1407841409998</v>
      </c>
      <c r="Z61" s="5" t="str">
        <f>VLOOKUP(AA61,'datemar &amp; datesep kaf'!$N$5:$O$94,2,FALSE)</f>
        <v>1961-62</v>
      </c>
      <c r="AA61" s="18">
        <f>LARGE('datemar &amp; datesep kaf'!$N$5:$N$94,'datemar &amp; datesep kaf rank'!$A61)</f>
        <v>596.35039086000006</v>
      </c>
    </row>
    <row r="62" spans="1:27" x14ac:dyDescent="0.2">
      <c r="A62" s="5">
        <v>57</v>
      </c>
      <c r="B62" s="5" t="str">
        <f>VLOOKUP(C62,'datemar &amp; datesep kaf'!$B$5:$O$94,14,FALSE)</f>
        <v>1988-89</v>
      </c>
      <c r="C62" s="18">
        <f>LARGE('datemar &amp; datesep kaf'!$B$5:$B$94,'datemar &amp; datesep kaf rank'!$A62)</f>
        <v>5367.4450879769993</v>
      </c>
      <c r="D62" s="5" t="str">
        <f>VLOOKUP(E62,'datemar &amp; datesep kaf'!$C$5:$O$94,13,FALSE)</f>
        <v>1944-45</v>
      </c>
      <c r="E62" s="18">
        <f>LARGE('datemar &amp; datesep kaf'!$C$5:$C$94,'datemar &amp; datesep kaf rank'!$A62)</f>
        <v>4804.339654548</v>
      </c>
      <c r="F62" s="5" t="str">
        <f>VLOOKUP(G62,'datemar &amp; datesep kaf'!$D$5:$O$94,12,FALSE)</f>
        <v>1944-45</v>
      </c>
      <c r="G62" s="18">
        <f>LARGE('datemar &amp; datesep kaf'!$D$5:$D$94,'datemar &amp; datesep kaf rank'!$A62)</f>
        <v>4103.8729039559994</v>
      </c>
      <c r="H62" s="5" t="str">
        <f>VLOOKUP(I62,'datemar &amp; datesep kaf'!$E$5:$O$94,11,FALSE)</f>
        <v>2003-04</v>
      </c>
      <c r="I62" s="18">
        <f>LARGE('datemar &amp; datesep kaf'!$E$5:$E$94,'datemar &amp; datesep kaf rank'!$A62)</f>
        <v>3349.9714446239996</v>
      </c>
      <c r="J62" s="5" t="str">
        <f>VLOOKUP(K62,'datemar &amp; datesep kaf'!$F$5:$O$94,10,FALSE)</f>
        <v>1931-32</v>
      </c>
      <c r="K62" s="18">
        <f>LARGE('datemar &amp; datesep kaf'!$F$5:$F$94,'datemar &amp; datesep kaf rank'!$A62)</f>
        <v>2584.0739526840002</v>
      </c>
      <c r="L62" s="5" t="str">
        <f>VLOOKUP(M62,'datemar &amp; datesep kaf'!$G$5:$O$94,9,FALSE)</f>
        <v>1938-39</v>
      </c>
      <c r="M62" s="18">
        <f>LARGE('datemar &amp; datesep kaf'!$G$5:$G$94,'datemar &amp; datesep kaf rank'!$A62)</f>
        <v>1797.2944780560001</v>
      </c>
      <c r="N62" s="5" t="str">
        <f>VLOOKUP(O62,'datemar &amp; datesep kaf'!$H$5:$O$94,8,FALSE)</f>
        <v>2014-15</v>
      </c>
      <c r="O62" s="18">
        <f>LARGE('datemar &amp; datesep kaf'!$H$5:$H$94,'datemar &amp; datesep kaf rank'!$A62)</f>
        <v>964.61748448800006</v>
      </c>
      <c r="P62" s="5" t="str">
        <f>VLOOKUP(Q62,'datemar &amp; datesep kaf'!$I$5:$O$94,7,FALSE)</f>
        <v>1959-60</v>
      </c>
      <c r="Q62" s="18">
        <f>LARGE('datemar &amp; datesep kaf'!$I$5:$I$94,'datemar &amp; datesep kaf rank'!$A62)</f>
        <v>4881.3439491809995</v>
      </c>
      <c r="R62" s="5" t="str">
        <f>VLOOKUP(S62,'datemar &amp; datesep kaf'!$J$5:$O$94,6,FALSE)</f>
        <v>1932-33</v>
      </c>
      <c r="S62" s="18">
        <f>LARGE('datemar &amp; datesep kaf'!$J$5:$J$94,'datemar &amp; datesep kaf rank'!$A62)</f>
        <v>3862.1135741789999</v>
      </c>
      <c r="T62" s="5" t="str">
        <f>VLOOKUP(U62,'datemar &amp; datesep kaf'!$K$5:$O$94,5,FALSE)</f>
        <v>1948-49</v>
      </c>
      <c r="U62" s="18">
        <f>LARGE('datemar &amp; datesep kaf'!$K$5:$K$94,'datemar &amp; datesep kaf rank'!$A62)</f>
        <v>2784.7298129279998</v>
      </c>
      <c r="V62" s="5" t="str">
        <f>VLOOKUP(W62,'datemar &amp; datesep kaf'!$L$5:$O$94,4,FALSE)</f>
        <v>1941-42</v>
      </c>
      <c r="W62" s="18">
        <f>LARGE('datemar &amp; datesep kaf'!$L$5:$L$94,'datemar &amp; datesep kaf rank'!$A62)</f>
        <v>1767.816132054</v>
      </c>
      <c r="X62" s="5" t="str">
        <f>VLOOKUP(Y62,'datemar &amp; datesep kaf'!$M$5:$O$94,3,FALSE)</f>
        <v>1978-79</v>
      </c>
      <c r="Y62" s="18">
        <f>LARGE('datemar &amp; datesep kaf'!$M$5:$M$94,'datemar &amp; datesep kaf rank'!$A62)</f>
        <v>1110.6267352110001</v>
      </c>
      <c r="Z62" s="5" t="str">
        <f>VLOOKUP(AA62,'datemar &amp; datesep kaf'!$N$5:$O$94,2,FALSE)</f>
        <v>2007-08</v>
      </c>
      <c r="AA62" s="18">
        <f>LARGE('datemar &amp; datesep kaf'!$N$5:$N$94,'datemar &amp; datesep kaf rank'!$A62)</f>
        <v>595.81485369000006</v>
      </c>
    </row>
    <row r="63" spans="1:27" x14ac:dyDescent="0.2">
      <c r="A63" s="5">
        <v>58</v>
      </c>
      <c r="B63" s="5" t="str">
        <f>VLOOKUP(C63,'datemar &amp; datesep kaf'!$B$5:$O$94,14,FALSE)</f>
        <v>1943-44</v>
      </c>
      <c r="C63" s="18">
        <f>LARGE('datemar &amp; datesep kaf'!$B$5:$B$94,'datemar &amp; datesep kaf rank'!$A63)</f>
        <v>5322.0692219100001</v>
      </c>
      <c r="D63" s="5" t="str">
        <f>VLOOKUP(E63,'datemar &amp; datesep kaf'!$C$5:$O$94,13,FALSE)</f>
        <v>1994-95</v>
      </c>
      <c r="E63" s="18">
        <f>LARGE('datemar &amp; datesep kaf'!$C$5:$C$94,'datemar &amp; datesep kaf rank'!$A63)</f>
        <v>4796.6854399590002</v>
      </c>
      <c r="F63" s="5" t="str">
        <f>VLOOKUP(G63,'datemar &amp; datesep kaf'!$D$5:$O$94,12,FALSE)</f>
        <v>1947-48</v>
      </c>
      <c r="G63" s="18">
        <f>LARGE('datemar &amp; datesep kaf'!$D$5:$D$94,'datemar &amp; datesep kaf rank'!$A63)</f>
        <v>4010.3363785379997</v>
      </c>
      <c r="H63" s="5" t="str">
        <f>VLOOKUP(I63,'datemar &amp; datesep kaf'!$E$5:$O$94,11,FALSE)</f>
        <v>1992-93</v>
      </c>
      <c r="I63" s="18">
        <f>LARGE('datemar &amp; datesep kaf'!$E$5:$E$94,'datemar &amp; datesep kaf rank'!$A63)</f>
        <v>3300.2061572339999</v>
      </c>
      <c r="J63" s="5" t="str">
        <f>VLOOKUP(K63,'datemar &amp; datesep kaf'!$F$5:$O$94,10,FALSE)</f>
        <v>1944-45</v>
      </c>
      <c r="K63" s="18">
        <f>LARGE('datemar &amp; datesep kaf'!$F$5:$F$94,'datemar &amp; datesep kaf rank'!$A63)</f>
        <v>2545.5866814000001</v>
      </c>
      <c r="L63" s="5" t="str">
        <f>VLOOKUP(M63,'datemar &amp; datesep kaf'!$G$5:$O$94,9,FALSE)</f>
        <v>1944-45</v>
      </c>
      <c r="M63" s="18">
        <f>LARGE('datemar &amp; datesep kaf'!$G$5:$G$94,'datemar &amp; datesep kaf rank'!$A63)</f>
        <v>1790.457453519</v>
      </c>
      <c r="N63" s="5" t="str">
        <f>VLOOKUP(O63,'datemar &amp; datesep kaf'!$H$5:$O$94,8,FALSE)</f>
        <v>1952-53</v>
      </c>
      <c r="O63" s="18">
        <f>LARGE('datemar &amp; datesep kaf'!$H$5:$H$94,'datemar &amp; datesep kaf rank'!$A63)</f>
        <v>942.11302252200005</v>
      </c>
      <c r="P63" s="5" t="str">
        <f>VLOOKUP(Q63,'datemar &amp; datesep kaf'!$I$5:$O$94,7,FALSE)</f>
        <v>2015-16</v>
      </c>
      <c r="Q63" s="18">
        <f>LARGE('datemar &amp; datesep kaf'!$I$5:$I$94,'datemar &amp; datesep kaf rank'!$A63)</f>
        <v>4794.7118863140004</v>
      </c>
      <c r="R63" s="5" t="str">
        <f>VLOOKUP(S63,'datemar &amp; datesep kaf'!$J$5:$O$94,6,FALSE)</f>
        <v>1954-55</v>
      </c>
      <c r="S63" s="18">
        <f>LARGE('datemar &amp; datesep kaf'!$J$5:$J$94,'datemar &amp; datesep kaf rank'!$A63)</f>
        <v>3839.9641535220003</v>
      </c>
      <c r="T63" s="5" t="str">
        <f>VLOOKUP(U63,'datemar &amp; datesep kaf'!$K$5:$O$94,5,FALSE)</f>
        <v>1972-73</v>
      </c>
      <c r="U63" s="18">
        <f>LARGE('datemar &amp; datesep kaf'!$K$5:$K$94,'datemar &amp; datesep kaf rank'!$A63)</f>
        <v>2773.8147720149996</v>
      </c>
      <c r="V63" s="5" t="str">
        <f>VLOOKUP(W63,'datemar &amp; datesep kaf'!$L$5:$O$94,4,FALSE)</f>
        <v>1978-79</v>
      </c>
      <c r="W63" s="18">
        <f>LARGE('datemar &amp; datesep kaf'!$L$5:$L$94,'datemar &amp; datesep kaf rank'!$A63)</f>
        <v>1765.777123866</v>
      </c>
      <c r="X63" s="5" t="str">
        <f>VLOOKUP(Y63,'datemar &amp; datesep kaf'!$M$5:$O$94,3,FALSE)</f>
        <v>1986-87</v>
      </c>
      <c r="Y63" s="18">
        <f>LARGE('datemar &amp; datesep kaf'!$M$5:$M$94,'datemar &amp; datesep kaf rank'!$A63)</f>
        <v>1107.1854130259999</v>
      </c>
      <c r="Z63" s="5" t="str">
        <f>VLOOKUP(AA63,'datemar &amp; datesep kaf'!$N$5:$O$94,2,FALSE)</f>
        <v>1954-55</v>
      </c>
      <c r="AA63" s="18">
        <f>LARGE('datemar &amp; datesep kaf'!$N$5:$N$94,'datemar &amp; datesep kaf rank'!$A63)</f>
        <v>583.91402769000001</v>
      </c>
    </row>
    <row r="64" spans="1:27" x14ac:dyDescent="0.2">
      <c r="A64" s="5">
        <v>59</v>
      </c>
      <c r="B64" s="5" t="str">
        <f>VLOOKUP(C64,'datemar &amp; datesep kaf'!$B$5:$O$94,14,FALSE)</f>
        <v>1963-64</v>
      </c>
      <c r="C64" s="18">
        <f>LARGE('datemar &amp; datesep kaf'!$B$5:$B$94,'datemar &amp; datesep kaf rank'!$A64)</f>
        <v>5306.3958340680001</v>
      </c>
      <c r="D64" s="5" t="str">
        <f>VLOOKUP(E64,'datemar &amp; datesep kaf'!$C$5:$O$94,13,FALSE)</f>
        <v>1958-59</v>
      </c>
      <c r="E64" s="18">
        <f>LARGE('datemar &amp; datesep kaf'!$C$5:$C$94,'datemar &amp; datesep kaf rank'!$A64)</f>
        <v>4784.2788288540005</v>
      </c>
      <c r="F64" s="5" t="str">
        <f>VLOOKUP(G64,'datemar &amp; datesep kaf'!$D$5:$O$94,12,FALSE)</f>
        <v>1958-59</v>
      </c>
      <c r="G64" s="18">
        <f>LARGE('datemar &amp; datesep kaf'!$D$5:$D$94,'datemar &amp; datesep kaf rank'!$A64)</f>
        <v>3981.8656358039998</v>
      </c>
      <c r="H64" s="5" t="str">
        <f>VLOOKUP(I64,'datemar &amp; datesep kaf'!$E$5:$O$94,11,FALSE)</f>
        <v>1944-45</v>
      </c>
      <c r="I64" s="18">
        <f>LARGE('datemar &amp; datesep kaf'!$E$5:$E$94,'datemar &amp; datesep kaf rank'!$A64)</f>
        <v>3277.658058906</v>
      </c>
      <c r="J64" s="5" t="str">
        <f>VLOOKUP(K64,'datemar &amp; datesep kaf'!$F$5:$O$94,10,FALSE)</f>
        <v>1941-42</v>
      </c>
      <c r="K64" s="18">
        <f>LARGE('datemar &amp; datesep kaf'!$F$5:$F$94,'datemar &amp; datesep kaf rank'!$A64)</f>
        <v>2530.4885001480002</v>
      </c>
      <c r="L64" s="5" t="str">
        <f>VLOOKUP(M64,'datemar &amp; datesep kaf'!$G$5:$O$94,9,FALSE)</f>
        <v>1946-47</v>
      </c>
      <c r="M64" s="18">
        <f>LARGE('datemar &amp; datesep kaf'!$G$5:$G$94,'datemar &amp; datesep kaf rank'!$A64)</f>
        <v>1776.9916688999999</v>
      </c>
      <c r="N64" s="5" t="str">
        <f>VLOOKUP(O64,'datemar &amp; datesep kaf'!$H$5:$O$94,8,FALSE)</f>
        <v>2000-01</v>
      </c>
      <c r="O64" s="18">
        <f>LARGE('datemar &amp; datesep kaf'!$H$5:$H$94,'datemar &amp; datesep kaf rank'!$A64)</f>
        <v>941.37517131000004</v>
      </c>
      <c r="P64" s="5" t="str">
        <f>VLOOKUP(Q64,'datemar &amp; datesep kaf'!$I$5:$O$94,7,FALSE)</f>
        <v>1932-33</v>
      </c>
      <c r="Q64" s="18">
        <f>LARGE('datemar &amp; datesep kaf'!$I$5:$I$94,'datemar &amp; datesep kaf rank'!$A64)</f>
        <v>4787.5813080690004</v>
      </c>
      <c r="R64" s="5" t="str">
        <f>VLOOKUP(S64,'datemar &amp; datesep kaf'!$J$5:$O$94,6,FALSE)</f>
        <v>2002-03</v>
      </c>
      <c r="S64" s="18">
        <f>LARGE('datemar &amp; datesep kaf'!$J$5:$J$94,'datemar &amp; datesep kaf rank'!$A64)</f>
        <v>3784.7324200559997</v>
      </c>
      <c r="T64" s="5" t="str">
        <f>VLOOKUP(U64,'datemar &amp; datesep kaf'!$K$5:$O$94,5,FALSE)</f>
        <v>1988-89</v>
      </c>
      <c r="U64" s="18">
        <f>LARGE('datemar &amp; datesep kaf'!$K$5:$K$94,'datemar &amp; datesep kaf rank'!$A64)</f>
        <v>2711.0617165170001</v>
      </c>
      <c r="V64" s="5" t="str">
        <f>VLOOKUP(W64,'datemar &amp; datesep kaf'!$L$5:$O$94,4,FALSE)</f>
        <v>1948-49</v>
      </c>
      <c r="W64" s="18">
        <f>LARGE('datemar &amp; datesep kaf'!$L$5:$L$94,'datemar &amp; datesep kaf rank'!$A64)</f>
        <v>1759.6521654179999</v>
      </c>
      <c r="X64" s="5" t="str">
        <f>VLOOKUP(Y64,'datemar &amp; datesep kaf'!$M$5:$O$94,3,FALSE)</f>
        <v>1965-66</v>
      </c>
      <c r="Y64" s="18">
        <f>LARGE('datemar &amp; datesep kaf'!$M$5:$M$94,'datemar &amp; datesep kaf rank'!$A64)</f>
        <v>1104.7774792319999</v>
      </c>
      <c r="Z64" s="5" t="str">
        <f>VLOOKUP(AA64,'datemar &amp; datesep kaf'!$N$5:$O$94,2,FALSE)</f>
        <v>1978-79</v>
      </c>
      <c r="AA64" s="18">
        <f>LARGE('datemar &amp; datesep kaf'!$N$5:$N$94,'datemar &amp; datesep kaf rank'!$A64)</f>
        <v>583.61650703999999</v>
      </c>
    </row>
    <row r="65" spans="1:27" x14ac:dyDescent="0.2">
      <c r="A65" s="5">
        <v>60</v>
      </c>
      <c r="B65" s="5" t="str">
        <f>VLOOKUP(C65,'datemar &amp; datesep kaf'!$B$5:$O$94,14,FALSE)</f>
        <v>2015-16</v>
      </c>
      <c r="C65" s="18">
        <f>LARGE('datemar &amp; datesep kaf'!$B$5:$B$94,'datemar &amp; datesep kaf rank'!$A65)</f>
        <v>5299.4239335029997</v>
      </c>
      <c r="D65" s="5" t="str">
        <f>VLOOKUP(E65,'datemar &amp; datesep kaf'!$C$5:$O$94,13,FALSE)</f>
        <v>1938-39</v>
      </c>
      <c r="E65" s="18">
        <f>LARGE('datemar &amp; datesep kaf'!$C$5:$C$94,'datemar &amp; datesep kaf rank'!$A65)</f>
        <v>4695.6970139940004</v>
      </c>
      <c r="F65" s="5" t="str">
        <f>VLOOKUP(G65,'datemar &amp; datesep kaf'!$D$5:$O$94,12,FALSE)</f>
        <v>1938-39</v>
      </c>
      <c r="G65" s="18">
        <f>LARGE('datemar &amp; datesep kaf'!$D$5:$D$94,'datemar &amp; datesep kaf rank'!$A65)</f>
        <v>3971.3730742139996</v>
      </c>
      <c r="H65" s="5" t="str">
        <f>VLOOKUP(I65,'datemar &amp; datesep kaf'!$E$5:$O$94,11,FALSE)</f>
        <v>1931-32</v>
      </c>
      <c r="I65" s="18">
        <f>LARGE('datemar &amp; datesep kaf'!$E$5:$E$94,'datemar &amp; datesep kaf rank'!$A65)</f>
        <v>3237.8716141169998</v>
      </c>
      <c r="J65" s="5" t="str">
        <f>VLOOKUP(K65,'datemar &amp; datesep kaf'!$F$5:$O$94,10,FALSE)</f>
        <v>1946-47</v>
      </c>
      <c r="K65" s="18">
        <f>LARGE('datemar &amp; datesep kaf'!$F$5:$F$94,'datemar &amp; datesep kaf rank'!$A65)</f>
        <v>2523.2051946359998</v>
      </c>
      <c r="L65" s="5" t="str">
        <f>VLOOKUP(M65,'datemar &amp; datesep kaf'!$G$5:$O$94,9,FALSE)</f>
        <v>1953-54</v>
      </c>
      <c r="M65" s="18">
        <f>LARGE('datemar &amp; datesep kaf'!$G$5:$G$94,'datemar &amp; datesep kaf rank'!$A65)</f>
        <v>1767.7764626339999</v>
      </c>
      <c r="N65" s="5" t="str">
        <f>VLOOKUP(O65,'datemar &amp; datesep kaf'!$H$5:$O$94,8,FALSE)</f>
        <v>1946-47</v>
      </c>
      <c r="O65" s="18">
        <f>LARGE('datemar &amp; datesep kaf'!$H$5:$H$94,'datemar &amp; datesep kaf rank'!$A65)</f>
        <v>940.26839449199997</v>
      </c>
      <c r="P65" s="5" t="str">
        <f>VLOOKUP(Q65,'datemar &amp; datesep kaf'!$I$5:$O$94,7,FALSE)</f>
        <v>1972-73</v>
      </c>
      <c r="Q65" s="18">
        <f>LARGE('datemar &amp; datesep kaf'!$I$5:$I$94,'datemar &amp; datesep kaf rank'!$A65)</f>
        <v>4690.7105679000006</v>
      </c>
      <c r="R65" s="5" t="str">
        <f>VLOOKUP(S65,'datemar &amp; datesep kaf'!$J$5:$O$94,6,FALSE)</f>
        <v>1940-41</v>
      </c>
      <c r="S65" s="18">
        <f>LARGE('datemar &amp; datesep kaf'!$J$5:$J$94,'datemar &amp; datesep kaf rank'!$A65)</f>
        <v>3747.0206859330001</v>
      </c>
      <c r="T65" s="5" t="str">
        <f>VLOOKUP(U65,'datemar &amp; datesep kaf'!$K$5:$O$94,5,FALSE)</f>
        <v>1943-44</v>
      </c>
      <c r="U65" s="18">
        <f>LARGE('datemar &amp; datesep kaf'!$K$5:$K$94,'datemar &amp; datesep kaf rank'!$A65)</f>
        <v>2708.8858488300002</v>
      </c>
      <c r="V65" s="5" t="str">
        <f>VLOOKUP(W65,'datemar &amp; datesep kaf'!$L$5:$O$94,4,FALSE)</f>
        <v>1980-81</v>
      </c>
      <c r="W65" s="18">
        <f>LARGE('datemar &amp; datesep kaf'!$L$5:$L$94,'datemar &amp; datesep kaf rank'!$A65)</f>
        <v>1747.9774551119999</v>
      </c>
      <c r="X65" s="5" t="str">
        <f>VLOOKUP(Y65,'datemar &amp; datesep kaf'!$M$5:$O$94,3,FALSE)</f>
        <v>2011-12</v>
      </c>
      <c r="Y65" s="18">
        <f>LARGE('datemar &amp; datesep kaf'!$M$5:$M$94,'datemar &amp; datesep kaf rank'!$A65)</f>
        <v>1104.0852478530001</v>
      </c>
      <c r="Z65" s="5" t="str">
        <f>VLOOKUP(AA65,'datemar &amp; datesep kaf'!$N$5:$O$94,2,FALSE)</f>
        <v>1937-38</v>
      </c>
      <c r="AA65" s="18">
        <f>LARGE('datemar &amp; datesep kaf'!$N$5:$N$94,'datemar &amp; datesep kaf rank'!$A65)</f>
        <v>582.54543269999999</v>
      </c>
    </row>
    <row r="66" spans="1:27" x14ac:dyDescent="0.2">
      <c r="A66" s="5">
        <v>61</v>
      </c>
      <c r="B66" s="5" t="str">
        <f>VLOOKUP(C66,'datemar &amp; datesep kaf'!$B$5:$O$94,14,FALSE)</f>
        <v>1938-39</v>
      </c>
      <c r="C66" s="18">
        <f>LARGE('datemar &amp; datesep kaf'!$B$5:$B$94,'datemar &amp; datesep kaf rank'!$A66)</f>
        <v>5278.2424466940001</v>
      </c>
      <c r="D66" s="5" t="str">
        <f>VLOOKUP(E66,'datemar &amp; datesep kaf'!$C$5:$O$94,13,FALSE)</f>
        <v>1943-44</v>
      </c>
      <c r="E66" s="18">
        <f>LARGE('datemar &amp; datesep kaf'!$C$5:$C$94,'datemar &amp; datesep kaf rank'!$A66)</f>
        <v>4644.0196605599995</v>
      </c>
      <c r="F66" s="5" t="str">
        <f>VLOOKUP(G66,'datemar &amp; datesep kaf'!$D$5:$O$94,12,FALSE)</f>
        <v>2003-04</v>
      </c>
      <c r="G66" s="18">
        <f>LARGE('datemar &amp; datesep kaf'!$D$5:$D$94,'datemar &amp; datesep kaf rank'!$A66)</f>
        <v>3950.9631576239999</v>
      </c>
      <c r="H66" s="5" t="str">
        <f>VLOOKUP(I66,'datemar &amp; datesep kaf'!$E$5:$O$94,11,FALSE)</f>
        <v>1938-39</v>
      </c>
      <c r="I66" s="18">
        <f>LARGE('datemar &amp; datesep kaf'!$E$5:$E$94,'datemar &amp; datesep kaf rank'!$A66)</f>
        <v>3200.3185576740002</v>
      </c>
      <c r="J66" s="5" t="str">
        <f>VLOOKUP(K66,'datemar &amp; datesep kaf'!$F$5:$O$94,10,FALSE)</f>
        <v>1938-39</v>
      </c>
      <c r="K66" s="18">
        <f>LARGE('datemar &amp; datesep kaf'!$F$5:$F$94,'datemar &amp; datesep kaf rank'!$A66)</f>
        <v>2453.7975939329999</v>
      </c>
      <c r="L66" s="5" t="str">
        <f>VLOOKUP(M66,'datemar &amp; datesep kaf'!$G$5:$O$94,9,FALSE)</f>
        <v>1961-62</v>
      </c>
      <c r="M66" s="18">
        <f>LARGE('datemar &amp; datesep kaf'!$G$5:$G$94,'datemar &amp; datesep kaf rank'!$A66)</f>
        <v>1767.231008109</v>
      </c>
      <c r="N66" s="5" t="str">
        <f>VLOOKUP(O66,'datemar &amp; datesep kaf'!$H$5:$O$94,8,FALSE)</f>
        <v>1953-54</v>
      </c>
      <c r="O66" s="18">
        <f>LARGE('datemar &amp; datesep kaf'!$H$5:$H$94,'datemar &amp; datesep kaf rank'!$A66)</f>
        <v>932.275006362</v>
      </c>
      <c r="P66" s="5" t="str">
        <f>VLOOKUP(Q66,'datemar &amp; datesep kaf'!$I$5:$O$94,7,FALSE)</f>
        <v>1940-41</v>
      </c>
      <c r="Q66" s="18">
        <f>LARGE('datemar &amp; datesep kaf'!$I$5:$I$94,'datemar &amp; datesep kaf rank'!$A66)</f>
        <v>4675.2256098029993</v>
      </c>
      <c r="R66" s="5" t="str">
        <f>VLOOKUP(S66,'datemar &amp; datesep kaf'!$J$5:$O$94,6,FALSE)</f>
        <v>1972-73</v>
      </c>
      <c r="S66" s="18">
        <f>LARGE('datemar &amp; datesep kaf'!$J$5:$J$94,'datemar &amp; datesep kaf rank'!$A66)</f>
        <v>3704.42961315</v>
      </c>
      <c r="T66" s="5" t="str">
        <f>VLOOKUP(U66,'datemar &amp; datesep kaf'!$K$5:$O$94,5,FALSE)</f>
        <v>1940-41</v>
      </c>
      <c r="U66" s="18">
        <f>LARGE('datemar &amp; datesep kaf'!$K$5:$K$94,'datemar &amp; datesep kaf rank'!$A66)</f>
        <v>2693.984031207</v>
      </c>
      <c r="V66" s="5" t="str">
        <f>VLOOKUP(W66,'datemar &amp; datesep kaf'!$L$5:$O$94,4,FALSE)</f>
        <v>1940-41</v>
      </c>
      <c r="W66" s="18">
        <f>LARGE('datemar &amp; datesep kaf'!$L$5:$L$94,'datemar &amp; datesep kaf rank'!$A66)</f>
        <v>1746.797289867</v>
      </c>
      <c r="X66" s="5" t="str">
        <f>VLOOKUP(Y66,'datemar &amp; datesep kaf'!$M$5:$O$94,3,FALSE)</f>
        <v>1937-38</v>
      </c>
      <c r="Y66" s="18">
        <f>LARGE('datemar &amp; datesep kaf'!$M$5:$M$94,'datemar &amp; datesep kaf rank'!$A66)</f>
        <v>1091.9087193840001</v>
      </c>
      <c r="Z66" s="5" t="str">
        <f>VLOOKUP(AA66,'datemar &amp; datesep kaf'!$N$5:$O$94,2,FALSE)</f>
        <v>1980-81</v>
      </c>
      <c r="AA66" s="18">
        <f>LARGE('datemar &amp; datesep kaf'!$N$5:$N$94,'datemar &amp; datesep kaf rank'!$A66)</f>
        <v>580.81981293000001</v>
      </c>
    </row>
    <row r="67" spans="1:27" x14ac:dyDescent="0.2">
      <c r="A67" s="11">
        <v>62</v>
      </c>
      <c r="B67" s="5" t="str">
        <f>VLOOKUP(C67,'datemar &amp; datesep kaf'!$B$5:$O$94,14,FALSE)</f>
        <v>2000-01</v>
      </c>
      <c r="C67" s="18">
        <f>LARGE('datemar &amp; datesep kaf'!$B$5:$B$94,'datemar &amp; datesep kaf rank'!$A67)</f>
        <v>5262.8328604950002</v>
      </c>
      <c r="D67" s="5" t="str">
        <f>VLOOKUP(E67,'datemar &amp; datesep kaf'!$C$5:$O$94,13,FALSE)</f>
        <v>1963-64</v>
      </c>
      <c r="E67" s="18">
        <f>LARGE('datemar &amp; datesep kaf'!$C$5:$C$94,'datemar &amp; datesep kaf rank'!$A67)</f>
        <v>4638.5809830779999</v>
      </c>
      <c r="F67" s="5" t="str">
        <f>VLOOKUP(G67,'datemar &amp; datesep kaf'!$D$5:$O$94,12,FALSE)</f>
        <v>1928-29</v>
      </c>
      <c r="G67" s="18">
        <f>LARGE('datemar &amp; datesep kaf'!$D$5:$D$94,'datemar &amp; datesep kaf rank'!$A67)</f>
        <v>3935.6824970399998</v>
      </c>
      <c r="H67" s="5" t="str">
        <f>VLOOKUP(I67,'datemar &amp; datesep kaf'!$E$5:$O$94,11,FALSE)</f>
        <v>1947-48</v>
      </c>
      <c r="I67" s="18">
        <f>LARGE('datemar &amp; datesep kaf'!$E$5:$E$94,'datemar &amp; datesep kaf rank'!$A67)</f>
        <v>3191.6190538679998</v>
      </c>
      <c r="J67" s="5" t="str">
        <f>VLOOKUP(K67,'datemar &amp; datesep kaf'!$F$5:$O$94,10,FALSE)</f>
        <v>2013-14</v>
      </c>
      <c r="K67" s="18">
        <f>LARGE('datemar &amp; datesep kaf'!$F$5:$F$94,'datemar &amp; datesep kaf rank'!$A67)</f>
        <v>2434.84949547</v>
      </c>
      <c r="L67" s="5" t="str">
        <f>VLOOKUP(M67,'datemar &amp; datesep kaf'!$G$5:$O$94,9,FALSE)</f>
        <v>1941-42</v>
      </c>
      <c r="M67" s="18">
        <f>LARGE('datemar &amp; datesep kaf'!$G$5:$G$94,'datemar &amp; datesep kaf rank'!$A67)</f>
        <v>1743.939108156</v>
      </c>
      <c r="N67" s="5" t="str">
        <f>VLOOKUP(O67,'datemar &amp; datesep kaf'!$H$5:$O$94,8,FALSE)</f>
        <v>1941-42</v>
      </c>
      <c r="O67" s="18">
        <f>LARGE('datemar &amp; datesep kaf'!$H$5:$H$94,'datemar &amp; datesep kaf rank'!$A67)</f>
        <v>916.65715570799989</v>
      </c>
      <c r="P67" s="5" t="str">
        <f>VLOOKUP(Q67,'datemar &amp; datesep kaf'!$I$5:$O$94,7,FALSE)</f>
        <v>1954-55</v>
      </c>
      <c r="Q67" s="18">
        <f>LARGE('datemar &amp; datesep kaf'!$I$5:$I$94,'datemar &amp; datesep kaf rank'!$A67)</f>
        <v>4650.4104041219998</v>
      </c>
      <c r="R67" s="5" t="str">
        <f>VLOOKUP(S67,'datemar &amp; datesep kaf'!$J$5:$O$94,6,FALSE)</f>
        <v>2015-16</v>
      </c>
      <c r="S67" s="18">
        <f>LARGE('datemar &amp; datesep kaf'!$J$5:$J$94,'datemar &amp; datesep kaf rank'!$A67)</f>
        <v>3635.571433914</v>
      </c>
      <c r="T67" s="5" t="str">
        <f>VLOOKUP(U67,'datemar &amp; datesep kaf'!$K$5:$O$94,5,FALSE)</f>
        <v>1935-36</v>
      </c>
      <c r="U67" s="18">
        <f>LARGE('datemar &amp; datesep kaf'!$K$5:$K$94,'datemar &amp; datesep kaf rank'!$A67)</f>
        <v>2662.5162637919998</v>
      </c>
      <c r="V67" s="5" t="str">
        <f>VLOOKUP(W67,'datemar &amp; datesep kaf'!$L$5:$O$94,4,FALSE)</f>
        <v>1986-87</v>
      </c>
      <c r="W67" s="18">
        <f>LARGE('datemar &amp; datesep kaf'!$L$5:$L$94,'datemar &amp; datesep kaf rank'!$A67)</f>
        <v>1720.1553073949999</v>
      </c>
      <c r="X67" s="5" t="str">
        <f>VLOOKUP(Y67,'datemar &amp; datesep kaf'!$M$5:$O$94,3,FALSE)</f>
        <v>1939-40</v>
      </c>
      <c r="Y67" s="18">
        <f>LARGE('datemar &amp; datesep kaf'!$M$5:$M$94,'datemar &amp; datesep kaf rank'!$A67)</f>
        <v>1080.4799594819999</v>
      </c>
      <c r="Z67" s="5" t="str">
        <f>VLOOKUP(AA67,'datemar &amp; datesep kaf'!$N$5:$O$94,2,FALSE)</f>
        <v>1965-66</v>
      </c>
      <c r="AA67" s="18">
        <f>LARGE('datemar &amp; datesep kaf'!$N$5:$N$94,'datemar &amp; datesep kaf rank'!$A67)</f>
        <v>580.16526749999991</v>
      </c>
    </row>
    <row r="68" spans="1:27" x14ac:dyDescent="0.2">
      <c r="A68" s="11">
        <v>63</v>
      </c>
      <c r="B68" s="5" t="str">
        <f>VLOOKUP(C68,'datemar &amp; datesep kaf'!$B$5:$O$94,14,FALSE)</f>
        <v>1994-95</v>
      </c>
      <c r="C68" s="18">
        <f>LARGE('datemar &amp; datesep kaf'!$B$5:$B$94,'datemar &amp; datesep kaf rank'!$A68)</f>
        <v>5258.7350094089998</v>
      </c>
      <c r="D68" s="5" t="str">
        <f>VLOOKUP(E68,'datemar &amp; datesep kaf'!$C$5:$O$94,13,FALSE)</f>
        <v>1928-29</v>
      </c>
      <c r="E68" s="18">
        <f>LARGE('datemar &amp; datesep kaf'!$C$5:$C$94,'datemar &amp; datesep kaf rank'!$A68)</f>
        <v>4637.6249500559998</v>
      </c>
      <c r="F68" s="5" t="str">
        <f>VLOOKUP(G68,'datemar &amp; datesep kaf'!$D$5:$O$94,12,FALSE)</f>
        <v>1963-64</v>
      </c>
      <c r="G68" s="18">
        <f>LARGE('datemar &amp; datesep kaf'!$D$5:$D$94,'datemar &amp; datesep kaf rank'!$A68)</f>
        <v>3887.2024988580001</v>
      </c>
      <c r="H68" s="5" t="str">
        <f>VLOOKUP(I68,'datemar &amp; datesep kaf'!$E$5:$O$94,11,FALSE)</f>
        <v>1958-59</v>
      </c>
      <c r="I68" s="18">
        <f>LARGE('datemar &amp; datesep kaf'!$E$5:$E$94,'datemar &amp; datesep kaf rank'!$A68)</f>
        <v>3158.983022034</v>
      </c>
      <c r="J68" s="5" t="str">
        <f>VLOOKUP(K68,'datemar &amp; datesep kaf'!$F$5:$O$94,10,FALSE)</f>
        <v>1928-29</v>
      </c>
      <c r="K68" s="18">
        <f>LARGE('datemar &amp; datesep kaf'!$F$5:$F$94,'datemar &amp; datesep kaf rank'!$A68)</f>
        <v>2406.7536287550001</v>
      </c>
      <c r="L68" s="5" t="str">
        <f>VLOOKUP(M68,'datemar &amp; datesep kaf'!$G$5:$O$94,9,FALSE)</f>
        <v>1928-29</v>
      </c>
      <c r="M68" s="18">
        <f>LARGE('datemar &amp; datesep kaf'!$G$5:$G$94,'datemar &amp; datesep kaf rank'!$A68)</f>
        <v>1687.5331598580001</v>
      </c>
      <c r="N68" s="5" t="str">
        <f>VLOOKUP(O68,'datemar &amp; datesep kaf'!$H$5:$O$94,8,FALSE)</f>
        <v>2007-08</v>
      </c>
      <c r="O68" s="18">
        <f>LARGE('datemar &amp; datesep kaf'!$H$5:$H$94,'datemar &amp; datesep kaf rank'!$A68)</f>
        <v>903.92922230099998</v>
      </c>
      <c r="P68" s="5" t="str">
        <f>VLOOKUP(Q68,'datemar &amp; datesep kaf'!$I$5:$O$94,7,FALSE)</f>
        <v>2002-03</v>
      </c>
      <c r="Q68" s="18">
        <f>LARGE('datemar &amp; datesep kaf'!$I$5:$I$94,'datemar &amp; datesep kaf rank'!$A68)</f>
        <v>4610.7092485860003</v>
      </c>
      <c r="R68" s="5" t="str">
        <f>VLOOKUP(S68,'datemar &amp; datesep kaf'!$J$5:$O$94,6,FALSE)</f>
        <v>1943-44</v>
      </c>
      <c r="S68" s="18">
        <f>LARGE('datemar &amp; datesep kaf'!$J$5:$J$94,'datemar &amp; datesep kaf rank'!$A68)</f>
        <v>3596.8282948710003</v>
      </c>
      <c r="T68" s="5" t="str">
        <f>VLOOKUP(U68,'datemar &amp; datesep kaf'!$K$5:$O$94,5,FALSE)</f>
        <v>1978-79</v>
      </c>
      <c r="U68" s="18">
        <f>LARGE('datemar &amp; datesep kaf'!$K$5:$K$94,'datemar &amp; datesep kaf rank'!$A68)</f>
        <v>2574.6762670860003</v>
      </c>
      <c r="V68" s="5" t="str">
        <f>VLOOKUP(W68,'datemar &amp; datesep kaf'!$L$5:$O$94,4,FALSE)</f>
        <v>2013-14</v>
      </c>
      <c r="W68" s="18">
        <f>LARGE('datemar &amp; datesep kaf'!$L$5:$L$94,'datemar &amp; datesep kaf rank'!$A68)</f>
        <v>1715.813489376</v>
      </c>
      <c r="X68" s="5" t="str">
        <f>VLOOKUP(Y68,'datemar &amp; datesep kaf'!$M$5:$O$94,3,FALSE)</f>
        <v>1980-81</v>
      </c>
      <c r="Y68" s="18">
        <f>LARGE('datemar &amp; datesep kaf'!$M$5:$M$94,'datemar &amp; datesep kaf rank'!$A68)</f>
        <v>1057.102770276</v>
      </c>
      <c r="Z68" s="5" t="str">
        <f>VLOOKUP(AA68,'datemar &amp; datesep kaf'!$N$5:$O$94,2,FALSE)</f>
        <v>1986-87</v>
      </c>
      <c r="AA68" s="18">
        <f>LARGE('datemar &amp; datesep kaf'!$N$5:$N$94,'datemar &amp; datesep kaf rank'!$A68)</f>
        <v>579.86774685</v>
      </c>
    </row>
    <row r="69" spans="1:27" x14ac:dyDescent="0.2">
      <c r="A69" s="11">
        <v>64</v>
      </c>
      <c r="B69" s="5" t="str">
        <f>VLOOKUP(C69,'datemar &amp; datesep kaf'!$B$5:$O$94,14,FALSE)</f>
        <v>1928-29</v>
      </c>
      <c r="C69" s="18">
        <f>LARGE('datemar &amp; datesep kaf'!$B$5:$B$94,'datemar &amp; datesep kaf rank'!$A69)</f>
        <v>5236.4745143759992</v>
      </c>
      <c r="D69" s="5" t="str">
        <f>VLOOKUP(E69,'datemar &amp; datesep kaf'!$C$5:$O$94,13,FALSE)</f>
        <v>2000-01</v>
      </c>
      <c r="E69" s="18">
        <f>LARGE('datemar &amp; datesep kaf'!$C$5:$C$94,'datemar &amp; datesep kaf rank'!$A69)</f>
        <v>4573.7155309650007</v>
      </c>
      <c r="F69" s="5" t="str">
        <f>VLOOKUP(G69,'datemar &amp; datesep kaf'!$D$5:$O$94,12,FALSE)</f>
        <v>1931-32</v>
      </c>
      <c r="G69" s="18">
        <f>LARGE('datemar &amp; datesep kaf'!$D$5:$D$94,'datemar &amp; datesep kaf rank'!$A69)</f>
        <v>3872.4831605670001</v>
      </c>
      <c r="H69" s="5" t="str">
        <f>VLOOKUP(I69,'datemar &amp; datesep kaf'!$E$5:$O$94,11,FALSE)</f>
        <v>1928-29</v>
      </c>
      <c r="I69" s="18">
        <f>LARGE('datemar &amp; datesep kaf'!$E$5:$E$94,'datemar &amp; datesep kaf rank'!$A69)</f>
        <v>3154.7502949199998</v>
      </c>
      <c r="J69" s="5" t="str">
        <f>VLOOKUP(K69,'datemar &amp; datesep kaf'!$F$5:$O$94,10,FALSE)</f>
        <v>2002-03</v>
      </c>
      <c r="K69" s="18">
        <f>LARGE('datemar &amp; datesep kaf'!$F$5:$F$94,'datemar &amp; datesep kaf rank'!$A69)</f>
        <v>2404.2346205850004</v>
      </c>
      <c r="L69" s="5" t="str">
        <f>VLOOKUP(M69,'datemar &amp; datesep kaf'!$G$5:$O$94,9,FALSE)</f>
        <v>2000-01</v>
      </c>
      <c r="M69" s="18">
        <f>LARGE('datemar &amp; datesep kaf'!$G$5:$G$94,'datemar &amp; datesep kaf rank'!$A69)</f>
        <v>1676.13216855</v>
      </c>
      <c r="N69" s="5" t="str">
        <f>VLOOKUP(O69,'datemar &amp; datesep kaf'!$H$5:$O$94,8,FALSE)</f>
        <v>1989-90</v>
      </c>
      <c r="O69" s="18">
        <f>LARGE('datemar &amp; datesep kaf'!$H$5:$H$94,'datemar &amp; datesep kaf rank'!$A69)</f>
        <v>895.07500775700009</v>
      </c>
      <c r="P69" s="5" t="str">
        <f>VLOOKUP(Q69,'datemar &amp; datesep kaf'!$I$5:$O$94,7,FALSE)</f>
        <v>2001-02</v>
      </c>
      <c r="Q69" s="18">
        <f>LARGE('datemar &amp; datesep kaf'!$I$5:$I$94,'datemar &amp; datesep kaf rank'!$A69)</f>
        <v>4592.7310674419996</v>
      </c>
      <c r="R69" s="5" t="str">
        <f>VLOOKUP(S69,'datemar &amp; datesep kaf'!$J$5:$O$94,6,FALSE)</f>
        <v>1939-40</v>
      </c>
      <c r="S69" s="18">
        <f>LARGE('datemar &amp; datesep kaf'!$J$5:$J$94,'datemar &amp; datesep kaf rank'!$A69)</f>
        <v>3594.5413528079998</v>
      </c>
      <c r="T69" s="5" t="str">
        <f>VLOOKUP(U69,'datemar &amp; datesep kaf'!$K$5:$O$94,5,FALSE)</f>
        <v>2001-02</v>
      </c>
      <c r="U69" s="18">
        <f>LARGE('datemar &amp; datesep kaf'!$K$5:$K$94,'datemar &amp; datesep kaf rank'!$A69)</f>
        <v>2559.2032098150003</v>
      </c>
      <c r="V69" s="5" t="str">
        <f>VLOOKUP(W69,'datemar &amp; datesep kaf'!$L$5:$O$94,4,FALSE)</f>
        <v>2015-16</v>
      </c>
      <c r="W69" s="18">
        <f>LARGE('datemar &amp; datesep kaf'!$L$5:$L$94,'datemar &amp; datesep kaf rank'!$A69)</f>
        <v>1700.3146469819999</v>
      </c>
      <c r="X69" s="5" t="str">
        <f>VLOOKUP(Y69,'datemar &amp; datesep kaf'!$M$5:$O$94,3,FALSE)</f>
        <v>2001-02</v>
      </c>
      <c r="Y69" s="18">
        <f>LARGE('datemar &amp; datesep kaf'!$M$5:$M$94,'datemar &amp; datesep kaf rank'!$A69)</f>
        <v>1025.946407808</v>
      </c>
      <c r="Z69" s="5" t="str">
        <f>VLOOKUP(AA69,'datemar &amp; datesep kaf'!$N$5:$O$94,2,FALSE)</f>
        <v>2015-16</v>
      </c>
      <c r="AA69" s="18">
        <f>LARGE('datemar &amp; datesep kaf'!$N$5:$N$94,'datemar &amp; datesep kaf rank'!$A69)</f>
        <v>562.67105328000002</v>
      </c>
    </row>
    <row r="70" spans="1:27" x14ac:dyDescent="0.2">
      <c r="A70" s="11">
        <v>65</v>
      </c>
      <c r="B70" s="5" t="str">
        <f>VLOOKUP(C70,'datemar &amp; datesep kaf'!$B$5:$O$94,14,FALSE)</f>
        <v>1954-55</v>
      </c>
      <c r="C70" s="18">
        <f>LARGE('datemar &amp; datesep kaf'!$B$5:$B$94,'datemar &amp; datesep kaf rank'!$A70)</f>
        <v>5180.649723081</v>
      </c>
      <c r="D70" s="5" t="str">
        <f>VLOOKUP(E70,'datemar &amp; datesep kaf'!$C$5:$O$94,13,FALSE)</f>
        <v>1960-61</v>
      </c>
      <c r="E70" s="18">
        <f>LARGE('datemar &amp; datesep kaf'!$C$5:$C$94,'datemar &amp; datesep kaf rank'!$A70)</f>
        <v>4557.9687546960004</v>
      </c>
      <c r="F70" s="5" t="str">
        <f>VLOOKUP(G70,'datemar &amp; datesep kaf'!$D$5:$O$94,12,FALSE)</f>
        <v>1992-93</v>
      </c>
      <c r="G70" s="18">
        <f>LARGE('datemar &amp; datesep kaf'!$D$5:$D$94,'datemar &amp; datesep kaf rank'!$A70)</f>
        <v>3868.113573954</v>
      </c>
      <c r="H70" s="5" t="str">
        <f>VLOOKUP(I70,'datemar &amp; datesep kaf'!$E$5:$O$94,11,FALSE)</f>
        <v>1961-62</v>
      </c>
      <c r="I70" s="18">
        <f>LARGE('datemar &amp; datesep kaf'!$E$5:$E$94,'datemar &amp; datesep kaf rank'!$A70)</f>
        <v>3105.3241810710001</v>
      </c>
      <c r="J70" s="5" t="str">
        <f>VLOOKUP(K70,'datemar &amp; datesep kaf'!$F$5:$O$94,10,FALSE)</f>
        <v>1961-62</v>
      </c>
      <c r="K70" s="18">
        <f>LARGE('datemar &amp; datesep kaf'!$F$5:$F$94,'datemar &amp; datesep kaf rank'!$A70)</f>
        <v>2404.0580916660001</v>
      </c>
      <c r="L70" s="5" t="str">
        <f>VLOOKUP(M70,'datemar &amp; datesep kaf'!$G$5:$O$94,9,FALSE)</f>
        <v>1960-61</v>
      </c>
      <c r="M70" s="18">
        <f>LARGE('datemar &amp; datesep kaf'!$G$5:$G$94,'datemar &amp; datesep kaf rank'!$A70)</f>
        <v>1651.0967975880001</v>
      </c>
      <c r="N70" s="5" t="str">
        <f>VLOOKUP(O70,'datemar &amp; datesep kaf'!$H$5:$O$94,8,FALSE)</f>
        <v>2001-02</v>
      </c>
      <c r="O70" s="18">
        <f>LARGE('datemar &amp; datesep kaf'!$H$5:$H$94,'datemar &amp; datesep kaf rank'!$A70)</f>
        <v>891.63170210099997</v>
      </c>
      <c r="P70" s="5" t="str">
        <f>VLOOKUP(Q70,'datemar &amp; datesep kaf'!$I$5:$O$94,7,FALSE)</f>
        <v>1978-79</v>
      </c>
      <c r="Q70" s="18">
        <f>LARGE('datemar &amp; datesep kaf'!$I$5:$I$94,'datemar &amp; datesep kaf rank'!$A70)</f>
        <v>4494.1684265099993</v>
      </c>
      <c r="R70" s="5" t="str">
        <f>VLOOKUP(S70,'datemar &amp; datesep kaf'!$J$5:$O$94,6,FALSE)</f>
        <v>2004-05</v>
      </c>
      <c r="S70" s="18">
        <f>LARGE('datemar &amp; datesep kaf'!$J$5:$J$94,'datemar &amp; datesep kaf rank'!$A70)</f>
        <v>3563.5952382660003</v>
      </c>
      <c r="T70" s="5" t="str">
        <f>VLOOKUP(U70,'datemar &amp; datesep kaf'!$K$5:$O$94,5,FALSE)</f>
        <v>2002-03</v>
      </c>
      <c r="U70" s="18">
        <f>LARGE('datemar &amp; datesep kaf'!$K$5:$K$94,'datemar &amp; datesep kaf rank'!$A70)</f>
        <v>2556.6405652829999</v>
      </c>
      <c r="V70" s="5" t="str">
        <f>VLOOKUP(W70,'datemar &amp; datesep kaf'!$L$5:$O$94,4,FALSE)</f>
        <v>2001-02</v>
      </c>
      <c r="W70" s="18">
        <f>LARGE('datemar &amp; datesep kaf'!$L$5:$L$94,'datemar &amp; datesep kaf rank'!$A70)</f>
        <v>1607.434650465</v>
      </c>
      <c r="X70" s="5" t="str">
        <f>VLOOKUP(Y70,'datemar &amp; datesep kaf'!$M$5:$O$94,3,FALSE)</f>
        <v>1938-39</v>
      </c>
      <c r="Y70" s="18">
        <f>LARGE('datemar &amp; datesep kaf'!$M$5:$M$94,'datemar &amp; datesep kaf rank'!$A70)</f>
        <v>1023.949052511</v>
      </c>
      <c r="Z70" s="5" t="str">
        <f>VLOOKUP(AA70,'datemar &amp; datesep kaf'!$N$5:$O$94,2,FALSE)</f>
        <v>2001-02</v>
      </c>
      <c r="AA70" s="18">
        <f>LARGE('datemar &amp; datesep kaf'!$N$5:$N$94,'datemar &amp; datesep kaf rank'!$A70)</f>
        <v>561.83799546</v>
      </c>
    </row>
    <row r="71" spans="1:27" x14ac:dyDescent="0.2">
      <c r="A71" s="11">
        <v>66</v>
      </c>
      <c r="B71" s="5" t="str">
        <f>VLOOKUP(C71,'datemar &amp; datesep kaf'!$B$5:$O$94,14,FALSE)</f>
        <v>1960-61</v>
      </c>
      <c r="C71" s="18">
        <f>LARGE('datemar &amp; datesep kaf'!$B$5:$B$94,'datemar &amp; datesep kaf rank'!$A71)</f>
        <v>5176.0976571359997</v>
      </c>
      <c r="D71" s="5" t="str">
        <f>VLOOKUP(E71,'datemar &amp; datesep kaf'!$C$5:$O$94,13,FALSE)</f>
        <v>2003-04</v>
      </c>
      <c r="E71" s="18">
        <f>LARGE('datemar &amp; datesep kaf'!$C$5:$C$94,'datemar &amp; datesep kaf rank'!$A71)</f>
        <v>4534.9109043210001</v>
      </c>
      <c r="F71" s="5" t="str">
        <f>VLOOKUP(G71,'datemar &amp; datesep kaf'!$D$5:$O$94,12,FALSE)</f>
        <v>1960-61</v>
      </c>
      <c r="G71" s="18">
        <f>LARGE('datemar &amp; datesep kaf'!$D$5:$D$94,'datemar &amp; datesep kaf rank'!$A71)</f>
        <v>3861.929111376</v>
      </c>
      <c r="H71" s="5" t="str">
        <f>VLOOKUP(I71,'datemar &amp; datesep kaf'!$E$5:$O$94,11,FALSE)</f>
        <v>2013-14</v>
      </c>
      <c r="I71" s="18">
        <f>LARGE('datemar &amp; datesep kaf'!$E$5:$E$94,'datemar &amp; datesep kaf rank'!$A71)</f>
        <v>3092.6438509680002</v>
      </c>
      <c r="J71" s="5" t="str">
        <f>VLOOKUP(K71,'datemar &amp; datesep kaf'!$F$5:$O$94,10,FALSE)</f>
        <v>2008-09</v>
      </c>
      <c r="K71" s="18">
        <f>LARGE('datemar &amp; datesep kaf'!$F$5:$F$94,'datemar &amp; datesep kaf rank'!$A71)</f>
        <v>2387.3691666720001</v>
      </c>
      <c r="L71" s="5" t="str">
        <f>VLOOKUP(M71,'datemar &amp; datesep kaf'!$G$5:$O$94,9,FALSE)</f>
        <v>1929-30</v>
      </c>
      <c r="M71" s="18">
        <f>LARGE('datemar &amp; datesep kaf'!$G$5:$G$94,'datemar &amp; datesep kaf rank'!$A71)</f>
        <v>1647.7705167209999</v>
      </c>
      <c r="N71" s="5" t="str">
        <f>VLOOKUP(O71,'datemar &amp; datesep kaf'!$H$5:$O$94,8,FALSE)</f>
        <v>1944-45</v>
      </c>
      <c r="O71" s="18">
        <f>LARGE('datemar &amp; datesep kaf'!$H$5:$H$94,'datemar &amp; datesep kaf rank'!$A71)</f>
        <v>890.03302447499993</v>
      </c>
      <c r="P71" s="5" t="str">
        <f>VLOOKUP(Q71,'datemar &amp; datesep kaf'!$I$5:$O$94,7,FALSE)</f>
        <v>1943-44</v>
      </c>
      <c r="Q71" s="18">
        <f>LARGE('datemar &amp; datesep kaf'!$I$5:$I$94,'datemar &amp; datesep kaf rank'!$A71)</f>
        <v>4436.1340485210003</v>
      </c>
      <c r="R71" s="5" t="str">
        <f>VLOOKUP(S71,'datemar &amp; datesep kaf'!$J$5:$O$94,6,FALSE)</f>
        <v>1978-79</v>
      </c>
      <c r="S71" s="18">
        <f>LARGE('datemar &amp; datesep kaf'!$J$5:$J$94,'datemar &amp; datesep kaf rank'!$A71)</f>
        <v>3532.2841650599999</v>
      </c>
      <c r="T71" s="5" t="str">
        <f>VLOOKUP(U71,'datemar &amp; datesep kaf'!$K$5:$O$94,5,FALSE)</f>
        <v>1965-66</v>
      </c>
      <c r="U71" s="18">
        <f>LARGE('datemar &amp; datesep kaf'!$K$5:$K$94,'datemar &amp; datesep kaf rank'!$A71)</f>
        <v>2533.193954592</v>
      </c>
      <c r="V71" s="5" t="str">
        <f>VLOOKUP(W71,'datemar &amp; datesep kaf'!$L$5:$O$94,4,FALSE)</f>
        <v>1939-40</v>
      </c>
      <c r="W71" s="18">
        <f>LARGE('datemar &amp; datesep kaf'!$L$5:$L$94,'datemar &amp; datesep kaf rank'!$A71)</f>
        <v>1577.2997755619999</v>
      </c>
      <c r="X71" s="5" t="str">
        <f>VLOOKUP(Y71,'datemar &amp; datesep kaf'!$M$5:$O$94,3,FALSE)</f>
        <v>2013-14</v>
      </c>
      <c r="Y71" s="18">
        <f>LARGE('datemar &amp; datesep kaf'!$M$5:$M$94,'datemar &amp; datesep kaf rank'!$A71)</f>
        <v>1016.084589996</v>
      </c>
      <c r="Z71" s="5" t="str">
        <f>VLOOKUP(AA71,'datemar &amp; datesep kaf'!$N$5:$O$94,2,FALSE)</f>
        <v>1938-39</v>
      </c>
      <c r="AA71" s="18">
        <f>LARGE('datemar &amp; datesep kaf'!$N$5:$N$94,'datemar &amp; datesep kaf rank'!$A71)</f>
        <v>557.19667331999995</v>
      </c>
    </row>
    <row r="72" spans="1:27" x14ac:dyDescent="0.2">
      <c r="A72" s="11">
        <v>67</v>
      </c>
      <c r="B72" s="5" t="str">
        <f>VLOOKUP(C72,'datemar &amp; datesep kaf'!$B$5:$O$94,14,FALSE)</f>
        <v>1966-67</v>
      </c>
      <c r="C72" s="18">
        <f>LARGE('datemar &amp; datesep kaf'!$B$5:$B$94,'datemar &amp; datesep kaf rank'!$A72)</f>
        <v>5102.1558417269998</v>
      </c>
      <c r="D72" s="5" t="str">
        <f>VLOOKUP(E72,'datemar &amp; datesep kaf'!$C$5:$O$94,13,FALSE)</f>
        <v>1966-67</v>
      </c>
      <c r="E72" s="18">
        <f>LARGE('datemar &amp; datesep kaf'!$C$5:$C$94,'datemar &amp; datesep kaf rank'!$A72)</f>
        <v>4521.9905742269993</v>
      </c>
      <c r="F72" s="5" t="str">
        <f>VLOOKUP(G72,'datemar &amp; datesep kaf'!$D$5:$O$94,12,FALSE)</f>
        <v>1943-44</v>
      </c>
      <c r="G72" s="18">
        <f>LARGE('datemar &amp; datesep kaf'!$D$5:$D$94,'datemar &amp; datesep kaf rank'!$A72)</f>
        <v>3833.4901041779999</v>
      </c>
      <c r="H72" s="5" t="str">
        <f>VLOOKUP(I72,'datemar &amp; datesep kaf'!$E$5:$O$94,11,FALSE)</f>
        <v>2000-01</v>
      </c>
      <c r="I72" s="18">
        <f>LARGE('datemar &amp; datesep kaf'!$E$5:$E$94,'datemar &amp; datesep kaf rank'!$A72)</f>
        <v>3083.8293058439999</v>
      </c>
      <c r="J72" s="5" t="str">
        <f>VLOOKUP(K72,'datemar &amp; datesep kaf'!$F$5:$O$94,10,FALSE)</f>
        <v>2000-01</v>
      </c>
      <c r="K72" s="18">
        <f>LARGE('datemar &amp; datesep kaf'!$F$5:$F$94,'datemar &amp; datesep kaf rank'!$A72)</f>
        <v>2370.5731342439999</v>
      </c>
      <c r="L72" s="5" t="str">
        <f>VLOOKUP(M72,'datemar &amp; datesep kaf'!$G$5:$O$94,9,FALSE)</f>
        <v>2008-09</v>
      </c>
      <c r="M72" s="18">
        <f>LARGE('datemar &amp; datesep kaf'!$G$5:$G$94,'datemar &amp; datesep kaf rank'!$A72)</f>
        <v>1637.7123352799999</v>
      </c>
      <c r="N72" s="5" t="str">
        <f>VLOOKUP(O72,'datemar &amp; datesep kaf'!$H$5:$O$94,8,FALSE)</f>
        <v>1935-36</v>
      </c>
      <c r="O72" s="18">
        <f>LARGE('datemar &amp; datesep kaf'!$H$5:$H$94,'datemar &amp; datesep kaf rank'!$A72)</f>
        <v>884.19170238000004</v>
      </c>
      <c r="P72" s="5" t="str">
        <f>VLOOKUP(Q72,'datemar &amp; datesep kaf'!$I$5:$O$94,7,FALSE)</f>
        <v>2013-14</v>
      </c>
      <c r="Q72" s="18">
        <f>LARGE('datemar &amp; datesep kaf'!$I$5:$I$94,'datemar &amp; datesep kaf rank'!$A72)</f>
        <v>4292.8619877779993</v>
      </c>
      <c r="R72" s="5" t="str">
        <f>VLOOKUP(S72,'datemar &amp; datesep kaf'!$J$5:$O$94,6,FALSE)</f>
        <v>2001-02</v>
      </c>
      <c r="S72" s="18">
        <f>LARGE('datemar &amp; datesep kaf'!$J$5:$J$94,'datemar &amp; datesep kaf rank'!$A72)</f>
        <v>3528.6782147819999</v>
      </c>
      <c r="T72" s="5" t="str">
        <f>VLOOKUP(U72,'datemar &amp; datesep kaf'!$K$5:$O$94,5,FALSE)</f>
        <v>2015-16</v>
      </c>
      <c r="U72" s="18">
        <f>LARGE('datemar &amp; datesep kaf'!$K$5:$K$94,'datemar &amp; datesep kaf rank'!$A72)</f>
        <v>2421.6832149720003</v>
      </c>
      <c r="V72" s="5" t="str">
        <f>VLOOKUP(W72,'datemar &amp; datesep kaf'!$L$5:$O$94,4,FALSE)</f>
        <v>2006-07</v>
      </c>
      <c r="W72" s="18">
        <f>LARGE('datemar &amp; datesep kaf'!$L$5:$L$94,'datemar &amp; datesep kaf rank'!$A72)</f>
        <v>1574.378122779</v>
      </c>
      <c r="X72" s="5" t="str">
        <f>VLOOKUP(Y72,'datemar &amp; datesep kaf'!$M$5:$O$94,3,FALSE)</f>
        <v>1935-36</v>
      </c>
      <c r="Y72" s="18">
        <f>LARGE('datemar &amp; datesep kaf'!$M$5:$M$94,'datemar &amp; datesep kaf rank'!$A72)</f>
        <v>1013.7877305779999</v>
      </c>
      <c r="Z72" s="5" t="str">
        <f>VLOOKUP(AA72,'datemar &amp; datesep kaf'!$N$5:$O$94,2,FALSE)</f>
        <v>1935-36</v>
      </c>
      <c r="AA72" s="18">
        <f>LARGE('datemar &amp; datesep kaf'!$N$5:$N$94,'datemar &amp; datesep kaf rank'!$A72)</f>
        <v>544.76031015000001</v>
      </c>
    </row>
    <row r="73" spans="1:27" x14ac:dyDescent="0.2">
      <c r="A73" s="11">
        <v>68</v>
      </c>
      <c r="B73" s="5" t="str">
        <f>VLOOKUP(C73,'datemar &amp; datesep kaf'!$B$5:$O$94,14,FALSE)</f>
        <v>1993-94</v>
      </c>
      <c r="C73" s="18">
        <f>LARGE('datemar &amp; datesep kaf'!$B$5:$B$94,'datemar &amp; datesep kaf rank'!$A73)</f>
        <v>5091.4927016310003</v>
      </c>
      <c r="D73" s="5" t="str">
        <f>VLOOKUP(E73,'datemar &amp; datesep kaf'!$C$5:$O$94,13,FALSE)</f>
        <v>1954-55</v>
      </c>
      <c r="E73" s="18">
        <f>LARGE('datemar &amp; datesep kaf'!$C$5:$C$94,'datemar &amp; datesep kaf rank'!$A73)</f>
        <v>4520.3918966009996</v>
      </c>
      <c r="F73" s="5" t="str">
        <f>VLOOKUP(G73,'datemar &amp; datesep kaf'!$D$5:$O$94,12,FALSE)</f>
        <v>1966-67</v>
      </c>
      <c r="G73" s="18">
        <f>LARGE('datemar &amp; datesep kaf'!$D$5:$D$94,'datemar &amp; datesep kaf rank'!$A73)</f>
        <v>3803.8153945469999</v>
      </c>
      <c r="H73" s="5" t="str">
        <f>VLOOKUP(I73,'datemar &amp; datesep kaf'!$E$5:$O$94,11,FALSE)</f>
        <v>2012-13</v>
      </c>
      <c r="I73" s="18">
        <f>LARGE('datemar &amp; datesep kaf'!$E$5:$E$94,'datemar &amp; datesep kaf rank'!$A73)</f>
        <v>3083.6269918019998</v>
      </c>
      <c r="J73" s="5" t="str">
        <f>VLOOKUP(K73,'datemar &amp; datesep kaf'!$F$5:$O$94,10,FALSE)</f>
        <v>1947-48</v>
      </c>
      <c r="K73" s="18">
        <f>LARGE('datemar &amp; datesep kaf'!$F$5:$F$94,'datemar &amp; datesep kaf rank'!$A73)</f>
        <v>2369.2223904930001</v>
      </c>
      <c r="L73" s="5" t="str">
        <f>VLOOKUP(M73,'datemar &amp; datesep kaf'!$G$5:$O$94,9,FALSE)</f>
        <v>1993-94</v>
      </c>
      <c r="M73" s="18">
        <f>LARGE('datemar &amp; datesep kaf'!$G$5:$G$94,'datemar &amp; datesep kaf rank'!$A73)</f>
        <v>1615.1721708360001</v>
      </c>
      <c r="N73" s="5" t="str">
        <f>VLOOKUP(O73,'datemar &amp; datesep kaf'!$H$5:$O$94,8,FALSE)</f>
        <v>1993-94</v>
      </c>
      <c r="O73" s="18">
        <f>LARGE('datemar &amp; datesep kaf'!$H$5:$H$94,'datemar &amp; datesep kaf rank'!$A73)</f>
        <v>880.74839672400003</v>
      </c>
      <c r="P73" s="5" t="str">
        <f>VLOOKUP(Q73,'datemar &amp; datesep kaf'!$I$5:$O$94,7,FALSE)</f>
        <v>2004-05</v>
      </c>
      <c r="Q73" s="18">
        <f>LARGE('datemar &amp; datesep kaf'!$I$5:$I$94,'datemar &amp; datesep kaf rank'!$A73)</f>
        <v>4264.3158731460007</v>
      </c>
      <c r="R73" s="5" t="str">
        <f>VLOOKUP(S73,'datemar &amp; datesep kaf'!$J$5:$O$94,6,FALSE)</f>
        <v>2013-14</v>
      </c>
      <c r="S73" s="18">
        <f>LARGE('datemar &amp; datesep kaf'!$J$5:$J$94,'datemar &amp; datesep kaf rank'!$A73)</f>
        <v>3470.0388781380002</v>
      </c>
      <c r="T73" s="5" t="str">
        <f>VLOOKUP(U73,'datemar &amp; datesep kaf'!$K$5:$O$94,5,FALSE)</f>
        <v>2013-14</v>
      </c>
      <c r="U73" s="18">
        <f>LARGE('datemar &amp; datesep kaf'!$K$5:$K$94,'datemar &amp; datesep kaf rank'!$A73)</f>
        <v>2404.3357776060002</v>
      </c>
      <c r="V73" s="5" t="str">
        <f>VLOOKUP(W73,'datemar &amp; datesep kaf'!$L$5:$O$94,4,FALSE)</f>
        <v>1990-91</v>
      </c>
      <c r="W73" s="18">
        <f>LARGE('datemar &amp; datesep kaf'!$L$5:$L$94,'datemar &amp; datesep kaf rank'!$A73)</f>
        <v>1557.0981234269998</v>
      </c>
      <c r="X73" s="5" t="str">
        <f>VLOOKUP(Y73,'datemar &amp; datesep kaf'!$M$5:$O$94,3,FALSE)</f>
        <v>1989-90</v>
      </c>
      <c r="Y73" s="18">
        <f>LARGE('datemar &amp; datesep kaf'!$M$5:$M$94,'datemar &amp; datesep kaf rank'!$A73)</f>
        <v>1012.563928971</v>
      </c>
      <c r="Z73" s="5" t="str">
        <f>VLOOKUP(AA73,'datemar &amp; datesep kaf'!$N$5:$O$94,2,FALSE)</f>
        <v>1989-90</v>
      </c>
      <c r="AA73" s="18">
        <f>LARGE('datemar &amp; datesep kaf'!$N$5:$N$94,'datemar &amp; datesep kaf rank'!$A73)</f>
        <v>544.58179775999997</v>
      </c>
    </row>
    <row r="74" spans="1:27" x14ac:dyDescent="0.2">
      <c r="A74" s="11">
        <v>69</v>
      </c>
      <c r="B74" s="5" t="str">
        <f>VLOOKUP(C74,'datemar &amp; datesep kaf'!$B$5:$O$94,14,FALSE)</f>
        <v>1989-90</v>
      </c>
      <c r="C74" s="18">
        <f>LARGE('datemar &amp; datesep kaf'!$B$5:$B$94,'datemar &amp; datesep kaf rank'!$A74)</f>
        <v>5064.011710926</v>
      </c>
      <c r="D74" s="5" t="str">
        <f>VLOOKUP(E74,'datemar &amp; datesep kaf'!$C$5:$O$94,13,FALSE)</f>
        <v>1993-94</v>
      </c>
      <c r="E74" s="18">
        <f>LARGE('datemar &amp; datesep kaf'!$C$5:$C$94,'datemar &amp; datesep kaf rank'!$A74)</f>
        <v>4445.2183457009996</v>
      </c>
      <c r="F74" s="5" t="str">
        <f>VLOOKUP(G74,'datemar &amp; datesep kaf'!$D$5:$O$94,12,FALSE)</f>
        <v>2000-01</v>
      </c>
      <c r="G74" s="18">
        <f>LARGE('datemar &amp; datesep kaf'!$D$5:$D$94,'datemar &amp; datesep kaf rank'!$A74)</f>
        <v>3801.9846508139999</v>
      </c>
      <c r="H74" s="5" t="str">
        <f>VLOOKUP(I74,'datemar &amp; datesep kaf'!$E$5:$O$94,11,FALSE)</f>
        <v>2002-03</v>
      </c>
      <c r="I74" s="18">
        <f>LARGE('datemar &amp; datesep kaf'!$E$5:$E$94,'datemar &amp; datesep kaf rank'!$A74)</f>
        <v>3077.708314338</v>
      </c>
      <c r="J74" s="5" t="str">
        <f>VLOOKUP(K74,'datemar &amp; datesep kaf'!$F$5:$O$94,10,FALSE)</f>
        <v>1958-59</v>
      </c>
      <c r="K74" s="18">
        <f>LARGE('datemar &amp; datesep kaf'!$F$5:$F$94,'datemar &amp; datesep kaf rank'!$A74)</f>
        <v>2336.955284265</v>
      </c>
      <c r="L74" s="5" t="str">
        <f>VLOOKUP(M74,'datemar &amp; datesep kaf'!$G$5:$O$94,9,FALSE)</f>
        <v>2002-03</v>
      </c>
      <c r="M74" s="18">
        <f>LARGE('datemar &amp; datesep kaf'!$G$5:$G$94,'datemar &amp; datesep kaf rank'!$A74)</f>
        <v>1595.057791425</v>
      </c>
      <c r="N74" s="5" t="str">
        <f>VLOOKUP(O74,'datemar &amp; datesep kaf'!$H$5:$O$94,8,FALSE)</f>
        <v>1963-64</v>
      </c>
      <c r="O74" s="18">
        <f>LARGE('datemar &amp; datesep kaf'!$H$5:$H$94,'datemar &amp; datesep kaf rank'!$A74)</f>
        <v>837.46112561999996</v>
      </c>
      <c r="P74" s="5" t="str">
        <f>VLOOKUP(Q74,'datemar &amp; datesep kaf'!$I$5:$O$94,7,FALSE)</f>
        <v>1967-68</v>
      </c>
      <c r="Q74" s="18">
        <f>LARGE('datemar &amp; datesep kaf'!$I$5:$I$94,'datemar &amp; datesep kaf rank'!$A74)</f>
        <v>4217.5317426689999</v>
      </c>
      <c r="R74" s="5" t="str">
        <f>VLOOKUP(S74,'datemar &amp; datesep kaf'!$J$5:$O$94,6,FALSE)</f>
        <v>1967-68</v>
      </c>
      <c r="S74" s="18">
        <f>LARGE('datemar &amp; datesep kaf'!$J$5:$J$94,'datemar &amp; datesep kaf rank'!$A74)</f>
        <v>3467.3631757589997</v>
      </c>
      <c r="T74" s="5" t="str">
        <f>VLOOKUP(U74,'datemar &amp; datesep kaf'!$K$5:$O$94,5,FALSE)</f>
        <v>1986-87</v>
      </c>
      <c r="U74" s="18">
        <f>LARGE('datemar &amp; datesep kaf'!$K$5:$K$94,'datemar &amp; datesep kaf rank'!$A74)</f>
        <v>2390.3503235849998</v>
      </c>
      <c r="V74" s="5" t="str">
        <f>VLOOKUP(W74,'datemar &amp; datesep kaf'!$L$5:$O$94,4,FALSE)</f>
        <v>1931-32</v>
      </c>
      <c r="W74" s="18">
        <f>LARGE('datemar &amp; datesep kaf'!$L$5:$L$94,'datemar &amp; datesep kaf rank'!$A74)</f>
        <v>1554.2736607230001</v>
      </c>
      <c r="X74" s="5" t="str">
        <f>VLOOKUP(Y74,'datemar &amp; datesep kaf'!$M$5:$O$94,3,FALSE)</f>
        <v>2015-16</v>
      </c>
      <c r="Y74" s="18">
        <f>LARGE('datemar &amp; datesep kaf'!$M$5:$M$94,'datemar &amp; datesep kaf rank'!$A74)</f>
        <v>1002.1229376270001</v>
      </c>
      <c r="Z74" s="5" t="str">
        <f>VLOOKUP(AA74,'datemar &amp; datesep kaf'!$N$5:$O$94,2,FALSE)</f>
        <v>1990-91</v>
      </c>
      <c r="AA74" s="18">
        <f>LARGE('datemar &amp; datesep kaf'!$N$5:$N$94,'datemar &amp; datesep kaf rank'!$A74)</f>
        <v>539.04791367000007</v>
      </c>
    </row>
    <row r="75" spans="1:27" x14ac:dyDescent="0.2">
      <c r="A75" s="11">
        <v>70</v>
      </c>
      <c r="B75" s="5" t="str">
        <f>VLOOKUP(C75,'datemar &amp; datesep kaf'!$B$5:$O$94,14,FALSE)</f>
        <v>2003-04</v>
      </c>
      <c r="C75" s="18">
        <f>LARGE('datemar &amp; datesep kaf'!$B$5:$B$94,'datemar &amp; datesep kaf rank'!$A75)</f>
        <v>5038.4348523810004</v>
      </c>
      <c r="D75" s="5" t="str">
        <f>VLOOKUP(E75,'datemar &amp; datesep kaf'!$C$5:$O$94,13,FALSE)</f>
        <v>1961-62</v>
      </c>
      <c r="E75" s="18">
        <f>LARGE('datemar &amp; datesep kaf'!$C$5:$C$94,'datemar &amp; datesep kaf rank'!$A75)</f>
        <v>4443.9608250869996</v>
      </c>
      <c r="F75" s="5" t="str">
        <f>VLOOKUP(G75,'datemar &amp; datesep kaf'!$D$5:$O$94,12,FALSE)</f>
        <v>1961-62</v>
      </c>
      <c r="G75" s="18">
        <f>LARGE('datemar &amp; datesep kaf'!$D$5:$D$94,'datemar &amp; datesep kaf rank'!$A75)</f>
        <v>3795.5125849409997</v>
      </c>
      <c r="H75" s="5" t="str">
        <f>VLOOKUP(I75,'datemar &amp; datesep kaf'!$E$5:$O$94,11,FALSE)</f>
        <v>1960-61</v>
      </c>
      <c r="I75" s="18">
        <f>LARGE('datemar &amp; datesep kaf'!$E$5:$E$94,'datemar &amp; datesep kaf rank'!$A75)</f>
        <v>3071.9522814960001</v>
      </c>
      <c r="J75" s="5" t="str">
        <f>VLOOKUP(K75,'datemar &amp; datesep kaf'!$F$5:$O$94,10,FALSE)</f>
        <v>2001-02</v>
      </c>
      <c r="K75" s="18">
        <f>LARGE('datemar &amp; datesep kaf'!$F$5:$F$94,'datemar &amp; datesep kaf rank'!$A75)</f>
        <v>2316.2260288439998</v>
      </c>
      <c r="L75" s="5" t="str">
        <f>VLOOKUP(M75,'datemar &amp; datesep kaf'!$G$5:$O$94,9,FALSE)</f>
        <v>2007-08</v>
      </c>
      <c r="M75" s="18">
        <f>LARGE('datemar &amp; datesep kaf'!$G$5:$G$94,'datemar &amp; datesep kaf rank'!$A75)</f>
        <v>1593.1992790979998</v>
      </c>
      <c r="N75" s="5" t="str">
        <f>VLOOKUP(O75,'datemar &amp; datesep kaf'!$H$5:$O$94,8,FALSE)</f>
        <v>1960-61</v>
      </c>
      <c r="O75" s="18">
        <f>LARGE('datemar &amp; datesep kaf'!$H$5:$H$94,'datemar &amp; datesep kaf rank'!$A75)</f>
        <v>836.47732400399991</v>
      </c>
      <c r="P75" s="5" t="str">
        <f>VLOOKUP(Q75,'datemar &amp; datesep kaf'!$I$5:$O$94,7,FALSE)</f>
        <v>1965-66</v>
      </c>
      <c r="Q75" s="18">
        <f>LARGE('datemar &amp; datesep kaf'!$I$5:$I$94,'datemar &amp; datesep kaf rank'!$A75)</f>
        <v>4191.2249667960004</v>
      </c>
      <c r="R75" s="5" t="str">
        <f>VLOOKUP(S75,'datemar &amp; datesep kaf'!$J$5:$O$94,6,FALSE)</f>
        <v>1965-66</v>
      </c>
      <c r="S75" s="18">
        <f>LARGE('datemar &amp; datesep kaf'!$J$5:$J$94,'datemar &amp; datesep kaf rank'!$A75)</f>
        <v>3317.4068177459999</v>
      </c>
      <c r="T75" s="5" t="str">
        <f>VLOOKUP(U75,'datemar &amp; datesep kaf'!$K$5:$O$94,5,FALSE)</f>
        <v>2003-04</v>
      </c>
      <c r="U75" s="18">
        <f>LARGE('datemar &amp; datesep kaf'!$K$5:$K$94,'datemar &amp; datesep kaf rank'!$A75)</f>
        <v>2380.9566049290002</v>
      </c>
      <c r="V75" s="5" t="str">
        <f>VLOOKUP(W75,'datemar &amp; datesep kaf'!$L$5:$O$94,4,FALSE)</f>
        <v>1935-36</v>
      </c>
      <c r="W75" s="18">
        <f>LARGE('datemar &amp; datesep kaf'!$L$5:$L$94,'datemar &amp; datesep kaf rank'!$A75)</f>
        <v>1548.3609336719999</v>
      </c>
      <c r="X75" s="5" t="str">
        <f>VLOOKUP(Y75,'datemar &amp; datesep kaf'!$M$5:$O$94,3,FALSE)</f>
        <v>2006-07</v>
      </c>
      <c r="Y75" s="18">
        <f>LARGE('datemar &amp; datesep kaf'!$M$5:$M$94,'datemar &amp; datesep kaf rank'!$A75)</f>
        <v>983.23632676500006</v>
      </c>
      <c r="Z75" s="5" t="str">
        <f>VLOOKUP(AA75,'datemar &amp; datesep kaf'!$N$5:$O$94,2,FALSE)</f>
        <v>2012-13</v>
      </c>
      <c r="AA75" s="18">
        <f>LARGE('datemar &amp; datesep kaf'!$N$5:$N$94,'datemar &amp; datesep kaf rank'!$A75)</f>
        <v>532.26444285000002</v>
      </c>
    </row>
    <row r="76" spans="1:27" x14ac:dyDescent="0.2">
      <c r="A76" s="11">
        <v>71</v>
      </c>
      <c r="B76" s="5" t="str">
        <f>VLOOKUP(C76,'datemar &amp; datesep kaf'!$B$5:$O$94,14,FALSE)</f>
        <v>2012-13</v>
      </c>
      <c r="C76" s="18">
        <f>LARGE('datemar &amp; datesep kaf'!$B$5:$B$94,'datemar &amp; datesep kaf rank'!$A76)</f>
        <v>5029.9614642690003</v>
      </c>
      <c r="D76" s="5" t="str">
        <f>VLOOKUP(E76,'datemar &amp; datesep kaf'!$C$5:$O$94,13,FALSE)</f>
        <v>1989-90</v>
      </c>
      <c r="E76" s="18">
        <f>LARGE('datemar &amp; datesep kaf'!$C$5:$C$94,'datemar &amp; datesep kaf rank'!$A76)</f>
        <v>4426.3059497160002</v>
      </c>
      <c r="F76" s="5" t="str">
        <f>VLOOKUP(G76,'datemar &amp; datesep kaf'!$D$5:$O$94,12,FALSE)</f>
        <v>1929-30</v>
      </c>
      <c r="G76" s="18">
        <f>LARGE('datemar &amp; datesep kaf'!$D$5:$D$94,'datemar &amp; datesep kaf rank'!$A76)</f>
        <v>3754.813743492</v>
      </c>
      <c r="H76" s="5" t="str">
        <f>VLOOKUP(I76,'datemar &amp; datesep kaf'!$E$5:$O$94,11,FALSE)</f>
        <v>1963-64</v>
      </c>
      <c r="I76" s="18">
        <f>LARGE('datemar &amp; datesep kaf'!$E$5:$E$94,'datemar &amp; datesep kaf rank'!$A76)</f>
        <v>3053.0736045180001</v>
      </c>
      <c r="J76" s="5" t="str">
        <f>VLOOKUP(K76,'datemar &amp; datesep kaf'!$F$5:$O$94,10,FALSE)</f>
        <v>1993-94</v>
      </c>
      <c r="K76" s="18">
        <f>LARGE('datemar &amp; datesep kaf'!$F$5:$F$94,'datemar &amp; datesep kaf rank'!$A76)</f>
        <v>2314.9625578169998</v>
      </c>
      <c r="L76" s="5" t="str">
        <f>VLOOKUP(M76,'datemar &amp; datesep kaf'!$G$5:$O$94,9,FALSE)</f>
        <v>1935-36</v>
      </c>
      <c r="M76" s="18">
        <f>LARGE('datemar &amp; datesep kaf'!$G$5:$G$94,'datemar &amp; datesep kaf rank'!$A76)</f>
        <v>1576.050188832</v>
      </c>
      <c r="N76" s="5" t="str">
        <f>VLOOKUP(O76,'datemar &amp; datesep kaf'!$H$5:$O$94,8,FALSE)</f>
        <v>2012-13</v>
      </c>
      <c r="O76" s="18">
        <f>LARGE('datemar &amp; datesep kaf'!$H$5:$H$94,'datemar &amp; datesep kaf rank'!$A76)</f>
        <v>828.29947307099997</v>
      </c>
      <c r="P76" s="5" t="str">
        <f>VLOOKUP(Q76,'datemar &amp; datesep kaf'!$I$5:$O$94,7,FALSE)</f>
        <v>1928-29</v>
      </c>
      <c r="Q76" s="18">
        <f>LARGE('datemar &amp; datesep kaf'!$I$5:$I$94,'datemar &amp; datesep kaf rank'!$A76)</f>
        <v>4190.5248015329998</v>
      </c>
      <c r="R76" s="5" t="str">
        <f>VLOOKUP(S76,'datemar &amp; datesep kaf'!$J$5:$O$94,6,FALSE)</f>
        <v>2003-04</v>
      </c>
      <c r="S76" s="18">
        <f>LARGE('datemar &amp; datesep kaf'!$J$5:$J$94,'datemar &amp; datesep kaf rank'!$A76)</f>
        <v>3308.5585536150002</v>
      </c>
      <c r="T76" s="5" t="str">
        <f>VLOOKUP(U76,'datemar &amp; datesep kaf'!$K$5:$O$94,5,FALSE)</f>
        <v>1989-90</v>
      </c>
      <c r="U76" s="18">
        <f>LARGE('datemar &amp; datesep kaf'!$K$5:$K$94,'datemar &amp; datesep kaf rank'!$A76)</f>
        <v>2359.731481758</v>
      </c>
      <c r="V76" s="5" t="str">
        <f>VLOOKUP(W76,'datemar &amp; datesep kaf'!$L$5:$O$94,4,FALSE)</f>
        <v>2002-03</v>
      </c>
      <c r="W76" s="18">
        <f>LARGE('datemar &amp; datesep kaf'!$L$5:$L$94,'datemar &amp; datesep kaf rank'!$A76)</f>
        <v>1537.9298596829999</v>
      </c>
      <c r="X76" s="5" t="str">
        <f>VLOOKUP(Y76,'datemar &amp; datesep kaf'!$M$5:$O$94,3,FALSE)</f>
        <v>1929-30</v>
      </c>
      <c r="Y76" s="18">
        <f>LARGE('datemar &amp; datesep kaf'!$M$5:$M$94,'datemar &amp; datesep kaf rank'!$A76)</f>
        <v>980.86409544900005</v>
      </c>
      <c r="Z76" s="5" t="str">
        <f>VLOOKUP(AA76,'datemar &amp; datesep kaf'!$N$5:$O$94,2,FALSE)</f>
        <v>2006-07</v>
      </c>
      <c r="AA76" s="18">
        <f>LARGE('datemar &amp; datesep kaf'!$N$5:$N$94,'datemar &amp; datesep kaf rank'!$A76)</f>
        <v>531.60989742000004</v>
      </c>
    </row>
    <row r="77" spans="1:27" x14ac:dyDescent="0.2">
      <c r="A77" s="11">
        <v>72</v>
      </c>
      <c r="B77" s="5" t="str">
        <f>VLOOKUP(C77,'datemar &amp; datesep kaf'!$B$5:$O$94,14,FALSE)</f>
        <v>2008-09</v>
      </c>
      <c r="C77" s="18">
        <f>LARGE('datemar &amp; datesep kaf'!$B$5:$B$94,'datemar &amp; datesep kaf rank'!$A77)</f>
        <v>4985.2817965229997</v>
      </c>
      <c r="D77" s="5" t="str">
        <f>VLOOKUP(E77,'datemar &amp; datesep kaf'!$C$5:$O$94,13,FALSE)</f>
        <v>2012-13</v>
      </c>
      <c r="E77" s="18">
        <f>LARGE('datemar &amp; datesep kaf'!$C$5:$C$94,'datemar &amp; datesep kaf rank'!$A77)</f>
        <v>4421.6507432789995</v>
      </c>
      <c r="F77" s="5" t="str">
        <f>VLOOKUP(G77,'datemar &amp; datesep kaf'!$D$5:$O$94,12,FALSE)</f>
        <v>2012-13</v>
      </c>
      <c r="G77" s="18">
        <f>LARGE('datemar &amp; datesep kaf'!$D$5:$D$94,'datemar &amp; datesep kaf rank'!$A77)</f>
        <v>3749.7757271520004</v>
      </c>
      <c r="H77" s="5" t="str">
        <f>VLOOKUP(I77,'datemar &amp; datesep kaf'!$E$5:$O$94,11,FALSE)</f>
        <v>1966-67</v>
      </c>
      <c r="I77" s="18">
        <f>LARGE('datemar &amp; datesep kaf'!$E$5:$E$94,'datemar &amp; datesep kaf rank'!$A77)</f>
        <v>3051.5641830869999</v>
      </c>
      <c r="J77" s="5" t="str">
        <f>VLOOKUP(K77,'datemar &amp; datesep kaf'!$F$5:$O$94,10,FALSE)</f>
        <v>1960-61</v>
      </c>
      <c r="K77" s="18">
        <f>LARGE('datemar &amp; datesep kaf'!$F$5:$F$94,'datemar &amp; datesep kaf rank'!$A77)</f>
        <v>2311.965533136</v>
      </c>
      <c r="L77" s="5" t="str">
        <f>VLOOKUP(M77,'datemar &amp; datesep kaf'!$G$5:$O$94,9,FALSE)</f>
        <v>2012-13</v>
      </c>
      <c r="M77" s="18">
        <f>LARGE('datemar &amp; datesep kaf'!$G$5:$G$94,'datemar &amp; datesep kaf rank'!$A77)</f>
        <v>1558.058123391</v>
      </c>
      <c r="N77" s="5" t="str">
        <f>VLOOKUP(O77,'datemar &amp; datesep kaf'!$H$5:$O$94,8,FALSE)</f>
        <v>2002-03</v>
      </c>
      <c r="O77" s="18">
        <f>LARGE('datemar &amp; datesep kaf'!$H$5:$H$94,'datemar &amp; datesep kaf rank'!$A77)</f>
        <v>819.81418413300003</v>
      </c>
      <c r="P77" s="5" t="str">
        <f>VLOOKUP(Q77,'datemar &amp; datesep kaf'!$I$5:$O$94,7,FALSE)</f>
        <v>2003-04</v>
      </c>
      <c r="Q77" s="18">
        <f>LARGE('datemar &amp; datesep kaf'!$I$5:$I$94,'datemar &amp; datesep kaf rank'!$A77)</f>
        <v>4144.889100765</v>
      </c>
      <c r="R77" s="5" t="str">
        <f>VLOOKUP(S77,'datemar &amp; datesep kaf'!$J$5:$O$94,6,FALSE)</f>
        <v>1928-29</v>
      </c>
      <c r="S77" s="18">
        <f>LARGE('datemar &amp; datesep kaf'!$J$5:$J$94,'datemar &amp; datesep kaf rank'!$A77)</f>
        <v>3181.8107897730001</v>
      </c>
      <c r="T77" s="5" t="str">
        <f>VLOOKUP(U77,'datemar &amp; datesep kaf'!$K$5:$O$94,5,FALSE)</f>
        <v>1939-40</v>
      </c>
      <c r="U77" s="18">
        <f>LARGE('datemar &amp; datesep kaf'!$K$5:$K$94,'datemar &amp; datesep kaf rank'!$A77)</f>
        <v>2353.3526390219999</v>
      </c>
      <c r="V77" s="5" t="str">
        <f>VLOOKUP(W77,'datemar &amp; datesep kaf'!$L$5:$O$94,4,FALSE)</f>
        <v>2003-04</v>
      </c>
      <c r="W77" s="18">
        <f>LARGE('datemar &amp; datesep kaf'!$L$5:$L$94,'datemar &amp; datesep kaf rank'!$A77)</f>
        <v>1525.1087031389998</v>
      </c>
      <c r="X77" s="5" t="str">
        <f>VLOOKUP(Y77,'datemar &amp; datesep kaf'!$M$5:$O$94,3,FALSE)</f>
        <v>2003-04</v>
      </c>
      <c r="Y77" s="18">
        <f>LARGE('datemar &amp; datesep kaf'!$M$5:$M$94,'datemar &amp; datesep kaf rank'!$A77)</f>
        <v>979.77516987000001</v>
      </c>
      <c r="Z77" s="5" t="str">
        <f>VLOOKUP(AA77,'datemar &amp; datesep kaf'!$N$5:$O$94,2,FALSE)</f>
        <v>2003-04</v>
      </c>
      <c r="AA77" s="18">
        <f>LARGE('datemar &amp; datesep kaf'!$N$5:$N$94,'datemar &amp; datesep kaf rank'!$A77)</f>
        <v>528.45617852999999</v>
      </c>
    </row>
    <row r="78" spans="1:27" x14ac:dyDescent="0.2">
      <c r="A78" s="11">
        <v>73</v>
      </c>
      <c r="B78" s="5" t="str">
        <f>VLOOKUP(C78,'datemar &amp; datesep kaf'!$B$5:$O$94,14,FALSE)</f>
        <v>1961-62</v>
      </c>
      <c r="C78" s="18">
        <f>LARGE('datemar &amp; datesep kaf'!$B$5:$B$94,'datemar &amp; datesep kaf rank'!$A78)</f>
        <v>4952.0070870270001</v>
      </c>
      <c r="D78" s="5" t="str">
        <f>VLOOKUP(E78,'datemar &amp; datesep kaf'!$C$5:$O$94,13,FALSE)</f>
        <v>2008-09</v>
      </c>
      <c r="E78" s="18">
        <f>LARGE('datemar &amp; datesep kaf'!$C$5:$C$94,'datemar &amp; datesep kaf rank'!$A78)</f>
        <v>4389.4669428329998</v>
      </c>
      <c r="F78" s="5" t="str">
        <f>VLOOKUP(G78,'datemar &amp; datesep kaf'!$D$5:$O$94,12,FALSE)</f>
        <v>2013-14</v>
      </c>
      <c r="G78" s="18">
        <f>LARGE('datemar &amp; datesep kaf'!$D$5:$D$94,'datemar &amp; datesep kaf rank'!$A78)</f>
        <v>3737.5496119079999</v>
      </c>
      <c r="H78" s="5" t="str">
        <f>VLOOKUP(I78,'datemar &amp; datesep kaf'!$E$5:$O$94,11,FALSE)</f>
        <v>2008-09</v>
      </c>
      <c r="I78" s="18">
        <f>LARGE('datemar &amp; datesep kaf'!$E$5:$E$94,'datemar &amp; datesep kaf rank'!$A78)</f>
        <v>3045.8398857809998</v>
      </c>
      <c r="J78" s="5" t="str">
        <f>VLOOKUP(K78,'datemar &amp; datesep kaf'!$F$5:$O$94,10,FALSE)</f>
        <v>2007-08</v>
      </c>
      <c r="K78" s="18">
        <f>LARGE('datemar &amp; datesep kaf'!$F$5:$F$94,'datemar &amp; datesep kaf rank'!$A78)</f>
        <v>2304.0574342589998</v>
      </c>
      <c r="L78" s="5" t="str">
        <f>VLOOKUP(M78,'datemar &amp; datesep kaf'!$G$5:$O$94,9,FALSE)</f>
        <v>2001-02</v>
      </c>
      <c r="M78" s="18">
        <f>LARGE('datemar &amp; datesep kaf'!$G$5:$G$94,'datemar &amp; datesep kaf rank'!$A78)</f>
        <v>1556.3007680849998</v>
      </c>
      <c r="N78" s="5" t="str">
        <f>VLOOKUP(O78,'datemar &amp; datesep kaf'!$H$5:$O$94,8,FALSE)</f>
        <v>1932-33</v>
      </c>
      <c r="O78" s="18">
        <f>LARGE('datemar &amp; datesep kaf'!$H$5:$H$94,'datemar &amp; datesep kaf rank'!$A78)</f>
        <v>816.37087847700002</v>
      </c>
      <c r="P78" s="5" t="str">
        <f>VLOOKUP(Q78,'datemar &amp; datesep kaf'!$I$5:$O$94,7,FALSE)</f>
        <v>1938-39</v>
      </c>
      <c r="Q78" s="18">
        <f>LARGE('datemar &amp; datesep kaf'!$I$5:$I$94,'datemar &amp; datesep kaf rank'!$A78)</f>
        <v>4032.9856338869999</v>
      </c>
      <c r="R78" s="5" t="str">
        <f>VLOOKUP(S78,'datemar &amp; datesep kaf'!$J$5:$O$94,6,FALSE)</f>
        <v>1989-90</v>
      </c>
      <c r="S78" s="18">
        <f>LARGE('datemar &amp; datesep kaf'!$J$5:$J$94,'datemar &amp; datesep kaf rank'!$A78)</f>
        <v>3155.6884767029997</v>
      </c>
      <c r="T78" s="5" t="str">
        <f>VLOOKUP(U78,'datemar &amp; datesep kaf'!$K$5:$O$94,5,FALSE)</f>
        <v>2004-05</v>
      </c>
      <c r="U78" s="18">
        <f>LARGE('datemar &amp; datesep kaf'!$K$5:$K$94,'datemar &amp; datesep kaf rank'!$A78)</f>
        <v>2269.0967744129998</v>
      </c>
      <c r="V78" s="5" t="str">
        <f>VLOOKUP(W78,'datemar &amp; datesep kaf'!$L$5:$O$94,4,FALSE)</f>
        <v>1938-39</v>
      </c>
      <c r="W78" s="18">
        <f>LARGE('datemar &amp; datesep kaf'!$L$5:$L$94,'datemar &amp; datesep kaf rank'!$A78)</f>
        <v>1505.212505538</v>
      </c>
      <c r="X78" s="5" t="str">
        <f>VLOOKUP(Y78,'datemar &amp; datesep kaf'!$M$5:$O$94,3,FALSE)</f>
        <v>1990-91</v>
      </c>
      <c r="Y78" s="18">
        <f>LARGE('datemar &amp; datesep kaf'!$M$5:$M$94,'datemar &amp; datesep kaf rank'!$A78)</f>
        <v>968.60029425599998</v>
      </c>
      <c r="Z78" s="5" t="str">
        <f>VLOOKUP(AA78,'datemar &amp; datesep kaf'!$N$5:$O$94,2,FALSE)</f>
        <v>2004-05</v>
      </c>
      <c r="AA78" s="18">
        <f>LARGE('datemar &amp; datesep kaf'!$N$5:$N$94,'datemar &amp; datesep kaf rank'!$A78)</f>
        <v>515.90080709999995</v>
      </c>
    </row>
    <row r="79" spans="1:27" x14ac:dyDescent="0.2">
      <c r="A79" s="11">
        <v>74</v>
      </c>
      <c r="B79" s="5" t="str">
        <f>VLOOKUP(C79,'datemar &amp; datesep kaf'!$B$5:$O$94,14,FALSE)</f>
        <v>2013-14</v>
      </c>
      <c r="C79" s="18">
        <f>LARGE('datemar &amp; datesep kaf'!$B$5:$B$94,'datemar &amp; datesep kaf rank'!$A79)</f>
        <v>4906.0877499059998</v>
      </c>
      <c r="D79" s="5" t="str">
        <f>VLOOKUP(E79,'datemar &amp; datesep kaf'!$C$5:$O$94,13,FALSE)</f>
        <v>2013-14</v>
      </c>
      <c r="E79" s="18">
        <f>LARGE('datemar &amp; datesep kaf'!$C$5:$C$94,'datemar &amp; datesep kaf rank'!$A79)</f>
        <v>4373.823307056</v>
      </c>
      <c r="F79" s="5" t="str">
        <f>VLOOKUP(G79,'datemar &amp; datesep kaf'!$D$5:$O$94,12,FALSE)</f>
        <v>1954-55</v>
      </c>
      <c r="G79" s="18">
        <f>LARGE('datemar &amp; datesep kaf'!$D$5:$D$94,'datemar &amp; datesep kaf rank'!$A79)</f>
        <v>3715.7036623140002</v>
      </c>
      <c r="H79" s="5" t="str">
        <f>VLOOKUP(I79,'datemar &amp; datesep kaf'!$E$5:$O$94,11,FALSE)</f>
        <v>2001-02</v>
      </c>
      <c r="I79" s="18">
        <f>LARGE('datemar &amp; datesep kaf'!$E$5:$E$94,'datemar &amp; datesep kaf rank'!$A79)</f>
        <v>3034.2782333220002</v>
      </c>
      <c r="J79" s="5" t="str">
        <f>VLOOKUP(K79,'datemar &amp; datesep kaf'!$F$5:$O$94,10,FALSE)</f>
        <v>1929-30</v>
      </c>
      <c r="K79" s="18">
        <f>LARGE('datemar &amp; datesep kaf'!$F$5:$F$94,'datemar &amp; datesep kaf rank'!$A79)</f>
        <v>2262.5850391199997</v>
      </c>
      <c r="L79" s="5" t="str">
        <f>VLOOKUP(M79,'datemar &amp; datesep kaf'!$G$5:$O$94,9,FALSE)</f>
        <v>1989-90</v>
      </c>
      <c r="M79" s="18">
        <f>LARGE('datemar &amp; datesep kaf'!$G$5:$G$94,'datemar &amp; datesep kaf rank'!$A79)</f>
        <v>1538.7510166770001</v>
      </c>
      <c r="N79" s="5" t="str">
        <f>VLOOKUP(O79,'datemar &amp; datesep kaf'!$H$5:$O$94,8,FALSE)</f>
        <v>1930-31</v>
      </c>
      <c r="O79" s="18">
        <f>LARGE('datemar &amp; datesep kaf'!$H$5:$H$94,'datemar &amp; datesep kaf rank'!$A79)</f>
        <v>814.09583724000004</v>
      </c>
      <c r="P79" s="5" t="str">
        <f>VLOOKUP(Q79,'datemar &amp; datesep kaf'!$I$5:$O$94,7,FALSE)</f>
        <v>1989-90</v>
      </c>
      <c r="Q79" s="18">
        <f>LARGE('datemar &amp; datesep kaf'!$I$5:$I$94,'datemar &amp; datesep kaf rank'!$A79)</f>
        <v>3992.6735692830002</v>
      </c>
      <c r="R79" s="5" t="str">
        <f>VLOOKUP(S79,'datemar &amp; datesep kaf'!$J$5:$O$94,6,FALSE)</f>
        <v>1986-87</v>
      </c>
      <c r="S79" s="18">
        <f>LARGE('datemar &amp; datesep kaf'!$J$5:$J$94,'datemar &amp; datesep kaf rank'!$A79)</f>
        <v>3052.6947615569998</v>
      </c>
      <c r="T79" s="5" t="str">
        <f>VLOOKUP(U79,'datemar &amp; datesep kaf'!$K$5:$O$94,5,FALSE)</f>
        <v>1928-29</v>
      </c>
      <c r="U79" s="18">
        <f>LARGE('datemar &amp; datesep kaf'!$K$5:$K$94,'datemar &amp; datesep kaf rank'!$A79)</f>
        <v>2202.9896694539998</v>
      </c>
      <c r="V79" s="5" t="str">
        <f>VLOOKUP(W79,'datemar &amp; datesep kaf'!$L$5:$O$94,4,FALSE)</f>
        <v>1989-90</v>
      </c>
      <c r="W79" s="18">
        <f>LARGE('datemar &amp; datesep kaf'!$L$5:$L$94,'datemar &amp; datesep kaf rank'!$A79)</f>
        <v>1499.3612660880001</v>
      </c>
      <c r="X79" s="5" t="str">
        <f>VLOOKUP(Y79,'datemar &amp; datesep kaf'!$M$5:$O$94,3,FALSE)</f>
        <v>2002-03</v>
      </c>
      <c r="Y79" s="18">
        <f>LARGE('datemar &amp; datesep kaf'!$M$5:$M$94,'datemar &amp; datesep kaf rank'!$A79)</f>
        <v>961.66806311100004</v>
      </c>
      <c r="Z79" s="5" t="str">
        <f>VLOOKUP(AA79,'datemar &amp; datesep kaf'!$N$5:$O$94,2,FALSE)</f>
        <v>1931-32</v>
      </c>
      <c r="AA79" s="18">
        <f>LARGE('datemar &amp; datesep kaf'!$N$5:$N$94,'datemar &amp; datesep kaf rank'!$A79)</f>
        <v>514.94874102000006</v>
      </c>
    </row>
    <row r="80" spans="1:27" x14ac:dyDescent="0.2">
      <c r="A80" s="11">
        <v>75</v>
      </c>
      <c r="B80" s="5" t="str">
        <f>VLOOKUP(C80,'datemar &amp; datesep kaf'!$B$5:$O$94,14,FALSE)</f>
        <v>2007-08</v>
      </c>
      <c r="C80" s="18">
        <f>LARGE('datemar &amp; datesep kaf'!$B$5:$B$94,'datemar &amp; datesep kaf rank'!$A80)</f>
        <v>4855.7075865059996</v>
      </c>
      <c r="D80" s="5" t="str">
        <f>VLOOKUP(E80,'datemar &amp; datesep kaf'!$C$5:$O$94,13,FALSE)</f>
        <v>1931-32</v>
      </c>
      <c r="E80" s="18">
        <f>LARGE('datemar &amp; datesep kaf'!$C$5:$C$94,'datemar &amp; datesep kaf rank'!$A80)</f>
        <v>4361.8014893250001</v>
      </c>
      <c r="F80" s="5" t="str">
        <f>VLOOKUP(G80,'datemar &amp; datesep kaf'!$D$5:$O$94,12,FALSE)</f>
        <v>2008-09</v>
      </c>
      <c r="G80" s="18">
        <f>LARGE('datemar &amp; datesep kaf'!$D$5:$D$94,'datemar &amp; datesep kaf rank'!$A80)</f>
        <v>3711.7506046110002</v>
      </c>
      <c r="H80" s="5" t="str">
        <f>VLOOKUP(I80,'datemar &amp; datesep kaf'!$E$5:$O$94,11,FALSE)</f>
        <v>1993-94</v>
      </c>
      <c r="I80" s="18">
        <f>LARGE('datemar &amp; datesep kaf'!$E$5:$E$94,'datemar &amp; datesep kaf rank'!$A80)</f>
        <v>3014.1380687880001</v>
      </c>
      <c r="J80" s="5" t="str">
        <f>VLOOKUP(K80,'datemar &amp; datesep kaf'!$F$5:$O$94,10,FALSE)</f>
        <v>1966-67</v>
      </c>
      <c r="K80" s="18">
        <f>LARGE('datemar &amp; datesep kaf'!$F$5:$F$94,'datemar &amp; datesep kaf rank'!$A80)</f>
        <v>2261.6944606409998</v>
      </c>
      <c r="L80" s="5" t="str">
        <f>VLOOKUP(M80,'datemar &amp; datesep kaf'!$G$5:$O$94,9,FALSE)</f>
        <v>1976-77</v>
      </c>
      <c r="M80" s="18">
        <f>LARGE('datemar &amp; datesep kaf'!$G$5:$G$94,'datemar &amp; datesep kaf rank'!$A80)</f>
        <v>1536.791347329</v>
      </c>
      <c r="N80" s="5" t="str">
        <f>VLOOKUP(O80,'datemar &amp; datesep kaf'!$H$5:$O$94,8,FALSE)</f>
        <v>1961-62</v>
      </c>
      <c r="O80" s="18">
        <f>LARGE('datemar &amp; datesep kaf'!$H$5:$H$94,'datemar &amp; datesep kaf rank'!$A80)</f>
        <v>803.82740787299997</v>
      </c>
      <c r="P80" s="5" t="str">
        <f>VLOOKUP(Q80,'datemar &amp; datesep kaf'!$I$5:$O$94,7,FALSE)</f>
        <v>1936-37</v>
      </c>
      <c r="Q80" s="18">
        <f>LARGE('datemar &amp; datesep kaf'!$I$5:$I$94,'datemar &amp; datesep kaf rank'!$A80)</f>
        <v>3924.6028280340001</v>
      </c>
      <c r="R80" s="5" t="str">
        <f>VLOOKUP(S80,'datemar &amp; datesep kaf'!$J$5:$O$94,6,FALSE)</f>
        <v>2006-07</v>
      </c>
      <c r="S80" s="18">
        <f>LARGE('datemar &amp; datesep kaf'!$J$5:$J$94,'datemar &amp; datesep kaf rank'!$A80)</f>
        <v>2992.555920837</v>
      </c>
      <c r="T80" s="5" t="str">
        <f>VLOOKUP(U80,'datemar &amp; datesep kaf'!$K$5:$O$94,5,FALSE)</f>
        <v>2006-07</v>
      </c>
      <c r="U80" s="18">
        <f>LARGE('datemar &amp; datesep kaf'!$K$5:$K$94,'datemar &amp; datesep kaf rank'!$A80)</f>
        <v>2200.718595159</v>
      </c>
      <c r="V80" s="5" t="str">
        <f>VLOOKUP(W80,'datemar &amp; datesep kaf'!$L$5:$O$94,4,FALSE)</f>
        <v>2014-15</v>
      </c>
      <c r="W80" s="18">
        <f>LARGE('datemar &amp; datesep kaf'!$L$5:$L$94,'datemar &amp; datesep kaf rank'!$A80)</f>
        <v>1493.0181258300001</v>
      </c>
      <c r="X80" s="5" t="str">
        <f>VLOOKUP(Y80,'datemar &amp; datesep kaf'!$M$5:$O$94,3,FALSE)</f>
        <v>1960-61</v>
      </c>
      <c r="Y80" s="18">
        <f>LARGE('datemar &amp; datesep kaf'!$M$5:$M$94,'datemar &amp; datesep kaf rank'!$A80)</f>
        <v>961.33285651199992</v>
      </c>
      <c r="Z80" s="5" t="str">
        <f>VLOOKUP(AA80,'datemar &amp; datesep kaf'!$N$5:$O$94,2,FALSE)</f>
        <v>1932-33</v>
      </c>
      <c r="AA80" s="18">
        <f>LARGE('datemar &amp; datesep kaf'!$N$5:$N$94,'datemar &amp; datesep kaf rank'!$A80)</f>
        <v>512.44956755999999</v>
      </c>
    </row>
    <row r="81" spans="1:27" x14ac:dyDescent="0.2">
      <c r="A81" s="11">
        <v>76</v>
      </c>
      <c r="B81" s="5" t="str">
        <f>VLOOKUP(C81,'datemar &amp; datesep kaf'!$B$5:$O$94,14,FALSE)</f>
        <v>1987-88</v>
      </c>
      <c r="C81" s="18">
        <f>LARGE('datemar &amp; datesep kaf'!$B$5:$B$94,'datemar &amp; datesep kaf rank'!$A81)</f>
        <v>4828.3317197639999</v>
      </c>
      <c r="D81" s="5" t="str">
        <f>VLOOKUP(E81,'datemar &amp; datesep kaf'!$C$5:$O$94,13,FALSE)</f>
        <v>1992-93</v>
      </c>
      <c r="E81" s="18">
        <f>LARGE('datemar &amp; datesep kaf'!$C$5:$C$94,'datemar &amp; datesep kaf rank'!$A81)</f>
        <v>4352.2669442280003</v>
      </c>
      <c r="F81" s="5" t="str">
        <f>VLOOKUP(G81,'datemar &amp; datesep kaf'!$D$5:$O$94,12,FALSE)</f>
        <v>1993-94</v>
      </c>
      <c r="G81" s="18">
        <f>LARGE('datemar &amp; datesep kaf'!$D$5:$D$94,'datemar &amp; datesep kaf rank'!$A81)</f>
        <v>3688.7363905980001</v>
      </c>
      <c r="H81" s="5" t="str">
        <f>VLOOKUP(I81,'datemar &amp; datesep kaf'!$E$5:$O$94,11,FALSE)</f>
        <v>2007-08</v>
      </c>
      <c r="I81" s="18">
        <f>LARGE('datemar &amp; datesep kaf'!$E$5:$E$94,'datemar &amp; datesep kaf rank'!$A81)</f>
        <v>3005.9998872750002</v>
      </c>
      <c r="J81" s="5" t="str">
        <f>VLOOKUP(K81,'datemar &amp; datesep kaf'!$F$5:$O$94,10,FALSE)</f>
        <v>1963-64</v>
      </c>
      <c r="K81" s="18">
        <f>LARGE('datemar &amp; datesep kaf'!$F$5:$F$94,'datemar &amp; datesep kaf rank'!$A81)</f>
        <v>2254.2881799269999</v>
      </c>
      <c r="L81" s="5" t="str">
        <f>VLOOKUP(M81,'datemar &amp; datesep kaf'!$G$5:$O$94,9,FALSE)</f>
        <v>1947-48</v>
      </c>
      <c r="M81" s="18">
        <f>LARGE('datemar &amp; datesep kaf'!$G$5:$G$94,'datemar &amp; datesep kaf rank'!$A81)</f>
        <v>1534.8356449229998</v>
      </c>
      <c r="N81" s="5" t="str">
        <f>VLOOKUP(O81,'datemar &amp; datesep kaf'!$H$5:$O$94,8,FALSE)</f>
        <v>1929-30</v>
      </c>
      <c r="O81" s="18">
        <f>LARGE('datemar &amp; datesep kaf'!$H$5:$H$94,'datemar &amp; datesep kaf rank'!$A81)</f>
        <v>800.38410221699996</v>
      </c>
      <c r="P81" s="5" t="str">
        <f>VLOOKUP(Q81,'datemar &amp; datesep kaf'!$I$5:$O$94,7,FALSE)</f>
        <v>1986-87</v>
      </c>
      <c r="Q81" s="18">
        <f>LARGE('datemar &amp; datesep kaf'!$I$5:$I$94,'datemar &amp; datesep kaf rank'!$A81)</f>
        <v>3784.1195275169998</v>
      </c>
      <c r="R81" s="5" t="str">
        <f>VLOOKUP(S81,'datemar &amp; datesep kaf'!$J$5:$O$94,6,FALSE)</f>
        <v>1938-39</v>
      </c>
      <c r="S81" s="18">
        <f>LARGE('datemar &amp; datesep kaf'!$J$5:$J$94,'datemar &amp; datesep kaf rank'!$A81)</f>
        <v>2980.8931113570002</v>
      </c>
      <c r="T81" s="5" t="str">
        <f>VLOOKUP(U81,'datemar &amp; datesep kaf'!$K$5:$O$94,5,FALSE)</f>
        <v>1990-91</v>
      </c>
      <c r="U81" s="18">
        <f>LARGE('datemar &amp; datesep kaf'!$K$5:$K$94,'datemar &amp; datesep kaf rank'!$A81)</f>
        <v>2168.1460343969998</v>
      </c>
      <c r="V81" s="5" t="str">
        <f>VLOOKUP(W81,'datemar &amp; datesep kaf'!$L$5:$O$94,4,FALSE)</f>
        <v>1960-61</v>
      </c>
      <c r="W81" s="18">
        <f>LARGE('datemar &amp; datesep kaf'!$L$5:$L$94,'datemar &amp; datesep kaf rank'!$A81)</f>
        <v>1485.9450682439999</v>
      </c>
      <c r="X81" s="5" t="str">
        <f>VLOOKUP(Y81,'datemar &amp; datesep kaf'!$M$5:$O$94,3,FALSE)</f>
        <v>1932-33</v>
      </c>
      <c r="Y81" s="18">
        <f>LARGE('datemar &amp; datesep kaf'!$M$5:$M$94,'datemar &amp; datesep kaf rank'!$A81)</f>
        <v>960.20227804199999</v>
      </c>
      <c r="Z81" s="5" t="str">
        <f>VLOOKUP(AA81,'datemar &amp; datesep kaf'!$N$5:$O$94,2,FALSE)</f>
        <v>1987-88</v>
      </c>
      <c r="AA81" s="18">
        <f>LARGE('datemar &amp; datesep kaf'!$N$5:$N$94,'datemar &amp; datesep kaf rank'!$A81)</f>
        <v>509.77188171</v>
      </c>
    </row>
    <row r="82" spans="1:27" x14ac:dyDescent="0.2">
      <c r="A82" s="11">
        <v>77</v>
      </c>
      <c r="B82" s="5" t="str">
        <f>VLOOKUP(C82,'datemar &amp; datesep kaf'!$B$5:$O$94,14,FALSE)</f>
        <v>1929-30</v>
      </c>
      <c r="C82" s="18">
        <f>LARGE('datemar &amp; datesep kaf'!$B$5:$B$94,'datemar &amp; datesep kaf rank'!$A82)</f>
        <v>4825.0887446790002</v>
      </c>
      <c r="D82" s="5" t="str">
        <f>VLOOKUP(E82,'datemar &amp; datesep kaf'!$C$5:$O$94,13,FALSE)</f>
        <v>1929-30</v>
      </c>
      <c r="E82" s="18">
        <f>LARGE('datemar &amp; datesep kaf'!$C$5:$C$94,'datemar &amp; datesep kaf rank'!$A82)</f>
        <v>4340.6061182190006</v>
      </c>
      <c r="F82" s="5" t="str">
        <f>VLOOKUP(G82,'datemar &amp; datesep kaf'!$D$5:$O$94,12,FALSE)</f>
        <v>1933-34</v>
      </c>
      <c r="G82" s="18">
        <f>LARGE('datemar &amp; datesep kaf'!$D$5:$D$94,'datemar &amp; datesep kaf rank'!$A82)</f>
        <v>3686.3839939919999</v>
      </c>
      <c r="H82" s="5" t="str">
        <f>VLOOKUP(I82,'datemar &amp; datesep kaf'!$E$5:$O$94,11,FALSE)</f>
        <v>1943-44</v>
      </c>
      <c r="I82" s="18">
        <f>LARGE('datemar &amp; datesep kaf'!$E$5:$E$94,'datemar &amp; datesep kaf rank'!$A82)</f>
        <v>2991.2686481579999</v>
      </c>
      <c r="J82" s="5" t="str">
        <f>VLOOKUP(K82,'datemar &amp; datesep kaf'!$F$5:$O$94,10,FALSE)</f>
        <v>1989-90</v>
      </c>
      <c r="K82" s="18">
        <f>LARGE('datemar &amp; datesep kaf'!$F$5:$F$94,'datemar &amp; datesep kaf rank'!$A82)</f>
        <v>2249.0557834290003</v>
      </c>
      <c r="L82" s="5" t="str">
        <f>VLOOKUP(M82,'datemar &amp; datesep kaf'!$G$5:$O$94,9,FALSE)</f>
        <v>1963-64</v>
      </c>
      <c r="M82" s="18">
        <f>LARGE('datemar &amp; datesep kaf'!$G$5:$G$94,'datemar &amp; datesep kaf rank'!$A82)</f>
        <v>1520.8640751990001</v>
      </c>
      <c r="N82" s="5" t="str">
        <f>VLOOKUP(O82,'datemar &amp; datesep kaf'!$H$5:$O$94,8,FALSE)</f>
        <v>1943-44</v>
      </c>
      <c r="O82" s="18">
        <f>LARGE('datemar &amp; datesep kaf'!$H$5:$H$94,'datemar &amp; datesep kaf rank'!$A82)</f>
        <v>791.52988767299996</v>
      </c>
      <c r="P82" s="5" t="str">
        <f>VLOOKUP(Q82,'datemar &amp; datesep kaf'!$I$5:$O$94,7,FALSE)</f>
        <v>2006-07</v>
      </c>
      <c r="Q82" s="18">
        <f>LARGE('datemar &amp; datesep kaf'!$I$5:$I$94,'datemar &amp; datesep kaf rank'!$A82)</f>
        <v>3761.7063052170001</v>
      </c>
      <c r="R82" s="5" t="str">
        <f>VLOOKUP(S82,'datemar &amp; datesep kaf'!$J$5:$O$94,6,FALSE)</f>
        <v>1929-30</v>
      </c>
      <c r="S82" s="18">
        <f>LARGE('datemar &amp; datesep kaf'!$J$5:$J$94,'datemar &amp; datesep kaf rank'!$A82)</f>
        <v>2979.8716237920003</v>
      </c>
      <c r="T82" s="5" t="str">
        <f>VLOOKUP(U82,'datemar &amp; datesep kaf'!$K$5:$O$94,5,FALSE)</f>
        <v>1960-61</v>
      </c>
      <c r="U82" s="18">
        <f>LARGE('datemar &amp; datesep kaf'!$K$5:$K$94,'datemar &amp; datesep kaf rank'!$A82)</f>
        <v>2150.368183824</v>
      </c>
      <c r="V82" s="5" t="str">
        <f>VLOOKUP(W82,'datemar &amp; datesep kaf'!$L$5:$O$94,4,FALSE)</f>
        <v>2000-01</v>
      </c>
      <c r="W82" s="18">
        <f>LARGE('datemar &amp; datesep kaf'!$L$5:$L$94,'datemar &amp; datesep kaf rank'!$A82)</f>
        <v>1468.2187879170001</v>
      </c>
      <c r="X82" s="5" t="str">
        <f>VLOOKUP(Y82,'datemar &amp; datesep kaf'!$M$5:$O$94,3,FALSE)</f>
        <v>2004-05</v>
      </c>
      <c r="Y82" s="18">
        <f>LARGE('datemar &amp; datesep kaf'!$M$5:$M$94,'datemar &amp; datesep kaf rank'!$A82)</f>
        <v>952.70872460399994</v>
      </c>
      <c r="Z82" s="5" t="str">
        <f>VLOOKUP(AA82,'datemar &amp; datesep kaf'!$N$5:$O$94,2,FALSE)</f>
        <v>1960-61</v>
      </c>
      <c r="AA82" s="18">
        <f>LARGE('datemar &amp; datesep kaf'!$N$5:$N$94,'datemar &amp; datesep kaf rank'!$A82)</f>
        <v>508.04626194000002</v>
      </c>
    </row>
    <row r="83" spans="1:27" x14ac:dyDescent="0.2">
      <c r="A83" s="11">
        <v>78</v>
      </c>
      <c r="B83" s="5" t="str">
        <f>VLOOKUP(C83,'datemar &amp; datesep kaf'!$B$5:$O$94,14,FALSE)</f>
        <v>2002-03</v>
      </c>
      <c r="C83" s="18">
        <f>LARGE('datemar &amp; datesep kaf'!$B$5:$B$94,'datemar &amp; datesep kaf rank'!$A83)</f>
        <v>4789.5151922939995</v>
      </c>
      <c r="D83" s="5" t="str">
        <f>VLOOKUP(E83,'datemar &amp; datesep kaf'!$C$5:$O$94,13,FALSE)</f>
        <v>2007-08</v>
      </c>
      <c r="E83" s="18">
        <f>LARGE('datemar &amp; datesep kaf'!$C$5:$C$94,'datemar &amp; datesep kaf rank'!$A83)</f>
        <v>4324.0976890859993</v>
      </c>
      <c r="F83" s="5" t="str">
        <f>VLOOKUP(G83,'datemar &amp; datesep kaf'!$D$5:$O$94,12,FALSE)</f>
        <v>2007-08</v>
      </c>
      <c r="G83" s="18">
        <f>LARGE('datemar &amp; datesep kaf'!$D$5:$D$94,'datemar &amp; datesep kaf rank'!$A83)</f>
        <v>3683.3353990649998</v>
      </c>
      <c r="H83" s="5" t="str">
        <f>VLOOKUP(I83,'datemar &amp; datesep kaf'!$E$5:$O$94,11,FALSE)</f>
        <v>1929-30</v>
      </c>
      <c r="I83" s="18">
        <f>LARGE('datemar &amp; datesep kaf'!$E$5:$E$94,'datemar &amp; datesep kaf rank'!$A83)</f>
        <v>2990.7212101619998</v>
      </c>
      <c r="J83" s="5" t="str">
        <f>VLOOKUP(K83,'datemar &amp; datesep kaf'!$F$5:$O$94,10,FALSE)</f>
        <v>1935-36</v>
      </c>
      <c r="K83" s="18">
        <f>LARGE('datemar &amp; datesep kaf'!$F$5:$F$94,'datemar &amp; datesep kaf rank'!$A83)</f>
        <v>2226.5890074120002</v>
      </c>
      <c r="L83" s="5" t="str">
        <f>VLOOKUP(M83,'datemar &amp; datesep kaf'!$G$5:$O$94,9,FALSE)</f>
        <v>1958-59</v>
      </c>
      <c r="M83" s="18">
        <f>LARGE('datemar &amp; datesep kaf'!$G$5:$G$94,'datemar &amp; datesep kaf rank'!$A83)</f>
        <v>1507.79498478</v>
      </c>
      <c r="N83" s="5" t="str">
        <f>VLOOKUP(O83,'datemar &amp; datesep kaf'!$H$5:$O$94,8,FALSE)</f>
        <v>1947-48</v>
      </c>
      <c r="O83" s="18">
        <f>LARGE('datemar &amp; datesep kaf'!$H$5:$H$94,'datemar &amp; datesep kaf rank'!$A83)</f>
        <v>786.5493919920001</v>
      </c>
      <c r="P83" s="5" t="str">
        <f>VLOOKUP(Q83,'datemar &amp; datesep kaf'!$I$5:$O$94,7,FALSE)</f>
        <v>1929-30</v>
      </c>
      <c r="Q83" s="18">
        <f>LARGE('datemar &amp; datesep kaf'!$I$5:$I$94,'datemar &amp; datesep kaf rank'!$A83)</f>
        <v>3689.9939112120001</v>
      </c>
      <c r="R83" s="5" t="str">
        <f>VLOOKUP(S83,'datemar &amp; datesep kaf'!$J$5:$O$94,6,FALSE)</f>
        <v>1936-37</v>
      </c>
      <c r="S83" s="18">
        <f>LARGE('datemar &amp; datesep kaf'!$J$5:$J$94,'datemar &amp; datesep kaf rank'!$A83)</f>
        <v>2964.5036904839999</v>
      </c>
      <c r="T83" s="5" t="str">
        <f>VLOOKUP(U83,'datemar &amp; datesep kaf'!$K$5:$O$94,5,FALSE)</f>
        <v>2000-01</v>
      </c>
      <c r="U83" s="18">
        <f>LARGE('datemar &amp; datesep kaf'!$K$5:$K$94,'datemar &amp; datesep kaf rank'!$A83)</f>
        <v>2123.6567798669998</v>
      </c>
      <c r="V83" s="5" t="str">
        <f>VLOOKUP(W83,'datemar &amp; datesep kaf'!$L$5:$O$94,4,FALSE)</f>
        <v>2004-05</v>
      </c>
      <c r="W83" s="18">
        <f>LARGE('datemar &amp; datesep kaf'!$L$5:$L$94,'datemar &amp; datesep kaf rank'!$A83)</f>
        <v>1461.1496972729999</v>
      </c>
      <c r="X83" s="5" t="str">
        <f>VLOOKUP(Y83,'datemar &amp; datesep kaf'!$M$5:$O$94,3,FALSE)</f>
        <v>1931-32</v>
      </c>
      <c r="Y83" s="18">
        <f>LARGE('datemar &amp; datesep kaf'!$M$5:$M$94,'datemar &amp; datesep kaf rank'!$A83)</f>
        <v>943.82475799500003</v>
      </c>
      <c r="Z83" s="5" t="str">
        <f>VLOOKUP(AA83,'datemar &amp; datesep kaf'!$N$5:$O$94,2,FALSE)</f>
        <v>1929-30</v>
      </c>
      <c r="AA83" s="18">
        <f>LARGE('datemar &amp; datesep kaf'!$N$5:$N$94,'datemar &amp; datesep kaf rank'!$A83)</f>
        <v>506.85617933999998</v>
      </c>
    </row>
    <row r="84" spans="1:27" x14ac:dyDescent="0.2">
      <c r="A84" s="11">
        <v>79</v>
      </c>
      <c r="B84" s="5" t="str">
        <f>VLOOKUP(C84,'datemar &amp; datesep kaf'!$B$5:$O$94,14,FALSE)</f>
        <v>1933-34</v>
      </c>
      <c r="C84" s="18">
        <f>LARGE('datemar &amp; datesep kaf'!$B$5:$B$94,'datemar &amp; datesep kaf rank'!$A84)</f>
        <v>4785.3022998900005</v>
      </c>
      <c r="D84" s="5" t="str">
        <f>VLOOKUP(E84,'datemar &amp; datesep kaf'!$C$5:$O$94,13,FALSE)</f>
        <v>1933-34</v>
      </c>
      <c r="E84" s="18">
        <f>LARGE('datemar &amp; datesep kaf'!$C$5:$C$94,'datemar &amp; datesep kaf rank'!$A84)</f>
        <v>4272.8527323300004</v>
      </c>
      <c r="F84" s="5" t="str">
        <f>VLOOKUP(G84,'datemar &amp; datesep kaf'!$D$5:$O$94,12,FALSE)</f>
        <v>1989-90</v>
      </c>
      <c r="G84" s="18">
        <f>LARGE('datemar &amp; datesep kaf'!$D$5:$D$94,'datemar &amp; datesep kaf rank'!$A84)</f>
        <v>3670.4388706230002</v>
      </c>
      <c r="H84" s="5" t="str">
        <f>VLOOKUP(I84,'datemar &amp; datesep kaf'!$E$5:$O$94,11,FALSE)</f>
        <v>1933-34</v>
      </c>
      <c r="I84" s="18">
        <f>LARGE('datemar &amp; datesep kaf'!$E$5:$E$94,'datemar &amp; datesep kaf rank'!$A84)</f>
        <v>2949.3658398119996</v>
      </c>
      <c r="J84" s="5" t="str">
        <f>VLOOKUP(K84,'datemar &amp; datesep kaf'!$F$5:$O$94,10,FALSE)</f>
        <v>1933-34</v>
      </c>
      <c r="K84" s="18">
        <f>LARGE('datemar &amp; datesep kaf'!$F$5:$F$94,'datemar &amp; datesep kaf rank'!$A84)</f>
        <v>2217.8478507150003</v>
      </c>
      <c r="L84" s="5" t="str">
        <f>VLOOKUP(M84,'datemar &amp; datesep kaf'!$G$5:$O$94,9,FALSE)</f>
        <v>1943-44</v>
      </c>
      <c r="M84" s="18">
        <f>LARGE('datemar &amp; datesep kaf'!$G$5:$G$94,'datemar &amp; datesep kaf rank'!$A84)</f>
        <v>1492.0164729749999</v>
      </c>
      <c r="N84" s="5" t="str">
        <f>VLOOKUP(O84,'datemar &amp; datesep kaf'!$H$5:$O$94,8,FALSE)</f>
        <v>1936-37</v>
      </c>
      <c r="O84" s="18">
        <f>LARGE('datemar &amp; datesep kaf'!$H$5:$H$94,'datemar &amp; datesep kaf rank'!$A84)</f>
        <v>776.03501222099999</v>
      </c>
      <c r="P84" s="5" t="str">
        <f>VLOOKUP(Q84,'datemar &amp; datesep kaf'!$I$5:$O$94,7,FALSE)</f>
        <v>1960-61</v>
      </c>
      <c r="Q84" s="18">
        <f>LARGE('datemar &amp; datesep kaf'!$I$5:$I$94,'datemar &amp; datesep kaf rank'!$A84)</f>
        <v>3601.8742450950003</v>
      </c>
      <c r="R84" s="5" t="str">
        <f>VLOOKUP(S84,'datemar &amp; datesep kaf'!$J$5:$O$94,6,FALSE)</f>
        <v>1960-61</v>
      </c>
      <c r="S84" s="18">
        <f>LARGE('datemar &amp; datesep kaf'!$J$5:$J$94,'datemar &amp; datesep kaf rank'!$A84)</f>
        <v>2931.3222041250001</v>
      </c>
      <c r="T84" s="5" t="str">
        <f>VLOOKUP(U84,'datemar &amp; datesep kaf'!$K$5:$O$94,5,FALSE)</f>
        <v>1929-30</v>
      </c>
      <c r="U84" s="18">
        <f>LARGE('datemar &amp; datesep kaf'!$K$5:$K$94,'datemar &amp; datesep kaf rank'!$A84)</f>
        <v>2082.2756243940003</v>
      </c>
      <c r="V84" s="5" t="str">
        <f>VLOOKUP(W84,'datemar &amp; datesep kaf'!$L$5:$O$94,4,FALSE)</f>
        <v>1932-33</v>
      </c>
      <c r="W84" s="18">
        <f>LARGE('datemar &amp; datesep kaf'!$L$5:$L$94,'datemar &amp; datesep kaf rank'!$A84)</f>
        <v>1456.5916809149999</v>
      </c>
      <c r="X84" s="5" t="str">
        <f>VLOOKUP(Y84,'datemar &amp; datesep kaf'!$M$5:$O$94,3,FALSE)</f>
        <v>1987-88</v>
      </c>
      <c r="Y84" s="18">
        <f>LARGE('datemar &amp; datesep kaf'!$M$5:$M$94,'datemar &amp; datesep kaf rank'!$A84)</f>
        <v>938.58641108400002</v>
      </c>
      <c r="Z84" s="5" t="str">
        <f>VLOOKUP(AA84,'datemar &amp; datesep kaf'!$N$5:$O$94,2,FALSE)</f>
        <v>2002-03</v>
      </c>
      <c r="AA84" s="18">
        <f>LARGE('datemar &amp; datesep kaf'!$N$5:$N$94,'datemar &amp; datesep kaf rank'!$A84)</f>
        <v>503.52394806000001</v>
      </c>
    </row>
    <row r="85" spans="1:27" x14ac:dyDescent="0.2">
      <c r="A85" s="11">
        <v>80</v>
      </c>
      <c r="B85" s="5" t="str">
        <f>VLOOKUP(C85,'datemar &amp; datesep kaf'!$B$5:$O$94,14,FALSE)</f>
        <v>1931-32</v>
      </c>
      <c r="C85" s="18">
        <f>LARGE('datemar &amp; datesep kaf'!$B$5:$B$94,'datemar &amp; datesep kaf rank'!$A85)</f>
        <v>4758.1584992549997</v>
      </c>
      <c r="D85" s="5" t="str">
        <f>VLOOKUP(E85,'datemar &amp; datesep kaf'!$C$5:$O$94,13,FALSE)</f>
        <v>1987-88</v>
      </c>
      <c r="E85" s="18">
        <f>LARGE('datemar &amp; datesep kaf'!$C$5:$C$94,'datemar &amp; datesep kaf rank'!$A85)</f>
        <v>4248.4639729139999</v>
      </c>
      <c r="F85" s="5" t="str">
        <f>VLOOKUP(G85,'datemar &amp; datesep kaf'!$D$5:$O$94,12,FALSE)</f>
        <v>2002-03</v>
      </c>
      <c r="G85" s="18">
        <f>LARGE('datemar &amp; datesep kaf'!$D$5:$D$94,'datemar &amp; datesep kaf rank'!$A85)</f>
        <v>3652.399201878</v>
      </c>
      <c r="H85" s="5" t="str">
        <f>VLOOKUP(I85,'datemar &amp; datesep kaf'!$E$5:$O$94,11,FALSE)</f>
        <v>1989-90</v>
      </c>
      <c r="I85" s="18">
        <f>LARGE('datemar &amp; datesep kaf'!$E$5:$E$94,'datemar &amp; datesep kaf rank'!$A85)</f>
        <v>2948.4157572030003</v>
      </c>
      <c r="J85" s="5" t="str">
        <f>VLOOKUP(K85,'datemar &amp; datesep kaf'!$F$5:$O$94,10,FALSE)</f>
        <v>2012-13</v>
      </c>
      <c r="K85" s="18">
        <f>LARGE('datemar &amp; datesep kaf'!$F$5:$F$94,'datemar &amp; datesep kaf rank'!$A85)</f>
        <v>2214.007850859</v>
      </c>
      <c r="L85" s="5" t="str">
        <f>VLOOKUP(M85,'datemar &amp; datesep kaf'!$G$5:$O$94,9,FALSE)</f>
        <v>1987-88</v>
      </c>
      <c r="M85" s="18">
        <f>LARGE('datemar &amp; datesep kaf'!$G$5:$G$94,'datemar &amp; datesep kaf rank'!$A85)</f>
        <v>1473.7744901880001</v>
      </c>
      <c r="N85" s="5" t="str">
        <f>VLOOKUP(O85,'datemar &amp; datesep kaf'!$H$5:$O$94,8,FALSE)</f>
        <v>1958-59</v>
      </c>
      <c r="O85" s="18">
        <f>LARGE('datemar &amp; datesep kaf'!$H$5:$H$94,'datemar &amp; datesep kaf rank'!$A85)</f>
        <v>772.03831815599995</v>
      </c>
      <c r="P85" s="5" t="str">
        <f>VLOOKUP(Q85,'datemar &amp; datesep kaf'!$I$5:$O$94,7,FALSE)</f>
        <v>1934-35</v>
      </c>
      <c r="Q85" s="18">
        <f>LARGE('datemar &amp; datesep kaf'!$I$5:$I$94,'datemar &amp; datesep kaf rank'!$A85)</f>
        <v>3597.0563940360003</v>
      </c>
      <c r="R85" s="5" t="str">
        <f>VLOOKUP(S85,'datemar &amp; datesep kaf'!$J$5:$O$94,6,FALSE)</f>
        <v>1990-91</v>
      </c>
      <c r="S85" s="18">
        <f>LARGE('datemar &amp; datesep kaf'!$J$5:$J$94,'datemar &amp; datesep kaf rank'!$A85)</f>
        <v>2908.0263372300001</v>
      </c>
      <c r="T85" s="5" t="str">
        <f>VLOOKUP(U85,'datemar &amp; datesep kaf'!$K$5:$O$94,5,FALSE)</f>
        <v>1987-88</v>
      </c>
      <c r="U85" s="18">
        <f>LARGE('datemar &amp; datesep kaf'!$K$5:$K$94,'datemar &amp; datesep kaf rank'!$A85)</f>
        <v>2075.119261026</v>
      </c>
      <c r="V85" s="5" t="str">
        <f>VLOOKUP(W85,'datemar &amp; datesep kaf'!$L$5:$O$94,4,FALSE)</f>
        <v>2012-13</v>
      </c>
      <c r="W85" s="18">
        <f>LARGE('datemar &amp; datesep kaf'!$L$5:$L$94,'datemar &amp; datesep kaf rank'!$A85)</f>
        <v>1439.759946009</v>
      </c>
      <c r="X85" s="5" t="str">
        <f>VLOOKUP(Y85,'datemar &amp; datesep kaf'!$M$5:$O$94,3,FALSE)</f>
        <v>2012-13</v>
      </c>
      <c r="Y85" s="18">
        <f>LARGE('datemar &amp; datesep kaf'!$M$5:$M$94,'datemar &amp; datesep kaf rank'!$A85)</f>
        <v>928.8594693</v>
      </c>
      <c r="Z85" s="5" t="str">
        <f>VLOOKUP(AA85,'datemar &amp; datesep kaf'!$N$5:$O$94,2,FALSE)</f>
        <v>2013-14</v>
      </c>
      <c r="AA85" s="18">
        <f>LARGE('datemar &amp; datesep kaf'!$N$5:$N$94,'datemar &amp; datesep kaf rank'!$A85)</f>
        <v>501.67932002999999</v>
      </c>
    </row>
    <row r="86" spans="1:27" x14ac:dyDescent="0.2">
      <c r="A86" s="11">
        <v>81</v>
      </c>
      <c r="B86" s="5" t="str">
        <f>VLOOKUP(C86,'datemar &amp; datesep kaf'!$B$5:$O$94,14,FALSE)</f>
        <v>1992-93</v>
      </c>
      <c r="C86" s="18">
        <f>LARGE('datemar &amp; datesep kaf'!$B$5:$B$94,'datemar &amp; datesep kaf rank'!$A86)</f>
        <v>4715.5396578780001</v>
      </c>
      <c r="D86" s="5" t="str">
        <f>VLOOKUP(E86,'datemar &amp; datesep kaf'!$C$5:$O$94,13,FALSE)</f>
        <v>2002-03</v>
      </c>
      <c r="E86" s="18">
        <f>LARGE('datemar &amp; datesep kaf'!$C$5:$C$94,'datemar &amp; datesep kaf rank'!$A86)</f>
        <v>4227.6771968339999</v>
      </c>
      <c r="F86" s="5" t="str">
        <f>VLOOKUP(G86,'datemar &amp; datesep kaf'!$D$5:$O$94,12,FALSE)</f>
        <v>2001-02</v>
      </c>
      <c r="G86" s="18">
        <f>LARGE('datemar &amp; datesep kaf'!$D$5:$D$94,'datemar &amp; datesep kaf rank'!$A86)</f>
        <v>3646.3377145019999</v>
      </c>
      <c r="H86" s="5" t="str">
        <f>VLOOKUP(I86,'datemar &amp; datesep kaf'!$E$5:$O$94,11,FALSE)</f>
        <v>1954-55</v>
      </c>
      <c r="I86" s="18">
        <f>LARGE('datemar &amp; datesep kaf'!$E$5:$E$94,'datemar &amp; datesep kaf rank'!$A86)</f>
        <v>2911.9813784039998</v>
      </c>
      <c r="J86" s="5" t="str">
        <f>VLOOKUP(K86,'datemar &amp; datesep kaf'!$F$5:$O$94,10,FALSE)</f>
        <v>1943-44</v>
      </c>
      <c r="K86" s="18">
        <f>LARGE('datemar &amp; datesep kaf'!$F$5:$F$94,'datemar &amp; datesep kaf rank'!$A86)</f>
        <v>2203.1205785400002</v>
      </c>
      <c r="L86" s="5" t="str">
        <f>VLOOKUP(M86,'datemar &amp; datesep kaf'!$G$5:$O$94,9,FALSE)</f>
        <v>1966-67</v>
      </c>
      <c r="M86" s="18">
        <f>LARGE('datemar &amp; datesep kaf'!$G$5:$G$94,'datemar &amp; datesep kaf rank'!$A86)</f>
        <v>1442.126226912</v>
      </c>
      <c r="N86" s="5" t="str">
        <f>VLOOKUP(O86,'datemar &amp; datesep kaf'!$H$5:$O$94,8,FALSE)</f>
        <v>1954-55</v>
      </c>
      <c r="O86" s="18">
        <f>LARGE('datemar &amp; datesep kaf'!$H$5:$H$94,'datemar &amp; datesep kaf rank'!$A86)</f>
        <v>762.44625240000005</v>
      </c>
      <c r="P86" s="5" t="str">
        <f>VLOOKUP(Q86,'datemar &amp; datesep kaf'!$I$5:$O$94,7,FALSE)</f>
        <v>2000-01</v>
      </c>
      <c r="Q86" s="18">
        <f>LARGE('datemar &amp; datesep kaf'!$I$5:$I$94,'datemar &amp; datesep kaf rank'!$A86)</f>
        <v>3574.3397006730002</v>
      </c>
      <c r="R86" s="5" t="str">
        <f>VLOOKUP(S86,'datemar &amp; datesep kaf'!$J$5:$O$94,6,FALSE)</f>
        <v>2000-01</v>
      </c>
      <c r="S86" s="18">
        <f>LARGE('datemar &amp; datesep kaf'!$J$5:$J$94,'datemar &amp; datesep kaf rank'!$A86)</f>
        <v>2871.7149336330003</v>
      </c>
      <c r="T86" s="5" t="str">
        <f>VLOOKUP(U86,'datemar &amp; datesep kaf'!$K$5:$O$94,5,FALSE)</f>
        <v>1938-39</v>
      </c>
      <c r="U86" s="18">
        <f>LARGE('datemar &amp; datesep kaf'!$K$5:$K$94,'datemar &amp; datesep kaf rank'!$A86)</f>
        <v>2068.478600118</v>
      </c>
      <c r="V86" s="5" t="str">
        <f>VLOOKUP(W86,'datemar &amp; datesep kaf'!$L$5:$O$94,4,FALSE)</f>
        <v>1987-88</v>
      </c>
      <c r="W86" s="18">
        <f>LARGE('datemar &amp; datesep kaf'!$L$5:$L$94,'datemar &amp; datesep kaf rank'!$A86)</f>
        <v>1429.380442266</v>
      </c>
      <c r="X86" s="5" t="str">
        <f>VLOOKUP(Y86,'datemar &amp; datesep kaf'!$M$5:$O$94,3,FALSE)</f>
        <v>2000-01</v>
      </c>
      <c r="Y86" s="18">
        <f>LARGE('datemar &amp; datesep kaf'!$M$5:$M$94,'datemar &amp; datesep kaf rank'!$A86)</f>
        <v>922.70079184500003</v>
      </c>
      <c r="Z86" s="5" t="str">
        <f>VLOOKUP(AA86,'datemar &amp; datesep kaf'!$N$5:$O$94,2,FALSE)</f>
        <v>2014-15</v>
      </c>
      <c r="AA86" s="18">
        <f>LARGE('datemar &amp; datesep kaf'!$N$5:$N$94,'datemar &amp; datesep kaf rank'!$A86)</f>
        <v>491.38510554000004</v>
      </c>
    </row>
    <row r="87" spans="1:27" x14ac:dyDescent="0.2">
      <c r="A87" s="11">
        <v>82</v>
      </c>
      <c r="B87" s="5" t="str">
        <f>VLOOKUP(C87,'datemar &amp; datesep kaf'!$B$5:$O$94,14,FALSE)</f>
        <v>2001-02</v>
      </c>
      <c r="C87" s="18">
        <f>LARGE('datemar &amp; datesep kaf'!$B$5:$B$94,'datemar &amp; datesep kaf rank'!$A87)</f>
        <v>4702.8355261229999</v>
      </c>
      <c r="D87" s="5" t="str">
        <f>VLOOKUP(E87,'datemar &amp; datesep kaf'!$C$5:$O$94,13,FALSE)</f>
        <v>2001-02</v>
      </c>
      <c r="E87" s="18">
        <f>LARGE('datemar &amp; datesep kaf'!$C$5:$C$94,'datemar &amp; datesep kaf rank'!$A87)</f>
        <v>4220.0785194330001</v>
      </c>
      <c r="F87" s="5" t="str">
        <f>VLOOKUP(G87,'datemar &amp; datesep kaf'!$D$5:$O$94,12,FALSE)</f>
        <v>1987-88</v>
      </c>
      <c r="G87" s="18">
        <f>LARGE('datemar &amp; datesep kaf'!$D$5:$D$94,'datemar &amp; datesep kaf rank'!$A87)</f>
        <v>3567.488791839</v>
      </c>
      <c r="H87" s="5" t="str">
        <f>VLOOKUP(I87,'datemar &amp; datesep kaf'!$E$5:$O$94,11,FALSE)</f>
        <v>1987-88</v>
      </c>
      <c r="I87" s="18">
        <f>LARGE('datemar &amp; datesep kaf'!$E$5:$E$94,'datemar &amp; datesep kaf rank'!$A87)</f>
        <v>2881.2871646789999</v>
      </c>
      <c r="J87" s="5" t="str">
        <f>VLOOKUP(K87,'datemar &amp; datesep kaf'!$F$5:$O$94,10,FALSE)</f>
        <v>1987-88</v>
      </c>
      <c r="K87" s="18">
        <f>LARGE('datemar &amp; datesep kaf'!$F$5:$F$94,'datemar &amp; datesep kaf rank'!$A87)</f>
        <v>2160.71396856</v>
      </c>
      <c r="L87" s="5" t="str">
        <f>VLOOKUP(M87,'datemar &amp; datesep kaf'!$G$5:$O$94,9,FALSE)</f>
        <v>1930-31</v>
      </c>
      <c r="M87" s="18">
        <f>LARGE('datemar &amp; datesep kaf'!$G$5:$G$94,'datemar &amp; datesep kaf rank'!$A87)</f>
        <v>1392.571187448</v>
      </c>
      <c r="N87" s="5" t="str">
        <f>VLOOKUP(O87,'datemar &amp; datesep kaf'!$H$5:$O$94,8,FALSE)</f>
        <v>1962-63</v>
      </c>
      <c r="O87" s="18">
        <f>LARGE('datemar &amp; datesep kaf'!$H$5:$H$94,'datemar &amp; datesep kaf rank'!$A87)</f>
        <v>759.49484755200001</v>
      </c>
      <c r="P87" s="5" t="str">
        <f>VLOOKUP(Q87,'datemar &amp; datesep kaf'!$I$5:$O$94,7,FALSE)</f>
        <v>1990-91</v>
      </c>
      <c r="Q87" s="18">
        <f>LARGE('datemar &amp; datesep kaf'!$I$5:$I$94,'datemar &amp; datesep kaf rank'!$A87)</f>
        <v>3484.3238362799998</v>
      </c>
      <c r="R87" s="5" t="str">
        <f>VLOOKUP(S87,'datemar &amp; datesep kaf'!$J$5:$O$94,6,FALSE)</f>
        <v>1934-35</v>
      </c>
      <c r="S87" s="18">
        <f>LARGE('datemar &amp; datesep kaf'!$J$5:$J$94,'datemar &amp; datesep kaf rank'!$A87)</f>
        <v>2749.9555993559998</v>
      </c>
      <c r="T87" s="5" t="str">
        <f>VLOOKUP(U87,'datemar &amp; datesep kaf'!$K$5:$O$94,5,FALSE)</f>
        <v>1936-37</v>
      </c>
      <c r="U87" s="18">
        <f>LARGE('datemar &amp; datesep kaf'!$K$5:$K$94,'datemar &amp; datesep kaf rank'!$A87)</f>
        <v>2042.3126506860001</v>
      </c>
      <c r="V87" s="5" t="str">
        <f>VLOOKUP(W87,'datemar &amp; datesep kaf'!$L$5:$O$94,4,FALSE)</f>
        <v>1929-30</v>
      </c>
      <c r="W87" s="18">
        <f>LARGE('datemar &amp; datesep kaf'!$L$5:$L$94,'datemar &amp; datesep kaf rank'!$A87)</f>
        <v>1428.8012687339999</v>
      </c>
      <c r="X87" s="5" t="str">
        <f>VLOOKUP(Y87,'datemar &amp; datesep kaf'!$M$5:$O$94,3,FALSE)</f>
        <v>1928-29</v>
      </c>
      <c r="Y87" s="18">
        <f>LARGE('datemar &amp; datesep kaf'!$M$5:$M$94,'datemar &amp; datesep kaf rank'!$A87)</f>
        <v>919.26145313100005</v>
      </c>
      <c r="Z87" s="5" t="str">
        <f>VLOOKUP(AA87,'datemar &amp; datesep kaf'!$N$5:$O$94,2,FALSE)</f>
        <v>1928-29</v>
      </c>
      <c r="AA87" s="18">
        <f>LARGE('datemar &amp; datesep kaf'!$N$5:$N$94,'datemar &amp; datesep kaf rank'!$A87)</f>
        <v>484.48262646000001</v>
      </c>
    </row>
    <row r="88" spans="1:27" x14ac:dyDescent="0.2">
      <c r="A88" s="11">
        <v>83</v>
      </c>
      <c r="B88" s="5" t="str">
        <f>VLOOKUP(C88,'datemar &amp; datesep kaf'!$B$5:$O$94,14,FALSE)</f>
        <v>1930-31</v>
      </c>
      <c r="C88" s="18">
        <f>LARGE('datemar &amp; datesep kaf'!$B$5:$B$94,'datemar &amp; datesep kaf rank'!$A88)</f>
        <v>4632.7991651130005</v>
      </c>
      <c r="D88" s="5" t="str">
        <f>VLOOKUP(E88,'datemar &amp; datesep kaf'!$C$5:$O$94,13,FALSE)</f>
        <v>1930-31</v>
      </c>
      <c r="E88" s="18">
        <f>LARGE('datemar &amp; datesep kaf'!$C$5:$C$94,'datemar &amp; datesep kaf rank'!$A88)</f>
        <v>4125.9429857730001</v>
      </c>
      <c r="F88" s="5" t="str">
        <f>VLOOKUP(G88,'datemar &amp; datesep kaf'!$D$5:$O$94,12,FALSE)</f>
        <v>1930-31</v>
      </c>
      <c r="G88" s="18">
        <f>LARGE('datemar &amp; datesep kaf'!$D$5:$D$94,'datemar &amp; datesep kaf rank'!$A88)</f>
        <v>3493.0511086800002</v>
      </c>
      <c r="H88" s="5" t="str">
        <f>VLOOKUP(I88,'datemar &amp; datesep kaf'!$E$5:$O$94,11,FALSE)</f>
        <v>1935-36</v>
      </c>
      <c r="I88" s="18">
        <f>LARGE('datemar &amp; datesep kaf'!$E$5:$E$94,'datemar &amp; datesep kaf rank'!$A88)</f>
        <v>2828.8600592069997</v>
      </c>
      <c r="J88" s="5" t="str">
        <f>VLOOKUP(K88,'datemar &amp; datesep kaf'!$F$5:$O$94,10,FALSE)</f>
        <v>1954-55</v>
      </c>
      <c r="K88" s="18">
        <f>LARGE('datemar &amp; datesep kaf'!$F$5:$F$94,'datemar &amp; datesep kaf rank'!$A88)</f>
        <v>2120.5744659330003</v>
      </c>
      <c r="L88" s="5" t="str">
        <f>VLOOKUP(M88,'datemar &amp; datesep kaf'!$G$5:$O$94,9,FALSE)</f>
        <v>1954-55</v>
      </c>
      <c r="M88" s="18">
        <f>LARGE('datemar &amp; datesep kaf'!$G$5:$G$94,'datemar &amp; datesep kaf rank'!$A88)</f>
        <v>1388.0726752200001</v>
      </c>
      <c r="N88" s="5" t="str">
        <f>VLOOKUP(O88,'datemar &amp; datesep kaf'!$H$5:$O$94,8,FALSE)</f>
        <v>1987-88</v>
      </c>
      <c r="O88" s="18">
        <f>LARGE('datemar &amp; datesep kaf'!$H$5:$H$94,'datemar &amp; datesep kaf rank'!$A88)</f>
        <v>755.74410389100001</v>
      </c>
      <c r="P88" s="5" t="str">
        <f>VLOOKUP(Q88,'datemar &amp; datesep kaf'!$I$5:$O$94,7,FALSE)</f>
        <v>2012-13</v>
      </c>
      <c r="Q88" s="18">
        <f>LARGE('datemar &amp; datesep kaf'!$I$5:$I$94,'datemar &amp; datesep kaf rank'!$A88)</f>
        <v>3395.2402032569998</v>
      </c>
      <c r="R88" s="5" t="str">
        <f>VLOOKUP(S88,'datemar &amp; datesep kaf'!$J$5:$O$94,6,FALSE)</f>
        <v>2012-13</v>
      </c>
      <c r="S88" s="18">
        <f>LARGE('datemar &amp; datesep kaf'!$J$5:$J$94,'datemar &amp; datesep kaf rank'!$A88)</f>
        <v>2717.7261790769999</v>
      </c>
      <c r="T88" s="5" t="str">
        <f>VLOOKUP(U88,'datemar &amp; datesep kaf'!$K$5:$O$94,5,FALSE)</f>
        <v>2014-15</v>
      </c>
      <c r="U88" s="18">
        <f>LARGE('datemar &amp; datesep kaf'!$K$5:$K$94,'datemar &amp; datesep kaf rank'!$A88)</f>
        <v>2034.5652129599998</v>
      </c>
      <c r="V88" s="5" t="str">
        <f>VLOOKUP(W88,'datemar &amp; datesep kaf'!$L$5:$O$94,4,FALSE)</f>
        <v>1928-29</v>
      </c>
      <c r="W88" s="18">
        <f>LARGE('datemar &amp; datesep kaf'!$L$5:$L$94,'datemar &amp; datesep kaf rank'!$A88)</f>
        <v>1385.521931514</v>
      </c>
      <c r="X88" s="5" t="str">
        <f>VLOOKUP(Y88,'datemar &amp; datesep kaf'!$M$5:$O$94,3,FALSE)</f>
        <v>1936-37</v>
      </c>
      <c r="Y88" s="18">
        <f>LARGE('datemar &amp; datesep kaf'!$M$5:$M$94,'datemar &amp; datesep kaf rank'!$A88)</f>
        <v>904.77418094699999</v>
      </c>
      <c r="Z88" s="5" t="str">
        <f>VLOOKUP(AA88,'datemar &amp; datesep kaf'!$N$5:$O$94,2,FALSE)</f>
        <v>2000-01</v>
      </c>
      <c r="AA88" s="18">
        <f>LARGE('datemar &amp; datesep kaf'!$N$5:$N$94,'datemar &amp; datesep kaf rank'!$A88)</f>
        <v>482.75700669000003</v>
      </c>
    </row>
    <row r="89" spans="1:27" x14ac:dyDescent="0.2">
      <c r="A89" s="11">
        <v>84</v>
      </c>
      <c r="B89" s="5" t="str">
        <f>VLOOKUP(C89,'datemar &amp; datesep kaf'!$B$5:$O$94,14,FALSE)</f>
        <v>1990-91</v>
      </c>
      <c r="C89" s="18">
        <f>LARGE('datemar &amp; datesep kaf'!$B$5:$B$94,'datemar &amp; datesep kaf rank'!$A89)</f>
        <v>4567.9456138260002</v>
      </c>
      <c r="D89" s="5" t="str">
        <f>VLOOKUP(E89,'datemar &amp; datesep kaf'!$C$5:$O$94,13,FALSE)</f>
        <v>1932-33</v>
      </c>
      <c r="E89" s="18">
        <f>LARGE('datemar &amp; datesep kaf'!$C$5:$C$94,'datemar &amp; datesep kaf rank'!$A89)</f>
        <v>4048.7740630469998</v>
      </c>
      <c r="F89" s="5" t="str">
        <f>VLOOKUP(G89,'datemar &amp; datesep kaf'!$D$5:$O$94,12,FALSE)</f>
        <v>1935-36</v>
      </c>
      <c r="G89" s="18">
        <f>LARGE('datemar &amp; datesep kaf'!$D$5:$D$94,'datemar &amp; datesep kaf rank'!$A89)</f>
        <v>3491.7955715370003</v>
      </c>
      <c r="H89" s="5" t="str">
        <f>VLOOKUP(I89,'datemar &amp; datesep kaf'!$E$5:$O$94,11,FALSE)</f>
        <v>1930-31</v>
      </c>
      <c r="I89" s="18">
        <f>LARGE('datemar &amp; datesep kaf'!$E$5:$E$94,'datemar &amp; datesep kaf rank'!$A89)</f>
        <v>2773.7056811099997</v>
      </c>
      <c r="J89" s="5" t="str">
        <f>VLOOKUP(K89,'datemar &amp; datesep kaf'!$F$5:$O$94,10,FALSE)</f>
        <v>1930-31</v>
      </c>
      <c r="K89" s="18">
        <f>LARGE('datemar &amp; datesep kaf'!$F$5:$F$94,'datemar &amp; datesep kaf rank'!$A89)</f>
        <v>2070.3490132709999</v>
      </c>
      <c r="L89" s="5" t="str">
        <f>VLOOKUP(M89,'datemar &amp; datesep kaf'!$G$5:$O$94,9,FALSE)</f>
        <v>1933-34</v>
      </c>
      <c r="M89" s="18">
        <f>LARGE('datemar &amp; datesep kaf'!$G$5:$G$94,'datemar &amp; datesep kaf rank'!$A89)</f>
        <v>1384.813832367</v>
      </c>
      <c r="N89" s="5" t="str">
        <f>VLOOKUP(O89,'datemar &amp; datesep kaf'!$H$5:$O$94,8,FALSE)</f>
        <v>2004-05</v>
      </c>
      <c r="O89" s="18">
        <f>LARGE('datemar &amp; datesep kaf'!$H$5:$H$94,'datemar &amp; datesep kaf rank'!$A89)</f>
        <v>745.41418692299999</v>
      </c>
      <c r="P89" s="5" t="str">
        <f>VLOOKUP(Q89,'datemar &amp; datesep kaf'!$I$5:$O$94,7,FALSE)</f>
        <v>1987-88</v>
      </c>
      <c r="Q89" s="18">
        <f>LARGE('datemar &amp; datesep kaf'!$I$5:$I$94,'datemar &amp; datesep kaf rank'!$A89)</f>
        <v>3381.7704516960002</v>
      </c>
      <c r="R89" s="5" t="str">
        <f>VLOOKUP(S89,'datemar &amp; datesep kaf'!$J$5:$O$94,6,FALSE)</f>
        <v>1987-88</v>
      </c>
      <c r="S89" s="18">
        <f>LARGE('datemar &amp; datesep kaf'!$J$5:$J$94,'datemar &amp; datesep kaf rank'!$A89)</f>
        <v>2713.360559406</v>
      </c>
      <c r="T89" s="5" t="str">
        <f>VLOOKUP(U89,'datemar &amp; datesep kaf'!$K$5:$O$94,5,FALSE)</f>
        <v>2012-13</v>
      </c>
      <c r="U89" s="18">
        <f>LARGE('datemar &amp; datesep kaf'!$K$5:$K$94,'datemar &amp; datesep kaf rank'!$A89)</f>
        <v>2027.958271059</v>
      </c>
      <c r="V89" s="5" t="str">
        <f>VLOOKUP(W89,'datemar &amp; datesep kaf'!$L$5:$O$94,4,FALSE)</f>
        <v>1936-37</v>
      </c>
      <c r="W89" s="18">
        <f>LARGE('datemar &amp; datesep kaf'!$L$5:$L$94,'datemar &amp; datesep kaf rank'!$A89)</f>
        <v>1345.578792516</v>
      </c>
      <c r="X89" s="5" t="str">
        <f>VLOOKUP(Y89,'datemar &amp; datesep kaf'!$M$5:$O$94,3,FALSE)</f>
        <v>2014-15</v>
      </c>
      <c r="Y89" s="18">
        <f>LARGE('datemar &amp; datesep kaf'!$M$5:$M$94,'datemar &amp; datesep kaf rank'!$A89)</f>
        <v>890.00922282300007</v>
      </c>
      <c r="Z89" s="5" t="str">
        <f>VLOOKUP(AA89,'datemar &amp; datesep kaf'!$N$5:$O$94,2,FALSE)</f>
        <v>1936-37</v>
      </c>
      <c r="AA89" s="18">
        <f>LARGE('datemar &amp; datesep kaf'!$N$5:$N$94,'datemar &amp; datesep kaf rank'!$A89)</f>
        <v>478.23469280999996</v>
      </c>
    </row>
    <row r="90" spans="1:27" x14ac:dyDescent="0.2">
      <c r="A90" s="11">
        <v>85</v>
      </c>
      <c r="B90" s="5" t="str">
        <f>VLOOKUP(C90,'datemar &amp; datesep kaf'!$B$5:$O$94,14,FALSE)</f>
        <v>1932-33</v>
      </c>
      <c r="C90" s="18">
        <f>LARGE('datemar &amp; datesep kaf'!$B$5:$B$94,'datemar &amp; datesep kaf rank'!$A90)</f>
        <v>4563.7228040669997</v>
      </c>
      <c r="D90" s="5" t="str">
        <f>VLOOKUP(E90,'datemar &amp; datesep kaf'!$C$5:$O$94,13,FALSE)</f>
        <v>1990-91</v>
      </c>
      <c r="E90" s="18">
        <f>LARGE('datemar &amp; datesep kaf'!$C$5:$C$94,'datemar &amp; datesep kaf rank'!$A90)</f>
        <v>4023.3638160660003</v>
      </c>
      <c r="F90" s="5" t="str">
        <f>VLOOKUP(G90,'datemar &amp; datesep kaf'!$D$5:$O$94,12,FALSE)</f>
        <v>1932-33</v>
      </c>
      <c r="G90" s="18">
        <f>LARGE('datemar &amp; datesep kaf'!$D$5:$D$94,'datemar &amp; datesep kaf rank'!$A90)</f>
        <v>3439.2474743340003</v>
      </c>
      <c r="H90" s="5" t="str">
        <f>VLOOKUP(I90,'datemar &amp; datesep kaf'!$E$5:$O$94,11,FALSE)</f>
        <v>1932-33</v>
      </c>
      <c r="I90" s="18">
        <f>LARGE('datemar &amp; datesep kaf'!$E$5:$E$94,'datemar &amp; datesep kaf rank'!$A90)</f>
        <v>2716.9863443939998</v>
      </c>
      <c r="J90" s="5" t="str">
        <f>VLOOKUP(K90,'datemar &amp; datesep kaf'!$F$5:$O$94,10,FALSE)</f>
        <v>1932-33</v>
      </c>
      <c r="K90" s="18">
        <f>LARGE('datemar &amp; datesep kaf'!$F$5:$F$94,'datemar &amp; datesep kaf rank'!$A90)</f>
        <v>2010.3093461010001</v>
      </c>
      <c r="L90" s="5" t="str">
        <f>VLOOKUP(M90,'datemar &amp; datesep kaf'!$G$5:$O$94,9,FALSE)</f>
        <v>1932-33</v>
      </c>
      <c r="M90" s="18">
        <f>LARGE('datemar &amp; datesep kaf'!$G$5:$G$94,'datemar &amp; datesep kaf rank'!$A90)</f>
        <v>1381.9060638810001</v>
      </c>
      <c r="N90" s="5" t="str">
        <f>VLOOKUP(O90,'datemar &amp; datesep kaf'!$H$5:$O$94,8,FALSE)</f>
        <v>1976-77</v>
      </c>
      <c r="O90" s="18">
        <f>LARGE('datemar &amp; datesep kaf'!$H$5:$H$94,'datemar &amp; datesep kaf rank'!$A90)</f>
        <v>742.83170768100001</v>
      </c>
      <c r="P90" s="5" t="str">
        <f>VLOOKUP(Q90,'datemar &amp; datesep kaf'!$I$5:$O$94,7,FALSE)</f>
        <v>1993-94</v>
      </c>
      <c r="Q90" s="18">
        <f>LARGE('datemar &amp; datesep kaf'!$I$5:$I$94,'datemar &amp; datesep kaf rank'!$A90)</f>
        <v>3342.279544086</v>
      </c>
      <c r="R90" s="5" t="str">
        <f>VLOOKUP(S90,'datemar &amp; datesep kaf'!$J$5:$O$94,6,FALSE)</f>
        <v>2014-15</v>
      </c>
      <c r="S90" s="18">
        <f>LARGE('datemar &amp; datesep kaf'!$J$5:$J$94,'datemar &amp; datesep kaf rank'!$A90)</f>
        <v>2651.8392393990002</v>
      </c>
      <c r="T90" s="5" t="str">
        <f>VLOOKUP(U90,'datemar &amp; datesep kaf'!$K$5:$O$94,5,FALSE)</f>
        <v>1934-35</v>
      </c>
      <c r="U90" s="18">
        <f>LARGE('datemar &amp; datesep kaf'!$K$5:$K$94,'datemar &amp; datesep kaf rank'!$A90)</f>
        <v>1906.653151641</v>
      </c>
      <c r="V90" s="5" t="str">
        <f>VLOOKUP(W90,'datemar &amp; datesep kaf'!$L$5:$O$94,4,FALSE)</f>
        <v>1993-94</v>
      </c>
      <c r="W90" s="18">
        <f>LARGE('datemar &amp; datesep kaf'!$L$5:$L$94,'datemar &amp; datesep kaf rank'!$A90)</f>
        <v>1279.588712346</v>
      </c>
      <c r="X90" s="5" t="str">
        <f>VLOOKUP(Y90,'datemar &amp; datesep kaf'!$M$5:$O$94,3,FALSE)</f>
        <v>1993-94</v>
      </c>
      <c r="Y90" s="18">
        <f>LARGE('datemar &amp; datesep kaf'!$M$5:$M$94,'datemar &amp; datesep kaf rank'!$A90)</f>
        <v>869.466413676</v>
      </c>
      <c r="Z90" s="5" t="str">
        <f>VLOOKUP(AA90,'datemar &amp; datesep kaf'!$N$5:$O$94,2,FALSE)</f>
        <v>1993-94</v>
      </c>
      <c r="AA90" s="18">
        <f>LARGE('datemar &amp; datesep kaf'!$N$5:$N$94,'datemar &amp; datesep kaf rank'!$A90)</f>
        <v>462.04956945000004</v>
      </c>
    </row>
    <row r="91" spans="1:27" x14ac:dyDescent="0.2">
      <c r="A91" s="11">
        <v>86</v>
      </c>
      <c r="B91" s="5" t="str">
        <f>VLOOKUP(C91,'datemar &amp; datesep kaf'!$B$5:$O$94,14,FALSE)</f>
        <v>1991-92</v>
      </c>
      <c r="C91" s="18">
        <f>LARGE('datemar &amp; datesep kaf'!$B$5:$B$94,'datemar &amp; datesep kaf rank'!$A91)</f>
        <v>4493.0338810980002</v>
      </c>
      <c r="D91" s="5" t="str">
        <f>VLOOKUP(E91,'datemar &amp; datesep kaf'!$C$5:$O$94,13,FALSE)</f>
        <v>1935-36</v>
      </c>
      <c r="E91" s="18">
        <f>LARGE('datemar &amp; datesep kaf'!$C$5:$C$94,'datemar &amp; datesep kaf rank'!$A91)</f>
        <v>4000.789932615</v>
      </c>
      <c r="F91" s="5" t="str">
        <f>VLOOKUP(G91,'datemar &amp; datesep kaf'!$D$5:$O$94,12,FALSE)</f>
        <v>1991-92</v>
      </c>
      <c r="G91" s="18">
        <f>LARGE('datemar &amp; datesep kaf'!$D$5:$D$94,'datemar &amp; datesep kaf rank'!$A91)</f>
        <v>3336.4045029839999</v>
      </c>
      <c r="H91" s="5" t="str">
        <f>VLOOKUP(I91,'datemar &amp; datesep kaf'!$E$5:$O$94,11,FALSE)</f>
        <v>2004-05</v>
      </c>
      <c r="I91" s="18">
        <f>LARGE('datemar &amp; datesep kaf'!$E$5:$E$94,'datemar &amp; datesep kaf rank'!$A91)</f>
        <v>2697.984692214</v>
      </c>
      <c r="J91" s="5" t="str">
        <f>VLOOKUP(K91,'datemar &amp; datesep kaf'!$F$5:$O$94,10,FALSE)</f>
        <v>2004-05</v>
      </c>
      <c r="K91" s="18">
        <f>LARGE('datemar &amp; datesep kaf'!$F$5:$F$94,'datemar &amp; datesep kaf rank'!$A91)</f>
        <v>2004.220090131</v>
      </c>
      <c r="L91" s="5" t="str">
        <f>VLOOKUP(M91,'datemar &amp; datesep kaf'!$G$5:$O$94,9,FALSE)</f>
        <v>1991-92</v>
      </c>
      <c r="M91" s="18">
        <f>LARGE('datemar &amp; datesep kaf'!$G$5:$G$94,'datemar &amp; datesep kaf rank'!$A91)</f>
        <v>1360.010527512</v>
      </c>
      <c r="N91" s="5" t="str">
        <f>VLOOKUP(O91,'datemar &amp; datesep kaf'!$H$5:$O$94,8,FALSE)</f>
        <v>1966-67</v>
      </c>
      <c r="O91" s="18">
        <f>LARGE('datemar &amp; datesep kaf'!$H$5:$H$94,'datemar &amp; datesep kaf rank'!$A91)</f>
        <v>739.08096402000001</v>
      </c>
      <c r="P91" s="5" t="str">
        <f>VLOOKUP(Q91,'datemar &amp; datesep kaf'!$I$5:$O$94,7,FALSE)</f>
        <v>2014-15</v>
      </c>
      <c r="Q91" s="18">
        <f>LARGE('datemar &amp; datesep kaf'!$I$5:$I$94,'datemar &amp; datesep kaf rank'!$A91)</f>
        <v>3312.5135947889999</v>
      </c>
      <c r="R91" s="5" t="str">
        <f>VLOOKUP(S91,'datemar &amp; datesep kaf'!$J$5:$O$94,6,FALSE)</f>
        <v>1993-94</v>
      </c>
      <c r="S91" s="18">
        <f>LARGE('datemar &amp; datesep kaf'!$J$5:$J$94,'datemar &amp; datesep kaf rank'!$A91)</f>
        <v>2622.8151082560003</v>
      </c>
      <c r="T91" s="5" t="str">
        <f>VLOOKUP(U91,'datemar &amp; datesep kaf'!$K$5:$O$94,5,FALSE)</f>
        <v>1993-94</v>
      </c>
      <c r="U91" s="18">
        <f>LARGE('datemar &amp; datesep kaf'!$K$5:$K$94,'datemar &amp; datesep kaf rank'!$A91)</f>
        <v>1852.3754677259999</v>
      </c>
      <c r="V91" s="5" t="str">
        <f>VLOOKUP(W91,'datemar &amp; datesep kaf'!$L$5:$O$94,4,FALSE)</f>
        <v>1976-77</v>
      </c>
      <c r="W91" s="18">
        <f>LARGE('datemar &amp; datesep kaf'!$L$5:$L$94,'datemar &amp; datesep kaf rank'!$A91)</f>
        <v>1201.360616106</v>
      </c>
      <c r="X91" s="5" t="str">
        <f>VLOOKUP(Y91,'datemar &amp; datesep kaf'!$M$5:$O$94,3,FALSE)</f>
        <v>1976-77</v>
      </c>
      <c r="Y91" s="18">
        <f>LARGE('datemar &amp; datesep kaf'!$M$5:$M$94,'datemar &amp; datesep kaf rank'!$A91)</f>
        <v>817.98542387099997</v>
      </c>
      <c r="Z91" s="5" t="str">
        <f>VLOOKUP(AA91,'datemar &amp; datesep kaf'!$N$5:$O$94,2,FALSE)</f>
        <v>1976-77</v>
      </c>
      <c r="AA91" s="18">
        <f>LARGE('datemar &amp; datesep kaf'!$N$5:$N$94,'datemar &amp; datesep kaf rank'!$A91)</f>
        <v>440.39006612999998</v>
      </c>
    </row>
    <row r="92" spans="1:27" x14ac:dyDescent="0.2">
      <c r="A92" s="11">
        <v>87</v>
      </c>
      <c r="B92" s="5" t="str">
        <f>VLOOKUP(C92,'datemar &amp; datesep kaf'!$B$5:$O$94,14,FALSE)</f>
        <v>2004-05</v>
      </c>
      <c r="C92" s="18">
        <f>LARGE('datemar &amp; datesep kaf'!$B$5:$B$94,'datemar &amp; datesep kaf rank'!$A92)</f>
        <v>4458.6761964360003</v>
      </c>
      <c r="D92" s="5" t="str">
        <f>VLOOKUP(E92,'datemar &amp; datesep kaf'!$C$5:$O$94,13,FALSE)</f>
        <v>1991-92</v>
      </c>
      <c r="E92" s="18">
        <f>LARGE('datemar &amp; datesep kaf'!$C$5:$C$94,'datemar &amp; datesep kaf rank'!$A92)</f>
        <v>3953.9859674280001</v>
      </c>
      <c r="F92" s="5" t="str">
        <f>VLOOKUP(G92,'datemar &amp; datesep kaf'!$D$5:$O$94,12,FALSE)</f>
        <v>1990-91</v>
      </c>
      <c r="G92" s="18">
        <f>LARGE('datemar &amp; datesep kaf'!$D$5:$D$94,'datemar &amp; datesep kaf rank'!$A92)</f>
        <v>3334.456734462</v>
      </c>
      <c r="H92" s="5" t="str">
        <f>VLOOKUP(I92,'datemar &amp; datesep kaf'!$E$5:$O$94,11,FALSE)</f>
        <v>1991-92</v>
      </c>
      <c r="I92" s="18">
        <f>LARGE('datemar &amp; datesep kaf'!$E$5:$E$94,'datemar &amp; datesep kaf rank'!$A92)</f>
        <v>2677.812792144</v>
      </c>
      <c r="J92" s="5" t="str">
        <f>VLOOKUP(K92,'datemar &amp; datesep kaf'!$F$5:$O$94,10,FALSE)</f>
        <v>1991-92</v>
      </c>
      <c r="K92" s="18">
        <f>LARGE('datemar &amp; datesep kaf'!$F$5:$F$94,'datemar &amp; datesep kaf rank'!$A92)</f>
        <v>1995.2389334430002</v>
      </c>
      <c r="L92" s="5" t="str">
        <f>VLOOKUP(M92,'datemar &amp; datesep kaf'!$G$5:$O$94,9,FALSE)</f>
        <v>2004-05</v>
      </c>
      <c r="M92" s="18">
        <f>LARGE('datemar &amp; datesep kaf'!$G$5:$G$94,'datemar &amp; datesep kaf rank'!$A92)</f>
        <v>1332.7754872109999</v>
      </c>
      <c r="N92" s="5" t="str">
        <f>VLOOKUP(O92,'datemar &amp; datesep kaf'!$H$5:$O$94,8,FALSE)</f>
        <v>1933-34</v>
      </c>
      <c r="O92" s="18">
        <f>LARGE('datemar &amp; datesep kaf'!$H$5:$H$94,'datemar &amp; datesep kaf rank'!$A92)</f>
        <v>736.80592278300003</v>
      </c>
      <c r="P92" s="5" t="str">
        <f>VLOOKUP(Q92,'datemar &amp; datesep kaf'!$I$5:$O$94,7,FALSE)</f>
        <v>1930-31</v>
      </c>
      <c r="Q92" s="18">
        <f>LARGE('datemar &amp; datesep kaf'!$I$5:$I$94,'datemar &amp; datesep kaf rank'!$A92)</f>
        <v>2830.4884888979996</v>
      </c>
      <c r="R92" s="5" t="str">
        <f>VLOOKUP(S92,'datemar &amp; datesep kaf'!$J$5:$O$94,6,FALSE)</f>
        <v>1976-77</v>
      </c>
      <c r="S92" s="18">
        <f>LARGE('datemar &amp; datesep kaf'!$J$5:$J$94,'datemar &amp; datesep kaf rank'!$A92)</f>
        <v>2315.8809048899998</v>
      </c>
      <c r="T92" s="5" t="str">
        <f>VLOOKUP(U92,'datemar &amp; datesep kaf'!$K$5:$O$94,5,FALSE)</f>
        <v>1976-77</v>
      </c>
      <c r="U92" s="18">
        <f>LARGE('datemar &amp; datesep kaf'!$K$5:$K$94,'datemar &amp; datesep kaf rank'!$A92)</f>
        <v>1758.5572894260001</v>
      </c>
      <c r="V92" s="5" t="str">
        <f>VLOOKUP(W92,'datemar &amp; datesep kaf'!$L$5:$O$94,4,FALSE)</f>
        <v>1934-35</v>
      </c>
      <c r="W92" s="18">
        <f>LARGE('datemar &amp; datesep kaf'!$L$5:$L$94,'datemar &amp; datesep kaf rank'!$A92)</f>
        <v>1173.086237001</v>
      </c>
      <c r="X92" s="5" t="str">
        <f>VLOOKUP(Y92,'datemar &amp; datesep kaf'!$M$5:$O$94,3,FALSE)</f>
        <v>1934-35</v>
      </c>
      <c r="Y92" s="18">
        <f>LARGE('datemar &amp; datesep kaf'!$M$5:$M$94,'datemar &amp; datesep kaf rank'!$A92)</f>
        <v>767.39104560299995</v>
      </c>
      <c r="Z92" s="5" t="str">
        <f>VLOOKUP(AA92,'datemar &amp; datesep kaf'!$N$5:$O$94,2,FALSE)</f>
        <v>1930-31</v>
      </c>
      <c r="AA92" s="18">
        <f>LARGE('datemar &amp; datesep kaf'!$N$5:$N$94,'datemar &amp; datesep kaf rank'!$A92)</f>
        <v>396.35700993</v>
      </c>
    </row>
    <row r="93" spans="1:27" x14ac:dyDescent="0.2">
      <c r="A93" s="11">
        <v>88</v>
      </c>
      <c r="B93" s="5" t="str">
        <f>VLOOKUP(C93,'datemar &amp; datesep kaf'!$B$5:$O$94,14,FALSE)</f>
        <v>1936-37</v>
      </c>
      <c r="C93" s="18">
        <f>LARGE('datemar &amp; datesep kaf'!$B$5:$B$94,'datemar &amp; datesep kaf rank'!$A93)</f>
        <v>4411.348594905</v>
      </c>
      <c r="D93" s="5" t="str">
        <f>VLOOKUP(E93,'datemar &amp; datesep kaf'!$C$5:$O$94,13,FALSE)</f>
        <v>2004-05</v>
      </c>
      <c r="E93" s="18">
        <f>LARGE('datemar &amp; datesep kaf'!$C$5:$C$94,'datemar &amp; datesep kaf rank'!$A93)</f>
        <v>3930.2200179060001</v>
      </c>
      <c r="F93" s="5" t="str">
        <f>VLOOKUP(G93,'datemar &amp; datesep kaf'!$D$5:$O$94,12,FALSE)</f>
        <v>2004-05</v>
      </c>
      <c r="G93" s="18">
        <f>LARGE('datemar &amp; datesep kaf'!$D$5:$D$94,'datemar &amp; datesep kaf rank'!$A93)</f>
        <v>3315.2210327039998</v>
      </c>
      <c r="H93" s="5" t="str">
        <f>VLOOKUP(I93,'datemar &amp; datesep kaf'!$E$5:$O$94,11,FALSE)</f>
        <v>1990-91</v>
      </c>
      <c r="I93" s="18">
        <f>LARGE('datemar &amp; datesep kaf'!$E$5:$E$94,'datemar &amp; datesep kaf rank'!$A93)</f>
        <v>2646.410479272</v>
      </c>
      <c r="J93" s="5" t="str">
        <f>VLOOKUP(K93,'datemar &amp; datesep kaf'!$F$5:$O$94,10,FALSE)</f>
        <v>1990-91</v>
      </c>
      <c r="K93" s="18">
        <f>LARGE('datemar &amp; datesep kaf'!$F$5:$F$94,'datemar &amp; datesep kaf rank'!$A93)</f>
        <v>1971.9529839029999</v>
      </c>
      <c r="L93" s="5" t="str">
        <f>VLOOKUP(M93,'datemar &amp; datesep kaf'!$G$5:$O$94,9,FALSE)</f>
        <v>1936-37</v>
      </c>
      <c r="M93" s="18">
        <f>LARGE('datemar &amp; datesep kaf'!$G$5:$G$94,'datemar &amp; datesep kaf rank'!$A93)</f>
        <v>1332.406561605</v>
      </c>
      <c r="N93" s="5" t="str">
        <f>VLOOKUP(O93,'datemar &amp; datesep kaf'!$H$5:$O$94,8,FALSE)</f>
        <v>1990-91</v>
      </c>
      <c r="O93" s="18">
        <f>LARGE('datemar &amp; datesep kaf'!$H$5:$H$94,'datemar &amp; datesep kaf rank'!$A93)</f>
        <v>646.91105012100002</v>
      </c>
      <c r="P93" s="5" t="str">
        <f>VLOOKUP(Q93,'datemar &amp; datesep kaf'!$I$5:$O$94,7,FALSE)</f>
        <v>1933-34</v>
      </c>
      <c r="Q93" s="18">
        <f>LARGE('datemar &amp; datesep kaf'!$I$5:$I$94,'datemar &amp; datesep kaf rank'!$A93)</f>
        <v>2806.605514587</v>
      </c>
      <c r="R93" s="5" t="str">
        <f>VLOOKUP(S93,'datemar &amp; datesep kaf'!$J$5:$O$94,6,FALSE)</f>
        <v>1930-31</v>
      </c>
      <c r="S93" s="18">
        <f>LARGE('datemar &amp; datesep kaf'!$J$5:$J$94,'datemar &amp; datesep kaf rank'!$A93)</f>
        <v>2166.1843815779998</v>
      </c>
      <c r="T93" s="5" t="str">
        <f>VLOOKUP(U93,'datemar &amp; datesep kaf'!$K$5:$O$94,5,FALSE)</f>
        <v>1930-31</v>
      </c>
      <c r="U93" s="18">
        <f>LARGE('datemar &amp; datesep kaf'!$K$5:$K$94,'datemar &amp; datesep kaf rank'!$A93)</f>
        <v>1569.8776270799999</v>
      </c>
      <c r="V93" s="5" t="str">
        <f>VLOOKUP(W93,'datemar &amp; datesep kaf'!$L$5:$O$94,4,FALSE)</f>
        <v>1930-31</v>
      </c>
      <c r="W93" s="18">
        <f>LARGE('datemar &amp; datesep kaf'!$L$5:$L$94,'datemar &amp; datesep kaf rank'!$A93)</f>
        <v>1135.43797395</v>
      </c>
      <c r="X93" s="5" t="str">
        <f>VLOOKUP(Y93,'datemar &amp; datesep kaf'!$M$5:$O$94,3,FALSE)</f>
        <v>1930-31</v>
      </c>
      <c r="Y93" s="18">
        <f>LARGE('datemar &amp; datesep kaf'!$M$5:$M$94,'datemar &amp; datesep kaf rank'!$A93)</f>
        <v>761.90079787500008</v>
      </c>
      <c r="Z93" s="5" t="str">
        <f>VLOOKUP(AA93,'datemar &amp; datesep kaf'!$N$5:$O$94,2,FALSE)</f>
        <v>1934-35</v>
      </c>
      <c r="AA93" s="18">
        <f>LARGE('datemar &amp; datesep kaf'!$N$5:$N$94,'datemar &amp; datesep kaf rank'!$A93)</f>
        <v>390.28758866999999</v>
      </c>
    </row>
    <row r="94" spans="1:27" x14ac:dyDescent="0.2">
      <c r="A94" s="11">
        <v>89</v>
      </c>
      <c r="B94" s="5" t="str">
        <f>VLOOKUP(C94,'datemar &amp; datesep kaf'!$B$5:$O$94,14,FALSE)</f>
        <v>1935-36</v>
      </c>
      <c r="C94" s="18">
        <f>LARGE('datemar &amp; datesep kaf'!$B$5:$B$94,'datemar &amp; datesep kaf rank'!$A94)</f>
        <v>4391.0775212850003</v>
      </c>
      <c r="D94" s="5" t="str">
        <f>VLOOKUP(E94,'datemar &amp; datesep kaf'!$C$5:$O$94,13,FALSE)</f>
        <v>1936-37</v>
      </c>
      <c r="E94" s="18">
        <f>LARGE('datemar &amp; datesep kaf'!$C$5:$C$94,'datemar &amp; datesep kaf rank'!$A94)</f>
        <v>3866.5882847550001</v>
      </c>
      <c r="F94" s="5" t="str">
        <f>VLOOKUP(G94,'datemar &amp; datesep kaf'!$D$5:$O$94,12,FALSE)</f>
        <v>1936-37</v>
      </c>
      <c r="G94" s="18">
        <f>LARGE('datemar &amp; datesep kaf'!$D$5:$D$94,'datemar &amp; datesep kaf rank'!$A94)</f>
        <v>3267.3301254090002</v>
      </c>
      <c r="H94" s="5" t="str">
        <f>VLOOKUP(I94,'datemar &amp; datesep kaf'!$E$5:$O$94,11,FALSE)</f>
        <v>1936-37</v>
      </c>
      <c r="I94" s="18">
        <f>LARGE('datemar &amp; datesep kaf'!$E$5:$E$94,'datemar &amp; datesep kaf rank'!$A94)</f>
        <v>2602.3714726590001</v>
      </c>
      <c r="J94" s="5" t="str">
        <f>VLOOKUP(K94,'datemar &amp; datesep kaf'!$F$5:$O$94,10,FALSE)</f>
        <v>1936-37</v>
      </c>
      <c r="K94" s="18">
        <f>LARGE('datemar &amp; datesep kaf'!$F$5:$F$94,'datemar &amp; datesep kaf rank'!$A94)</f>
        <v>1925.331498048</v>
      </c>
      <c r="L94" s="5" t="str">
        <f>VLOOKUP(M94,'datemar &amp; datesep kaf'!$G$5:$O$94,9,FALSE)</f>
        <v>1990-91</v>
      </c>
      <c r="M94" s="18">
        <f>LARGE('datemar &amp; datesep kaf'!$G$5:$G$94,'datemar &amp; datesep kaf rank'!$A94)</f>
        <v>1276.0363157850002</v>
      </c>
      <c r="N94" s="5" t="str">
        <f>VLOOKUP(O94,'datemar &amp; datesep kaf'!$H$5:$O$94,8,FALSE)</f>
        <v>1991-92</v>
      </c>
      <c r="O94" s="18">
        <f>LARGE('datemar &amp; datesep kaf'!$H$5:$H$94,'datemar &amp; datesep kaf rank'!$A94)</f>
        <v>645.37386009600004</v>
      </c>
      <c r="P94" s="5" t="str">
        <f>VLOOKUP(Q94,'datemar &amp; datesep kaf'!$I$5:$O$94,7,FALSE)</f>
        <v>1976-77</v>
      </c>
      <c r="Q94" s="18">
        <f>LARGE('datemar &amp; datesep kaf'!$I$5:$I$94,'datemar &amp; datesep kaf rank'!$A94)</f>
        <v>2751.5701447500001</v>
      </c>
      <c r="R94" s="5" t="str">
        <f>VLOOKUP(S94,'datemar &amp; datesep kaf'!$J$5:$O$94,6,FALSE)</f>
        <v>1933-34</v>
      </c>
      <c r="S94" s="18">
        <f>LARGE('datemar &amp; datesep kaf'!$J$5:$J$94,'datemar &amp; datesep kaf rank'!$A94)</f>
        <v>2081.904715317</v>
      </c>
      <c r="T94" s="5" t="str">
        <f>VLOOKUP(U94,'datemar &amp; datesep kaf'!$K$5:$O$94,5,FALSE)</f>
        <v>1933-34</v>
      </c>
      <c r="U94" s="18">
        <f>LARGE('datemar &amp; datesep kaf'!$K$5:$K$94,'datemar &amp; datesep kaf rank'!$A94)</f>
        <v>1511.3612656380001</v>
      </c>
      <c r="V94" s="5" t="str">
        <f>VLOOKUP(W94,'datemar &amp; datesep kaf'!$L$5:$O$94,4,FALSE)</f>
        <v>1933-34</v>
      </c>
      <c r="W94" s="18">
        <f>LARGE('datemar &amp; datesep kaf'!$L$5:$L$94,'datemar &amp; datesep kaf rank'!$A94)</f>
        <v>1089.655496328</v>
      </c>
      <c r="X94" s="5" t="str">
        <f>VLOOKUP(Y94,'datemar &amp; datesep kaf'!$M$5:$O$94,3,FALSE)</f>
        <v>1933-34</v>
      </c>
      <c r="Y94" s="18">
        <f>LARGE('datemar &amp; datesep kaf'!$M$5:$M$94,'datemar &amp; datesep kaf rank'!$A94)</f>
        <v>722.14410515099996</v>
      </c>
      <c r="Z94" s="5" t="str">
        <f>VLOOKUP(AA94,'datemar &amp; datesep kaf'!$N$5:$O$94,2,FALSE)</f>
        <v>1933-34</v>
      </c>
      <c r="AA94" s="18">
        <f>LARGE('datemar &amp; datesep kaf'!$N$5:$N$94,'datemar &amp; datesep kaf rank'!$A94)</f>
        <v>380.82643199999995</v>
      </c>
    </row>
    <row r="95" spans="1:27" x14ac:dyDescent="0.2">
      <c r="A95" s="11">
        <v>90</v>
      </c>
      <c r="B95" s="5" t="str">
        <f>VLOOKUP(C95,'datemar &amp; datesep kaf'!$B$5:$O$94,14,FALSE)</f>
        <v>1934-35</v>
      </c>
      <c r="C95" s="18">
        <f>LARGE('datemar &amp; datesep kaf'!$B$5:$B$94,'datemar &amp; datesep kaf rank'!$A95)</f>
        <v>3853.5152273940002</v>
      </c>
      <c r="D95" s="5" t="str">
        <f>VLOOKUP(E95,'datemar &amp; datesep kaf'!$C$5:$O$94,13,FALSE)</f>
        <v>1934-35</v>
      </c>
      <c r="E95" s="18">
        <f>LARGE('datemar &amp; datesep kaf'!$C$5:$C$94,'datemar &amp; datesep kaf rank'!$A95)</f>
        <v>3472.688795394</v>
      </c>
      <c r="F95" s="5" t="str">
        <f>VLOOKUP(G95,'datemar &amp; datesep kaf'!$D$5:$O$94,12,FALSE)</f>
        <v>1934-35</v>
      </c>
      <c r="G95" s="18">
        <f>LARGE('datemar &amp; datesep kaf'!$D$5:$D$94,'datemar &amp; datesep kaf rank'!$A95)</f>
        <v>2998.5579040829998</v>
      </c>
      <c r="H95" s="5" t="str">
        <f>VLOOKUP(I95,'datemar &amp; datesep kaf'!$E$5:$O$94,11,FALSE)</f>
        <v>1934-35</v>
      </c>
      <c r="I95" s="18">
        <f>LARGE('datemar &amp; datesep kaf'!$E$5:$E$94,'datemar &amp; datesep kaf rank'!$A95)</f>
        <v>2396.6736291329998</v>
      </c>
      <c r="J95" s="5" t="str">
        <f>VLOOKUP(K95,'datemar &amp; datesep kaf'!$F$5:$O$94,10,FALSE)</f>
        <v>1934-35</v>
      </c>
      <c r="K95" s="18">
        <f>LARGE('datemar &amp; datesep kaf'!$F$5:$F$94,'datemar &amp; datesep kaf rank'!$A95)</f>
        <v>1769.377123731</v>
      </c>
      <c r="L95" s="5" t="str">
        <f>VLOOKUP(M95,'datemar &amp; datesep kaf'!$G$5:$O$94,9,FALSE)</f>
        <v>1934-35</v>
      </c>
      <c r="M95" s="18">
        <f>LARGE('datemar &amp; datesep kaf'!$G$5:$G$94,'datemar &amp; datesep kaf rank'!$A95)</f>
        <v>1168.950699966</v>
      </c>
      <c r="N95" s="5" t="str">
        <f>VLOOKUP(O95,'datemar &amp; datesep kaf'!$H$5:$O$94,8,FALSE)</f>
        <v>1934-35</v>
      </c>
      <c r="O95" s="18">
        <f>LARGE('datemar &amp; datesep kaf'!$H$5:$H$94,'datemar &amp; datesep kaf rank'!$A95)</f>
        <v>641.06972802600001</v>
      </c>
      <c r="P95" s="5" t="str">
        <f>VLOOKUP(Q95,'datemar &amp; datesep kaf'!$I$5:$O$94,7,FALSE)</f>
        <v>1991-92</v>
      </c>
      <c r="Q95" s="18">
        <f>LARGE('datemar &amp; datesep kaf'!$I$5:$I$94,'datemar &amp; datesep kaf rank'!$A95)</f>
        <v>2316.1903263659997</v>
      </c>
      <c r="R95" s="5" t="str">
        <f>VLOOKUP(S95,'datemar &amp; datesep kaf'!$J$5:$O$94,6,FALSE)</f>
        <v>1991-92</v>
      </c>
      <c r="S95" s="18">
        <f>LARGE('datemar &amp; datesep kaf'!$J$5:$J$94,'datemar &amp; datesep kaf rank'!$A95)</f>
        <v>1817.0101797960001</v>
      </c>
      <c r="T95" s="5" t="str">
        <f>VLOOKUP(U95,'datemar &amp; datesep kaf'!$K$5:$O$94,5,FALSE)</f>
        <v>1991-92</v>
      </c>
      <c r="U95" s="18">
        <f>LARGE('datemar &amp; datesep kaf'!$K$5:$K$94,'datemar &amp; datesep kaf rank'!$A95)</f>
        <v>1383.030691938</v>
      </c>
      <c r="V95" s="5" t="str">
        <f>VLOOKUP(W95,'datemar &amp; datesep kaf'!$L$5:$O$94,4,FALSE)</f>
        <v>1991-92</v>
      </c>
      <c r="W95" s="18">
        <f>LARGE('datemar &amp; datesep kaf'!$L$5:$L$94,'datemar &amp; datesep kaf rank'!$A95)</f>
        <v>991.55302066799993</v>
      </c>
      <c r="X95" s="5" t="str">
        <f>VLOOKUP(Y95,'datemar &amp; datesep kaf'!$M$5:$O$94,3,FALSE)</f>
        <v>1991-92</v>
      </c>
      <c r="Y95" s="18">
        <f>LARGE('datemar &amp; datesep kaf'!$M$5:$M$94,'datemar &amp; datesep kaf rank'!$A95)</f>
        <v>639.41352974100005</v>
      </c>
      <c r="Z95" s="5" t="str">
        <f>VLOOKUP(AA95,'datemar &amp; datesep kaf'!$N$5:$O$94,2,FALSE)</f>
        <v>1991-92</v>
      </c>
      <c r="AA95" s="18">
        <f>LARGE('datemar &amp; datesep kaf'!$N$5:$N$94,'datemar &amp; datesep kaf rank'!$A95)</f>
        <v>363.27271365000001</v>
      </c>
    </row>
    <row r="97" spans="2:27" x14ac:dyDescent="0.2">
      <c r="B97" t="s">
        <v>114</v>
      </c>
      <c r="C97" s="18">
        <f>AVERAGE(C6:C95)</f>
        <v>6290.3243481348673</v>
      </c>
      <c r="D97" s="18"/>
      <c r="E97" s="18">
        <f t="shared" ref="E97:AA97" si="0">AVERAGE(E6:E95)</f>
        <v>5665.3306525638654</v>
      </c>
      <c r="F97" s="18"/>
      <c r="G97" s="18">
        <f t="shared" si="0"/>
        <v>4933.2121345637679</v>
      </c>
      <c r="H97" s="18"/>
      <c r="I97" s="18">
        <f t="shared" si="0"/>
        <v>4161.6207585397651</v>
      </c>
      <c r="J97" s="18"/>
      <c r="K97" s="18">
        <f t="shared" si="0"/>
        <v>3298.0704438154662</v>
      </c>
      <c r="L97" s="18"/>
      <c r="M97" s="18">
        <f t="shared" si="0"/>
        <v>2311.8216212956672</v>
      </c>
      <c r="N97" s="18"/>
      <c r="O97" s="18">
        <f t="shared" si="0"/>
        <v>1345.7265170283667</v>
      </c>
      <c r="P97" s="18"/>
      <c r="Q97" s="18">
        <f t="shared" si="0"/>
        <v>6543.4577160528315</v>
      </c>
      <c r="R97" s="18"/>
      <c r="S97" s="18">
        <f t="shared" si="0"/>
        <v>5001.3354598328333</v>
      </c>
      <c r="T97" s="18"/>
      <c r="U97" s="18">
        <f t="shared" si="0"/>
        <v>3336.4951255701335</v>
      </c>
      <c r="V97" s="18"/>
      <c r="W97" s="18">
        <f t="shared" si="0"/>
        <v>2019.7196377591338</v>
      </c>
      <c r="X97" s="18"/>
      <c r="Y97" s="18">
        <f t="shared" si="0"/>
        <v>1231.8721741904669</v>
      </c>
      <c r="Z97" s="18"/>
      <c r="AA97" s="18">
        <f t="shared" si="0"/>
        <v>624.99501788500015</v>
      </c>
    </row>
    <row r="98" spans="2:27" x14ac:dyDescent="0.2">
      <c r="B98" t="s">
        <v>115</v>
      </c>
      <c r="C98" s="18">
        <f>MEDIAN(C6:C95)</f>
        <v>5682.9895389539997</v>
      </c>
      <c r="D98" s="18"/>
      <c r="E98" s="18">
        <f t="shared" ref="E98:AA98" si="1">MEDIAN(E6:E95)</f>
        <v>5055.2646038160001</v>
      </c>
      <c r="F98" s="18"/>
      <c r="G98" s="18">
        <f t="shared" si="1"/>
        <v>4327.5588459809996</v>
      </c>
      <c r="H98" s="18"/>
      <c r="I98" s="18">
        <f t="shared" si="1"/>
        <v>3606.1932531974999</v>
      </c>
      <c r="J98" s="18"/>
      <c r="K98" s="18">
        <f t="shared" si="1"/>
        <v>2851.5926203379995</v>
      </c>
      <c r="L98" s="18"/>
      <c r="M98" s="18">
        <f t="shared" si="1"/>
        <v>2031.0167833410001</v>
      </c>
      <c r="N98" s="18"/>
      <c r="O98" s="18">
        <f t="shared" si="1"/>
        <v>1128.5434287540002</v>
      </c>
      <c r="P98" s="18"/>
      <c r="Q98" s="18">
        <f t="shared" si="1"/>
        <v>5817.7733355524997</v>
      </c>
      <c r="R98" s="18"/>
      <c r="S98" s="18">
        <f t="shared" si="1"/>
        <v>4569.9509030070003</v>
      </c>
      <c r="T98" s="18"/>
      <c r="U98" s="18">
        <f t="shared" si="1"/>
        <v>3117.9559161345001</v>
      </c>
      <c r="V98" s="18"/>
      <c r="W98" s="18">
        <f t="shared" si="1"/>
        <v>1986.6267023609998</v>
      </c>
      <c r="X98" s="18"/>
      <c r="Y98" s="18">
        <f t="shared" si="1"/>
        <v>1201.2376409039998</v>
      </c>
      <c r="Z98" s="18"/>
      <c r="AA98" s="18">
        <f t="shared" si="1"/>
        <v>627.29253846000006</v>
      </c>
    </row>
    <row r="99" spans="2:27" x14ac:dyDescent="0.2">
      <c r="B99" t="s">
        <v>116</v>
      </c>
      <c r="C99" s="18">
        <f>STDEV(C6:C95)</f>
        <v>1707.5527116191024</v>
      </c>
      <c r="D99" s="18"/>
      <c r="E99" s="18">
        <f t="shared" ref="E99:AA99" si="2">STDEV(E6:E95)</f>
        <v>1638.1204338532789</v>
      </c>
      <c r="F99" s="18"/>
      <c r="G99" s="18">
        <f t="shared" si="2"/>
        <v>1569.4850423575631</v>
      </c>
      <c r="H99" s="18"/>
      <c r="I99" s="18">
        <f t="shared" si="2"/>
        <v>1500.0269703537692</v>
      </c>
      <c r="J99" s="18"/>
      <c r="K99" s="18">
        <f t="shared" si="2"/>
        <v>1332.2741578535383</v>
      </c>
      <c r="L99" s="18"/>
      <c r="M99" s="18">
        <f t="shared" si="2"/>
        <v>1008.1879577343681</v>
      </c>
      <c r="N99" s="18"/>
      <c r="O99" s="18">
        <f t="shared" si="2"/>
        <v>700.74766478796039</v>
      </c>
      <c r="P99" s="18"/>
      <c r="Q99" s="18">
        <f t="shared" si="2"/>
        <v>2922.0801165071048</v>
      </c>
      <c r="R99" s="18"/>
      <c r="S99" s="18">
        <f t="shared" si="2"/>
        <v>2055.3628501040371</v>
      </c>
      <c r="T99" s="18"/>
      <c r="U99" s="18">
        <f t="shared" si="2"/>
        <v>1173.7705436746678</v>
      </c>
      <c r="V99" s="18"/>
      <c r="W99" s="18">
        <f t="shared" si="2"/>
        <v>531.44637572616637</v>
      </c>
      <c r="X99" s="18"/>
      <c r="Y99" s="18">
        <f t="shared" si="2"/>
        <v>275.00189075862966</v>
      </c>
      <c r="Z99" s="18"/>
      <c r="AA99" s="18">
        <f t="shared" si="2"/>
        <v>109.13266535059968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2020-09-28T18:32:19Z</dcterms:modified>
</cp:coreProperties>
</file>