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C85" i="4"/>
  <c r="C85" i="8" s="1"/>
  <c r="D85" i="4"/>
  <c r="E85" i="4"/>
  <c r="F85" i="6" s="1"/>
  <c r="F85" i="4"/>
  <c r="G85" i="4"/>
  <c r="G85" i="6" s="1"/>
  <c r="H85" i="4"/>
  <c r="I85" i="4"/>
  <c r="J85" i="4"/>
  <c r="K85" i="4"/>
  <c r="L85" i="4"/>
  <c r="M85" i="6" s="1"/>
  <c r="M85" i="4"/>
  <c r="B86" i="4"/>
  <c r="C86" i="4"/>
  <c r="C86" i="8" s="1"/>
  <c r="D86" i="4"/>
  <c r="E86" i="4"/>
  <c r="F86" i="4"/>
  <c r="G86" i="4"/>
  <c r="G86" i="6"/>
  <c r="H86" i="4"/>
  <c r="I86" i="4"/>
  <c r="J86" i="4"/>
  <c r="K86" i="4"/>
  <c r="L86" i="4"/>
  <c r="M86" i="4"/>
  <c r="B87" i="4"/>
  <c r="C87" i="4"/>
  <c r="D87" i="4"/>
  <c r="E87" i="4"/>
  <c r="F87" i="4"/>
  <c r="G87" i="4"/>
  <c r="H87" i="4"/>
  <c r="I87" i="4"/>
  <c r="J87" i="4"/>
  <c r="K87" i="4"/>
  <c r="L87" i="4"/>
  <c r="M87" i="4"/>
  <c r="B88" i="4"/>
  <c r="C88" i="4"/>
  <c r="B88" i="12"/>
  <c r="D88" i="4"/>
  <c r="E88" i="4"/>
  <c r="F88" i="4"/>
  <c r="F88" i="6" s="1"/>
  <c r="G88" i="4"/>
  <c r="G88" i="6" s="1"/>
  <c r="H88" i="4"/>
  <c r="I88" i="4"/>
  <c r="J88" i="4"/>
  <c r="K88" i="4"/>
  <c r="L88" i="4"/>
  <c r="M88" i="4"/>
  <c r="B89" i="4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F92" i="6" s="1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S7" i="3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B17" i="3" s="1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N22" i="3" s="1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I55" i="3"/>
  <c r="H55" i="3" s="1"/>
  <c r="K55" i="3"/>
  <c r="J55" i="3" s="1"/>
  <c r="M55" i="3"/>
  <c r="L55" i="3" s="1"/>
  <c r="O55" i="3"/>
  <c r="N55" i="3" s="1"/>
  <c r="Q55" i="3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/>
  <c r="U63" i="3"/>
  <c r="T63" i="3" s="1"/>
  <c r="W63" i="3"/>
  <c r="V63" i="3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/>
  <c r="W64" i="3"/>
  <c r="V64" i="3" s="1"/>
  <c r="Y64" i="3"/>
  <c r="X64" i="3"/>
  <c r="AA64" i="3"/>
  <c r="Z64" i="3" s="1"/>
  <c r="C65" i="3"/>
  <c r="B65" i="3" s="1"/>
  <c r="E65" i="3"/>
  <c r="D65" i="3" s="1"/>
  <c r="G65" i="3"/>
  <c r="F65" i="3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/>
  <c r="Y65" i="3"/>
  <c r="X65" i="3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/>
  <c r="AA71" i="3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G6" i="3"/>
  <c r="F6" i="3" s="1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H96" i="4" s="1"/>
  <c r="E96" i="1"/>
  <c r="D96" i="1"/>
  <c r="C96" i="1"/>
  <c r="B96" i="1"/>
  <c r="B6" i="4"/>
  <c r="B7" i="4"/>
  <c r="B8" i="4"/>
  <c r="B9" i="4"/>
  <c r="B10" i="4"/>
  <c r="C10" i="6" s="1"/>
  <c r="B11" i="4"/>
  <c r="B11" i="6" s="1"/>
  <c r="B12" i="4"/>
  <c r="B13" i="4"/>
  <c r="B14" i="4"/>
  <c r="B15" i="4"/>
  <c r="B16" i="4"/>
  <c r="B17" i="4"/>
  <c r="B18" i="4"/>
  <c r="B18" i="10" s="1"/>
  <c r="B19" i="4"/>
  <c r="B20" i="4"/>
  <c r="B21" i="4"/>
  <c r="B21" i="6" s="1"/>
  <c r="B22" i="4"/>
  <c r="B23" i="4"/>
  <c r="B24" i="4"/>
  <c r="B25" i="4"/>
  <c r="B26" i="4"/>
  <c r="B26" i="10" s="1"/>
  <c r="B27" i="4"/>
  <c r="B28" i="4"/>
  <c r="B29" i="4"/>
  <c r="B30" i="4"/>
  <c r="B31" i="4"/>
  <c r="B32" i="4"/>
  <c r="B33" i="4"/>
  <c r="B34" i="4"/>
  <c r="B35" i="4"/>
  <c r="B35" i="6" s="1"/>
  <c r="B36" i="4"/>
  <c r="B37" i="4"/>
  <c r="B38" i="4"/>
  <c r="B39" i="4"/>
  <c r="B39" i="8" s="1"/>
  <c r="N39" i="8" s="1"/>
  <c r="B40" i="4"/>
  <c r="B41" i="4"/>
  <c r="B42" i="4"/>
  <c r="B43" i="4"/>
  <c r="B44" i="4"/>
  <c r="B45" i="4"/>
  <c r="B45" i="6" s="1"/>
  <c r="B46" i="4"/>
  <c r="B47" i="4"/>
  <c r="B48" i="4"/>
  <c r="B49" i="4"/>
  <c r="B50" i="4"/>
  <c r="B51" i="4"/>
  <c r="B52" i="4"/>
  <c r="B53" i="4"/>
  <c r="B54" i="4"/>
  <c r="B55" i="4"/>
  <c r="B56" i="4"/>
  <c r="B57" i="4"/>
  <c r="B57" i="6" s="1"/>
  <c r="B58" i="4"/>
  <c r="B59" i="4"/>
  <c r="B60" i="4"/>
  <c r="B61" i="4"/>
  <c r="B62" i="4"/>
  <c r="B63" i="4"/>
  <c r="B63" i="10" s="1"/>
  <c r="B64" i="4"/>
  <c r="B65" i="4"/>
  <c r="B66" i="4"/>
  <c r="B67" i="4"/>
  <c r="B68" i="4"/>
  <c r="B69" i="4"/>
  <c r="B70" i="4"/>
  <c r="B71" i="4"/>
  <c r="B72" i="4"/>
  <c r="B73" i="4"/>
  <c r="B73" i="6" s="1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4" i="4"/>
  <c r="B84" i="10" s="1"/>
  <c r="C6" i="4"/>
  <c r="C6" i="10" s="1"/>
  <c r="C7" i="4"/>
  <c r="C8" i="4"/>
  <c r="C9" i="4"/>
  <c r="C10" i="4"/>
  <c r="C11" i="4"/>
  <c r="C12" i="4"/>
  <c r="C13" i="4"/>
  <c r="C13" i="8" s="1"/>
  <c r="C14" i="4"/>
  <c r="C15" i="4"/>
  <c r="C15" i="10" s="1"/>
  <c r="C16" i="4"/>
  <c r="C16" i="10" s="1"/>
  <c r="C17" i="4"/>
  <c r="C18" i="4"/>
  <c r="C19" i="4"/>
  <c r="C20" i="4"/>
  <c r="C21" i="4"/>
  <c r="C22" i="4"/>
  <c r="C23" i="4"/>
  <c r="C24" i="4"/>
  <c r="C25" i="4"/>
  <c r="C26" i="4"/>
  <c r="C27" i="4"/>
  <c r="D27" i="6" s="1"/>
  <c r="C28" i="4"/>
  <c r="C29" i="4"/>
  <c r="C30" i="4"/>
  <c r="C31" i="4"/>
  <c r="C31" i="8" s="1"/>
  <c r="C32" i="4"/>
  <c r="C33" i="4"/>
  <c r="C34" i="4"/>
  <c r="C35" i="4"/>
  <c r="D35" i="6" s="1"/>
  <c r="C36" i="4"/>
  <c r="C37" i="4"/>
  <c r="B37" i="12" s="1"/>
  <c r="C38" i="4"/>
  <c r="C39" i="4"/>
  <c r="C40" i="4"/>
  <c r="B40" i="12" s="1"/>
  <c r="C41" i="4"/>
  <c r="C42" i="4"/>
  <c r="C42" i="8" s="1"/>
  <c r="C43" i="4"/>
  <c r="C44" i="4"/>
  <c r="C45" i="4"/>
  <c r="C46" i="4"/>
  <c r="C47" i="4"/>
  <c r="C48" i="4"/>
  <c r="C48" i="8" s="1"/>
  <c r="C49" i="4"/>
  <c r="C50" i="4"/>
  <c r="C50" i="8" s="1"/>
  <c r="C51" i="4"/>
  <c r="C52" i="4"/>
  <c r="C53" i="4"/>
  <c r="C54" i="4"/>
  <c r="C55" i="4"/>
  <c r="C56" i="4"/>
  <c r="C56" i="8" s="1"/>
  <c r="C57" i="4"/>
  <c r="C58" i="4"/>
  <c r="C58" i="10" s="1"/>
  <c r="C59" i="4"/>
  <c r="C60" i="4"/>
  <c r="C61" i="4"/>
  <c r="C62" i="4"/>
  <c r="C62" i="10" s="1"/>
  <c r="C63" i="4"/>
  <c r="B63" i="12"/>
  <c r="C64" i="4"/>
  <c r="B64" i="12" s="1"/>
  <c r="C65" i="4"/>
  <c r="C66" i="4"/>
  <c r="C67" i="4"/>
  <c r="C68" i="4"/>
  <c r="C68" i="8" s="1"/>
  <c r="C69" i="4"/>
  <c r="C70" i="4"/>
  <c r="C71" i="4"/>
  <c r="C72" i="4"/>
  <c r="C72" i="10"/>
  <c r="C73" i="4"/>
  <c r="C74" i="4"/>
  <c r="C75" i="4"/>
  <c r="B75" i="12" s="1"/>
  <c r="C76" i="4"/>
  <c r="C76" i="8" s="1"/>
  <c r="C77" i="4"/>
  <c r="C78" i="4"/>
  <c r="C79" i="4"/>
  <c r="C80" i="4"/>
  <c r="B80" i="12" s="1"/>
  <c r="C81" i="4"/>
  <c r="C82" i="4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S19" i="13" s="1"/>
  <c r="R19" i="13" s="1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M71" i="13" s="1"/>
  <c r="L71" i="13" s="1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G12" i="13" s="1"/>
  <c r="F12" i="13" s="1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E77" i="13" s="1"/>
  <c r="D77" i="13" s="1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G60" i="5" s="1"/>
  <c r="F60" i="5" s="1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5" i="6" s="1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F76" i="6" s="1"/>
  <c r="D77" i="4"/>
  <c r="D78" i="4"/>
  <c r="D79" i="4"/>
  <c r="D80" i="4"/>
  <c r="D81" i="4"/>
  <c r="D82" i="4"/>
  <c r="D83" i="4"/>
  <c r="D84" i="4"/>
  <c r="E5" i="4"/>
  <c r="E6" i="4"/>
  <c r="E7" i="4"/>
  <c r="I86" i="5" s="1"/>
  <c r="H86" i="5" s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49" i="6" s="1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K7" i="5" s="1"/>
  <c r="J7" i="5" s="1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N49" i="4" s="1"/>
  <c r="F50" i="4"/>
  <c r="F51" i="4"/>
  <c r="F52" i="4"/>
  <c r="F53" i="4"/>
  <c r="F54" i="4"/>
  <c r="F55" i="4"/>
  <c r="F56" i="4"/>
  <c r="F57" i="4"/>
  <c r="N57" i="4" s="1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6" i="4"/>
  <c r="G7" i="4"/>
  <c r="I7" i="6" s="1"/>
  <c r="G8" i="4"/>
  <c r="G9" i="4"/>
  <c r="G10" i="4"/>
  <c r="G11" i="4"/>
  <c r="G12" i="4"/>
  <c r="G12" i="6" s="1"/>
  <c r="G13" i="4"/>
  <c r="G13" i="6" s="1"/>
  <c r="G14" i="4"/>
  <c r="G14" i="6"/>
  <c r="G15" i="4"/>
  <c r="G16" i="4"/>
  <c r="G17" i="4"/>
  <c r="G18" i="4"/>
  <c r="G19" i="4"/>
  <c r="G20" i="4"/>
  <c r="G20" i="6" s="1"/>
  <c r="G21" i="4"/>
  <c r="G22" i="4"/>
  <c r="G22" i="6" s="1"/>
  <c r="G23" i="4"/>
  <c r="G24" i="4"/>
  <c r="G25" i="4"/>
  <c r="H25" i="6" s="1"/>
  <c r="G26" i="4"/>
  <c r="G27" i="4"/>
  <c r="G28" i="4"/>
  <c r="G29" i="4"/>
  <c r="G30" i="4"/>
  <c r="G31" i="4"/>
  <c r="G32" i="4"/>
  <c r="G33" i="4"/>
  <c r="G34" i="4"/>
  <c r="G34" i="6" s="1"/>
  <c r="G35" i="4"/>
  <c r="G35" i="6" s="1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1" i="4"/>
  <c r="G62" i="4"/>
  <c r="G63" i="4"/>
  <c r="M63" i="6" s="1"/>
  <c r="G64" i="4"/>
  <c r="G65" i="4"/>
  <c r="G66" i="4"/>
  <c r="G66" i="6" s="1"/>
  <c r="G67" i="4"/>
  <c r="G68" i="4"/>
  <c r="G69" i="4"/>
  <c r="G70" i="4"/>
  <c r="G71" i="4"/>
  <c r="G72" i="4"/>
  <c r="G73" i="4"/>
  <c r="G74" i="4"/>
  <c r="H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I18" i="6" s="1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M50" i="6" s="1"/>
  <c r="I51" i="4"/>
  <c r="I52" i="4"/>
  <c r="I53" i="4"/>
  <c r="I54" i="4"/>
  <c r="I55" i="4"/>
  <c r="I56" i="4"/>
  <c r="I57" i="4"/>
  <c r="I58" i="4"/>
  <c r="L58" i="6" s="1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Q65" i="9" s="1"/>
  <c r="P65" i="9" s="1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N40" i="3"/>
  <c r="B91" i="12"/>
  <c r="H90" i="6"/>
  <c r="C89" i="8"/>
  <c r="C90" i="8"/>
  <c r="B87" i="6"/>
  <c r="C89" i="10"/>
  <c r="C91" i="8"/>
  <c r="B89" i="12"/>
  <c r="B85" i="12"/>
  <c r="C85" i="10"/>
  <c r="H88" i="6"/>
  <c r="H91" i="6"/>
  <c r="I86" i="6"/>
  <c r="I91" i="6"/>
  <c r="H89" i="6"/>
  <c r="C94" i="8"/>
  <c r="B72" i="12"/>
  <c r="C88" i="8"/>
  <c r="B50" i="12"/>
  <c r="J89" i="6"/>
  <c r="G87" i="6"/>
  <c r="B89" i="10"/>
  <c r="B91" i="10"/>
  <c r="J91" i="6"/>
  <c r="B91" i="6"/>
  <c r="M65" i="6"/>
  <c r="B25" i="6"/>
  <c r="B92" i="10"/>
  <c r="B92" i="6"/>
  <c r="E92" i="6"/>
  <c r="B94" i="8"/>
  <c r="B94" i="6"/>
  <c r="T9" i="3"/>
  <c r="N8" i="3"/>
  <c r="B86" i="6"/>
  <c r="K25" i="6"/>
  <c r="L81" i="6"/>
  <c r="D94" i="6"/>
  <c r="I93" i="6"/>
  <c r="B92" i="12"/>
  <c r="C92" i="10"/>
  <c r="D92" i="6"/>
  <c r="G91" i="6"/>
  <c r="B90" i="10"/>
  <c r="B90" i="12"/>
  <c r="C88" i="10"/>
  <c r="I87" i="6"/>
  <c r="J87" i="6"/>
  <c r="L87" i="6"/>
  <c r="H59" i="6"/>
  <c r="C63" i="8"/>
  <c r="B15" i="12"/>
  <c r="J51" i="6"/>
  <c r="C63" i="10"/>
  <c r="B69" i="8"/>
  <c r="B76" i="12"/>
  <c r="B61" i="12"/>
  <c r="C83" i="8"/>
  <c r="B44" i="12"/>
  <c r="B36" i="6"/>
  <c r="C75" i="8"/>
  <c r="B36" i="12"/>
  <c r="C36" i="8"/>
  <c r="C55" i="8"/>
  <c r="C47" i="10"/>
  <c r="C28" i="10"/>
  <c r="B77" i="12"/>
  <c r="C77" i="10"/>
  <c r="C29" i="8"/>
  <c r="B6" i="12"/>
  <c r="C6" i="8"/>
  <c r="B61" i="10"/>
  <c r="C41" i="8"/>
  <c r="B49" i="10"/>
  <c r="C64" i="10"/>
  <c r="H65" i="6"/>
  <c r="B68" i="12"/>
  <c r="C68" i="10"/>
  <c r="C68" i="6"/>
  <c r="B60" i="12"/>
  <c r="C53" i="10"/>
  <c r="B53" i="8"/>
  <c r="N53" i="8" s="1"/>
  <c r="C37" i="8"/>
  <c r="B37" i="10"/>
  <c r="J41" i="6"/>
  <c r="I41" i="6"/>
  <c r="C82" i="8"/>
  <c r="C67" i="8"/>
  <c r="B67" i="12"/>
  <c r="B67" i="10"/>
  <c r="L65" i="6"/>
  <c r="C30" i="10"/>
  <c r="B33" i="6"/>
  <c r="B74" i="12"/>
  <c r="G67" i="6"/>
  <c r="C77" i="8"/>
  <c r="C30" i="6"/>
  <c r="G61" i="6"/>
  <c r="K61" i="6"/>
  <c r="G29" i="6"/>
  <c r="B19" i="6"/>
  <c r="J73" i="6"/>
  <c r="H57" i="6"/>
  <c r="G81" i="6"/>
  <c r="H81" i="6"/>
  <c r="C46" i="10"/>
  <c r="C23" i="10"/>
  <c r="B23" i="12"/>
  <c r="C49" i="10"/>
  <c r="C49" i="8"/>
  <c r="B54" i="6"/>
  <c r="I15" i="6"/>
  <c r="J37" i="3"/>
  <c r="V34" i="3"/>
  <c r="R15" i="3"/>
  <c r="D11" i="3"/>
  <c r="H21" i="6"/>
  <c r="J13" i="6"/>
  <c r="C79" i="10"/>
  <c r="C66" i="8"/>
  <c r="I81" i="6"/>
  <c r="L49" i="6"/>
  <c r="J49" i="6"/>
  <c r="E5" i="6"/>
  <c r="L25" i="6"/>
  <c r="F62" i="6"/>
  <c r="C18" i="8"/>
  <c r="B73" i="8"/>
  <c r="N73" i="8" s="1"/>
  <c r="C67" i="10"/>
  <c r="B31" i="12"/>
  <c r="H73" i="6"/>
  <c r="H6" i="3"/>
  <c r="B78" i="12"/>
  <c r="L57" i="6"/>
  <c r="C53" i="6"/>
  <c r="C46" i="6"/>
  <c r="M49" i="6"/>
  <c r="K41" i="6"/>
  <c r="M41" i="6"/>
  <c r="I69" i="6"/>
  <c r="D21" i="6"/>
  <c r="M81" i="6"/>
  <c r="J48" i="6"/>
  <c r="C75" i="10"/>
  <c r="K83" i="6"/>
  <c r="K67" i="6"/>
  <c r="F84" i="6"/>
  <c r="E21" i="6"/>
  <c r="J75" i="6"/>
  <c r="I51" i="6"/>
  <c r="L51" i="6"/>
  <c r="J5" i="6"/>
  <c r="L34" i="6"/>
  <c r="M18" i="6"/>
  <c r="G28" i="6"/>
  <c r="C72" i="8"/>
  <c r="I49" i="6"/>
  <c r="B82" i="12"/>
  <c r="I67" i="6"/>
  <c r="D75" i="6"/>
  <c r="J80" i="6"/>
  <c r="K73" i="6"/>
  <c r="G73" i="6"/>
  <c r="M35" i="6"/>
  <c r="C13" i="10"/>
  <c r="M69" i="6"/>
  <c r="L67" i="6"/>
  <c r="I59" i="6"/>
  <c r="C21" i="10"/>
  <c r="B30" i="6"/>
  <c r="B17" i="6"/>
  <c r="H13" i="3"/>
  <c r="L10" i="3"/>
  <c r="C90" i="6"/>
  <c r="K74" i="6"/>
  <c r="L74" i="6"/>
  <c r="G68" i="6"/>
  <c r="D46" i="6"/>
  <c r="C62" i="8"/>
  <c r="B62" i="12"/>
  <c r="N66" i="3"/>
  <c r="J20" i="3"/>
  <c r="B76" i="8"/>
  <c r="B90" i="6"/>
  <c r="K66" i="6"/>
  <c r="M66" i="6"/>
  <c r="J66" i="6"/>
  <c r="I66" i="6"/>
  <c r="H42" i="6"/>
  <c r="L42" i="6"/>
  <c r="M34" i="6"/>
  <c r="J34" i="6"/>
  <c r="J18" i="6"/>
  <c r="L82" i="6"/>
  <c r="J82" i="6"/>
  <c r="H52" i="6"/>
  <c r="H26" i="6"/>
  <c r="G6" i="6"/>
  <c r="F22" i="6"/>
  <c r="B54" i="12"/>
  <c r="C54" i="8"/>
  <c r="C54" i="10"/>
  <c r="B54" i="8"/>
  <c r="C54" i="6"/>
  <c r="D54" i="6"/>
  <c r="C12" i="10"/>
  <c r="C12" i="6"/>
  <c r="B12" i="12"/>
  <c r="C12" i="8"/>
  <c r="B12" i="8"/>
  <c r="C84" i="6"/>
  <c r="B84" i="6"/>
  <c r="Z6" i="3"/>
  <c r="V13" i="3"/>
  <c r="L90" i="6"/>
  <c r="K90" i="6"/>
  <c r="D38" i="6"/>
  <c r="E38" i="6"/>
  <c r="B70" i="12"/>
  <c r="E70" i="6"/>
  <c r="C70" i="10"/>
  <c r="C70" i="6"/>
  <c r="C70" i="8"/>
  <c r="B76" i="6"/>
  <c r="X19" i="3"/>
  <c r="I58" i="6"/>
  <c r="K82" i="6"/>
  <c r="B12" i="10"/>
  <c r="H50" i="6"/>
  <c r="M92" i="6"/>
  <c r="D90" i="6"/>
  <c r="E90" i="6"/>
  <c r="B90" i="8"/>
  <c r="D30" i="6"/>
  <c r="F30" i="6"/>
  <c r="J26" i="6"/>
  <c r="K58" i="6"/>
  <c r="L18" i="6"/>
  <c r="K26" i="6"/>
  <c r="J74" i="6"/>
  <c r="H5" i="6"/>
  <c r="F53" i="6"/>
  <c r="E37" i="6"/>
  <c r="L19" i="6"/>
  <c r="F61" i="6"/>
  <c r="F21" i="6"/>
  <c r="N21" i="4"/>
  <c r="B44" i="8"/>
  <c r="N44" i="8" s="1"/>
  <c r="B44" i="6"/>
  <c r="E44" i="6"/>
  <c r="C44" i="6"/>
  <c r="B44" i="10"/>
  <c r="B29" i="6"/>
  <c r="B29" i="10"/>
  <c r="N5" i="4"/>
  <c r="E14" i="6"/>
  <c r="B29" i="8"/>
  <c r="E77" i="6"/>
  <c r="J61" i="6"/>
  <c r="L53" i="6"/>
  <c r="H29" i="6"/>
  <c r="M21" i="6"/>
  <c r="L55" i="6"/>
  <c r="I40" i="6"/>
  <c r="C18" i="10"/>
  <c r="B83" i="6"/>
  <c r="B75" i="10"/>
  <c r="C75" i="6"/>
  <c r="D5" i="6"/>
  <c r="B75" i="8"/>
  <c r="B52" i="6"/>
  <c r="B18" i="12"/>
  <c r="F5" i="6"/>
  <c r="C22" i="6"/>
  <c r="G78" i="5"/>
  <c r="F78" i="5" s="1"/>
  <c r="H61" i="6"/>
  <c r="G5" i="6"/>
  <c r="B87" i="12"/>
  <c r="B87" i="8"/>
  <c r="N87" i="8" s="1"/>
  <c r="L56" i="6"/>
  <c r="I56" i="6"/>
  <c r="L41" i="6"/>
  <c r="H41" i="6"/>
  <c r="L26" i="6"/>
  <c r="B59" i="6"/>
  <c r="D59" i="6"/>
  <c r="C82" i="10"/>
  <c r="C16" i="8"/>
  <c r="M76" i="6"/>
  <c r="C39" i="10"/>
  <c r="L24" i="6"/>
  <c r="J65" i="6"/>
  <c r="I73" i="6"/>
  <c r="G15" i="6"/>
  <c r="L15" i="6"/>
  <c r="B22" i="12"/>
  <c r="B89" i="6"/>
  <c r="E89" i="6"/>
  <c r="B27" i="6"/>
  <c r="B47" i="12"/>
  <c r="J28" i="6"/>
  <c r="B20" i="10"/>
  <c r="B69" i="6"/>
  <c r="E69" i="6"/>
  <c r="F69" i="6"/>
  <c r="B69" i="10"/>
  <c r="L72" i="6"/>
  <c r="K65" i="6"/>
  <c r="J35" i="6"/>
  <c r="L88" i="6"/>
  <c r="K88" i="6"/>
  <c r="I47" i="5"/>
  <c r="H47" i="5" s="1"/>
  <c r="I51" i="5"/>
  <c r="H51" i="5" s="1"/>
  <c r="I24" i="5"/>
  <c r="H24" i="5" s="1"/>
  <c r="L86" i="6"/>
  <c r="K77" i="5"/>
  <c r="J77" i="5" s="1"/>
  <c r="K24" i="5"/>
  <c r="J24" i="5" s="1"/>
  <c r="R7" i="3"/>
  <c r="D88" i="6"/>
  <c r="E88" i="6"/>
  <c r="B88" i="10"/>
  <c r="K50" i="5"/>
  <c r="J50" i="5" s="1"/>
  <c r="K90" i="5"/>
  <c r="J90" i="5" s="1"/>
  <c r="K62" i="5"/>
  <c r="J62" i="5" s="1"/>
  <c r="E65" i="6"/>
  <c r="B65" i="10"/>
  <c r="D65" i="6"/>
  <c r="B57" i="10"/>
  <c r="C57" i="8"/>
  <c r="C57" i="10"/>
  <c r="B57" i="12"/>
  <c r="D57" i="6"/>
  <c r="B57" i="8"/>
  <c r="B45" i="12"/>
  <c r="C45" i="6"/>
  <c r="F45" i="6"/>
  <c r="B45" i="8"/>
  <c r="C45" i="8"/>
  <c r="B45" i="10"/>
  <c r="J64" i="6"/>
  <c r="I64" i="6"/>
  <c r="M77" i="6"/>
  <c r="I77" i="6"/>
  <c r="K48" i="6"/>
  <c r="G27" i="6"/>
  <c r="M27" i="6"/>
  <c r="I27" i="6"/>
  <c r="K27" i="6"/>
  <c r="H27" i="6"/>
  <c r="I20" i="6"/>
  <c r="K20" i="6"/>
  <c r="K51" i="6"/>
  <c r="M43" i="6"/>
  <c r="M11" i="6"/>
  <c r="M83" i="6"/>
  <c r="I83" i="6"/>
  <c r="N83" i="4"/>
  <c r="L75" i="6"/>
  <c r="K18" i="6"/>
  <c r="H18" i="6"/>
  <c r="J68" i="6"/>
  <c r="K12" i="6"/>
  <c r="K84" i="6"/>
  <c r="M84" i="6"/>
  <c r="M40" i="6"/>
  <c r="B7" i="12"/>
  <c r="C7" i="8"/>
  <c r="E7" i="6"/>
  <c r="B9" i="6"/>
  <c r="O97" i="5"/>
  <c r="K97" i="3"/>
  <c r="C14" i="10"/>
  <c r="B14" i="8"/>
  <c r="N14" i="8" s="1"/>
  <c r="D70" i="6"/>
  <c r="B70" i="10"/>
  <c r="B51" i="6"/>
  <c r="B43" i="6"/>
  <c r="B28" i="6"/>
  <c r="B28" i="10"/>
  <c r="D14" i="6"/>
  <c r="B14" i="10"/>
  <c r="B14" i="6"/>
  <c r="C28" i="6"/>
  <c r="B20" i="12"/>
  <c r="D22" i="6"/>
  <c r="B14" i="12"/>
  <c r="B22" i="10"/>
  <c r="G60" i="6"/>
  <c r="J60" i="6"/>
  <c r="L60" i="6"/>
  <c r="C26" i="8"/>
  <c r="C26" i="10"/>
  <c r="B26" i="12"/>
  <c r="C57" i="6"/>
  <c r="K60" i="6"/>
  <c r="J12" i="6"/>
  <c r="N76" i="4"/>
  <c r="N28" i="4"/>
  <c r="C20" i="8"/>
  <c r="F14" i="6"/>
  <c r="M67" i="6"/>
  <c r="M59" i="6"/>
  <c r="I52" i="6"/>
  <c r="L52" i="6"/>
  <c r="D83" i="6"/>
  <c r="B83" i="10"/>
  <c r="B84" i="8"/>
  <c r="D84" i="6"/>
  <c r="B76" i="10"/>
  <c r="B70" i="6"/>
  <c r="J52" i="6"/>
  <c r="L84" i="6"/>
  <c r="L76" i="6"/>
  <c r="F28" i="6"/>
  <c r="K59" i="6"/>
  <c r="C14" i="8"/>
  <c r="C7" i="10"/>
  <c r="E82" i="6"/>
  <c r="L12" i="6"/>
  <c r="D28" i="6"/>
  <c r="E28" i="6"/>
  <c r="J63" i="6"/>
  <c r="I55" i="6"/>
  <c r="K23" i="6"/>
  <c r="C31" i="10"/>
  <c r="I71" i="6"/>
  <c r="B46" i="8"/>
  <c r="N46" i="8" s="1"/>
  <c r="K8" i="6"/>
  <c r="I11" i="6"/>
  <c r="F46" i="6"/>
  <c r="I21" i="6"/>
  <c r="D89" i="6"/>
  <c r="N85" i="4"/>
  <c r="H85" i="6"/>
  <c r="J85" i="6"/>
  <c r="B85" i="8"/>
  <c r="N85" i="8" s="1"/>
  <c r="B85" i="10"/>
  <c r="E85" i="6"/>
  <c r="B85" i="6"/>
  <c r="C85" i="6"/>
  <c r="D85" i="6"/>
  <c r="M14" i="9"/>
  <c r="L14" i="9" s="1"/>
  <c r="U54" i="9"/>
  <c r="T54" i="9" s="1"/>
  <c r="K98" i="8"/>
  <c r="Y50" i="11"/>
  <c r="X50" i="11" s="1"/>
  <c r="U56" i="11"/>
  <c r="T56" i="11" s="1"/>
  <c r="U41" i="11"/>
  <c r="T41" i="11" s="1"/>
  <c r="U6" i="11"/>
  <c r="AA83" i="11"/>
  <c r="Z83" i="11" s="1"/>
  <c r="Q12" i="11"/>
  <c r="P12" i="11" s="1"/>
  <c r="Q73" i="11"/>
  <c r="P73" i="11" s="1"/>
  <c r="W43" i="11"/>
  <c r="V43" i="11" s="1"/>
  <c r="W87" i="11"/>
  <c r="V87" i="11" s="1"/>
  <c r="W16" i="11"/>
  <c r="V16" i="11" s="1"/>
  <c r="W90" i="11"/>
  <c r="V90" i="11" s="1"/>
  <c r="W85" i="11"/>
  <c r="V85" i="11" s="1"/>
  <c r="W45" i="11"/>
  <c r="V45" i="11" s="1"/>
  <c r="W50" i="11"/>
  <c r="V50" i="11" s="1"/>
  <c r="W8" i="11"/>
  <c r="V8" i="11" s="1"/>
  <c r="W18" i="11"/>
  <c r="V18" i="11" s="1"/>
  <c r="W56" i="11"/>
  <c r="V56" i="11" s="1"/>
  <c r="W81" i="11"/>
  <c r="V81" i="11" s="1"/>
  <c r="W36" i="11"/>
  <c r="V36" i="11" s="1"/>
  <c r="W93" i="11"/>
  <c r="V93" i="11" s="1"/>
  <c r="W67" i="11"/>
  <c r="V67" i="11" s="1"/>
  <c r="L97" i="10"/>
  <c r="W55" i="11"/>
  <c r="V55" i="11" s="1"/>
  <c r="W13" i="11"/>
  <c r="V13" i="11" s="1"/>
  <c r="L96" i="10"/>
  <c r="W20" i="11"/>
  <c r="V20" i="11" s="1"/>
  <c r="W91" i="11"/>
  <c r="V91" i="11" s="1"/>
  <c r="W62" i="11"/>
  <c r="V62" i="11" s="1"/>
  <c r="W31" i="11"/>
  <c r="V31" i="11" s="1"/>
  <c r="L98" i="10"/>
  <c r="W82" i="11"/>
  <c r="V82" i="11" s="1"/>
  <c r="W68" i="11"/>
  <c r="V68" i="11" s="1"/>
  <c r="W14" i="11"/>
  <c r="V14" i="11" s="1"/>
  <c r="W73" i="11"/>
  <c r="V73" i="11" s="1"/>
  <c r="W42" i="11"/>
  <c r="V42" i="11" s="1"/>
  <c r="W61" i="11"/>
  <c r="V61" i="11" s="1"/>
  <c r="W75" i="11"/>
  <c r="V75" i="11" s="1"/>
  <c r="W32" i="11"/>
  <c r="V32" i="11" s="1"/>
  <c r="W47" i="11"/>
  <c r="V47" i="11" s="1"/>
  <c r="W23" i="11"/>
  <c r="V23" i="11" s="1"/>
  <c r="W37" i="11"/>
  <c r="W94" i="11"/>
  <c r="V94" i="11" s="1"/>
  <c r="W71" i="11"/>
  <c r="V71" i="11" s="1"/>
  <c r="W21" i="11"/>
  <c r="V21" i="11" s="1"/>
  <c r="W54" i="11"/>
  <c r="V54" i="11" s="1"/>
  <c r="W24" i="11"/>
  <c r="V24" i="11" s="1"/>
  <c r="W25" i="11"/>
  <c r="V25" i="11" s="1"/>
  <c r="W35" i="11"/>
  <c r="V35" i="11" s="1"/>
  <c r="W60" i="11"/>
  <c r="V60" i="11" s="1"/>
  <c r="W10" i="11"/>
  <c r="V10" i="11" s="1"/>
  <c r="W9" i="11"/>
  <c r="V9" i="11" s="1"/>
  <c r="W30" i="11"/>
  <c r="V30" i="11" s="1"/>
  <c r="W59" i="11"/>
  <c r="V59" i="11" s="1"/>
  <c r="W6" i="11"/>
  <c r="W88" i="11"/>
  <c r="V88" i="11" s="1"/>
  <c r="W65" i="11"/>
  <c r="V65" i="11" s="1"/>
  <c r="W76" i="11"/>
  <c r="V76" i="11" s="1"/>
  <c r="W12" i="11"/>
  <c r="V12" i="11" s="1"/>
  <c r="W64" i="11"/>
  <c r="V64" i="11" s="1"/>
  <c r="W41" i="11"/>
  <c r="V41" i="11" s="1"/>
  <c r="W66" i="11"/>
  <c r="V66" i="11" s="1"/>
  <c r="W46" i="11"/>
  <c r="V46" i="11" s="1"/>
  <c r="W49" i="11"/>
  <c r="V49" i="11" s="1"/>
  <c r="W79" i="11"/>
  <c r="V79" i="11" s="1"/>
  <c r="W69" i="11"/>
  <c r="V69" i="11" s="1"/>
  <c r="W95" i="11"/>
  <c r="V95" i="11" s="1"/>
  <c r="W19" i="11"/>
  <c r="V19" i="11" s="1"/>
  <c r="G23" i="11"/>
  <c r="F23" i="11" s="1"/>
  <c r="G26" i="11"/>
  <c r="F26" i="11" s="1"/>
  <c r="G45" i="11"/>
  <c r="F45" i="11" s="1"/>
  <c r="G79" i="11"/>
  <c r="F79" i="11" s="1"/>
  <c r="G43" i="11"/>
  <c r="F43" i="11" s="1"/>
  <c r="G56" i="11"/>
  <c r="F56" i="11" s="1"/>
  <c r="G37" i="11"/>
  <c r="F37" i="11" s="1"/>
  <c r="G58" i="11"/>
  <c r="F58" i="11" s="1"/>
  <c r="G66" i="11"/>
  <c r="F66" i="11" s="1"/>
  <c r="G28" i="11"/>
  <c r="F28" i="11" s="1"/>
  <c r="G41" i="11"/>
  <c r="F41" i="11" s="1"/>
  <c r="G48" i="11"/>
  <c r="F48" i="11" s="1"/>
  <c r="G68" i="11"/>
  <c r="F68" i="11" s="1"/>
  <c r="G57" i="11"/>
  <c r="F57" i="11" s="1"/>
  <c r="G88" i="11"/>
  <c r="F88" i="11" s="1"/>
  <c r="G39" i="11"/>
  <c r="F39" i="11" s="1"/>
  <c r="G85" i="11"/>
  <c r="F85" i="11" s="1"/>
  <c r="G67" i="11"/>
  <c r="F67" i="11" s="1"/>
  <c r="G20" i="11"/>
  <c r="F20" i="11" s="1"/>
  <c r="G51" i="11"/>
  <c r="F51" i="11" s="1"/>
  <c r="G74" i="11"/>
  <c r="F74" i="11" s="1"/>
  <c r="G50" i="11"/>
  <c r="F50" i="11" s="1"/>
  <c r="G77" i="11"/>
  <c r="F77" i="11" s="1"/>
  <c r="G35" i="11"/>
  <c r="F35" i="11" s="1"/>
  <c r="G80" i="11"/>
  <c r="F80" i="11" s="1"/>
  <c r="G95" i="11"/>
  <c r="F95" i="11" s="1"/>
  <c r="G44" i="11"/>
  <c r="F44" i="11" s="1"/>
  <c r="G19" i="11"/>
  <c r="F19" i="11" s="1"/>
  <c r="G32" i="11"/>
  <c r="G38" i="11"/>
  <c r="F38" i="11" s="1"/>
  <c r="G86" i="11"/>
  <c r="F86" i="11" s="1"/>
  <c r="G10" i="11"/>
  <c r="F10" i="11" s="1"/>
  <c r="G17" i="11"/>
  <c r="F17" i="11" s="1"/>
  <c r="G64" i="11"/>
  <c r="F64" i="11" s="1"/>
  <c r="G8" i="11"/>
  <c r="F8" i="11" s="1"/>
  <c r="G71" i="11"/>
  <c r="F71" i="11" s="1"/>
  <c r="G89" i="11"/>
  <c r="F89" i="11" s="1"/>
  <c r="G21" i="11"/>
  <c r="F21" i="11" s="1"/>
  <c r="G63" i="11"/>
  <c r="F63" i="11" s="1"/>
  <c r="G82" i="11"/>
  <c r="F82" i="11" s="1"/>
  <c r="G14" i="11"/>
  <c r="F14" i="11" s="1"/>
  <c r="G91" i="11"/>
  <c r="F91" i="11" s="1"/>
  <c r="G61" i="11"/>
  <c r="F61" i="11" s="1"/>
  <c r="G69" i="11"/>
  <c r="F69" i="11" s="1"/>
  <c r="G27" i="11"/>
  <c r="F27" i="11" s="1"/>
  <c r="G49" i="11"/>
  <c r="F49" i="11" s="1"/>
  <c r="G70" i="11"/>
  <c r="F70" i="11" s="1"/>
  <c r="G7" i="11"/>
  <c r="F7" i="11" s="1"/>
  <c r="G83" i="11"/>
  <c r="F83" i="11" s="1"/>
  <c r="D96" i="10"/>
  <c r="G13" i="11"/>
  <c r="F13" i="11" s="1"/>
  <c r="G40" i="11"/>
  <c r="F40" i="11" s="1"/>
  <c r="G87" i="11"/>
  <c r="F87" i="11" s="1"/>
  <c r="G93" i="11"/>
  <c r="F93" i="11" s="1"/>
  <c r="G16" i="11"/>
  <c r="F16" i="11" s="1"/>
  <c r="G92" i="11"/>
  <c r="F92" i="11" s="1"/>
  <c r="D97" i="10"/>
  <c r="G31" i="11"/>
  <c r="F31" i="11" s="1"/>
  <c r="G60" i="11"/>
  <c r="F60" i="11" s="1"/>
  <c r="D98" i="10"/>
  <c r="G12" i="11"/>
  <c r="F12" i="11" s="1"/>
  <c r="G53" i="11"/>
  <c r="F53" i="11" s="1"/>
  <c r="G94" i="11"/>
  <c r="F94" i="11" s="1"/>
  <c r="G59" i="11"/>
  <c r="F59" i="11" s="1"/>
  <c r="G18" i="11"/>
  <c r="F18" i="11" s="1"/>
  <c r="G22" i="11"/>
  <c r="F22" i="11" s="1"/>
  <c r="G47" i="11"/>
  <c r="F47" i="11" s="1"/>
  <c r="G76" i="11"/>
  <c r="F76" i="11" s="1"/>
  <c r="G9" i="11"/>
  <c r="F9" i="11" s="1"/>
  <c r="G65" i="11"/>
  <c r="F65" i="11" s="1"/>
  <c r="G55" i="11"/>
  <c r="F55" i="11" s="1"/>
  <c r="G33" i="11"/>
  <c r="F33" i="11" s="1"/>
  <c r="G42" i="11"/>
  <c r="F42" i="11" s="1"/>
  <c r="G36" i="11"/>
  <c r="F36" i="11" s="1"/>
  <c r="G11" i="11"/>
  <c r="F11" i="11" s="1"/>
  <c r="G84" i="11"/>
  <c r="F84" i="11" s="1"/>
  <c r="G15" i="11"/>
  <c r="F15" i="11" s="1"/>
  <c r="G75" i="11"/>
  <c r="F75" i="11" s="1"/>
  <c r="G90" i="11"/>
  <c r="F90" i="11" s="1"/>
  <c r="M78" i="11"/>
  <c r="L78" i="11" s="1"/>
  <c r="M17" i="11"/>
  <c r="L17" i="11" s="1"/>
  <c r="M39" i="11"/>
  <c r="L39" i="11" s="1"/>
  <c r="M53" i="11"/>
  <c r="L53" i="11" s="1"/>
  <c r="M10" i="11"/>
  <c r="L10" i="11" s="1"/>
  <c r="M20" i="11"/>
  <c r="L20" i="11" s="1"/>
  <c r="M34" i="11"/>
  <c r="L34" i="11" s="1"/>
  <c r="M76" i="11"/>
  <c r="L76" i="11" s="1"/>
  <c r="M79" i="11"/>
  <c r="L79" i="11" s="1"/>
  <c r="M71" i="11"/>
  <c r="L71" i="11" s="1"/>
  <c r="M84" i="11"/>
  <c r="L84" i="11" s="1"/>
  <c r="M26" i="11"/>
  <c r="L26" i="11" s="1"/>
  <c r="M42" i="11"/>
  <c r="L42" i="11" s="1"/>
  <c r="M60" i="11"/>
  <c r="L60" i="11" s="1"/>
  <c r="M50" i="11"/>
  <c r="L50" i="11" s="1"/>
  <c r="M38" i="11"/>
  <c r="L38" i="11" s="1"/>
  <c r="M43" i="11"/>
  <c r="L43" i="11" s="1"/>
  <c r="M7" i="11"/>
  <c r="L7" i="11" s="1"/>
  <c r="M25" i="11"/>
  <c r="L25" i="11" s="1"/>
  <c r="M75" i="11"/>
  <c r="L75" i="11" s="1"/>
  <c r="M11" i="11"/>
  <c r="L11" i="11" s="1"/>
  <c r="M95" i="11"/>
  <c r="L95" i="11" s="1"/>
  <c r="M19" i="11"/>
  <c r="L19" i="11" s="1"/>
  <c r="M66" i="11"/>
  <c r="L66" i="11" s="1"/>
  <c r="M21" i="11"/>
  <c r="L21" i="11" s="1"/>
  <c r="M55" i="11"/>
  <c r="L55" i="11" s="1"/>
  <c r="M35" i="11"/>
  <c r="L35" i="11" s="1"/>
  <c r="M64" i="11"/>
  <c r="L64" i="11" s="1"/>
  <c r="M91" i="11"/>
  <c r="L91" i="11" s="1"/>
  <c r="M28" i="11"/>
  <c r="L28" i="11" s="1"/>
  <c r="M92" i="11"/>
  <c r="L92" i="11" s="1"/>
  <c r="M37" i="11"/>
  <c r="L37" i="11" s="1"/>
  <c r="M67" i="11"/>
  <c r="L67" i="11" s="1"/>
  <c r="M72" i="11"/>
  <c r="L72" i="11" s="1"/>
  <c r="M73" i="11"/>
  <c r="L73" i="11" s="1"/>
  <c r="M40" i="11"/>
  <c r="L40" i="11" s="1"/>
  <c r="M36" i="11"/>
  <c r="L36" i="11" s="1"/>
  <c r="M65" i="11"/>
  <c r="L65" i="11" s="1"/>
  <c r="M33" i="11"/>
  <c r="L33" i="11" s="1"/>
  <c r="M82" i="11"/>
  <c r="L82" i="11" s="1"/>
  <c r="M52" i="11"/>
  <c r="L52" i="11" s="1"/>
  <c r="M58" i="11"/>
  <c r="L58" i="11" s="1"/>
  <c r="M16" i="11"/>
  <c r="L16" i="11" s="1"/>
  <c r="M81" i="11"/>
  <c r="L81" i="11" s="1"/>
  <c r="G96" i="10"/>
  <c r="M61" i="11"/>
  <c r="L61" i="11" s="1"/>
  <c r="M86" i="11"/>
  <c r="L86" i="11" s="1"/>
  <c r="M12" i="11"/>
  <c r="L12" i="11" s="1"/>
  <c r="M9" i="11"/>
  <c r="L9" i="11" s="1"/>
  <c r="M62" i="11"/>
  <c r="L62" i="11" s="1"/>
  <c r="G98" i="10"/>
  <c r="M15" i="11"/>
  <c r="L15" i="11" s="1"/>
  <c r="M85" i="11"/>
  <c r="L85" i="11" s="1"/>
  <c r="G97" i="10"/>
  <c r="M56" i="11"/>
  <c r="L56" i="11" s="1"/>
  <c r="M24" i="11"/>
  <c r="L24" i="11" s="1"/>
  <c r="M63" i="11"/>
  <c r="L63" i="11" s="1"/>
  <c r="M30" i="11"/>
  <c r="L30" i="11" s="1"/>
  <c r="M14" i="11"/>
  <c r="L14" i="11" s="1"/>
  <c r="M77" i="11"/>
  <c r="L77" i="11" s="1"/>
  <c r="M94" i="11"/>
  <c r="L94" i="11" s="1"/>
  <c r="M59" i="11"/>
  <c r="L59" i="11" s="1"/>
  <c r="M54" i="11"/>
  <c r="L54" i="11" s="1"/>
  <c r="M80" i="11"/>
  <c r="L80" i="11" s="1"/>
  <c r="M47" i="11"/>
  <c r="L47" i="11" s="1"/>
  <c r="M23" i="11"/>
  <c r="L23" i="11" s="1"/>
  <c r="M46" i="11"/>
  <c r="L46" i="11" s="1"/>
  <c r="M74" i="11"/>
  <c r="L74" i="11" s="1"/>
  <c r="M41" i="11"/>
  <c r="L41" i="11" s="1"/>
  <c r="M83" i="11"/>
  <c r="L83" i="11"/>
  <c r="M57" i="11"/>
  <c r="L57" i="11" s="1"/>
  <c r="M31" i="11"/>
  <c r="L31" i="11" s="1"/>
  <c r="M44" i="11"/>
  <c r="L44" i="11" s="1"/>
  <c r="M93" i="11"/>
  <c r="L93" i="11" s="1"/>
  <c r="M70" i="11"/>
  <c r="L70" i="11" s="1"/>
  <c r="M49" i="11"/>
  <c r="L49" i="11" s="1"/>
  <c r="M18" i="11"/>
  <c r="L18" i="11"/>
  <c r="M89" i="11"/>
  <c r="L89" i="11" s="1"/>
  <c r="M87" i="11"/>
  <c r="L87" i="11" s="1"/>
  <c r="M45" i="11"/>
  <c r="L45" i="11" s="1"/>
  <c r="M13" i="11"/>
  <c r="M90" i="11"/>
  <c r="L90" i="11" s="1"/>
  <c r="M69" i="11"/>
  <c r="L69" i="11" s="1"/>
  <c r="M29" i="11"/>
  <c r="L29" i="11" s="1"/>
  <c r="M22" i="11"/>
  <c r="L22" i="11" s="1"/>
  <c r="M8" i="11"/>
  <c r="L8" i="11" s="1"/>
  <c r="M51" i="11"/>
  <c r="L51" i="11" s="1"/>
  <c r="M68" i="11"/>
  <c r="L68" i="11" s="1"/>
  <c r="M88" i="11"/>
  <c r="L88" i="11" s="1"/>
  <c r="M27" i="11"/>
  <c r="L27" i="11" s="1"/>
  <c r="M48" i="11"/>
  <c r="L48" i="11" s="1"/>
  <c r="M32" i="11"/>
  <c r="L32" i="11" s="1"/>
  <c r="M6" i="11"/>
  <c r="S73" i="11"/>
  <c r="R73" i="11" s="1"/>
  <c r="S41" i="11"/>
  <c r="R41" i="11"/>
  <c r="S72" i="11"/>
  <c r="R72" i="11" s="1"/>
  <c r="S68" i="11"/>
  <c r="R68" i="11"/>
  <c r="S30" i="11"/>
  <c r="R30" i="11" s="1"/>
  <c r="S37" i="11"/>
  <c r="R37" i="11" s="1"/>
  <c r="S12" i="11"/>
  <c r="R12" i="11" s="1"/>
  <c r="S38" i="11"/>
  <c r="R38" i="11" s="1"/>
  <c r="J98" i="10"/>
  <c r="S8" i="11"/>
  <c r="R8" i="11" s="1"/>
  <c r="S86" i="11"/>
  <c r="R86" i="11" s="1"/>
  <c r="S24" i="11"/>
  <c r="R24" i="11" s="1"/>
  <c r="S92" i="11"/>
  <c r="R92" i="11" s="1"/>
  <c r="S91" i="11"/>
  <c r="R91" i="11" s="1"/>
  <c r="S18" i="11"/>
  <c r="R18" i="11" s="1"/>
  <c r="S54" i="11"/>
  <c r="R54" i="11" s="1"/>
  <c r="S61" i="11"/>
  <c r="R61" i="11" s="1"/>
  <c r="S44" i="11"/>
  <c r="R44" i="11" s="1"/>
  <c r="S11" i="11"/>
  <c r="R11" i="11" s="1"/>
  <c r="S22" i="11"/>
  <c r="R22" i="11" s="1"/>
  <c r="S57" i="11"/>
  <c r="R57" i="11" s="1"/>
  <c r="S80" i="11"/>
  <c r="R80" i="11" s="1"/>
  <c r="S52" i="11"/>
  <c r="R52" i="11" s="1"/>
  <c r="S29" i="11"/>
  <c r="R29" i="11" s="1"/>
  <c r="S66" i="11"/>
  <c r="R66" i="11" s="1"/>
  <c r="S94" i="11"/>
  <c r="R94" i="11" s="1"/>
  <c r="S74" i="11"/>
  <c r="R74" i="11" s="1"/>
  <c r="S16" i="11"/>
  <c r="R16" i="11" s="1"/>
  <c r="S95" i="11"/>
  <c r="R95" i="11" s="1"/>
  <c r="S17" i="11"/>
  <c r="R17" i="11" s="1"/>
  <c r="S59" i="11"/>
  <c r="R59" i="11" s="1"/>
  <c r="S42" i="11"/>
  <c r="R42" i="11" s="1"/>
  <c r="S35" i="11"/>
  <c r="R35" i="11" s="1"/>
  <c r="S15" i="11"/>
  <c r="R15" i="11" s="1"/>
  <c r="S47" i="11"/>
  <c r="R47" i="11" s="1"/>
  <c r="S79" i="11"/>
  <c r="R79" i="11" s="1"/>
  <c r="S90" i="11"/>
  <c r="R90" i="11" s="1"/>
  <c r="S46" i="11"/>
  <c r="R46" i="11" s="1"/>
  <c r="S77" i="11"/>
  <c r="R77" i="11" s="1"/>
  <c r="S19" i="11"/>
  <c r="R19" i="11" s="1"/>
  <c r="S56" i="11"/>
  <c r="R56" i="11" s="1"/>
  <c r="S64" i="11"/>
  <c r="R64" i="11" s="1"/>
  <c r="S10" i="11"/>
  <c r="S39" i="11"/>
  <c r="R39" i="11" s="1"/>
  <c r="S34" i="11"/>
  <c r="R34" i="11" s="1"/>
  <c r="S89" i="11"/>
  <c r="R89" i="11" s="1"/>
  <c r="S32" i="11"/>
  <c r="R32" i="11" s="1"/>
  <c r="S62" i="11"/>
  <c r="R62" i="11" s="1"/>
  <c r="S13" i="11"/>
  <c r="R13" i="11" s="1"/>
  <c r="S82" i="11"/>
  <c r="R82" i="11"/>
  <c r="S14" i="11"/>
  <c r="R14" i="11" s="1"/>
  <c r="S85" i="11"/>
  <c r="R85" i="11" s="1"/>
  <c r="S67" i="11"/>
  <c r="R67" i="11" s="1"/>
  <c r="S51" i="11"/>
  <c r="R51" i="11" s="1"/>
  <c r="S28" i="11"/>
  <c r="R28" i="11" s="1"/>
  <c r="S84" i="11"/>
  <c r="R84" i="11" s="1"/>
  <c r="S93" i="11"/>
  <c r="R93" i="11" s="1"/>
  <c r="S48" i="11"/>
  <c r="R48" i="11" s="1"/>
  <c r="S49" i="11"/>
  <c r="R49" i="11" s="1"/>
  <c r="S58" i="11"/>
  <c r="R58" i="11" s="1"/>
  <c r="S71" i="11"/>
  <c r="R71" i="11" s="1"/>
  <c r="S27" i="11"/>
  <c r="R27" i="11"/>
  <c r="S81" i="11"/>
  <c r="R81" i="11" s="1"/>
  <c r="S25" i="11"/>
  <c r="R25" i="11" s="1"/>
  <c r="S60" i="11"/>
  <c r="R60" i="11" s="1"/>
  <c r="S43" i="11"/>
  <c r="R43" i="11" s="1"/>
  <c r="S23" i="11"/>
  <c r="R23" i="11" s="1"/>
  <c r="S9" i="11"/>
  <c r="R9" i="11" s="1"/>
  <c r="S36" i="11"/>
  <c r="R36" i="11" s="1"/>
  <c r="S6" i="11"/>
  <c r="S45" i="11"/>
  <c r="R45" i="11" s="1"/>
  <c r="S83" i="11"/>
  <c r="R83" i="11" s="1"/>
  <c r="S40" i="11"/>
  <c r="R40" i="11" s="1"/>
  <c r="S88" i="11"/>
  <c r="R88" i="11" s="1"/>
  <c r="S69" i="11"/>
  <c r="R69" i="11" s="1"/>
  <c r="S33" i="11"/>
  <c r="R33" i="11" s="1"/>
  <c r="S65" i="11"/>
  <c r="R65" i="11" s="1"/>
  <c r="S78" i="11"/>
  <c r="R78" i="11" s="1"/>
  <c r="S76" i="11"/>
  <c r="R76" i="11" s="1"/>
  <c r="J97" i="10"/>
  <c r="S50" i="11"/>
  <c r="R50" i="11" s="1"/>
  <c r="S7" i="11"/>
  <c r="R7" i="11" s="1"/>
  <c r="J96" i="10"/>
  <c r="S55" i="11"/>
  <c r="R55" i="11" s="1"/>
  <c r="S20" i="11"/>
  <c r="R20" i="11" s="1"/>
  <c r="S63" i="11"/>
  <c r="R63" i="11" s="1"/>
  <c r="S87" i="11"/>
  <c r="R87" i="11" s="1"/>
  <c r="S31" i="11"/>
  <c r="R31" i="11" s="1"/>
  <c r="S53" i="11"/>
  <c r="R53" i="11" s="1"/>
  <c r="S21" i="11"/>
  <c r="R21" i="11" s="1"/>
  <c r="S26" i="11"/>
  <c r="R26" i="11" s="1"/>
  <c r="S75" i="11"/>
  <c r="R75" i="11" s="1"/>
  <c r="S70" i="11"/>
  <c r="R70" i="11" s="1"/>
  <c r="E95" i="13"/>
  <c r="D95" i="13" s="1"/>
  <c r="E57" i="13"/>
  <c r="D57" i="13" s="1"/>
  <c r="E14" i="13"/>
  <c r="D14" i="13" s="1"/>
  <c r="E76" i="13"/>
  <c r="D76" i="13" s="1"/>
  <c r="E43" i="13"/>
  <c r="D43" i="13" s="1"/>
  <c r="E60" i="13"/>
  <c r="D60" i="13" s="1"/>
  <c r="E67" i="13"/>
  <c r="D67" i="13" s="1"/>
  <c r="E94" i="13"/>
  <c r="D94" i="13" s="1"/>
  <c r="E90" i="13"/>
  <c r="D90" i="13" s="1"/>
  <c r="E78" i="13"/>
  <c r="D78" i="13" s="1"/>
  <c r="E85" i="13"/>
  <c r="D85" i="13" s="1"/>
  <c r="E84" i="13"/>
  <c r="D84" i="13" s="1"/>
  <c r="E88" i="13"/>
  <c r="D88" i="13" s="1"/>
  <c r="E56" i="13"/>
  <c r="D56" i="13" s="1"/>
  <c r="E26" i="13"/>
  <c r="D26" i="13" s="1"/>
  <c r="E39" i="13"/>
  <c r="D39" i="13" s="1"/>
  <c r="E81" i="13"/>
  <c r="D81" i="13" s="1"/>
  <c r="E41" i="13"/>
  <c r="D41" i="13" s="1"/>
  <c r="E30" i="13"/>
  <c r="D30" i="13" s="1"/>
  <c r="E87" i="13"/>
  <c r="D87" i="13" s="1"/>
  <c r="E91" i="13"/>
  <c r="D91" i="13" s="1"/>
  <c r="E50" i="13"/>
  <c r="D50" i="13" s="1"/>
  <c r="E15" i="13"/>
  <c r="D15" i="13" s="1"/>
  <c r="E40" i="13"/>
  <c r="D40" i="13" s="1"/>
  <c r="E53" i="13"/>
  <c r="D53" i="13" s="1"/>
  <c r="E62" i="13"/>
  <c r="D62" i="13" s="1"/>
  <c r="E23" i="13"/>
  <c r="D23" i="13" s="1"/>
  <c r="E72" i="13"/>
  <c r="D72" i="13" s="1"/>
  <c r="E86" i="13"/>
  <c r="D86" i="13" s="1"/>
  <c r="E69" i="13"/>
  <c r="D69" i="13" s="1"/>
  <c r="E42" i="13"/>
  <c r="D42" i="13" s="1"/>
  <c r="E35" i="13"/>
  <c r="D35" i="13" s="1"/>
  <c r="C97" i="12"/>
  <c r="E21" i="13"/>
  <c r="D21" i="13" s="1"/>
  <c r="E46" i="13"/>
  <c r="D46" i="13" s="1"/>
  <c r="E59" i="13"/>
  <c r="D59" i="13" s="1"/>
  <c r="E33" i="13"/>
  <c r="D33" i="13" s="1"/>
  <c r="E22" i="13"/>
  <c r="D22" i="13" s="1"/>
  <c r="E61" i="13"/>
  <c r="D61" i="13" s="1"/>
  <c r="E13" i="13"/>
  <c r="D13" i="13" s="1"/>
  <c r="E93" i="13"/>
  <c r="D93" i="13" s="1"/>
  <c r="E74" i="13"/>
  <c r="D74" i="13" s="1"/>
  <c r="E51" i="13"/>
  <c r="D51" i="13" s="1"/>
  <c r="E36" i="13"/>
  <c r="D36" i="13" s="1"/>
  <c r="E18" i="13"/>
  <c r="D18" i="13" s="1"/>
  <c r="E7" i="13"/>
  <c r="D7" i="13" s="1"/>
  <c r="E68" i="13"/>
  <c r="D68" i="13" s="1"/>
  <c r="E92" i="13"/>
  <c r="D92" i="13" s="1"/>
  <c r="C98" i="12"/>
  <c r="E17" i="13"/>
  <c r="D17" i="13" s="1"/>
  <c r="E16" i="13"/>
  <c r="D16" i="13" s="1"/>
  <c r="E89" i="13"/>
  <c r="D89" i="13" s="1"/>
  <c r="E83" i="13"/>
  <c r="D83" i="13" s="1"/>
  <c r="E31" i="13"/>
  <c r="D31" i="13" s="1"/>
  <c r="E34" i="13"/>
  <c r="D34" i="13" s="1"/>
  <c r="E55" i="13"/>
  <c r="D55" i="13" s="1"/>
  <c r="E70" i="13"/>
  <c r="D70" i="13" s="1"/>
  <c r="E25" i="13"/>
  <c r="D25" i="13" s="1"/>
  <c r="E27" i="13"/>
  <c r="D27" i="13" s="1"/>
  <c r="E38" i="13"/>
  <c r="D38" i="13" s="1"/>
  <c r="E28" i="13"/>
  <c r="D28" i="13" s="1"/>
  <c r="E32" i="13"/>
  <c r="D32" i="13" s="1"/>
  <c r="S20" i="13"/>
  <c r="R20" i="13" s="1"/>
  <c r="S34" i="13"/>
  <c r="R34" i="13" s="1"/>
  <c r="S33" i="13"/>
  <c r="R33" i="13" s="1"/>
  <c r="J96" i="12"/>
  <c r="S93" i="13"/>
  <c r="R93" i="13" s="1"/>
  <c r="S78" i="13"/>
  <c r="R78" i="13" s="1"/>
  <c r="S72" i="13"/>
  <c r="R72" i="13" s="1"/>
  <c r="S41" i="13"/>
  <c r="R41" i="13" s="1"/>
  <c r="S26" i="13"/>
  <c r="R26" i="13" s="1"/>
  <c r="S95" i="13"/>
  <c r="R95" i="13" s="1"/>
  <c r="S80" i="13"/>
  <c r="R80" i="13" s="1"/>
  <c r="S28" i="13"/>
  <c r="R28" i="13" s="1"/>
  <c r="S94" i="13"/>
  <c r="R94" i="13" s="1"/>
  <c r="S84" i="13"/>
  <c r="R84" i="13" s="1"/>
  <c r="S22" i="13"/>
  <c r="R22" i="13" s="1"/>
  <c r="S8" i="13"/>
  <c r="R8" i="13" s="1"/>
  <c r="S31" i="13"/>
  <c r="R31" i="13" s="1"/>
  <c r="S59" i="13"/>
  <c r="R59" i="13" s="1"/>
  <c r="S45" i="13"/>
  <c r="R45" i="13" s="1"/>
  <c r="S13" i="13"/>
  <c r="R13" i="13" s="1"/>
  <c r="S16" i="13"/>
  <c r="R16" i="13" s="1"/>
  <c r="S43" i="13"/>
  <c r="R43" i="13" s="1"/>
  <c r="S56" i="13"/>
  <c r="R56" i="13" s="1"/>
  <c r="S83" i="13"/>
  <c r="R83" i="13" s="1"/>
  <c r="S44" i="13"/>
  <c r="R44" i="13" s="1"/>
  <c r="S9" i="13"/>
  <c r="R9" i="13" s="1"/>
  <c r="S50" i="13"/>
  <c r="R50" i="13" s="1"/>
  <c r="S12" i="13"/>
  <c r="R12" i="13" s="1"/>
  <c r="S47" i="13"/>
  <c r="R47" i="13" s="1"/>
  <c r="S60" i="13"/>
  <c r="R60" i="13" s="1"/>
  <c r="S29" i="13"/>
  <c r="R29" i="13" s="1"/>
  <c r="S89" i="13"/>
  <c r="R89" i="13" s="1"/>
  <c r="S64" i="13"/>
  <c r="R64" i="13" s="1"/>
  <c r="S57" i="13"/>
  <c r="R57" i="13" s="1"/>
  <c r="S67" i="13"/>
  <c r="R67" i="13" s="1"/>
  <c r="S37" i="13"/>
  <c r="R37" i="13" s="1"/>
  <c r="S74" i="13"/>
  <c r="R74" i="13" s="1"/>
  <c r="S92" i="13"/>
  <c r="R92" i="13" s="1"/>
  <c r="S17" i="13"/>
  <c r="R17" i="13" s="1"/>
  <c r="S90" i="13"/>
  <c r="R90" i="13" s="1"/>
  <c r="S70" i="13"/>
  <c r="R70" i="13" s="1"/>
  <c r="S10" i="13"/>
  <c r="R10" i="13" s="1"/>
  <c r="S61" i="13"/>
  <c r="R61" i="13" s="1"/>
  <c r="S86" i="13"/>
  <c r="R86" i="13" s="1"/>
  <c r="S55" i="13"/>
  <c r="R55" i="13" s="1"/>
  <c r="S27" i="13"/>
  <c r="R27" i="13" s="1"/>
  <c r="S91" i="13"/>
  <c r="R91" i="13" s="1"/>
  <c r="S7" i="13"/>
  <c r="R7" i="13" s="1"/>
  <c r="S73" i="13"/>
  <c r="R73" i="13" s="1"/>
  <c r="S39" i="13"/>
  <c r="R39" i="13" s="1"/>
  <c r="S23" i="13"/>
  <c r="R23" i="13" s="1"/>
  <c r="S53" i="13"/>
  <c r="R53" i="13" s="1"/>
  <c r="S24" i="13"/>
  <c r="R24" i="13" s="1"/>
  <c r="S52" i="13"/>
  <c r="R52" i="13" s="1"/>
  <c r="S76" i="13"/>
  <c r="R76" i="13" s="1"/>
  <c r="S25" i="13"/>
  <c r="R25" i="13" s="1"/>
  <c r="S21" i="13"/>
  <c r="R21" i="13" s="1"/>
  <c r="S69" i="13"/>
  <c r="R69" i="13" s="1"/>
  <c r="S40" i="13"/>
  <c r="R40" i="13" s="1"/>
  <c r="S35" i="13"/>
  <c r="R35" i="13" s="1"/>
  <c r="S68" i="13"/>
  <c r="R68" i="13" s="1"/>
  <c r="M67" i="13"/>
  <c r="L67" i="13" s="1"/>
  <c r="M62" i="13"/>
  <c r="L62" i="13" s="1"/>
  <c r="M94" i="13"/>
  <c r="L94" i="13" s="1"/>
  <c r="M36" i="13"/>
  <c r="L36" i="13" s="1"/>
  <c r="M9" i="13"/>
  <c r="L9" i="13" s="1"/>
  <c r="M50" i="13"/>
  <c r="L50" i="13" s="1"/>
  <c r="M78" i="13"/>
  <c r="L78" i="13" s="1"/>
  <c r="M41" i="13"/>
  <c r="L41" i="13" s="1"/>
  <c r="M20" i="13"/>
  <c r="L20" i="13" s="1"/>
  <c r="G96" i="12"/>
  <c r="G98" i="12"/>
  <c r="M69" i="13"/>
  <c r="L69" i="13" s="1"/>
  <c r="M76" i="13"/>
  <c r="L76" i="13" s="1"/>
  <c r="M27" i="13"/>
  <c r="L27" i="13" s="1"/>
  <c r="M70" i="13"/>
  <c r="L70" i="13" s="1"/>
  <c r="M32" i="13"/>
  <c r="L32" i="13" s="1"/>
  <c r="M60" i="13"/>
  <c r="L60" i="13" s="1"/>
  <c r="M63" i="13"/>
  <c r="L63" i="13" s="1"/>
  <c r="M74" i="13"/>
  <c r="L74" i="13" s="1"/>
  <c r="M43" i="13"/>
  <c r="L43" i="13" s="1"/>
  <c r="M54" i="13"/>
  <c r="L54" i="13" s="1"/>
  <c r="M46" i="13"/>
  <c r="L46" i="13" s="1"/>
  <c r="M11" i="13"/>
  <c r="L11" i="13" s="1"/>
  <c r="M29" i="13"/>
  <c r="L29" i="13" s="1"/>
  <c r="M73" i="13"/>
  <c r="L73" i="13" s="1"/>
  <c r="M93" i="13"/>
  <c r="L93" i="13" s="1"/>
  <c r="M22" i="13"/>
  <c r="L22" i="13" s="1"/>
  <c r="M52" i="13"/>
  <c r="L52" i="13" s="1"/>
  <c r="M51" i="13"/>
  <c r="L51" i="13" s="1"/>
  <c r="M79" i="13"/>
  <c r="L79" i="13" s="1"/>
  <c r="M7" i="13"/>
  <c r="L7" i="13" s="1"/>
  <c r="M66" i="13"/>
  <c r="L66" i="13" s="1"/>
  <c r="M38" i="13"/>
  <c r="L38" i="13" s="1"/>
  <c r="M40" i="13"/>
  <c r="L40" i="13" s="1"/>
  <c r="M37" i="13"/>
  <c r="L37" i="13" s="1"/>
  <c r="M42" i="13"/>
  <c r="L42" i="13" s="1"/>
  <c r="M26" i="13"/>
  <c r="L26" i="13" s="1"/>
  <c r="M88" i="13"/>
  <c r="L88" i="13" s="1"/>
  <c r="M58" i="13"/>
  <c r="L58" i="13" s="1"/>
  <c r="M45" i="13"/>
  <c r="L45" i="13" s="1"/>
  <c r="G97" i="12"/>
  <c r="M92" i="13"/>
  <c r="L92" i="13" s="1"/>
  <c r="M72" i="13"/>
  <c r="L72" i="13" s="1"/>
  <c r="M86" i="13"/>
  <c r="L86" i="13" s="1"/>
  <c r="M90" i="13"/>
  <c r="L90" i="13" s="1"/>
  <c r="M35" i="13"/>
  <c r="L35" i="13" s="1"/>
  <c r="M57" i="13"/>
  <c r="L57" i="13" s="1"/>
  <c r="M30" i="13"/>
  <c r="L30" i="13" s="1"/>
  <c r="M13" i="13"/>
  <c r="L13" i="13" s="1"/>
  <c r="M53" i="13"/>
  <c r="L53" i="13"/>
  <c r="M28" i="13"/>
  <c r="L28" i="13" s="1"/>
  <c r="M8" i="13"/>
  <c r="L8" i="13" s="1"/>
  <c r="M47" i="13"/>
  <c r="L47" i="13" s="1"/>
  <c r="M16" i="13"/>
  <c r="L16" i="13" s="1"/>
  <c r="M85" i="13"/>
  <c r="L85" i="13" s="1"/>
  <c r="M19" i="13"/>
  <c r="L19" i="13" s="1"/>
  <c r="M77" i="13"/>
  <c r="L77" i="13" s="1"/>
  <c r="M68" i="13"/>
  <c r="L68" i="13" s="1"/>
  <c r="M87" i="13"/>
  <c r="L87" i="13" s="1"/>
  <c r="G19" i="13"/>
  <c r="F19" i="13" s="1"/>
  <c r="G7" i="13"/>
  <c r="F7" i="13" s="1"/>
  <c r="G36" i="13"/>
  <c r="F36" i="13" s="1"/>
  <c r="G63" i="13"/>
  <c r="F63" i="13" s="1"/>
  <c r="G51" i="13"/>
  <c r="F51" i="13" s="1"/>
  <c r="G72" i="13"/>
  <c r="F72" i="13" s="1"/>
  <c r="G15" i="13"/>
  <c r="F15" i="13" s="1"/>
  <c r="G90" i="13"/>
  <c r="F90" i="13" s="1"/>
  <c r="G73" i="13"/>
  <c r="F73" i="13" s="1"/>
  <c r="G65" i="13"/>
  <c r="F65" i="13" s="1"/>
  <c r="G78" i="13"/>
  <c r="F78" i="13" s="1"/>
  <c r="G24" i="13"/>
  <c r="F24" i="13" s="1"/>
  <c r="G30" i="13"/>
  <c r="F30" i="13" s="1"/>
  <c r="G46" i="13"/>
  <c r="F46" i="13" s="1"/>
  <c r="G33" i="13"/>
  <c r="F33" i="13" s="1"/>
  <c r="G44" i="13"/>
  <c r="F44" i="13" s="1"/>
  <c r="G89" i="13"/>
  <c r="F89" i="13" s="1"/>
  <c r="G88" i="13"/>
  <c r="F88" i="13" s="1"/>
  <c r="G77" i="13"/>
  <c r="F77" i="13" s="1"/>
  <c r="G31" i="13"/>
  <c r="F31" i="13" s="1"/>
  <c r="G64" i="13"/>
  <c r="F64" i="13" s="1"/>
  <c r="G40" i="13"/>
  <c r="F40" i="13" s="1"/>
  <c r="G79" i="13"/>
  <c r="F79" i="13" s="1"/>
  <c r="G69" i="13"/>
  <c r="F69" i="13" s="1"/>
  <c r="G91" i="13"/>
  <c r="F91" i="13" s="1"/>
  <c r="G27" i="13"/>
  <c r="F27" i="13" s="1"/>
  <c r="G18" i="13"/>
  <c r="F18" i="13" s="1"/>
  <c r="G26" i="13"/>
  <c r="F26" i="13" s="1"/>
  <c r="G28" i="13"/>
  <c r="F28" i="13" s="1"/>
  <c r="G60" i="13"/>
  <c r="F60" i="13" s="1"/>
  <c r="G16" i="13"/>
  <c r="F16" i="13" s="1"/>
  <c r="G11" i="13"/>
  <c r="F11" i="13" s="1"/>
  <c r="G17" i="13"/>
  <c r="F17" i="13" s="1"/>
  <c r="G23" i="13"/>
  <c r="F23" i="13" s="1"/>
  <c r="G62" i="13"/>
  <c r="F62" i="13" s="1"/>
  <c r="G52" i="13"/>
  <c r="F52" i="13" s="1"/>
  <c r="G94" i="13"/>
  <c r="F94" i="13" s="1"/>
  <c r="G84" i="13"/>
  <c r="F84" i="13" s="1"/>
  <c r="D96" i="12"/>
  <c r="G74" i="13"/>
  <c r="F74" i="13" s="1"/>
  <c r="G21" i="13"/>
  <c r="F21" i="13" s="1"/>
  <c r="G87" i="13"/>
  <c r="F87" i="13" s="1"/>
  <c r="G41" i="13"/>
  <c r="F41" i="13" s="1"/>
  <c r="G68" i="13"/>
  <c r="F68" i="13" s="1"/>
  <c r="D97" i="12"/>
  <c r="G80" i="13"/>
  <c r="F80" i="13" s="1"/>
  <c r="G37" i="13"/>
  <c r="F37" i="13" s="1"/>
  <c r="G92" i="13"/>
  <c r="F92" i="13" s="1"/>
  <c r="G35" i="13"/>
  <c r="F35" i="13" s="1"/>
  <c r="G8" i="13"/>
  <c r="F8" i="13" s="1"/>
  <c r="G71" i="13"/>
  <c r="F71" i="13" s="1"/>
  <c r="G9" i="13"/>
  <c r="F9" i="13" s="1"/>
  <c r="G25" i="13"/>
  <c r="F25" i="13" s="1"/>
  <c r="G38" i="13"/>
  <c r="F38" i="13" s="1"/>
  <c r="G32" i="13"/>
  <c r="F32" i="13" s="1"/>
  <c r="G47" i="13"/>
  <c r="F47" i="13" s="1"/>
  <c r="G86" i="13"/>
  <c r="F86" i="13" s="1"/>
  <c r="G54" i="13"/>
  <c r="F54" i="13" s="1"/>
  <c r="G59" i="13"/>
  <c r="F59" i="13"/>
  <c r="G49" i="13"/>
  <c r="F49" i="13" s="1"/>
  <c r="W69" i="13"/>
  <c r="V69" i="13" s="1"/>
  <c r="W37" i="13"/>
  <c r="V37" i="13" s="1"/>
  <c r="W11" i="13"/>
  <c r="V11" i="13" s="1"/>
  <c r="W8" i="13"/>
  <c r="V8" i="13" s="1"/>
  <c r="W39" i="13"/>
  <c r="V39" i="13" s="1"/>
  <c r="W85" i="13"/>
  <c r="V85" i="13" s="1"/>
  <c r="W43" i="13"/>
  <c r="V43" i="13" s="1"/>
  <c r="W70" i="13"/>
  <c r="V70" i="13" s="1"/>
  <c r="W22" i="13"/>
  <c r="V22" i="13" s="1"/>
  <c r="W44" i="13"/>
  <c r="V44" i="13" s="1"/>
  <c r="W36" i="13"/>
  <c r="V36" i="13" s="1"/>
  <c r="W46" i="13"/>
  <c r="V46" i="13" s="1"/>
  <c r="W7" i="13"/>
  <c r="V7" i="13" s="1"/>
  <c r="W32" i="13"/>
  <c r="V32" i="13" s="1"/>
  <c r="W79" i="13"/>
  <c r="V79" i="13" s="1"/>
  <c r="W86" i="13"/>
  <c r="V86" i="13" s="1"/>
  <c r="W52" i="13"/>
  <c r="V52" i="13" s="1"/>
  <c r="W67" i="13"/>
  <c r="V67" i="13" s="1"/>
  <c r="W27" i="13"/>
  <c r="V27" i="13" s="1"/>
  <c r="W41" i="13"/>
  <c r="V41" i="13" s="1"/>
  <c r="W58" i="13"/>
  <c r="V58" i="13" s="1"/>
  <c r="W81" i="13"/>
  <c r="V81" i="13" s="1"/>
  <c r="W87" i="13"/>
  <c r="V87" i="13" s="1"/>
  <c r="W17" i="13"/>
  <c r="V17" i="13" s="1"/>
  <c r="W21" i="13"/>
  <c r="V21" i="13" s="1"/>
  <c r="W23" i="13"/>
  <c r="V23" i="13" s="1"/>
  <c r="W28" i="13"/>
  <c r="V28" i="13" s="1"/>
  <c r="W61" i="13"/>
  <c r="V61" i="13" s="1"/>
  <c r="W80" i="13"/>
  <c r="V80" i="13" s="1"/>
  <c r="W26" i="13"/>
  <c r="V26" i="13" s="1"/>
  <c r="W34" i="13"/>
  <c r="V34" i="13" s="1"/>
  <c r="W35" i="13"/>
  <c r="V35" i="13"/>
  <c r="W90" i="13"/>
  <c r="V90" i="13" s="1"/>
  <c r="W13" i="13"/>
  <c r="W55" i="13"/>
  <c r="V55" i="13" s="1"/>
  <c r="W53" i="13"/>
  <c r="V53" i="13" s="1"/>
  <c r="W73" i="13"/>
  <c r="V73" i="13" s="1"/>
  <c r="L96" i="12"/>
  <c r="W16" i="13"/>
  <c r="V16" i="13" s="1"/>
  <c r="W62" i="13"/>
  <c r="V62" i="13" s="1"/>
  <c r="W31" i="13"/>
  <c r="V31" i="13" s="1"/>
  <c r="W91" i="13"/>
  <c r="V91" i="13" s="1"/>
  <c r="W12" i="13"/>
  <c r="V12" i="13" s="1"/>
  <c r="W45" i="13"/>
  <c r="V45" i="13" s="1"/>
  <c r="W88" i="13"/>
  <c r="V88" i="13" s="1"/>
  <c r="W42" i="13"/>
  <c r="V42" i="13" s="1"/>
  <c r="W66" i="13"/>
  <c r="V66" i="13" s="1"/>
  <c r="W83" i="13"/>
  <c r="V83" i="13" s="1"/>
  <c r="W14" i="13"/>
  <c r="V14" i="13" s="1"/>
  <c r="W64" i="13"/>
  <c r="V64" i="13" s="1"/>
  <c r="W38" i="13"/>
  <c r="V38" i="13" s="1"/>
  <c r="W54" i="13"/>
  <c r="V54" i="13" s="1"/>
  <c r="W51" i="13"/>
  <c r="V51" i="13" s="1"/>
  <c r="W47" i="13"/>
  <c r="V47" i="13" s="1"/>
  <c r="W93" i="13"/>
  <c r="V93" i="13" s="1"/>
  <c r="W63" i="13"/>
  <c r="V63" i="13" s="1"/>
  <c r="W78" i="13"/>
  <c r="V78" i="13" s="1"/>
  <c r="W19" i="13"/>
  <c r="V19" i="13" s="1"/>
  <c r="W89" i="13"/>
  <c r="V89" i="13" s="1"/>
  <c r="W29" i="13"/>
  <c r="V29" i="13" s="1"/>
  <c r="W33" i="13"/>
  <c r="V33" i="13" s="1"/>
  <c r="W65" i="13"/>
  <c r="V65" i="13" s="1"/>
  <c r="W9" i="13"/>
  <c r="V9" i="13" s="1"/>
  <c r="W18" i="13"/>
  <c r="V18" i="13" s="1"/>
  <c r="W49" i="13"/>
  <c r="V49" i="13" s="1"/>
  <c r="W92" i="13"/>
  <c r="V92" i="13" s="1"/>
  <c r="W30" i="13"/>
  <c r="V30" i="13" s="1"/>
  <c r="W72" i="13"/>
  <c r="V72" i="13" s="1"/>
  <c r="L98" i="12"/>
  <c r="W56" i="13"/>
  <c r="V56" i="13" s="1"/>
  <c r="W60" i="13"/>
  <c r="V60" i="13" s="1"/>
  <c r="W15" i="13"/>
  <c r="V15" i="13" s="1"/>
  <c r="W10" i="13"/>
  <c r="V10" i="13" s="1"/>
  <c r="W6" i="13"/>
  <c r="W50" i="13"/>
  <c r="V50" i="13" s="1"/>
  <c r="Q65" i="13"/>
  <c r="P65" i="13" s="1"/>
  <c r="Q30" i="13"/>
  <c r="P30" i="13" s="1"/>
  <c r="Q86" i="13"/>
  <c r="P86" i="13" s="1"/>
  <c r="Q26" i="13"/>
  <c r="P26" i="13" s="1"/>
  <c r="Q90" i="13"/>
  <c r="P90" i="13" s="1"/>
  <c r="Q49" i="13"/>
  <c r="P49" i="13" s="1"/>
  <c r="Q48" i="13"/>
  <c r="P48" i="13" s="1"/>
  <c r="Q80" i="13"/>
  <c r="P80" i="13" s="1"/>
  <c r="Q17" i="13"/>
  <c r="P17" i="13" s="1"/>
  <c r="Q88" i="13"/>
  <c r="P88" i="13" s="1"/>
  <c r="Q52" i="13"/>
  <c r="P52" i="13" s="1"/>
  <c r="Q93" i="13"/>
  <c r="P93" i="13" s="1"/>
  <c r="Q24" i="13"/>
  <c r="P24" i="13" s="1"/>
  <c r="Q89" i="13"/>
  <c r="P89" i="13" s="1"/>
  <c r="Q75" i="13"/>
  <c r="P75" i="13" s="1"/>
  <c r="Q28" i="13"/>
  <c r="P28" i="13" s="1"/>
  <c r="Q46" i="13"/>
  <c r="P46" i="13" s="1"/>
  <c r="Q9" i="13"/>
  <c r="P9" i="13" s="1"/>
  <c r="Q10" i="13"/>
  <c r="P10" i="13" s="1"/>
  <c r="Q41" i="13"/>
  <c r="P41" i="13" s="1"/>
  <c r="I98" i="12"/>
  <c r="Q37" i="13"/>
  <c r="P37" i="13" s="1"/>
  <c r="Q66" i="13"/>
  <c r="P66" i="13" s="1"/>
  <c r="Q87" i="13"/>
  <c r="P87" i="13" s="1"/>
  <c r="Q25" i="13"/>
  <c r="P25" i="13" s="1"/>
  <c r="Q59" i="13"/>
  <c r="P59" i="13"/>
  <c r="Q64" i="13"/>
  <c r="P64" i="13" s="1"/>
  <c r="Q31" i="13"/>
  <c r="P31" i="13" s="1"/>
  <c r="Q43" i="13"/>
  <c r="P43" i="13" s="1"/>
  <c r="Q6" i="13"/>
  <c r="Q8" i="13"/>
  <c r="Q16" i="13"/>
  <c r="P16" i="13" s="1"/>
  <c r="Q53" i="13"/>
  <c r="P53" i="13" s="1"/>
  <c r="Q62" i="13"/>
  <c r="P62" i="13" s="1"/>
  <c r="Q36" i="13"/>
  <c r="P36" i="13" s="1"/>
  <c r="Q83" i="13"/>
  <c r="P83" i="13" s="1"/>
  <c r="Q13" i="13"/>
  <c r="P13" i="13" s="1"/>
  <c r="Q56" i="13"/>
  <c r="P56" i="13" s="1"/>
  <c r="Q47" i="13"/>
  <c r="P47" i="13" s="1"/>
  <c r="Q95" i="13"/>
  <c r="P95" i="13" s="1"/>
  <c r="Q73" i="13"/>
  <c r="P73" i="13" s="1"/>
  <c r="Q38" i="13"/>
  <c r="P38" i="13" s="1"/>
  <c r="Q50" i="13"/>
  <c r="P50" i="13" s="1"/>
  <c r="Q72" i="13"/>
  <c r="P72" i="13" s="1"/>
  <c r="Q94" i="13"/>
  <c r="P94" i="13" s="1"/>
  <c r="Q76" i="13"/>
  <c r="P76" i="13" s="1"/>
  <c r="Q78" i="13"/>
  <c r="P78" i="13" s="1"/>
  <c r="Q55" i="13"/>
  <c r="P55" i="13" s="1"/>
  <c r="Q68" i="13"/>
  <c r="P68" i="13" s="1"/>
  <c r="Q60" i="13"/>
  <c r="P60" i="13" s="1"/>
  <c r="Q91" i="13"/>
  <c r="P91" i="13" s="1"/>
  <c r="Q15" i="13"/>
  <c r="P15" i="13" s="1"/>
  <c r="Q33" i="13"/>
  <c r="P33" i="13" s="1"/>
  <c r="Q63" i="13"/>
  <c r="P63" i="13" s="1"/>
  <c r="Q85" i="13"/>
  <c r="P85" i="13" s="1"/>
  <c r="I97" i="12"/>
  <c r="Q7" i="13"/>
  <c r="P7" i="13" s="1"/>
  <c r="Q57" i="13"/>
  <c r="P57" i="13" s="1"/>
  <c r="Q81" i="13"/>
  <c r="P81" i="13" s="1"/>
  <c r="Q45" i="13"/>
  <c r="P45" i="13" s="1"/>
  <c r="Q11" i="13"/>
  <c r="P11" i="13" s="1"/>
  <c r="Q27" i="13"/>
  <c r="P27" i="13" s="1"/>
  <c r="Q61" i="13"/>
  <c r="P61" i="13" s="1"/>
  <c r="Q18" i="13"/>
  <c r="P18" i="13" s="1"/>
  <c r="Q39" i="13"/>
  <c r="P39" i="13" s="1"/>
  <c r="Q82" i="13"/>
  <c r="P82" i="13"/>
  <c r="Q12" i="13"/>
  <c r="Q20" i="13"/>
  <c r="P20" i="13" s="1"/>
  <c r="Q79" i="13"/>
  <c r="P79" i="13" s="1"/>
  <c r="Q84" i="13"/>
  <c r="P84" i="13" s="1"/>
  <c r="Q14" i="13"/>
  <c r="P14" i="13" s="1"/>
  <c r="Q22" i="13"/>
  <c r="P22" i="13" s="1"/>
  <c r="Q70" i="13"/>
  <c r="P70" i="13" s="1"/>
  <c r="Q71" i="13"/>
  <c r="P71" i="13" s="1"/>
  <c r="Q21" i="13"/>
  <c r="P21" i="13" s="1"/>
  <c r="Q19" i="13"/>
  <c r="P19" i="13" s="1"/>
  <c r="Q54" i="13"/>
  <c r="P54" i="13" s="1"/>
  <c r="Q67" i="13"/>
  <c r="P67" i="13" s="1"/>
  <c r="I96" i="12"/>
  <c r="Q35" i="13"/>
  <c r="P35" i="13"/>
  <c r="Q92" i="13"/>
  <c r="P92" i="13" s="1"/>
  <c r="Q23" i="13"/>
  <c r="P23" i="13" s="1"/>
  <c r="Q77" i="13"/>
  <c r="P77" i="13" s="1"/>
  <c r="Q29" i="13"/>
  <c r="P29" i="13" s="1"/>
  <c r="Q58" i="13"/>
  <c r="P58" i="13" s="1"/>
  <c r="Q40" i="13"/>
  <c r="P40" i="13" s="1"/>
  <c r="Q69" i="13"/>
  <c r="P69" i="13" s="1"/>
  <c r="Q42" i="13"/>
  <c r="P42" i="13" s="1"/>
  <c r="K90" i="13"/>
  <c r="J90" i="13" s="1"/>
  <c r="K65" i="13"/>
  <c r="J65" i="13" s="1"/>
  <c r="K83" i="13"/>
  <c r="J83" i="13" s="1"/>
  <c r="K40" i="13"/>
  <c r="J40" i="13" s="1"/>
  <c r="K78" i="13"/>
  <c r="J78" i="13" s="1"/>
  <c r="K8" i="13"/>
  <c r="J8" i="13" s="1"/>
  <c r="K49" i="13"/>
  <c r="J49" i="13" s="1"/>
  <c r="K69" i="13"/>
  <c r="J69" i="13" s="1"/>
  <c r="K89" i="13"/>
  <c r="J89" i="13" s="1"/>
  <c r="K30" i="13"/>
  <c r="J30" i="13" s="1"/>
  <c r="K93" i="13"/>
  <c r="J93" i="13" s="1"/>
  <c r="K23" i="13"/>
  <c r="J23" i="13" s="1"/>
  <c r="K63" i="13"/>
  <c r="J63" i="13" s="1"/>
  <c r="K52" i="13"/>
  <c r="J52" i="13" s="1"/>
  <c r="K14" i="13"/>
  <c r="J14" i="13" s="1"/>
  <c r="K38" i="13"/>
  <c r="J38" i="13" s="1"/>
  <c r="K74" i="13"/>
  <c r="J74" i="13" s="1"/>
  <c r="K47" i="13"/>
  <c r="J47" i="13" s="1"/>
  <c r="K41" i="13"/>
  <c r="J41" i="13" s="1"/>
  <c r="K33" i="13"/>
  <c r="J33" i="13" s="1"/>
  <c r="K92" i="13"/>
  <c r="J92" i="13" s="1"/>
  <c r="K48" i="13"/>
  <c r="J48" i="13" s="1"/>
  <c r="K71" i="13"/>
  <c r="J71" i="13" s="1"/>
  <c r="K64" i="13"/>
  <c r="J64" i="13" s="1"/>
  <c r="K42" i="13"/>
  <c r="J42" i="13" s="1"/>
  <c r="K86" i="13"/>
  <c r="J86" i="13" s="1"/>
  <c r="K12" i="13"/>
  <c r="J12" i="13" s="1"/>
  <c r="K85" i="13"/>
  <c r="J85" i="13" s="1"/>
  <c r="K60" i="13"/>
  <c r="J60" i="13" s="1"/>
  <c r="K25" i="13"/>
  <c r="J25" i="13" s="1"/>
  <c r="K58" i="13"/>
  <c r="J58" i="13" s="1"/>
  <c r="K57" i="13"/>
  <c r="J57" i="13" s="1"/>
  <c r="F98" i="12"/>
  <c r="K67" i="13"/>
  <c r="J67" i="13" s="1"/>
  <c r="K50" i="13"/>
  <c r="J50" i="13" s="1"/>
  <c r="K31" i="13"/>
  <c r="J31" i="13" s="1"/>
  <c r="K79" i="13"/>
  <c r="J79" i="13" s="1"/>
  <c r="K82" i="13"/>
  <c r="J82" i="13" s="1"/>
  <c r="K24" i="13"/>
  <c r="J24" i="13" s="1"/>
  <c r="K80" i="13"/>
  <c r="J80" i="13" s="1"/>
  <c r="K11" i="13"/>
  <c r="J11" i="13" s="1"/>
  <c r="K53" i="13"/>
  <c r="J53" i="13" s="1"/>
  <c r="K72" i="13"/>
  <c r="J72" i="13" s="1"/>
  <c r="K19" i="13"/>
  <c r="J19" i="13" s="1"/>
  <c r="K21" i="13"/>
  <c r="J21" i="13" s="1"/>
  <c r="K88" i="13"/>
  <c r="J88" i="13" s="1"/>
  <c r="K37" i="13"/>
  <c r="J37" i="13" s="1"/>
  <c r="K7" i="13"/>
  <c r="J7" i="13" s="1"/>
  <c r="K87" i="13"/>
  <c r="J87" i="13" s="1"/>
  <c r="K77" i="13"/>
  <c r="J77" i="13" s="1"/>
  <c r="K6" i="13"/>
  <c r="K81" i="13"/>
  <c r="J81" i="13" s="1"/>
  <c r="K62" i="13"/>
  <c r="J62" i="13" s="1"/>
  <c r="F96" i="12"/>
  <c r="K15" i="13"/>
  <c r="J15" i="13" s="1"/>
  <c r="K46" i="13"/>
  <c r="J46" i="13" s="1"/>
  <c r="K17" i="13"/>
  <c r="J17" i="13" s="1"/>
  <c r="K34" i="13"/>
  <c r="J34" i="13" s="1"/>
  <c r="K39" i="13"/>
  <c r="J39" i="13" s="1"/>
  <c r="K84" i="13"/>
  <c r="J84" i="13" s="1"/>
  <c r="K94" i="13"/>
  <c r="J94" i="13" s="1"/>
  <c r="K54" i="13"/>
  <c r="J54" i="13" s="1"/>
  <c r="K95" i="13"/>
  <c r="J95" i="13" s="1"/>
  <c r="K28" i="13"/>
  <c r="J28" i="13" s="1"/>
  <c r="K18" i="13"/>
  <c r="J18" i="13" s="1"/>
  <c r="K9" i="13"/>
  <c r="J9" i="13" s="1"/>
  <c r="K13" i="13"/>
  <c r="J13" i="13" s="1"/>
  <c r="F97" i="12"/>
  <c r="K16" i="13"/>
  <c r="J16" i="13" s="1"/>
  <c r="K51" i="13"/>
  <c r="J51" i="13" s="1"/>
  <c r="K10" i="13"/>
  <c r="K43" i="13"/>
  <c r="J43" i="13" s="1"/>
  <c r="K76" i="13"/>
  <c r="J76" i="13" s="1"/>
  <c r="K75" i="13"/>
  <c r="J75" i="13" s="1"/>
  <c r="K36" i="13"/>
  <c r="J36" i="13" s="1"/>
  <c r="K32" i="13"/>
  <c r="J32" i="13" s="1"/>
  <c r="K29" i="13"/>
  <c r="J29" i="13" s="1"/>
  <c r="K27" i="13"/>
  <c r="J27" i="13" s="1"/>
  <c r="K66" i="13"/>
  <c r="J66" i="13" s="1"/>
  <c r="K22" i="13"/>
  <c r="J22" i="13" s="1"/>
  <c r="K70" i="13"/>
  <c r="J70" i="13" s="1"/>
  <c r="K68" i="13"/>
  <c r="J68" i="13" s="1"/>
  <c r="K26" i="13"/>
  <c r="J26" i="13" s="1"/>
  <c r="K45" i="13"/>
  <c r="J45" i="13" s="1"/>
  <c r="K55" i="13"/>
  <c r="J55" i="13" s="1"/>
  <c r="K35" i="13"/>
  <c r="J35" i="13" s="1"/>
  <c r="K73" i="13"/>
  <c r="J73" i="13" s="1"/>
  <c r="K20" i="13"/>
  <c r="J20" i="13" s="1"/>
  <c r="K91" i="13"/>
  <c r="J91" i="13" s="1"/>
  <c r="K61" i="13"/>
  <c r="J61" i="13" s="1"/>
  <c r="K56" i="13"/>
  <c r="J56" i="13" s="1"/>
  <c r="K59" i="13"/>
  <c r="J59" i="13" s="1"/>
  <c r="K44" i="13"/>
  <c r="J44" i="13" s="1"/>
  <c r="AA89" i="13"/>
  <c r="Z89" i="13" s="1"/>
  <c r="AA45" i="13"/>
  <c r="Z45" i="13" s="1"/>
  <c r="AA77" i="13"/>
  <c r="Z77" i="13" s="1"/>
  <c r="AA67" i="13"/>
  <c r="Z67" i="13" s="1"/>
  <c r="AA60" i="13"/>
  <c r="Z60" i="13" s="1"/>
  <c r="AA13" i="13"/>
  <c r="Z13" i="13" s="1"/>
  <c r="AA38" i="13"/>
  <c r="Z38" i="13" s="1"/>
  <c r="AA49" i="13"/>
  <c r="Z49" i="13" s="1"/>
  <c r="AA91" i="13"/>
  <c r="Z91" i="13" s="1"/>
  <c r="AA50" i="13"/>
  <c r="Z50" i="13" s="1"/>
  <c r="N97" i="12"/>
  <c r="AA93" i="13"/>
  <c r="Z93" i="13" s="1"/>
  <c r="AA23" i="13"/>
  <c r="Z23" i="13" s="1"/>
  <c r="AA44" i="13"/>
  <c r="Z44" i="13" s="1"/>
  <c r="AA86" i="13"/>
  <c r="Z86" i="13" s="1"/>
  <c r="AA14" i="13"/>
  <c r="Z14" i="13"/>
  <c r="AA53" i="13"/>
  <c r="Z53" i="13" s="1"/>
  <c r="AA71" i="13"/>
  <c r="Z71" i="13" s="1"/>
  <c r="AA28" i="13"/>
  <c r="Z28" i="13" s="1"/>
  <c r="AA57" i="13"/>
  <c r="Z57" i="13" s="1"/>
  <c r="AA88" i="13"/>
  <c r="Z88" i="13" s="1"/>
  <c r="AA32" i="13"/>
  <c r="Z32" i="13" s="1"/>
  <c r="AA9" i="13"/>
  <c r="Z9" i="13"/>
  <c r="AA42" i="13"/>
  <c r="Z42" i="13" s="1"/>
  <c r="AA18" i="13"/>
  <c r="Z18" i="13" s="1"/>
  <c r="AA37" i="13"/>
  <c r="Z37" i="13" s="1"/>
  <c r="AA85" i="13"/>
  <c r="Z85" i="13"/>
  <c r="AA46" i="13"/>
  <c r="Z46" i="13" s="1"/>
  <c r="AA41" i="13"/>
  <c r="Z41" i="13" s="1"/>
  <c r="AA51" i="13"/>
  <c r="Z51" i="13" s="1"/>
  <c r="AA83" i="13"/>
  <c r="Z83" i="13" s="1"/>
  <c r="AA92" i="13"/>
  <c r="Z92" i="13" s="1"/>
  <c r="AA62" i="13"/>
  <c r="Z62" i="13" s="1"/>
  <c r="AA31" i="13"/>
  <c r="Z31" i="13" s="1"/>
  <c r="AA47" i="13"/>
  <c r="Z47" i="13" s="1"/>
  <c r="AA6" i="13"/>
  <c r="AA54" i="13"/>
  <c r="Z54" i="13" s="1"/>
  <c r="AA15" i="13"/>
  <c r="Z15" i="13" s="1"/>
  <c r="N98" i="12"/>
  <c r="AA61" i="13"/>
  <c r="Z61" i="13" s="1"/>
  <c r="AA36" i="13"/>
  <c r="Z36" i="13" s="1"/>
  <c r="AA70" i="13"/>
  <c r="Z70" i="13"/>
  <c r="AA29" i="13"/>
  <c r="Z29" i="13" s="1"/>
  <c r="AA82" i="13"/>
  <c r="Z82" i="13" s="1"/>
  <c r="AA63" i="13"/>
  <c r="Z63" i="13" s="1"/>
  <c r="AA59" i="13"/>
  <c r="Z59" i="13" s="1"/>
  <c r="AA19" i="13"/>
  <c r="Z19" i="13" s="1"/>
  <c r="AA68" i="13"/>
  <c r="Z68" i="13" s="1"/>
  <c r="AA26" i="13"/>
  <c r="Z26" i="13" s="1"/>
  <c r="AA87" i="13"/>
  <c r="Z87" i="13" s="1"/>
  <c r="AA7" i="13"/>
  <c r="Z7" i="13" s="1"/>
  <c r="AA20" i="13"/>
  <c r="Z20" i="13" s="1"/>
  <c r="AA80" i="13"/>
  <c r="Z80" i="13" s="1"/>
  <c r="AA56" i="13"/>
  <c r="Z56" i="13" s="1"/>
  <c r="AA84" i="13"/>
  <c r="Z84" i="13" s="1"/>
  <c r="AA72" i="13"/>
  <c r="Z72" i="13" s="1"/>
  <c r="AA25" i="13"/>
  <c r="Z25" i="13" s="1"/>
  <c r="AA40" i="13"/>
  <c r="Z40" i="13" s="1"/>
  <c r="AA30" i="13"/>
  <c r="Z30" i="13" s="1"/>
  <c r="AA22" i="13"/>
  <c r="Z22" i="13" s="1"/>
  <c r="AA34" i="13"/>
  <c r="Z34" i="13" s="1"/>
  <c r="AA74" i="13"/>
  <c r="Z74" i="13" s="1"/>
  <c r="AA58" i="13"/>
  <c r="Z58" i="13" s="1"/>
  <c r="AA24" i="13"/>
  <c r="Z24" i="13" s="1"/>
  <c r="AA11" i="13"/>
  <c r="Z11" i="13"/>
  <c r="AA76" i="13"/>
  <c r="Z76" i="13" s="1"/>
  <c r="AA16" i="13"/>
  <c r="Z16" i="13" s="1"/>
  <c r="AA43" i="13"/>
  <c r="Z43" i="13" s="1"/>
  <c r="AA39" i="13"/>
  <c r="Z39" i="13" s="1"/>
  <c r="AA12" i="13"/>
  <c r="Z12" i="13" s="1"/>
  <c r="AA52" i="13"/>
  <c r="Z52" i="13" s="1"/>
  <c r="AA79" i="13"/>
  <c r="Z79" i="13" s="1"/>
  <c r="AA94" i="13"/>
  <c r="Z94" i="13" s="1"/>
  <c r="AA65" i="13"/>
  <c r="Z65" i="13" s="1"/>
  <c r="AA33" i="13"/>
  <c r="Z33" i="13" s="1"/>
  <c r="AA75" i="13"/>
  <c r="Z75" i="13" s="1"/>
  <c r="AA66" i="13"/>
  <c r="Z66" i="13" s="1"/>
  <c r="AA81" i="13"/>
  <c r="Z81" i="13" s="1"/>
  <c r="AA8" i="13"/>
  <c r="Z8" i="13" s="1"/>
  <c r="AA78" i="13"/>
  <c r="Z78" i="13" s="1"/>
  <c r="AA10" i="13"/>
  <c r="Z10" i="13" s="1"/>
  <c r="AA90" i="13"/>
  <c r="Z90" i="13" s="1"/>
  <c r="AA55" i="13"/>
  <c r="Z55" i="13" s="1"/>
  <c r="AA21" i="13"/>
  <c r="Z21" i="13" s="1"/>
  <c r="AA69" i="13"/>
  <c r="Z69" i="13" s="1"/>
  <c r="AA73" i="13"/>
  <c r="Z73" i="13"/>
  <c r="AA35" i="13"/>
  <c r="Z35" i="13" s="1"/>
  <c r="N96" i="12"/>
  <c r="AA27" i="13"/>
  <c r="Z27" i="13" s="1"/>
  <c r="AA95" i="13"/>
  <c r="Z95" i="13" s="1"/>
  <c r="AA17" i="13"/>
  <c r="Z17" i="13" s="1"/>
  <c r="AA64" i="13"/>
  <c r="Z64" i="13" s="1"/>
  <c r="AA48" i="13"/>
  <c r="Z48" i="13"/>
  <c r="U28" i="13"/>
  <c r="T28" i="13" s="1"/>
  <c r="U72" i="13"/>
  <c r="T72" i="13" s="1"/>
  <c r="U57" i="13"/>
  <c r="T57" i="13"/>
  <c r="U24" i="13"/>
  <c r="T24" i="13" s="1"/>
  <c r="U44" i="13"/>
  <c r="T44" i="13" s="1"/>
  <c r="U92" i="13"/>
  <c r="T92" i="13" s="1"/>
  <c r="U94" i="13"/>
  <c r="T94" i="13" s="1"/>
  <c r="U83" i="13"/>
  <c r="T83" i="13" s="1"/>
  <c r="K96" i="12"/>
  <c r="U40" i="13"/>
  <c r="T40" i="13" s="1"/>
  <c r="U91" i="13"/>
  <c r="T91" i="13" s="1"/>
  <c r="U64" i="13"/>
  <c r="T64" i="13" s="1"/>
  <c r="U9" i="13"/>
  <c r="T9" i="13" s="1"/>
  <c r="U60" i="13"/>
  <c r="T60" i="13" s="1"/>
  <c r="U26" i="13"/>
  <c r="T26" i="13" s="1"/>
  <c r="U79" i="13"/>
  <c r="T79" i="13" s="1"/>
  <c r="U17" i="13"/>
  <c r="T17" i="13" s="1"/>
  <c r="U90" i="13"/>
  <c r="T90" i="13" s="1"/>
  <c r="U71" i="13"/>
  <c r="T71" i="13" s="1"/>
  <c r="U25" i="13"/>
  <c r="T25" i="13" s="1"/>
  <c r="U69" i="13"/>
  <c r="T69" i="13" s="1"/>
  <c r="U13" i="13"/>
  <c r="T13" i="13" s="1"/>
  <c r="U37" i="13"/>
  <c r="T37" i="13" s="1"/>
  <c r="U63" i="13"/>
  <c r="T63" i="13" s="1"/>
  <c r="U32" i="13"/>
  <c r="T32" i="13" s="1"/>
  <c r="U38" i="13"/>
  <c r="T38" i="13" s="1"/>
  <c r="U21" i="13"/>
  <c r="T21" i="13" s="1"/>
  <c r="U42" i="13"/>
  <c r="T42" i="13" s="1"/>
  <c r="U52" i="13"/>
  <c r="T52" i="13" s="1"/>
  <c r="U39" i="13"/>
  <c r="T39" i="13" s="1"/>
  <c r="U50" i="13"/>
  <c r="T50" i="13" s="1"/>
  <c r="U73" i="13"/>
  <c r="T73" i="13" s="1"/>
  <c r="U41" i="13"/>
  <c r="T41" i="13" s="1"/>
  <c r="U29" i="13"/>
  <c r="T29" i="13" s="1"/>
  <c r="U61" i="13"/>
  <c r="T61" i="13" s="1"/>
  <c r="U10" i="13"/>
  <c r="U76" i="13"/>
  <c r="T76" i="13" s="1"/>
  <c r="U77" i="13"/>
  <c r="T77" i="13" s="1"/>
  <c r="U31" i="13"/>
  <c r="T31" i="13" s="1"/>
  <c r="U80" i="13"/>
  <c r="T80" i="13" s="1"/>
  <c r="U93" i="13"/>
  <c r="T93" i="13" s="1"/>
  <c r="U81" i="13"/>
  <c r="T81" i="13"/>
  <c r="U54" i="13"/>
  <c r="T54" i="13" s="1"/>
  <c r="U53" i="13"/>
  <c r="T53" i="13" s="1"/>
  <c r="U59" i="13"/>
  <c r="T59" i="13" s="1"/>
  <c r="U47" i="13"/>
  <c r="T47" i="13" s="1"/>
  <c r="U20" i="13"/>
  <c r="T20" i="13" s="1"/>
  <c r="U82" i="13"/>
  <c r="T82" i="13" s="1"/>
  <c r="U19" i="13"/>
  <c r="T19" i="13" s="1"/>
  <c r="U85" i="13"/>
  <c r="T85" i="13" s="1"/>
  <c r="U35" i="13"/>
  <c r="T35" i="13" s="1"/>
  <c r="U22" i="13"/>
  <c r="T22" i="13" s="1"/>
  <c r="U16" i="13"/>
  <c r="T16" i="13" s="1"/>
  <c r="U65" i="13"/>
  <c r="T65" i="13" s="1"/>
  <c r="U89" i="13"/>
  <c r="T89" i="13" s="1"/>
  <c r="U43" i="13"/>
  <c r="T43" i="13" s="1"/>
  <c r="U66" i="13"/>
  <c r="T66" i="13" s="1"/>
  <c r="K98" i="12"/>
  <c r="U87" i="13"/>
  <c r="T87" i="13" s="1"/>
  <c r="U6" i="13"/>
  <c r="U98" i="13" s="1"/>
  <c r="U30" i="13"/>
  <c r="T30" i="13" s="1"/>
  <c r="U78" i="13"/>
  <c r="T78" i="13" s="1"/>
  <c r="U8" i="13"/>
  <c r="T8" i="13" s="1"/>
  <c r="U23" i="13"/>
  <c r="T23" i="13" s="1"/>
  <c r="U49" i="13"/>
  <c r="T49" i="13" s="1"/>
  <c r="U75" i="13"/>
  <c r="T75" i="13" s="1"/>
  <c r="U51" i="13"/>
  <c r="T51" i="13" s="1"/>
  <c r="U12" i="13"/>
  <c r="T12" i="13" s="1"/>
  <c r="U45" i="13"/>
  <c r="T45" i="13" s="1"/>
  <c r="U95" i="13"/>
  <c r="T95" i="13" s="1"/>
  <c r="U34" i="13"/>
  <c r="T34" i="13" s="1"/>
  <c r="U48" i="13"/>
  <c r="T48" i="13" s="1"/>
  <c r="U68" i="13"/>
  <c r="T68" i="13" s="1"/>
  <c r="U70" i="13"/>
  <c r="T70" i="13" s="1"/>
  <c r="U18" i="13"/>
  <c r="T18" i="13" s="1"/>
  <c r="K97" i="12"/>
  <c r="U36" i="13"/>
  <c r="T36" i="13" s="1"/>
  <c r="U62" i="13"/>
  <c r="T62" i="13" s="1"/>
  <c r="U46" i="13"/>
  <c r="T46" i="13" s="1"/>
  <c r="U7" i="13"/>
  <c r="T7" i="13" s="1"/>
  <c r="U11" i="13"/>
  <c r="T11" i="13" s="1"/>
  <c r="U27" i="13"/>
  <c r="T27" i="13" s="1"/>
  <c r="U84" i="13"/>
  <c r="T84" i="13" s="1"/>
  <c r="U14" i="13"/>
  <c r="T14" i="13" s="1"/>
  <c r="U56" i="13"/>
  <c r="T56" i="13" s="1"/>
  <c r="U67" i="13"/>
  <c r="T67" i="13" s="1"/>
  <c r="U88" i="13"/>
  <c r="T88" i="13" s="1"/>
  <c r="U55" i="13"/>
  <c r="T55" i="13" s="1"/>
  <c r="U74" i="13"/>
  <c r="T74" i="13" s="1"/>
  <c r="U58" i="13"/>
  <c r="T58" i="13" s="1"/>
  <c r="U15" i="13"/>
  <c r="T15" i="13" s="1"/>
  <c r="U33" i="13"/>
  <c r="T33" i="13" s="1"/>
  <c r="O54" i="13"/>
  <c r="N54" i="13" s="1"/>
  <c r="O27" i="13"/>
  <c r="N27" i="13" s="1"/>
  <c r="O60" i="13"/>
  <c r="N60" i="13" s="1"/>
  <c r="H98" i="12"/>
  <c r="O50" i="13"/>
  <c r="N50" i="13" s="1"/>
  <c r="O18" i="13"/>
  <c r="N18" i="13" s="1"/>
  <c r="O13" i="13"/>
  <c r="N13" i="13" s="1"/>
  <c r="O38" i="13"/>
  <c r="N38" i="13" s="1"/>
  <c r="O10" i="13"/>
  <c r="N10" i="13" s="1"/>
  <c r="O24" i="13"/>
  <c r="N24" i="13" s="1"/>
  <c r="O49" i="13"/>
  <c r="N49" i="13" s="1"/>
  <c r="O68" i="13"/>
  <c r="N68" i="13" s="1"/>
  <c r="O23" i="13"/>
  <c r="N23" i="13" s="1"/>
  <c r="O37" i="13"/>
  <c r="N37" i="13" s="1"/>
  <c r="O85" i="13"/>
  <c r="N85" i="13" s="1"/>
  <c r="O81" i="13"/>
  <c r="N81" i="13" s="1"/>
  <c r="O57" i="13"/>
  <c r="N57" i="13" s="1"/>
  <c r="O65" i="13"/>
  <c r="N65" i="13" s="1"/>
  <c r="O70" i="13"/>
  <c r="N70" i="13" s="1"/>
  <c r="O47" i="13"/>
  <c r="N47" i="13" s="1"/>
  <c r="O62" i="13"/>
  <c r="N62" i="13" s="1"/>
  <c r="O25" i="13"/>
  <c r="N25" i="13" s="1"/>
  <c r="O69" i="13"/>
  <c r="N69" i="13" s="1"/>
  <c r="O76" i="13"/>
  <c r="N76" i="13" s="1"/>
  <c r="O88" i="13"/>
  <c r="N88" i="13" s="1"/>
  <c r="O17" i="13"/>
  <c r="N17" i="13" s="1"/>
  <c r="O39" i="13"/>
  <c r="N39" i="13" s="1"/>
  <c r="O73" i="13"/>
  <c r="N73" i="13" s="1"/>
  <c r="O95" i="13"/>
  <c r="N95" i="13" s="1"/>
  <c r="O94" i="13"/>
  <c r="N94" i="13" s="1"/>
  <c r="O79" i="13"/>
  <c r="N79" i="13" s="1"/>
  <c r="O56" i="13"/>
  <c r="N56" i="13" s="1"/>
  <c r="O64" i="13"/>
  <c r="N64" i="13" s="1"/>
  <c r="O28" i="13"/>
  <c r="N28" i="13" s="1"/>
  <c r="O53" i="13"/>
  <c r="N53" i="13" s="1"/>
  <c r="O59" i="13"/>
  <c r="N59" i="13" s="1"/>
  <c r="O74" i="13"/>
  <c r="N74" i="13" s="1"/>
  <c r="O77" i="13"/>
  <c r="N77" i="13" s="1"/>
  <c r="O82" i="13"/>
  <c r="N82" i="13" s="1"/>
  <c r="O32" i="13"/>
  <c r="N32" i="13" s="1"/>
  <c r="H97" i="12"/>
  <c r="O92" i="13"/>
  <c r="N92" i="13" s="1"/>
  <c r="O87" i="13"/>
  <c r="N87" i="13" s="1"/>
  <c r="O11" i="13"/>
  <c r="N11" i="13" s="1"/>
  <c r="O63" i="13"/>
  <c r="N63" i="13" s="1"/>
  <c r="O21" i="13"/>
  <c r="N21" i="13" s="1"/>
  <c r="O43" i="13"/>
  <c r="N43" i="13" s="1"/>
  <c r="O52" i="13"/>
  <c r="N52" i="13" s="1"/>
  <c r="O48" i="13"/>
  <c r="N48" i="13" s="1"/>
  <c r="O75" i="13"/>
  <c r="N75" i="13" s="1"/>
  <c r="O51" i="13"/>
  <c r="N51" i="13" s="1"/>
  <c r="O36" i="13"/>
  <c r="N36" i="13" s="1"/>
  <c r="O6" i="13"/>
  <c r="N6" i="13" s="1"/>
  <c r="O71" i="13"/>
  <c r="N71" i="13" s="1"/>
  <c r="O14" i="13"/>
  <c r="N14" i="13" s="1"/>
  <c r="O16" i="13"/>
  <c r="N16" i="13" s="1"/>
  <c r="O67" i="13"/>
  <c r="N67" i="13" s="1"/>
  <c r="O7" i="13"/>
  <c r="O61" i="13"/>
  <c r="N61" i="13" s="1"/>
  <c r="O86" i="13"/>
  <c r="N86" i="13" s="1"/>
  <c r="O30" i="13"/>
  <c r="N30" i="13" s="1"/>
  <c r="O46" i="13"/>
  <c r="N46" i="13" s="1"/>
  <c r="O78" i="13"/>
  <c r="N78" i="13" s="1"/>
  <c r="O45" i="13"/>
  <c r="N45" i="13" s="1"/>
  <c r="O44" i="13"/>
  <c r="N44" i="13" s="1"/>
  <c r="O55" i="13"/>
  <c r="N55" i="13" s="1"/>
  <c r="O8" i="13"/>
  <c r="N8" i="13" s="1"/>
  <c r="O12" i="13"/>
  <c r="N12" i="13" s="1"/>
  <c r="O20" i="13"/>
  <c r="N20" i="13" s="1"/>
  <c r="O91" i="13"/>
  <c r="N91" i="13" s="1"/>
  <c r="O42" i="13"/>
  <c r="N42" i="13" s="1"/>
  <c r="O72" i="13"/>
  <c r="N72" i="13" s="1"/>
  <c r="O58" i="13"/>
  <c r="N58" i="13" s="1"/>
  <c r="O84" i="13"/>
  <c r="N84" i="13" s="1"/>
  <c r="O33" i="13"/>
  <c r="N33" i="13" s="1"/>
  <c r="O26" i="13"/>
  <c r="N26" i="13" s="1"/>
  <c r="O66" i="13"/>
  <c r="N66" i="13" s="1"/>
  <c r="O22" i="13"/>
  <c r="N22" i="13" s="1"/>
  <c r="O93" i="13"/>
  <c r="N93" i="13" s="1"/>
  <c r="O31" i="13"/>
  <c r="N31" i="13" s="1"/>
  <c r="O9" i="13"/>
  <c r="N9" i="13" s="1"/>
  <c r="O41" i="13"/>
  <c r="N41" i="13" s="1"/>
  <c r="O90" i="13"/>
  <c r="N90" i="13" s="1"/>
  <c r="O89" i="13"/>
  <c r="N89" i="13" s="1"/>
  <c r="O15" i="13"/>
  <c r="N15" i="13" s="1"/>
  <c r="O83" i="13"/>
  <c r="N83" i="13" s="1"/>
  <c r="O29" i="13"/>
  <c r="N29" i="13" s="1"/>
  <c r="H96" i="12"/>
  <c r="O35" i="13"/>
  <c r="N35" i="13" s="1"/>
  <c r="O19" i="13"/>
  <c r="N19" i="13" s="1"/>
  <c r="O80" i="13"/>
  <c r="N80" i="13" s="1"/>
  <c r="O40" i="13"/>
  <c r="N40" i="13" s="1"/>
  <c r="I69" i="13"/>
  <c r="H69" i="13" s="1"/>
  <c r="I71" i="13"/>
  <c r="H71" i="13" s="1"/>
  <c r="I49" i="13"/>
  <c r="H49" i="13" s="1"/>
  <c r="I51" i="13"/>
  <c r="H51" i="13" s="1"/>
  <c r="I95" i="13"/>
  <c r="H95" i="13" s="1"/>
  <c r="I60" i="13"/>
  <c r="H60" i="13" s="1"/>
  <c r="I30" i="13"/>
  <c r="H30" i="13" s="1"/>
  <c r="I11" i="13"/>
  <c r="H11" i="13" s="1"/>
  <c r="I61" i="13"/>
  <c r="H61" i="13" s="1"/>
  <c r="I56" i="13"/>
  <c r="H56" i="13" s="1"/>
  <c r="I74" i="13"/>
  <c r="H74" i="13" s="1"/>
  <c r="I55" i="13"/>
  <c r="H55" i="13" s="1"/>
  <c r="I50" i="13"/>
  <c r="H50" i="13" s="1"/>
  <c r="I27" i="13"/>
  <c r="H27" i="13" s="1"/>
  <c r="I9" i="13"/>
  <c r="H9" i="13" s="1"/>
  <c r="I64" i="13"/>
  <c r="H64" i="13" s="1"/>
  <c r="I35" i="13"/>
  <c r="H35" i="13" s="1"/>
  <c r="I13" i="13"/>
  <c r="H13" i="13" s="1"/>
  <c r="I59" i="13"/>
  <c r="H59" i="13" s="1"/>
  <c r="I73" i="13"/>
  <c r="H73" i="13" s="1"/>
  <c r="I72" i="13"/>
  <c r="H72" i="13" s="1"/>
  <c r="I22" i="13"/>
  <c r="H22" i="13" s="1"/>
  <c r="I93" i="13"/>
  <c r="H93" i="13" s="1"/>
  <c r="I21" i="13"/>
  <c r="H21" i="13" s="1"/>
  <c r="I54" i="13"/>
  <c r="H54" i="13"/>
  <c r="I81" i="13"/>
  <c r="H81" i="13" s="1"/>
  <c r="I82" i="13"/>
  <c r="H82" i="13" s="1"/>
  <c r="I14" i="13"/>
  <c r="H14" i="13" s="1"/>
  <c r="I90" i="13"/>
  <c r="H90" i="13" s="1"/>
  <c r="I94" i="13"/>
  <c r="H94" i="13" s="1"/>
  <c r="I36" i="13"/>
  <c r="H36" i="13" s="1"/>
  <c r="I75" i="13"/>
  <c r="H75" i="13" s="1"/>
  <c r="I80" i="13"/>
  <c r="H80" i="13" s="1"/>
  <c r="I47" i="13"/>
  <c r="H47" i="13" s="1"/>
  <c r="I28" i="13"/>
  <c r="H28" i="13" s="1"/>
  <c r="I77" i="13"/>
  <c r="H77" i="13" s="1"/>
  <c r="I40" i="13"/>
  <c r="H40" i="13"/>
  <c r="I15" i="13"/>
  <c r="H15" i="13" s="1"/>
  <c r="I85" i="13"/>
  <c r="H85" i="13"/>
  <c r="I23" i="13"/>
  <c r="H23" i="13" s="1"/>
  <c r="I86" i="13"/>
  <c r="H86" i="13" s="1"/>
  <c r="I66" i="13"/>
  <c r="H66" i="13" s="1"/>
  <c r="I16" i="13"/>
  <c r="H16" i="13" s="1"/>
  <c r="I17" i="13"/>
  <c r="H17" i="13" s="1"/>
  <c r="I10" i="13"/>
  <c r="I88" i="13"/>
  <c r="H88" i="13" s="1"/>
  <c r="I79" i="13"/>
  <c r="H79" i="13" s="1"/>
  <c r="I57" i="13"/>
  <c r="H57" i="13" s="1"/>
  <c r="I52" i="13"/>
  <c r="H52" i="13" s="1"/>
  <c r="I70" i="13"/>
  <c r="H70" i="13" s="1"/>
  <c r="E97" i="12"/>
  <c r="I29" i="13"/>
  <c r="H29" i="13" s="1"/>
  <c r="I89" i="13"/>
  <c r="H89" i="13" s="1"/>
  <c r="I33" i="13"/>
  <c r="H33" i="13" s="1"/>
  <c r="I63" i="13"/>
  <c r="H63" i="13" s="1"/>
  <c r="I62" i="13"/>
  <c r="H62" i="13" s="1"/>
  <c r="I58" i="13"/>
  <c r="H58" i="13" s="1"/>
  <c r="I87" i="13"/>
  <c r="H87" i="13" s="1"/>
  <c r="I37" i="13"/>
  <c r="H37" i="13" s="1"/>
  <c r="I19" i="13"/>
  <c r="H19" i="13" s="1"/>
  <c r="I20" i="13"/>
  <c r="H20" i="13" s="1"/>
  <c r="I48" i="13"/>
  <c r="H48" i="13" s="1"/>
  <c r="I46" i="13"/>
  <c r="H46" i="13" s="1"/>
  <c r="E96" i="12"/>
  <c r="I38" i="13"/>
  <c r="H38" i="13" s="1"/>
  <c r="I31" i="13"/>
  <c r="H31" i="13"/>
  <c r="I8" i="13"/>
  <c r="H8" i="13" s="1"/>
  <c r="I44" i="13"/>
  <c r="H44" i="13"/>
  <c r="I7" i="13"/>
  <c r="H7" i="13" s="1"/>
  <c r="I43" i="13"/>
  <c r="H43" i="13" s="1"/>
  <c r="I68" i="13"/>
  <c r="H68" i="13" s="1"/>
  <c r="I24" i="13"/>
  <c r="H24" i="13" s="1"/>
  <c r="E98" i="12"/>
  <c r="I6" i="13"/>
  <c r="I41" i="13"/>
  <c r="H41" i="13" s="1"/>
  <c r="I83" i="13"/>
  <c r="H83" i="13" s="1"/>
  <c r="I78" i="13"/>
  <c r="H78" i="13" s="1"/>
  <c r="I92" i="13"/>
  <c r="H92" i="13" s="1"/>
  <c r="I45" i="13"/>
  <c r="H45" i="13" s="1"/>
  <c r="I84" i="13"/>
  <c r="H84" i="13" s="1"/>
  <c r="I18" i="13"/>
  <c r="H18" i="13" s="1"/>
  <c r="I25" i="13"/>
  <c r="H25" i="13" s="1"/>
  <c r="I32" i="13"/>
  <c r="H32" i="13" s="1"/>
  <c r="I91" i="13"/>
  <c r="H91" i="13" s="1"/>
  <c r="Y43" i="13"/>
  <c r="X43" i="13" s="1"/>
  <c r="Y45" i="13"/>
  <c r="X45" i="13" s="1"/>
  <c r="Y86" i="13"/>
  <c r="X86" i="13"/>
  <c r="Y66" i="13"/>
  <c r="X66" i="13" s="1"/>
  <c r="Y89" i="13"/>
  <c r="X89" i="13" s="1"/>
  <c r="Y12" i="13"/>
  <c r="X12" i="13" s="1"/>
  <c r="Y73" i="13"/>
  <c r="X73" i="13" s="1"/>
  <c r="Y44" i="13"/>
  <c r="X44" i="13" s="1"/>
  <c r="Y16" i="13"/>
  <c r="X16" i="13" s="1"/>
  <c r="Y40" i="13"/>
  <c r="X40" i="13" s="1"/>
  <c r="Y72" i="13"/>
  <c r="X72" i="13" s="1"/>
  <c r="Y78" i="13"/>
  <c r="X78" i="13" s="1"/>
  <c r="Y22" i="13"/>
  <c r="X22" i="13" s="1"/>
  <c r="Y84" i="13"/>
  <c r="X84" i="13" s="1"/>
  <c r="Y57" i="13"/>
  <c r="X57" i="13" s="1"/>
  <c r="Y32" i="13"/>
  <c r="X32" i="13" s="1"/>
  <c r="Y58" i="13"/>
  <c r="X58" i="13"/>
  <c r="Y85" i="13"/>
  <c r="X85" i="13" s="1"/>
  <c r="Y11" i="13"/>
  <c r="X11" i="13" s="1"/>
  <c r="Y20" i="13"/>
  <c r="X20" i="13" s="1"/>
  <c r="Y60" i="13"/>
  <c r="X60" i="13" s="1"/>
  <c r="Y41" i="13"/>
  <c r="X41" i="13" s="1"/>
  <c r="Y31" i="13"/>
  <c r="X31" i="13" s="1"/>
  <c r="Y77" i="13"/>
  <c r="X77" i="13" s="1"/>
  <c r="Y15" i="13"/>
  <c r="X15" i="13" s="1"/>
  <c r="Y30" i="13"/>
  <c r="X30" i="13" s="1"/>
  <c r="Y87" i="13"/>
  <c r="X87" i="13" s="1"/>
  <c r="Y54" i="13"/>
  <c r="X54" i="13" s="1"/>
  <c r="Y64" i="13"/>
  <c r="X64" i="13" s="1"/>
  <c r="M97" i="12"/>
  <c r="Y93" i="13"/>
  <c r="X93" i="13" s="1"/>
  <c r="Y50" i="13"/>
  <c r="X50" i="13" s="1"/>
  <c r="Y14" i="13"/>
  <c r="X14" i="13" s="1"/>
  <c r="Y65" i="13"/>
  <c r="X65" i="13" s="1"/>
  <c r="Y71" i="13"/>
  <c r="X71" i="13" s="1"/>
  <c r="Y27" i="13"/>
  <c r="X27" i="13" s="1"/>
  <c r="Y75" i="13"/>
  <c r="X75" i="13" s="1"/>
  <c r="M98" i="12"/>
  <c r="Y33" i="13"/>
  <c r="X33" i="13" s="1"/>
  <c r="Y63" i="13"/>
  <c r="X63" i="13" s="1"/>
  <c r="Y37" i="13"/>
  <c r="X37" i="13" s="1"/>
  <c r="Y83" i="13"/>
  <c r="X83" i="13" s="1"/>
  <c r="Y34" i="13"/>
  <c r="X34" i="13" s="1"/>
  <c r="Y68" i="13"/>
  <c r="X68" i="13" s="1"/>
  <c r="Y46" i="13"/>
  <c r="X46" i="13" s="1"/>
  <c r="Y38" i="13"/>
  <c r="X38" i="13" s="1"/>
  <c r="Y69" i="13"/>
  <c r="X69" i="13" s="1"/>
  <c r="Y67" i="13"/>
  <c r="X67" i="13" s="1"/>
  <c r="Y94" i="13"/>
  <c r="X94" i="13" s="1"/>
  <c r="Y92" i="13"/>
  <c r="X92" i="13" s="1"/>
  <c r="Y18" i="13"/>
  <c r="X18" i="13" s="1"/>
  <c r="Y42" i="13"/>
  <c r="X42" i="13" s="1"/>
  <c r="Y26" i="13"/>
  <c r="X26" i="13" s="1"/>
  <c r="Y35" i="13"/>
  <c r="X35" i="13" s="1"/>
  <c r="Y9" i="13"/>
  <c r="X9" i="13" s="1"/>
  <c r="Y82" i="13"/>
  <c r="X82" i="13" s="1"/>
  <c r="Y76" i="13"/>
  <c r="X76" i="13" s="1"/>
  <c r="Y70" i="13"/>
  <c r="X70" i="13" s="1"/>
  <c r="Y79" i="13"/>
  <c r="X79" i="13" s="1"/>
  <c r="Y48" i="13"/>
  <c r="X48" i="13" s="1"/>
  <c r="Y7" i="13"/>
  <c r="X7" i="13" s="1"/>
  <c r="Y61" i="13"/>
  <c r="X61" i="13" s="1"/>
  <c r="Y23" i="13"/>
  <c r="X23" i="13" s="1"/>
  <c r="Y88" i="13"/>
  <c r="X88" i="13" s="1"/>
  <c r="Y47" i="13"/>
  <c r="X47" i="13" s="1"/>
  <c r="Y28" i="13"/>
  <c r="X28" i="13" s="1"/>
  <c r="Y39" i="13"/>
  <c r="X39" i="13" s="1"/>
  <c r="Y74" i="13"/>
  <c r="X74" i="13" s="1"/>
  <c r="M96" i="12"/>
  <c r="Y25" i="13"/>
  <c r="X25" i="13" s="1"/>
  <c r="Y13" i="13"/>
  <c r="X13" i="13" s="1"/>
  <c r="Y10" i="13"/>
  <c r="X10" i="13" s="1"/>
  <c r="Y95" i="13"/>
  <c r="X95" i="13" s="1"/>
  <c r="Y80" i="13"/>
  <c r="X80" i="13" s="1"/>
  <c r="Y52" i="13"/>
  <c r="X52" i="13" s="1"/>
  <c r="Y56" i="13"/>
  <c r="X56" i="13" s="1"/>
  <c r="Y81" i="13"/>
  <c r="X81" i="13" s="1"/>
  <c r="Y21" i="13"/>
  <c r="X21" i="13" s="1"/>
  <c r="Y6" i="13"/>
  <c r="X6" i="13" s="1"/>
  <c r="Y36" i="13"/>
  <c r="X36" i="13" s="1"/>
  <c r="Y19" i="13"/>
  <c r="X19" i="13" s="1"/>
  <c r="Y8" i="13"/>
  <c r="Y91" i="13"/>
  <c r="X91" i="13" s="1"/>
  <c r="Y53" i="13"/>
  <c r="X53" i="13" s="1"/>
  <c r="W20" i="13"/>
  <c r="V20" i="13" s="1"/>
  <c r="W68" i="13"/>
  <c r="V68" i="13" s="1"/>
  <c r="U86" i="13"/>
  <c r="T86" i="13" s="1"/>
  <c r="O34" i="13"/>
  <c r="N34" i="13" s="1"/>
  <c r="P55" i="3"/>
  <c r="F55" i="3"/>
  <c r="G97" i="3"/>
  <c r="G93" i="13"/>
  <c r="F93" i="13" s="1"/>
  <c r="Z71" i="3"/>
  <c r="AA98" i="3"/>
  <c r="B62" i="3"/>
  <c r="C97" i="3"/>
  <c r="P7" i="3"/>
  <c r="Y59" i="5"/>
  <c r="X59" i="5" s="1"/>
  <c r="Y65" i="5"/>
  <c r="X65" i="5" s="1"/>
  <c r="Y17" i="5"/>
  <c r="X17" i="5" s="1"/>
  <c r="Y49" i="5"/>
  <c r="X49" i="5" s="1"/>
  <c r="Y79" i="5"/>
  <c r="X79" i="5" s="1"/>
  <c r="Y62" i="5"/>
  <c r="X62" i="5" s="1"/>
  <c r="Y90" i="5"/>
  <c r="X90" i="5" s="1"/>
  <c r="Y40" i="5"/>
  <c r="X40" i="5" s="1"/>
  <c r="M96" i="4"/>
  <c r="I35" i="5"/>
  <c r="H35" i="5" s="1"/>
  <c r="I56" i="5"/>
  <c r="H56" i="5" s="1"/>
  <c r="I55" i="5"/>
  <c r="H55" i="5" s="1"/>
  <c r="I85" i="5"/>
  <c r="H85" i="5" s="1"/>
  <c r="I36" i="5"/>
  <c r="H36" i="5" s="1"/>
  <c r="I79" i="5"/>
  <c r="H79" i="5" s="1"/>
  <c r="I64" i="5"/>
  <c r="H64" i="5" s="1"/>
  <c r="I92" i="5"/>
  <c r="H92" i="5" s="1"/>
  <c r="I77" i="5"/>
  <c r="H77" i="5" s="1"/>
  <c r="I66" i="5"/>
  <c r="H66" i="5" s="1"/>
  <c r="I60" i="5"/>
  <c r="H60" i="5" s="1"/>
  <c r="I45" i="5"/>
  <c r="H45" i="5" s="1"/>
  <c r="S9" i="5"/>
  <c r="R9" i="5" s="1"/>
  <c r="S64" i="5"/>
  <c r="R64" i="5" s="1"/>
  <c r="K86" i="6"/>
  <c r="S36" i="5"/>
  <c r="R36" i="5" s="1"/>
  <c r="S6" i="5"/>
  <c r="R6" i="5" s="1"/>
  <c r="S17" i="5"/>
  <c r="R17" i="5" s="1"/>
  <c r="S91" i="5"/>
  <c r="R91" i="5" s="1"/>
  <c r="M86" i="6"/>
  <c r="S12" i="5"/>
  <c r="R12" i="5" s="1"/>
  <c r="B86" i="8"/>
  <c r="N86" i="8" s="1"/>
  <c r="B86" i="12"/>
  <c r="B86" i="10"/>
  <c r="C86" i="10"/>
  <c r="C86" i="6"/>
  <c r="D86" i="6"/>
  <c r="E86" i="6"/>
  <c r="N86" i="4"/>
  <c r="E58" i="5"/>
  <c r="D58" i="5" s="1"/>
  <c r="E87" i="5"/>
  <c r="D87" i="5" s="1"/>
  <c r="F86" i="6"/>
  <c r="AA15" i="7"/>
  <c r="Z15" i="7" s="1"/>
  <c r="AA60" i="7"/>
  <c r="Z60" i="7" s="1"/>
  <c r="AA66" i="7"/>
  <c r="Z66" i="7" s="1"/>
  <c r="AA72" i="7"/>
  <c r="Z72" i="7" s="1"/>
  <c r="AA93" i="7"/>
  <c r="Z93" i="7" s="1"/>
  <c r="AA7" i="7"/>
  <c r="Z7" i="7" s="1"/>
  <c r="W66" i="9"/>
  <c r="V66" i="9" s="1"/>
  <c r="W74" i="9"/>
  <c r="V74" i="9" s="1"/>
  <c r="Y7" i="11"/>
  <c r="X7" i="11" s="1"/>
  <c r="Y29" i="11"/>
  <c r="X29" i="11" s="1"/>
  <c r="Y36" i="11"/>
  <c r="X36" i="11" s="1"/>
  <c r="Y79" i="11"/>
  <c r="X79" i="11" s="1"/>
  <c r="Y41" i="11"/>
  <c r="X41" i="11" s="1"/>
  <c r="Y12" i="11"/>
  <c r="X12" i="11" s="1"/>
  <c r="Y20" i="11"/>
  <c r="X20" i="11" s="1"/>
  <c r="Y46" i="11"/>
  <c r="X46" i="11" s="1"/>
  <c r="Y34" i="11"/>
  <c r="X34" i="11" s="1"/>
  <c r="Y54" i="11"/>
  <c r="X54" i="11" s="1"/>
  <c r="Y58" i="11"/>
  <c r="X58" i="11" s="1"/>
  <c r="Y77" i="11"/>
  <c r="X77" i="11" s="1"/>
  <c r="Y30" i="11"/>
  <c r="X30" i="11" s="1"/>
  <c r="M97" i="10"/>
  <c r="Y56" i="11"/>
  <c r="X56" i="11" s="1"/>
  <c r="Y25" i="11"/>
  <c r="X25" i="11" s="1"/>
  <c r="Y76" i="11"/>
  <c r="X76" i="11" s="1"/>
  <c r="Y33" i="11"/>
  <c r="X33" i="11" s="1"/>
  <c r="Y78" i="11"/>
  <c r="X78" i="11" s="1"/>
  <c r="Y67" i="11"/>
  <c r="X67" i="11" s="1"/>
  <c r="Y90" i="11"/>
  <c r="X90" i="11" s="1"/>
  <c r="Y35" i="11"/>
  <c r="X35" i="11" s="1"/>
  <c r="Y91" i="11"/>
  <c r="X91" i="11" s="1"/>
  <c r="Y62" i="11"/>
  <c r="X62" i="11" s="1"/>
  <c r="Y52" i="11"/>
  <c r="X52" i="11" s="1"/>
  <c r="Y40" i="11"/>
  <c r="X40" i="11" s="1"/>
  <c r="Y53" i="11"/>
  <c r="X53" i="11" s="1"/>
  <c r="Y48" i="11"/>
  <c r="X48" i="11" s="1"/>
  <c r="Y84" i="11"/>
  <c r="X84" i="11"/>
  <c r="Y24" i="11"/>
  <c r="X24" i="11" s="1"/>
  <c r="Y10" i="11"/>
  <c r="X10" i="11" s="1"/>
  <c r="Y86" i="11"/>
  <c r="X86" i="11" s="1"/>
  <c r="Y57" i="11"/>
  <c r="X57" i="11" s="1"/>
  <c r="Y49" i="11"/>
  <c r="X49" i="11" s="1"/>
  <c r="Y83" i="11"/>
  <c r="X83" i="11" s="1"/>
  <c r="Y88" i="11"/>
  <c r="X88" i="11" s="1"/>
  <c r="Y55" i="11"/>
  <c r="X55" i="11" s="1"/>
  <c r="Y39" i="11"/>
  <c r="X39" i="11" s="1"/>
  <c r="Y45" i="11"/>
  <c r="X45" i="11" s="1"/>
  <c r="Y59" i="11"/>
  <c r="X59" i="11" s="1"/>
  <c r="M98" i="10"/>
  <c r="Y75" i="11"/>
  <c r="X75" i="11" s="1"/>
  <c r="Y8" i="11"/>
  <c r="X8" i="11" s="1"/>
  <c r="Y42" i="11"/>
  <c r="X42" i="11" s="1"/>
  <c r="Y18" i="11"/>
  <c r="X18" i="11" s="1"/>
  <c r="Y80" i="11"/>
  <c r="X80" i="11" s="1"/>
  <c r="Y61" i="11"/>
  <c r="X61" i="11" s="1"/>
  <c r="Y21" i="11"/>
  <c r="X21" i="11" s="1"/>
  <c r="Y95" i="11"/>
  <c r="X95" i="11" s="1"/>
  <c r="Y26" i="11"/>
  <c r="X26" i="11" s="1"/>
  <c r="Y51" i="11"/>
  <c r="X51" i="11" s="1"/>
  <c r="Y6" i="11"/>
  <c r="X6" i="11" s="1"/>
  <c r="Y17" i="11"/>
  <c r="X17" i="11" s="1"/>
  <c r="Y44" i="11"/>
  <c r="X44" i="11" s="1"/>
  <c r="Y11" i="11"/>
  <c r="X11" i="11" s="1"/>
  <c r="Y74" i="11"/>
  <c r="X74" i="11" s="1"/>
  <c r="Y82" i="11"/>
  <c r="X82" i="11" s="1"/>
  <c r="Y13" i="11"/>
  <c r="X13" i="11" s="1"/>
  <c r="Y94" i="11"/>
  <c r="X94" i="11" s="1"/>
  <c r="Y23" i="11"/>
  <c r="X23" i="11" s="1"/>
  <c r="Y69" i="11"/>
  <c r="X69" i="11" s="1"/>
  <c r="Y38" i="11"/>
  <c r="X38" i="11" s="1"/>
  <c r="Y92" i="11"/>
  <c r="X92" i="11" s="1"/>
  <c r="I23" i="11"/>
  <c r="H23" i="11" s="1"/>
  <c r="I24" i="11"/>
  <c r="H24" i="11" s="1"/>
  <c r="I37" i="11"/>
  <c r="H37" i="11" s="1"/>
  <c r="I56" i="11"/>
  <c r="H56" i="11" s="1"/>
  <c r="I62" i="11"/>
  <c r="H62" i="11" s="1"/>
  <c r="I47" i="11"/>
  <c r="H47" i="11" s="1"/>
  <c r="I31" i="11"/>
  <c r="H31" i="11" s="1"/>
  <c r="I46" i="11"/>
  <c r="H46" i="11" s="1"/>
  <c r="I91" i="11"/>
  <c r="H91" i="11" s="1"/>
  <c r="I26" i="11"/>
  <c r="H26" i="11" s="1"/>
  <c r="I10" i="11"/>
  <c r="H10" i="11" s="1"/>
  <c r="I15" i="11"/>
  <c r="H15" i="11"/>
  <c r="I49" i="11"/>
  <c r="H49" i="11" s="1"/>
  <c r="I42" i="11"/>
  <c r="H42" i="11" s="1"/>
  <c r="I29" i="11"/>
  <c r="H29" i="11" s="1"/>
  <c r="I44" i="11"/>
  <c r="H44" i="11" s="1"/>
  <c r="I78" i="11"/>
  <c r="H78" i="11" s="1"/>
  <c r="I11" i="11"/>
  <c r="H11" i="11" s="1"/>
  <c r="I27" i="11"/>
  <c r="H27" i="11" s="1"/>
  <c r="I38" i="11"/>
  <c r="H38" i="11" s="1"/>
  <c r="I88" i="11"/>
  <c r="H88" i="11" s="1"/>
  <c r="I7" i="11"/>
  <c r="H7" i="11" s="1"/>
  <c r="I89" i="11"/>
  <c r="H89" i="11" s="1"/>
  <c r="I92" i="11"/>
  <c r="H92" i="11" s="1"/>
  <c r="I22" i="11"/>
  <c r="H22" i="11" s="1"/>
  <c r="I6" i="11"/>
  <c r="H6" i="11" s="1"/>
  <c r="I82" i="11"/>
  <c r="H82" i="11" s="1"/>
  <c r="I40" i="11"/>
  <c r="H40" i="11" s="1"/>
  <c r="I14" i="11"/>
  <c r="H14" i="11"/>
  <c r="I73" i="11"/>
  <c r="H73" i="11" s="1"/>
  <c r="I41" i="11"/>
  <c r="H41" i="11" s="1"/>
  <c r="I59" i="11"/>
  <c r="H59" i="11" s="1"/>
  <c r="I87" i="11"/>
  <c r="H87" i="11" s="1"/>
  <c r="I25" i="11"/>
  <c r="H25" i="11" s="1"/>
  <c r="I80" i="11"/>
  <c r="H80" i="11" s="1"/>
  <c r="I13" i="11"/>
  <c r="H13" i="11" s="1"/>
  <c r="I68" i="11"/>
  <c r="H68" i="11" s="1"/>
  <c r="I75" i="11"/>
  <c r="H75" i="11" s="1"/>
  <c r="I76" i="11"/>
  <c r="H76" i="11" s="1"/>
  <c r="I81" i="11"/>
  <c r="H81" i="11" s="1"/>
  <c r="I16" i="11"/>
  <c r="H16" i="11" s="1"/>
  <c r="I69" i="11"/>
  <c r="H69" i="11" s="1"/>
  <c r="I57" i="11"/>
  <c r="H57" i="11" s="1"/>
  <c r="I79" i="11"/>
  <c r="H79" i="11" s="1"/>
  <c r="I74" i="11"/>
  <c r="H74" i="11" s="1"/>
  <c r="I30" i="11"/>
  <c r="H30" i="11" s="1"/>
  <c r="I36" i="11"/>
  <c r="H36" i="11" s="1"/>
  <c r="E96" i="10"/>
  <c r="I45" i="11"/>
  <c r="H45" i="11" s="1"/>
  <c r="I85" i="11"/>
  <c r="H85" i="11" s="1"/>
  <c r="E98" i="10"/>
  <c r="I83" i="11"/>
  <c r="H83" i="11" s="1"/>
  <c r="O76" i="11"/>
  <c r="N76" i="11" s="1"/>
  <c r="O82" i="11"/>
  <c r="N82" i="11" s="1"/>
  <c r="O52" i="11"/>
  <c r="N52" i="11" s="1"/>
  <c r="O39" i="11"/>
  <c r="N39" i="11" s="1"/>
  <c r="O54" i="11"/>
  <c r="N54" i="11" s="1"/>
  <c r="O57" i="11"/>
  <c r="N57" i="11" s="1"/>
  <c r="O89" i="11"/>
  <c r="N89" i="11" s="1"/>
  <c r="O35" i="11"/>
  <c r="N35" i="11" s="1"/>
  <c r="O68" i="11"/>
  <c r="N68" i="11" s="1"/>
  <c r="O81" i="11"/>
  <c r="N81" i="11" s="1"/>
  <c r="O86" i="11"/>
  <c r="N86" i="11" s="1"/>
  <c r="O31" i="11"/>
  <c r="N31" i="11" s="1"/>
  <c r="O15" i="11"/>
  <c r="N15" i="11" s="1"/>
  <c r="O84" i="11"/>
  <c r="N84" i="11" s="1"/>
  <c r="O67" i="11"/>
  <c r="N67" i="11" s="1"/>
  <c r="O34" i="11"/>
  <c r="N34" i="11" s="1"/>
  <c r="H98" i="10"/>
  <c r="O61" i="11"/>
  <c r="N61" i="11"/>
  <c r="O70" i="11"/>
  <c r="N70" i="11" s="1"/>
  <c r="O8" i="11"/>
  <c r="N8" i="11" s="1"/>
  <c r="O22" i="11"/>
  <c r="N22" i="11" s="1"/>
  <c r="O20" i="11"/>
  <c r="N20" i="11" s="1"/>
  <c r="O74" i="11"/>
  <c r="N74" i="11" s="1"/>
  <c r="O65" i="11"/>
  <c r="N65" i="11" s="1"/>
  <c r="O42" i="11"/>
  <c r="N42" i="11" s="1"/>
  <c r="O27" i="11"/>
  <c r="N27" i="11" s="1"/>
  <c r="O95" i="11"/>
  <c r="N95" i="11" s="1"/>
  <c r="O53" i="11"/>
  <c r="N53" i="11" s="1"/>
  <c r="O17" i="11"/>
  <c r="N17" i="11" s="1"/>
  <c r="O29" i="11"/>
  <c r="N29" i="11"/>
  <c r="O91" i="11"/>
  <c r="N91" i="11" s="1"/>
  <c r="O47" i="11"/>
  <c r="N47" i="11" s="1"/>
  <c r="O50" i="11"/>
  <c r="N50" i="11" s="1"/>
  <c r="O7" i="11"/>
  <c r="N7" i="11" s="1"/>
  <c r="O19" i="11"/>
  <c r="N19" i="11" s="1"/>
  <c r="O16" i="11"/>
  <c r="N16" i="11" s="1"/>
  <c r="O23" i="11"/>
  <c r="N23" i="11" s="1"/>
  <c r="O26" i="11"/>
  <c r="N26" i="11" s="1"/>
  <c r="O33" i="11"/>
  <c r="N33" i="11" s="1"/>
  <c r="H97" i="10"/>
  <c r="O9" i="11"/>
  <c r="N9" i="11" s="1"/>
  <c r="O51" i="11"/>
  <c r="N51" i="11" s="1"/>
  <c r="O66" i="11"/>
  <c r="N66" i="11" s="1"/>
  <c r="O18" i="11"/>
  <c r="N18" i="11" s="1"/>
  <c r="O59" i="11"/>
  <c r="N59" i="11" s="1"/>
  <c r="O55" i="11"/>
  <c r="N55" i="11" s="1"/>
  <c r="O30" i="11"/>
  <c r="N30" i="11" s="1"/>
  <c r="U77" i="11"/>
  <c r="T77" i="11" s="1"/>
  <c r="K96" i="10"/>
  <c r="U51" i="11"/>
  <c r="T51" i="11" s="1"/>
  <c r="U31" i="11"/>
  <c r="T31" i="11" s="1"/>
  <c r="U32" i="11"/>
  <c r="T32" i="11" s="1"/>
  <c r="U46" i="11"/>
  <c r="T46" i="11" s="1"/>
  <c r="U22" i="11"/>
  <c r="T22" i="11" s="1"/>
  <c r="U55" i="11"/>
  <c r="T55" i="11" s="1"/>
  <c r="U57" i="11"/>
  <c r="T57" i="11" s="1"/>
  <c r="U52" i="11"/>
  <c r="T52" i="11" s="1"/>
  <c r="U73" i="11"/>
  <c r="T73" i="11" s="1"/>
  <c r="U74" i="11"/>
  <c r="T74" i="11" s="1"/>
  <c r="U25" i="11"/>
  <c r="T25" i="11" s="1"/>
  <c r="U94" i="11"/>
  <c r="T94" i="11" s="1"/>
  <c r="U80" i="11"/>
  <c r="T80" i="11" s="1"/>
  <c r="U68" i="11"/>
  <c r="T68" i="11" s="1"/>
  <c r="U8" i="11"/>
  <c r="T8" i="11" s="1"/>
  <c r="U58" i="11"/>
  <c r="T58" i="11" s="1"/>
  <c r="U92" i="11"/>
  <c r="T92" i="11" s="1"/>
  <c r="U47" i="11"/>
  <c r="T47" i="11" s="1"/>
  <c r="U75" i="11"/>
  <c r="T75" i="11" s="1"/>
  <c r="U59" i="11"/>
  <c r="T59" i="11" s="1"/>
  <c r="U83" i="11"/>
  <c r="T83" i="11" s="1"/>
  <c r="U26" i="11"/>
  <c r="T26" i="11" s="1"/>
  <c r="U24" i="11"/>
  <c r="T24" i="11" s="1"/>
  <c r="U61" i="11"/>
  <c r="T61" i="11" s="1"/>
  <c r="U90" i="11"/>
  <c r="T90" i="11" s="1"/>
  <c r="U91" i="11"/>
  <c r="T91" i="11" s="1"/>
  <c r="U95" i="11"/>
  <c r="T95" i="11" s="1"/>
  <c r="U28" i="11"/>
  <c r="T28" i="11" s="1"/>
  <c r="U63" i="11"/>
  <c r="T63" i="11" s="1"/>
  <c r="U21" i="11"/>
  <c r="T21" i="11" s="1"/>
  <c r="U89" i="11"/>
  <c r="T89" i="11" s="1"/>
  <c r="U86" i="11"/>
  <c r="T86" i="11" s="1"/>
  <c r="K97" i="10"/>
  <c r="U88" i="11"/>
  <c r="T88" i="11" s="1"/>
  <c r="U87" i="11"/>
  <c r="T87" i="11" s="1"/>
  <c r="U67" i="11"/>
  <c r="T67" i="11" s="1"/>
  <c r="U35" i="11"/>
  <c r="T35" i="11" s="1"/>
  <c r="U53" i="11"/>
  <c r="T53" i="11" s="1"/>
  <c r="U78" i="11"/>
  <c r="T78" i="11" s="1"/>
  <c r="U62" i="11"/>
  <c r="T62" i="11" s="1"/>
  <c r="U49" i="11"/>
  <c r="T49" i="11" s="1"/>
  <c r="U18" i="11"/>
  <c r="T18" i="11" s="1"/>
  <c r="U10" i="11"/>
  <c r="T10" i="11" s="1"/>
  <c r="U15" i="11"/>
  <c r="T15" i="11" s="1"/>
  <c r="U14" i="11"/>
  <c r="T14" i="11" s="1"/>
  <c r="U54" i="11"/>
  <c r="T54" i="11" s="1"/>
  <c r="U82" i="11"/>
  <c r="T82" i="11" s="1"/>
  <c r="U43" i="11"/>
  <c r="T43" i="11" s="1"/>
  <c r="U72" i="11"/>
  <c r="T72" i="11" s="1"/>
  <c r="K98" i="10"/>
  <c r="U30" i="11"/>
  <c r="T30" i="11" s="1"/>
  <c r="U29" i="11"/>
  <c r="T29" i="11" s="1"/>
  <c r="U17" i="11"/>
  <c r="T17" i="11" s="1"/>
  <c r="U79" i="11"/>
  <c r="T79" i="11" s="1"/>
  <c r="U39" i="11"/>
  <c r="T39" i="11" s="1"/>
  <c r="U7" i="11"/>
  <c r="T7" i="11" s="1"/>
  <c r="U64" i="11"/>
  <c r="T64" i="11" s="1"/>
  <c r="U9" i="11"/>
  <c r="T9" i="11" s="1"/>
  <c r="U11" i="11"/>
  <c r="T11" i="11" s="1"/>
  <c r="U19" i="11"/>
  <c r="T19" i="11" s="1"/>
  <c r="U66" i="11"/>
  <c r="T66" i="11" s="1"/>
  <c r="U76" i="11"/>
  <c r="T76" i="11" s="1"/>
  <c r="U36" i="11"/>
  <c r="T36" i="11" s="1"/>
  <c r="U50" i="11"/>
  <c r="T50" i="11" s="1"/>
  <c r="U85" i="11"/>
  <c r="T85" i="11" s="1"/>
  <c r="U12" i="11"/>
  <c r="T12" i="11" s="1"/>
  <c r="U60" i="11"/>
  <c r="T60" i="11" s="1"/>
  <c r="U13" i="11"/>
  <c r="T13" i="11" s="1"/>
  <c r="U44" i="11"/>
  <c r="T44" i="11" s="1"/>
  <c r="U42" i="11"/>
  <c r="T42" i="11" s="1"/>
  <c r="U45" i="11"/>
  <c r="T45" i="11" s="1"/>
  <c r="U27" i="11"/>
  <c r="T27" i="11" s="1"/>
  <c r="U34" i="11"/>
  <c r="T34" i="11" s="1"/>
  <c r="U37" i="11"/>
  <c r="T37" i="11" s="1"/>
  <c r="U65" i="11"/>
  <c r="T65" i="11"/>
  <c r="U38" i="11"/>
  <c r="T38" i="11" s="1"/>
  <c r="U23" i="11"/>
  <c r="T23" i="11" s="1"/>
  <c r="U48" i="11"/>
  <c r="T48" i="11" s="1"/>
  <c r="U71" i="11"/>
  <c r="T71" i="11" s="1"/>
  <c r="U70" i="11"/>
  <c r="T70" i="11" s="1"/>
  <c r="U69" i="11"/>
  <c r="T69" i="11" s="1"/>
  <c r="AA9" i="11"/>
  <c r="Z9" i="11" s="1"/>
  <c r="AA90" i="11"/>
  <c r="Z90" i="11" s="1"/>
  <c r="AA8" i="11"/>
  <c r="Z8" i="11" s="1"/>
  <c r="AA44" i="11"/>
  <c r="Z44" i="11" s="1"/>
  <c r="AA94" i="11"/>
  <c r="Z94" i="11" s="1"/>
  <c r="AA95" i="11"/>
  <c r="Z95" i="11" s="1"/>
  <c r="AA18" i="11"/>
  <c r="Z18" i="11" s="1"/>
  <c r="AA89" i="11"/>
  <c r="Z89" i="11" s="1"/>
  <c r="AA41" i="11"/>
  <c r="Z41" i="11" s="1"/>
  <c r="AA17" i="11"/>
  <c r="Z17" i="11" s="1"/>
  <c r="N96" i="10"/>
  <c r="AA16" i="11"/>
  <c r="Z16" i="11" s="1"/>
  <c r="AA68" i="11"/>
  <c r="Z68" i="11" s="1"/>
  <c r="AA42" i="11"/>
  <c r="Z42" i="11" s="1"/>
  <c r="AA21" i="11"/>
  <c r="Z21" i="11" s="1"/>
  <c r="AA12" i="11"/>
  <c r="Z12" i="11" s="1"/>
  <c r="AA11" i="11"/>
  <c r="Z11" i="11" s="1"/>
  <c r="AA64" i="11"/>
  <c r="Z64" i="11" s="1"/>
  <c r="N97" i="10"/>
  <c r="AA78" i="11"/>
  <c r="Z78" i="11" s="1"/>
  <c r="AA81" i="11"/>
  <c r="Z81" i="11" s="1"/>
  <c r="AA35" i="11"/>
  <c r="Z35" i="11" s="1"/>
  <c r="AA13" i="11"/>
  <c r="Z13" i="11" s="1"/>
  <c r="AA61" i="11"/>
  <c r="Z61" i="11" s="1"/>
  <c r="AA47" i="11"/>
  <c r="Z47" i="11" s="1"/>
  <c r="AA28" i="11"/>
  <c r="Z28" i="11" s="1"/>
  <c r="AA70" i="11"/>
  <c r="Z70" i="11" s="1"/>
  <c r="AA86" i="11"/>
  <c r="Z86" i="11" s="1"/>
  <c r="AA29" i="11"/>
  <c r="Z29" i="11" s="1"/>
  <c r="AA62" i="11"/>
  <c r="Z62" i="11" s="1"/>
  <c r="AA57" i="11"/>
  <c r="Z57" i="11" s="1"/>
  <c r="AA51" i="11"/>
  <c r="Z51" i="11" s="1"/>
  <c r="AA53" i="11"/>
  <c r="Z53" i="11" s="1"/>
  <c r="AA36" i="11"/>
  <c r="Z36" i="11" s="1"/>
  <c r="AA59" i="11"/>
  <c r="Z59" i="11" s="1"/>
  <c r="AA14" i="11"/>
  <c r="Z14" i="11" s="1"/>
  <c r="AA50" i="11"/>
  <c r="Z50" i="11" s="1"/>
  <c r="AA74" i="11"/>
  <c r="Z74" i="11" s="1"/>
  <c r="AA84" i="11"/>
  <c r="Z84" i="11" s="1"/>
  <c r="AA92" i="11"/>
  <c r="Z92" i="11" s="1"/>
  <c r="AA15" i="11"/>
  <c r="Z15" i="11" s="1"/>
  <c r="AA10" i="11"/>
  <c r="Z10" i="11" s="1"/>
  <c r="AA49" i="11"/>
  <c r="Z49" i="11" s="1"/>
  <c r="AA88" i="11"/>
  <c r="Z88" i="11" s="1"/>
  <c r="AA34" i="11"/>
  <c r="Z34" i="11" s="1"/>
  <c r="AA80" i="11"/>
  <c r="Z80" i="11" s="1"/>
  <c r="AA76" i="11"/>
  <c r="Z76" i="11" s="1"/>
  <c r="AA55" i="11"/>
  <c r="Z55" i="11" s="1"/>
  <c r="AA39" i="11"/>
  <c r="Z39" i="11" s="1"/>
  <c r="AA27" i="11"/>
  <c r="Z27" i="11" s="1"/>
  <c r="AA85" i="11"/>
  <c r="Z85" i="11" s="1"/>
  <c r="AA24" i="11"/>
  <c r="Z24" i="11" s="1"/>
  <c r="AA56" i="11"/>
  <c r="Z56" i="11" s="1"/>
  <c r="N98" i="10"/>
  <c r="AA60" i="11"/>
  <c r="Z60" i="11" s="1"/>
  <c r="AA30" i="11"/>
  <c r="Z30" i="11" s="1"/>
  <c r="AA93" i="11"/>
  <c r="Z93" i="11" s="1"/>
  <c r="AA45" i="11"/>
  <c r="Z45" i="11" s="1"/>
  <c r="AA87" i="11"/>
  <c r="Z87" i="11" s="1"/>
  <c r="AA73" i="11"/>
  <c r="Z73" i="11" s="1"/>
  <c r="AA75" i="11"/>
  <c r="Z75" i="11" s="1"/>
  <c r="AA33" i="11"/>
  <c r="Z33" i="11" s="1"/>
  <c r="AA65" i="11"/>
  <c r="Z65" i="11" s="1"/>
  <c r="AA77" i="11"/>
  <c r="Z77" i="11" s="1"/>
  <c r="AA22" i="11"/>
  <c r="Z22" i="11" s="1"/>
  <c r="AA91" i="11"/>
  <c r="Z91" i="11" s="1"/>
  <c r="AA40" i="11"/>
  <c r="Z40" i="11" s="1"/>
  <c r="AA37" i="11"/>
  <c r="Z37" i="11" s="1"/>
  <c r="AA43" i="11"/>
  <c r="Z43" i="11" s="1"/>
  <c r="AA46" i="11"/>
  <c r="Z46" i="11" s="1"/>
  <c r="AA32" i="11"/>
  <c r="Z32" i="11" s="1"/>
  <c r="AA79" i="11"/>
  <c r="Z79" i="11" s="1"/>
  <c r="AA67" i="11"/>
  <c r="Z67" i="11" s="1"/>
  <c r="AA69" i="11"/>
  <c r="Z69" i="11" s="1"/>
  <c r="AA19" i="11"/>
  <c r="Z19" i="11" s="1"/>
  <c r="AA72" i="11"/>
  <c r="Z72" i="11" s="1"/>
  <c r="AA54" i="11"/>
  <c r="Z54" i="11" s="1"/>
  <c r="AA52" i="11"/>
  <c r="Z52" i="11" s="1"/>
  <c r="AA7" i="11"/>
  <c r="AA48" i="11"/>
  <c r="Z48" i="11" s="1"/>
  <c r="AA23" i="11"/>
  <c r="Z23" i="11" s="1"/>
  <c r="AA82" i="11"/>
  <c r="Z82" i="11" s="1"/>
  <c r="AA38" i="11"/>
  <c r="Z38" i="11" s="1"/>
  <c r="AA26" i="11"/>
  <c r="Z26" i="11" s="1"/>
  <c r="AA63" i="11"/>
  <c r="Z63" i="11" s="1"/>
  <c r="AA71" i="11"/>
  <c r="Z71" i="11" s="1"/>
  <c r="AA66" i="11"/>
  <c r="Z66" i="11" s="1"/>
  <c r="AA31" i="11"/>
  <c r="Z31" i="11" s="1"/>
  <c r="AA6" i="11"/>
  <c r="K31" i="11"/>
  <c r="J31" i="11" s="1"/>
  <c r="K87" i="11"/>
  <c r="J87" i="11" s="1"/>
  <c r="K61" i="11"/>
  <c r="J61" i="11" s="1"/>
  <c r="K50" i="11"/>
  <c r="J50" i="11" s="1"/>
  <c r="K70" i="11"/>
  <c r="J70" i="11" s="1"/>
  <c r="K66" i="11"/>
  <c r="J66" i="11" s="1"/>
  <c r="K7" i="11"/>
  <c r="J7" i="11" s="1"/>
  <c r="K34" i="11"/>
  <c r="J34" i="11" s="1"/>
  <c r="K12" i="11"/>
  <c r="J12" i="11" s="1"/>
  <c r="K26" i="11"/>
  <c r="J26" i="11" s="1"/>
  <c r="K13" i="11"/>
  <c r="J13" i="11" s="1"/>
  <c r="K49" i="11"/>
  <c r="J49" i="11" s="1"/>
  <c r="K73" i="11"/>
  <c r="J73" i="11" s="1"/>
  <c r="K27" i="11"/>
  <c r="J27" i="11" s="1"/>
  <c r="K55" i="11"/>
  <c r="J55" i="11" s="1"/>
  <c r="K71" i="11"/>
  <c r="J71" i="11" s="1"/>
  <c r="K40" i="11"/>
  <c r="J40" i="11" s="1"/>
  <c r="K72" i="11"/>
  <c r="J72" i="11" s="1"/>
  <c r="K32" i="11"/>
  <c r="J32" i="11" s="1"/>
  <c r="K88" i="11"/>
  <c r="J88" i="11" s="1"/>
  <c r="K21" i="11"/>
  <c r="J21" i="11" s="1"/>
  <c r="K52" i="11"/>
  <c r="J52" i="11" s="1"/>
  <c r="K69" i="11"/>
  <c r="J69" i="11" s="1"/>
  <c r="K63" i="11"/>
  <c r="J63" i="11" s="1"/>
  <c r="F97" i="10"/>
  <c r="K81" i="11"/>
  <c r="J81" i="11"/>
  <c r="K74" i="11"/>
  <c r="J74" i="11" s="1"/>
  <c r="K45" i="11"/>
  <c r="J45" i="11" s="1"/>
  <c r="K30" i="11"/>
  <c r="J30" i="11" s="1"/>
  <c r="K24" i="11"/>
  <c r="J24" i="11" s="1"/>
  <c r="K15" i="11"/>
  <c r="J15" i="11" s="1"/>
  <c r="K29" i="11"/>
  <c r="J29" i="11" s="1"/>
  <c r="K83" i="11"/>
  <c r="J83" i="11" s="1"/>
  <c r="K18" i="11"/>
  <c r="J18" i="11" s="1"/>
  <c r="K53" i="11"/>
  <c r="J53" i="11" s="1"/>
  <c r="K28" i="11"/>
  <c r="J28" i="11" s="1"/>
  <c r="K44" i="11"/>
  <c r="J44" i="11" s="1"/>
  <c r="K20" i="11"/>
  <c r="J20" i="11" s="1"/>
  <c r="K33" i="11"/>
  <c r="J33" i="11" s="1"/>
  <c r="K47" i="11"/>
  <c r="J47" i="11" s="1"/>
  <c r="F98" i="10"/>
  <c r="K86" i="11"/>
  <c r="J86" i="11" s="1"/>
  <c r="K93" i="11"/>
  <c r="J93" i="11" s="1"/>
  <c r="K77" i="11"/>
  <c r="J77" i="11" s="1"/>
  <c r="F96" i="10"/>
  <c r="K25" i="11"/>
  <c r="J25" i="11" s="1"/>
  <c r="K75" i="11"/>
  <c r="J75" i="11" s="1"/>
  <c r="K19" i="11"/>
  <c r="J19" i="11" s="1"/>
  <c r="K68" i="11"/>
  <c r="J68" i="11" s="1"/>
  <c r="K6" i="11"/>
  <c r="K58" i="11"/>
  <c r="J58" i="11" s="1"/>
  <c r="K82" i="11"/>
  <c r="J82" i="11" s="1"/>
  <c r="K39" i="11"/>
  <c r="J39" i="11" s="1"/>
  <c r="K89" i="11"/>
  <c r="J89" i="11" s="1"/>
  <c r="K41" i="11"/>
  <c r="J41" i="11" s="1"/>
  <c r="K76" i="11"/>
  <c r="J76" i="11" s="1"/>
  <c r="K85" i="11"/>
  <c r="J85" i="11"/>
  <c r="K42" i="11"/>
  <c r="J42" i="11" s="1"/>
  <c r="K48" i="11"/>
  <c r="J48" i="11" s="1"/>
  <c r="K91" i="11"/>
  <c r="J91" i="11" s="1"/>
  <c r="K90" i="11"/>
  <c r="J90" i="11" s="1"/>
  <c r="K54" i="11"/>
  <c r="J54" i="11" s="1"/>
  <c r="K51" i="11"/>
  <c r="J51" i="11" s="1"/>
  <c r="K56" i="11"/>
  <c r="J56" i="11" s="1"/>
  <c r="K10" i="11"/>
  <c r="J10" i="11" s="1"/>
  <c r="K62" i="11"/>
  <c r="J62" i="11" s="1"/>
  <c r="K84" i="11"/>
  <c r="J84" i="11" s="1"/>
  <c r="K60" i="11"/>
  <c r="J60" i="11" s="1"/>
  <c r="K14" i="11"/>
  <c r="J14" i="11" s="1"/>
  <c r="K79" i="11"/>
  <c r="J79" i="11" s="1"/>
  <c r="K11" i="11"/>
  <c r="J11" i="11" s="1"/>
  <c r="K92" i="11"/>
  <c r="J92" i="11" s="1"/>
  <c r="K16" i="11"/>
  <c r="J16" i="11" s="1"/>
  <c r="K59" i="11"/>
  <c r="J59" i="11" s="1"/>
  <c r="K37" i="11"/>
  <c r="J37" i="11" s="1"/>
  <c r="K35" i="11"/>
  <c r="J35" i="11" s="1"/>
  <c r="K17" i="11"/>
  <c r="J17" i="11" s="1"/>
  <c r="K78" i="11"/>
  <c r="J78" i="11" s="1"/>
  <c r="K36" i="11"/>
  <c r="J36" i="11" s="1"/>
  <c r="K8" i="11"/>
  <c r="J8" i="11"/>
  <c r="K46" i="11"/>
  <c r="J46" i="11" s="1"/>
  <c r="K9" i="11"/>
  <c r="J9" i="11" s="1"/>
  <c r="K95" i="11"/>
  <c r="J95" i="11" s="1"/>
  <c r="K64" i="11"/>
  <c r="J64" i="11" s="1"/>
  <c r="K23" i="11"/>
  <c r="J23" i="11" s="1"/>
  <c r="K38" i="11"/>
  <c r="J38" i="11" s="1"/>
  <c r="K43" i="11"/>
  <c r="J43" i="11" s="1"/>
  <c r="K94" i="11"/>
  <c r="J94" i="11" s="1"/>
  <c r="K57" i="11"/>
  <c r="J57" i="11"/>
  <c r="K22" i="11"/>
  <c r="J22" i="11" s="1"/>
  <c r="Q28" i="11"/>
  <c r="P28" i="11" s="1"/>
  <c r="Q46" i="11"/>
  <c r="P46" i="11" s="1"/>
  <c r="Q93" i="11"/>
  <c r="P93" i="11" s="1"/>
  <c r="Q61" i="11"/>
  <c r="P61" i="11" s="1"/>
  <c r="Q52" i="11"/>
  <c r="P52" i="11" s="1"/>
  <c r="I96" i="10"/>
  <c r="Q74" i="11"/>
  <c r="P74" i="11" s="1"/>
  <c r="Q7" i="11"/>
  <c r="P7" i="11" s="1"/>
  <c r="Q54" i="11"/>
  <c r="P54" i="11" s="1"/>
  <c r="Q76" i="11"/>
  <c r="P76" i="11" s="1"/>
  <c r="Q60" i="11"/>
  <c r="P60" i="11" s="1"/>
  <c r="Q21" i="11"/>
  <c r="P21" i="11" s="1"/>
  <c r="Q95" i="11"/>
  <c r="P95" i="11" s="1"/>
  <c r="Q70" i="11"/>
  <c r="P70" i="11" s="1"/>
  <c r="Q32" i="11"/>
  <c r="P32" i="11" s="1"/>
  <c r="Q38" i="11"/>
  <c r="P38" i="11" s="1"/>
  <c r="Q64" i="11"/>
  <c r="P64" i="11" s="1"/>
  <c r="Q53" i="11"/>
  <c r="P53" i="11" s="1"/>
  <c r="Q81" i="11"/>
  <c r="P81" i="11" s="1"/>
  <c r="Q88" i="11"/>
  <c r="P88" i="11" s="1"/>
  <c r="Q22" i="11"/>
  <c r="P22" i="11" s="1"/>
  <c r="Q85" i="11"/>
  <c r="P85" i="11" s="1"/>
  <c r="Q75" i="11"/>
  <c r="P75" i="11" s="1"/>
  <c r="Q80" i="11"/>
  <c r="P80" i="11" s="1"/>
  <c r="Q25" i="11"/>
  <c r="P25" i="11" s="1"/>
  <c r="Q16" i="11"/>
  <c r="P16" i="11" s="1"/>
  <c r="Q43" i="11"/>
  <c r="P43" i="11" s="1"/>
  <c r="Q89" i="11"/>
  <c r="P89" i="11" s="1"/>
  <c r="Q14" i="11"/>
  <c r="P14" i="11" s="1"/>
  <c r="I97" i="10"/>
  <c r="Q37" i="11"/>
  <c r="P37" i="11" s="1"/>
  <c r="Q87" i="11"/>
  <c r="P87" i="11" s="1"/>
  <c r="Q57" i="11"/>
  <c r="P57" i="11" s="1"/>
  <c r="I98" i="10"/>
  <c r="Q6" i="11"/>
  <c r="P6" i="11" s="1"/>
  <c r="Q26" i="11"/>
  <c r="P26" i="11" s="1"/>
  <c r="Q91" i="11"/>
  <c r="P91" i="11" s="1"/>
  <c r="Q30" i="11"/>
  <c r="P30" i="11" s="1"/>
  <c r="Q59" i="11"/>
  <c r="P59" i="11" s="1"/>
  <c r="Q31" i="11"/>
  <c r="P31" i="11" s="1"/>
  <c r="Q33" i="11"/>
  <c r="P33" i="11" s="1"/>
  <c r="Q55" i="11"/>
  <c r="P55" i="11" s="1"/>
  <c r="Q36" i="11"/>
  <c r="P36" i="11" s="1"/>
  <c r="Q63" i="11"/>
  <c r="P63" i="11" s="1"/>
  <c r="Q41" i="11"/>
  <c r="P41" i="11" s="1"/>
  <c r="Q17" i="11"/>
  <c r="P17" i="11" s="1"/>
  <c r="Q35" i="11"/>
  <c r="P35" i="11" s="1"/>
  <c r="Q19" i="11"/>
  <c r="P19" i="11" s="1"/>
  <c r="Q79" i="11"/>
  <c r="P79" i="11"/>
  <c r="Q39" i="11"/>
  <c r="P39" i="11" s="1"/>
  <c r="Q13" i="11"/>
  <c r="P13" i="11" s="1"/>
  <c r="Q58" i="11"/>
  <c r="P58" i="11" s="1"/>
  <c r="Q68" i="11"/>
  <c r="P68" i="11" s="1"/>
  <c r="Q34" i="11"/>
  <c r="P34" i="11" s="1"/>
  <c r="Q69" i="11"/>
  <c r="P69" i="11" s="1"/>
  <c r="Q84" i="11"/>
  <c r="P84" i="11" s="1"/>
  <c r="Q77" i="11"/>
  <c r="P77" i="11" s="1"/>
  <c r="Q56" i="11"/>
  <c r="P56" i="11" s="1"/>
  <c r="Q23" i="11"/>
  <c r="P23" i="11" s="1"/>
  <c r="Q71" i="11"/>
  <c r="P71" i="11" s="1"/>
  <c r="Q45" i="11"/>
  <c r="P45" i="11"/>
  <c r="Q18" i="11"/>
  <c r="P18" i="11" s="1"/>
  <c r="Q42" i="11"/>
  <c r="P42" i="11" s="1"/>
  <c r="Q9" i="11"/>
  <c r="P9" i="11" s="1"/>
  <c r="Q94" i="11"/>
  <c r="P94" i="11" s="1"/>
  <c r="Q67" i="11"/>
  <c r="P67" i="11" s="1"/>
  <c r="Q83" i="11"/>
  <c r="P83" i="11" s="1"/>
  <c r="Q27" i="11"/>
  <c r="P27" i="11" s="1"/>
  <c r="Q90" i="11"/>
  <c r="P90" i="11" s="1"/>
  <c r="Q86" i="11"/>
  <c r="P86" i="11" s="1"/>
  <c r="Q51" i="11"/>
  <c r="P51" i="11" s="1"/>
  <c r="Q82" i="11"/>
  <c r="P82" i="11" s="1"/>
  <c r="Q40" i="11"/>
  <c r="P40" i="11" s="1"/>
  <c r="Q11" i="11"/>
  <c r="P11" i="11" s="1"/>
  <c r="Q72" i="11"/>
  <c r="P72" i="11" s="1"/>
  <c r="Q24" i="11"/>
  <c r="P24" i="11"/>
  <c r="Q78" i="11"/>
  <c r="P78" i="11" s="1"/>
  <c r="Q44" i="11"/>
  <c r="P44" i="11" s="1"/>
  <c r="Q49" i="11"/>
  <c r="P49" i="11" s="1"/>
  <c r="Q65" i="11"/>
  <c r="P65" i="11" s="1"/>
  <c r="Q66" i="11"/>
  <c r="P66" i="11" s="1"/>
  <c r="Q10" i="11"/>
  <c r="P10" i="11" s="1"/>
  <c r="Q29" i="11"/>
  <c r="P29" i="11" s="1"/>
  <c r="I65" i="13"/>
  <c r="H65" i="13" s="1"/>
  <c r="I42" i="13"/>
  <c r="H42" i="13" s="1"/>
  <c r="I76" i="13"/>
  <c r="H76" i="13" s="1"/>
  <c r="I67" i="13"/>
  <c r="H67" i="13" s="1"/>
  <c r="I53" i="13"/>
  <c r="H53" i="13" s="1"/>
  <c r="I26" i="13"/>
  <c r="H26" i="13" s="1"/>
  <c r="I39" i="13"/>
  <c r="H39" i="13" s="1"/>
  <c r="Y51" i="13"/>
  <c r="X51" i="13" s="1"/>
  <c r="Y62" i="13"/>
  <c r="X62" i="13" s="1"/>
  <c r="Y90" i="13"/>
  <c r="X90" i="13" s="1"/>
  <c r="Y59" i="13"/>
  <c r="X59" i="13" s="1"/>
  <c r="Y29" i="13"/>
  <c r="X29" i="13" s="1"/>
  <c r="Y49" i="13"/>
  <c r="X49" i="13" s="1"/>
  <c r="Y55" i="13"/>
  <c r="X55" i="13"/>
  <c r="Y17" i="13"/>
  <c r="X17" i="13" s="1"/>
  <c r="Y24" i="13"/>
  <c r="X24" i="13" s="1"/>
  <c r="AA23" i="7"/>
  <c r="Z23" i="7" s="1"/>
  <c r="AA46" i="7"/>
  <c r="Z46" i="7" s="1"/>
  <c r="U40" i="11"/>
  <c r="T40" i="11" s="1"/>
  <c r="Q15" i="11"/>
  <c r="P15" i="11" s="1"/>
  <c r="I95" i="11"/>
  <c r="H95" i="11" s="1"/>
  <c r="Y27" i="11"/>
  <c r="X27" i="11" s="1"/>
  <c r="Y64" i="5"/>
  <c r="X64" i="5" s="1"/>
  <c r="U16" i="11"/>
  <c r="T16" i="11" s="1"/>
  <c r="M87" i="6"/>
  <c r="Q62" i="11"/>
  <c r="P62" i="11" s="1"/>
  <c r="U81" i="11"/>
  <c r="T81" i="11" s="1"/>
  <c r="I77" i="11"/>
  <c r="H77" i="11" s="1"/>
  <c r="AA20" i="11"/>
  <c r="Z20" i="11" s="1"/>
  <c r="K80" i="11"/>
  <c r="J80" i="11" s="1"/>
  <c r="Q48" i="11"/>
  <c r="P48" i="11" s="1"/>
  <c r="Y91" i="5"/>
  <c r="X91" i="5" s="1"/>
  <c r="Y35" i="5"/>
  <c r="X35" i="5" s="1"/>
  <c r="S22" i="5"/>
  <c r="R22" i="5" s="1"/>
  <c r="S16" i="5"/>
  <c r="R16" i="5" s="1"/>
  <c r="Q92" i="11"/>
  <c r="P92" i="11" s="1"/>
  <c r="AA58" i="11"/>
  <c r="Z58" i="11" s="1"/>
  <c r="U84" i="11"/>
  <c r="T84" i="11" s="1"/>
  <c r="Y38" i="5"/>
  <c r="X38" i="5" s="1"/>
  <c r="U20" i="11"/>
  <c r="T20" i="11" s="1"/>
  <c r="I34" i="13"/>
  <c r="H34" i="13"/>
  <c r="S59" i="5"/>
  <c r="R59" i="5" s="1"/>
  <c r="K67" i="11"/>
  <c r="J67" i="11" s="1"/>
  <c r="I9" i="11"/>
  <c r="H9" i="11" s="1"/>
  <c r="Y73" i="5"/>
  <c r="X73" i="5" s="1"/>
  <c r="Y34" i="5"/>
  <c r="X34" i="5" s="1"/>
  <c r="U33" i="11"/>
  <c r="I12" i="13"/>
  <c r="H12" i="13" s="1"/>
  <c r="S72" i="5"/>
  <c r="R72" i="5" s="1"/>
  <c r="Q47" i="11"/>
  <c r="P47" i="11" s="1"/>
  <c r="Q8" i="11"/>
  <c r="P8" i="11" s="1"/>
  <c r="U93" i="11"/>
  <c r="T93" i="11" s="1"/>
  <c r="Y37" i="11"/>
  <c r="X37" i="11" s="1"/>
  <c r="AA25" i="11"/>
  <c r="Z25" i="11" s="1"/>
  <c r="I39" i="11"/>
  <c r="H39" i="11" s="1"/>
  <c r="B72" i="6"/>
  <c r="B40" i="10"/>
  <c r="D19" i="6"/>
  <c r="C19" i="6"/>
  <c r="B19" i="8"/>
  <c r="N19" i="8" s="1"/>
  <c r="B19" i="10"/>
  <c r="B6" i="8"/>
  <c r="E6" i="6"/>
  <c r="B6" i="6"/>
  <c r="D6" i="6"/>
  <c r="B6" i="10"/>
  <c r="C6" i="6"/>
  <c r="F6" i="6"/>
  <c r="N94" i="8"/>
  <c r="I80" i="6"/>
  <c r="M80" i="6"/>
  <c r="L80" i="6"/>
  <c r="B49" i="12"/>
  <c r="C49" i="6"/>
  <c r="B36" i="10"/>
  <c r="B36" i="8"/>
  <c r="N36" i="8" s="1"/>
  <c r="C11" i="6"/>
  <c r="B11" i="10"/>
  <c r="B11" i="8"/>
  <c r="N11" i="8" s="1"/>
  <c r="N11" i="4"/>
  <c r="C77" i="6"/>
  <c r="B77" i="8"/>
  <c r="N77" i="8" s="1"/>
  <c r="D77" i="6"/>
  <c r="B62" i="10"/>
  <c r="B62" i="8"/>
  <c r="N62" i="8" s="1"/>
  <c r="D62" i="6"/>
  <c r="E62" i="6"/>
  <c r="B54" i="10"/>
  <c r="E54" i="6"/>
  <c r="N54" i="4"/>
  <c r="N36" i="3"/>
  <c r="O98" i="3"/>
  <c r="N90" i="8"/>
  <c r="F54" i="6"/>
  <c r="B77" i="10"/>
  <c r="F87" i="6"/>
  <c r="E87" i="6"/>
  <c r="J86" i="6"/>
  <c r="L85" i="6"/>
  <c r="K85" i="6"/>
  <c r="I85" i="6"/>
  <c r="Y19" i="11"/>
  <c r="X19" i="11" s="1"/>
  <c r="Y85" i="11"/>
  <c r="X85" i="11" s="1"/>
  <c r="Y47" i="11"/>
  <c r="X47" i="11" s="1"/>
  <c r="Y28" i="11"/>
  <c r="X28" i="11" s="1"/>
  <c r="Y65" i="11"/>
  <c r="X65" i="11" s="1"/>
  <c r="Y66" i="11"/>
  <c r="X66" i="11" s="1"/>
  <c r="M96" i="10"/>
  <c r="Y93" i="11"/>
  <c r="X93" i="11" s="1"/>
  <c r="Y64" i="11"/>
  <c r="X64" i="11" s="1"/>
  <c r="Y43" i="11"/>
  <c r="X43" i="11" s="1"/>
  <c r="Y31" i="11"/>
  <c r="X31" i="11" s="1"/>
  <c r="Y32" i="11"/>
  <c r="X32" i="11" s="1"/>
  <c r="Y68" i="11"/>
  <c r="X68" i="11" s="1"/>
  <c r="Y63" i="11"/>
  <c r="X63" i="11" s="1"/>
  <c r="Y9" i="11"/>
  <c r="X9" i="11" s="1"/>
  <c r="Y15" i="11"/>
  <c r="X15" i="11" s="1"/>
  <c r="Y73" i="11"/>
  <c r="X73" i="11" s="1"/>
  <c r="Y81" i="11"/>
  <c r="X81" i="11" s="1"/>
  <c r="Y70" i="11"/>
  <c r="X70" i="11" s="1"/>
  <c r="Y60" i="11"/>
  <c r="X60" i="11" s="1"/>
  <c r="Y14" i="11"/>
  <c r="X14" i="11" s="1"/>
  <c r="Y72" i="11"/>
  <c r="X72" i="11" s="1"/>
  <c r="Y16" i="11"/>
  <c r="X16" i="11" s="1"/>
  <c r="Y87" i="11"/>
  <c r="X87" i="11" s="1"/>
  <c r="Y22" i="11"/>
  <c r="X22" i="11" s="1"/>
  <c r="Y71" i="11"/>
  <c r="X71" i="11" s="1"/>
  <c r="Y89" i="11"/>
  <c r="X89" i="11" s="1"/>
  <c r="E97" i="10"/>
  <c r="I90" i="11"/>
  <c r="H90" i="11" s="1"/>
  <c r="I17" i="11"/>
  <c r="H17" i="11" s="1"/>
  <c r="I52" i="11"/>
  <c r="H52" i="11" s="1"/>
  <c r="I66" i="11"/>
  <c r="H66" i="11" s="1"/>
  <c r="I94" i="11"/>
  <c r="H94" i="11" s="1"/>
  <c r="I65" i="11"/>
  <c r="H65" i="11" s="1"/>
  <c r="I21" i="11"/>
  <c r="H21" i="11" s="1"/>
  <c r="I8" i="11"/>
  <c r="H8" i="11" s="1"/>
  <c r="I63" i="11"/>
  <c r="H63" i="11" s="1"/>
  <c r="I55" i="11"/>
  <c r="H55" i="11" s="1"/>
  <c r="I84" i="11"/>
  <c r="H84" i="11" s="1"/>
  <c r="I33" i="11"/>
  <c r="H33" i="11" s="1"/>
  <c r="I19" i="11"/>
  <c r="H19" i="11" s="1"/>
  <c r="I43" i="11"/>
  <c r="H43" i="11" s="1"/>
  <c r="I86" i="11"/>
  <c r="H86" i="11" s="1"/>
  <c r="I51" i="11"/>
  <c r="H51" i="11" s="1"/>
  <c r="I61" i="11"/>
  <c r="H61" i="11" s="1"/>
  <c r="I60" i="11"/>
  <c r="H60" i="11" s="1"/>
  <c r="I72" i="11"/>
  <c r="H72" i="11" s="1"/>
  <c r="I28" i="11"/>
  <c r="H28" i="11" s="1"/>
  <c r="I67" i="11"/>
  <c r="H67" i="11" s="1"/>
  <c r="I54" i="11"/>
  <c r="H54" i="11" s="1"/>
  <c r="I35" i="11"/>
  <c r="H35" i="11" s="1"/>
  <c r="I64" i="11"/>
  <c r="H64" i="11" s="1"/>
  <c r="I32" i="11"/>
  <c r="H32" i="11" s="1"/>
  <c r="I58" i="11"/>
  <c r="H58" i="11" s="1"/>
  <c r="I34" i="11"/>
  <c r="H34" i="11" s="1"/>
  <c r="I70" i="11"/>
  <c r="H70" i="11" s="1"/>
  <c r="I20" i="11"/>
  <c r="I53" i="11"/>
  <c r="H53" i="11" s="1"/>
  <c r="I71" i="11"/>
  <c r="H71" i="11" s="1"/>
  <c r="I50" i="11"/>
  <c r="H50" i="11" s="1"/>
  <c r="I48" i="11"/>
  <c r="H48" i="11" s="1"/>
  <c r="I18" i="11"/>
  <c r="H18" i="11" s="1"/>
  <c r="O71" i="11"/>
  <c r="N71" i="11" s="1"/>
  <c r="O72" i="11"/>
  <c r="N72" i="11" s="1"/>
  <c r="O87" i="11"/>
  <c r="N87" i="11" s="1"/>
  <c r="O36" i="11"/>
  <c r="N36" i="11" s="1"/>
  <c r="H96" i="10"/>
  <c r="O75" i="11"/>
  <c r="N75" i="11" s="1"/>
  <c r="O64" i="11"/>
  <c r="N64" i="11" s="1"/>
  <c r="O56" i="11"/>
  <c r="N56" i="11" s="1"/>
  <c r="O43" i="11"/>
  <c r="N43" i="11" s="1"/>
  <c r="O24" i="11"/>
  <c r="N24" i="11" s="1"/>
  <c r="O77" i="11"/>
  <c r="N77" i="11" s="1"/>
  <c r="O10" i="11"/>
  <c r="N10" i="11" s="1"/>
  <c r="O40" i="11"/>
  <c r="N40" i="11" s="1"/>
  <c r="O13" i="11"/>
  <c r="N13" i="11" s="1"/>
  <c r="O85" i="11"/>
  <c r="N85" i="11" s="1"/>
  <c r="O37" i="11"/>
  <c r="N37" i="11" s="1"/>
  <c r="O80" i="11"/>
  <c r="N80" i="11" s="1"/>
  <c r="O45" i="11"/>
  <c r="N45" i="11" s="1"/>
  <c r="O79" i="11"/>
  <c r="N79" i="11"/>
  <c r="O6" i="11"/>
  <c r="N6" i="11" s="1"/>
  <c r="O25" i="11"/>
  <c r="N25" i="11" s="1"/>
  <c r="O90" i="11"/>
  <c r="N90" i="11" s="1"/>
  <c r="O28" i="11"/>
  <c r="N28" i="11" s="1"/>
  <c r="O83" i="11"/>
  <c r="N83" i="11" s="1"/>
  <c r="O60" i="11"/>
  <c r="N60" i="11" s="1"/>
  <c r="O63" i="11"/>
  <c r="N63" i="11" s="1"/>
  <c r="O49" i="11"/>
  <c r="N49" i="11" s="1"/>
  <c r="O93" i="11"/>
  <c r="N93" i="11" s="1"/>
  <c r="O21" i="11"/>
  <c r="N21" i="11" s="1"/>
  <c r="O78" i="11"/>
  <c r="N78" i="11" s="1"/>
  <c r="O38" i="11"/>
  <c r="N38" i="11" s="1"/>
  <c r="O69" i="11"/>
  <c r="N69" i="11" s="1"/>
  <c r="O12" i="11"/>
  <c r="N12" i="11" s="1"/>
  <c r="O41" i="11"/>
  <c r="N41" i="11" s="1"/>
  <c r="O92" i="11"/>
  <c r="N92" i="11" s="1"/>
  <c r="O94" i="11"/>
  <c r="N94" i="11" s="1"/>
  <c r="O48" i="11"/>
  <c r="N48" i="11" s="1"/>
  <c r="O14" i="11"/>
  <c r="N14" i="11" s="1"/>
  <c r="O46" i="11"/>
  <c r="N46" i="11" s="1"/>
  <c r="O44" i="11"/>
  <c r="N44" i="11" s="1"/>
  <c r="O62" i="11"/>
  <c r="N62" i="11"/>
  <c r="O58" i="11"/>
  <c r="N58" i="11"/>
  <c r="O73" i="11"/>
  <c r="N73" i="11" s="1"/>
  <c r="O88" i="11"/>
  <c r="N88" i="11" s="1"/>
  <c r="O32" i="11"/>
  <c r="N32" i="11" s="1"/>
  <c r="G74" i="6"/>
  <c r="M74" i="6"/>
  <c r="B13" i="12"/>
  <c r="B13" i="8"/>
  <c r="N13" i="8" s="1"/>
  <c r="B13" i="10"/>
  <c r="H38" i="6"/>
  <c r="I38" i="6"/>
  <c r="L9" i="6"/>
  <c r="G9" i="6"/>
  <c r="K9" i="6"/>
  <c r="C69" i="10"/>
  <c r="B69" i="12"/>
  <c r="C69" i="6"/>
  <c r="C61" i="10"/>
  <c r="E61" i="6"/>
  <c r="B35" i="12"/>
  <c r="E35" i="6"/>
  <c r="C35" i="6"/>
  <c r="B35" i="8"/>
  <c r="N35" i="8" s="1"/>
  <c r="F35" i="6"/>
  <c r="C35" i="8"/>
  <c r="K78" i="6"/>
  <c r="H78" i="6"/>
  <c r="G33" i="6"/>
  <c r="L33" i="6"/>
  <c r="H33" i="6"/>
  <c r="J33" i="6"/>
  <c r="K33" i="6"/>
  <c r="K19" i="6"/>
  <c r="M19" i="6"/>
  <c r="G8" i="6"/>
  <c r="J8" i="6"/>
  <c r="N73" i="4"/>
  <c r="B34" i="12"/>
  <c r="C34" i="8"/>
  <c r="G57" i="6"/>
  <c r="K57" i="6"/>
  <c r="J32" i="6"/>
  <c r="K32" i="6"/>
  <c r="K50" i="6"/>
  <c r="N43" i="4"/>
  <c r="K43" i="6"/>
  <c r="K35" i="6"/>
  <c r="L35" i="6"/>
  <c r="J27" i="6"/>
  <c r="L27" i="6"/>
  <c r="J83" i="6"/>
  <c r="L83" i="6"/>
  <c r="H75" i="6"/>
  <c r="M75" i="6"/>
  <c r="J17" i="6"/>
  <c r="L17" i="6"/>
  <c r="H37" i="6"/>
  <c r="K37" i="6"/>
  <c r="M37" i="6"/>
  <c r="L37" i="6"/>
  <c r="B50" i="6"/>
  <c r="D50" i="6"/>
  <c r="E50" i="6"/>
  <c r="B42" i="6"/>
  <c r="E42" i="6"/>
  <c r="E34" i="6"/>
  <c r="B13" i="6"/>
  <c r="C13" i="6"/>
  <c r="E8" i="6"/>
  <c r="L77" i="6"/>
  <c r="G77" i="6"/>
  <c r="G30" i="6"/>
  <c r="H69" i="6"/>
  <c r="F57" i="6"/>
  <c r="H86" i="6"/>
  <c r="T6" i="13"/>
  <c r="P6" i="13"/>
  <c r="N6" i="8"/>
  <c r="H6" i="13"/>
  <c r="L6" i="11"/>
  <c r="M97" i="11"/>
  <c r="J6" i="13"/>
  <c r="T6" i="11"/>
  <c r="J6" i="11"/>
  <c r="V6" i="13"/>
  <c r="V6" i="11"/>
  <c r="B27" i="8" l="1"/>
  <c r="N27" i="8" s="1"/>
  <c r="G80" i="5"/>
  <c r="F80" i="5" s="1"/>
  <c r="F98" i="4"/>
  <c r="K97" i="13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B79" i="6"/>
  <c r="N79" i="4"/>
  <c r="N55" i="4"/>
  <c r="N39" i="4"/>
  <c r="B31" i="6"/>
  <c r="B31" i="8"/>
  <c r="N31" i="8" s="1"/>
  <c r="B7" i="10"/>
  <c r="B7" i="8"/>
  <c r="N7" i="8" s="1"/>
  <c r="D7" i="6"/>
  <c r="N7" i="4"/>
  <c r="M98" i="11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N12" i="8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N76" i="8"/>
  <c r="H35" i="6"/>
  <c r="H87" i="6"/>
  <c r="N57" i="8"/>
  <c r="N29" i="8"/>
  <c r="N75" i="4"/>
  <c r="N51" i="4"/>
  <c r="P12" i="13"/>
  <c r="V13" i="13"/>
  <c r="S98" i="11"/>
  <c r="S97" i="11"/>
  <c r="R6" i="11"/>
  <c r="L13" i="11"/>
  <c r="M99" i="11"/>
  <c r="F32" i="11"/>
  <c r="V37" i="11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J10" i="13"/>
  <c r="K99" i="13"/>
  <c r="K98" i="13"/>
  <c r="D8" i="13"/>
  <c r="E99" i="13"/>
  <c r="E98" i="13"/>
  <c r="E97" i="13"/>
  <c r="Y64" i="9"/>
  <c r="X64" i="9" s="1"/>
  <c r="K98" i="11"/>
  <c r="K99" i="11"/>
  <c r="Y25" i="9"/>
  <c r="X25" i="9" s="1"/>
  <c r="Q97" i="13"/>
  <c r="I98" i="13"/>
  <c r="AA99" i="13"/>
  <c r="AA98" i="13"/>
  <c r="AA97" i="13"/>
  <c r="Z6" i="13"/>
  <c r="W97" i="13"/>
  <c r="Y98" i="11"/>
  <c r="S14" i="5"/>
  <c r="R14" i="5" s="1"/>
  <c r="S65" i="5"/>
  <c r="R65" i="5" s="1"/>
  <c r="Y77" i="5"/>
  <c r="X77" i="5" s="1"/>
  <c r="W99" i="13"/>
  <c r="I97" i="13"/>
  <c r="Y99" i="11"/>
  <c r="AA69" i="7"/>
  <c r="Z69" i="7" s="1"/>
  <c r="S41" i="5"/>
  <c r="R41" i="5" s="1"/>
  <c r="Y54" i="5"/>
  <c r="X54" i="5" s="1"/>
  <c r="Y87" i="5"/>
  <c r="X87" i="5" s="1"/>
  <c r="S99" i="13"/>
  <c r="S98" i="13"/>
  <c r="S97" i="13"/>
  <c r="R6" i="13"/>
  <c r="Y18" i="9"/>
  <c r="X18" i="9" s="1"/>
  <c r="Z7" i="11"/>
  <c r="AA99" i="11"/>
  <c r="I30" i="9"/>
  <c r="H30" i="9" s="1"/>
  <c r="K97" i="11"/>
  <c r="N7" i="13"/>
  <c r="O99" i="13"/>
  <c r="O98" i="13"/>
  <c r="O97" i="13"/>
  <c r="T10" i="13"/>
  <c r="U99" i="13"/>
  <c r="U97" i="13"/>
  <c r="M99" i="13"/>
  <c r="M98" i="13"/>
  <c r="L6" i="13"/>
  <c r="M97" i="13"/>
  <c r="U38" i="9"/>
  <c r="T38" i="9" s="1"/>
  <c r="I55" i="9"/>
  <c r="H55" i="9" s="1"/>
  <c r="U98" i="1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N79" i="8"/>
  <c r="N84" i="8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AA98" i="11"/>
  <c r="R10" i="11"/>
  <c r="S99" i="11"/>
  <c r="I99" i="13"/>
  <c r="H10" i="13"/>
  <c r="X8" i="13"/>
  <c r="Y99" i="13"/>
  <c r="P8" i="13"/>
  <c r="Q98" i="13"/>
  <c r="Q98" i="11"/>
  <c r="Y97" i="13"/>
  <c r="Z6" i="11"/>
  <c r="AA97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N43" i="8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N75" i="8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U99" i="11"/>
  <c r="Y98" i="13"/>
  <c r="O97" i="11"/>
  <c r="U97" i="11"/>
  <c r="O99" i="11"/>
  <c r="Q99" i="11"/>
  <c r="I97" i="11"/>
  <c r="Q97" i="11"/>
  <c r="Y97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I99" i="11"/>
  <c r="O98" i="11"/>
  <c r="I98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W98" i="11" l="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<sst xmlns="http://schemas.openxmlformats.org/spreadsheetml/2006/main" count="1446" uniqueCount="147">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</sst>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/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195</v>
      </c>
      <c r="C5" s="13">
        <v>236</v>
      </c>
      <c r="D5" s="13">
        <v>315</v>
      </c>
      <c r="E5" s="13">
        <v>453</v>
      </c>
      <c r="F5" s="13">
        <v>315</v>
      </c>
      <c r="G5" s="13">
        <v>910</v>
      </c>
      <c r="H5" s="13">
        <v>1050</v>
      </c>
      <c r="I5" s="13">
        <v>1247</v>
      </c>
      <c r="J5" s="13">
        <v>867</v>
      </c>
      <c r="K5" s="13">
        <v>291</v>
      </c>
      <c r="L5" s="13">
        <v>237</v>
      </c>
      <c r="M5" s="13">
        <v>186</v>
      </c>
      <c r="N5" s="6">
        <v>526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125</v>
      </c>
      <c r="C6" s="13">
        <v>72</v>
      </c>
      <c r="D6" s="13">
        <v>801</v>
      </c>
      <c r="E6" s="13">
        <v>330</v>
      </c>
      <c r="F6" s="13">
        <v>1595</v>
      </c>
      <c r="G6" s="13">
        <v>512</v>
      </c>
      <c r="H6" s="13">
        <v>404</v>
      </c>
      <c r="I6" s="13">
        <v>498</v>
      </c>
      <c r="J6" s="13">
        <v>273</v>
      </c>
      <c r="K6" s="13">
        <v>166</v>
      </c>
      <c r="L6" s="13">
        <v>205</v>
      </c>
      <c r="M6" s="13">
        <v>157</v>
      </c>
      <c r="N6" s="6">
        <v>421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104</v>
      </c>
      <c r="C7" s="13">
        <v>227</v>
      </c>
      <c r="D7" s="13">
        <v>249</v>
      </c>
      <c r="E7" s="13">
        <v>362</v>
      </c>
      <c r="F7" s="13">
        <v>248</v>
      </c>
      <c r="G7" s="13">
        <v>1052</v>
      </c>
      <c r="H7" s="13">
        <v>1395</v>
      </c>
      <c r="I7" s="13">
        <v>420</v>
      </c>
      <c r="J7" s="13">
        <v>161</v>
      </c>
      <c r="K7" s="13">
        <v>170</v>
      </c>
      <c r="L7" s="13">
        <v>202</v>
      </c>
      <c r="M7" s="13">
        <v>151</v>
      </c>
      <c r="N7" s="6">
        <v>395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197</v>
      </c>
      <c r="C8" s="13">
        <v>417</v>
      </c>
      <c r="D8" s="13">
        <v>505</v>
      </c>
      <c r="E8" s="13">
        <v>850</v>
      </c>
      <c r="F8" s="13">
        <v>486</v>
      </c>
      <c r="G8" s="13">
        <v>2176</v>
      </c>
      <c r="H8" s="13">
        <v>1508</v>
      </c>
      <c r="I8" s="13">
        <v>1518</v>
      </c>
      <c r="J8" s="13">
        <v>987</v>
      </c>
      <c r="K8" s="13">
        <v>341</v>
      </c>
      <c r="L8" s="13">
        <v>254</v>
      </c>
      <c r="M8" s="13">
        <v>205</v>
      </c>
      <c r="N8" s="6">
        <v>789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180</v>
      </c>
      <c r="C9" s="13">
        <v>867</v>
      </c>
      <c r="D9" s="13">
        <v>779</v>
      </c>
      <c r="E9" s="13">
        <v>873</v>
      </c>
      <c r="F9" s="13">
        <v>550</v>
      </c>
      <c r="G9" s="13">
        <v>974</v>
      </c>
      <c r="H9" s="13">
        <v>1269</v>
      </c>
      <c r="I9" s="13">
        <v>1548</v>
      </c>
      <c r="J9" s="13">
        <v>2421</v>
      </c>
      <c r="K9" s="13">
        <v>540</v>
      </c>
      <c r="L9" s="13">
        <v>292</v>
      </c>
      <c r="M9" s="13">
        <v>286</v>
      </c>
      <c r="N9" s="6">
        <v>881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261</v>
      </c>
      <c r="C10" s="13">
        <v>294</v>
      </c>
      <c r="D10" s="13">
        <v>1592</v>
      </c>
      <c r="E10" s="13">
        <v>1689</v>
      </c>
      <c r="F10" s="13">
        <v>521</v>
      </c>
      <c r="G10" s="13">
        <v>771</v>
      </c>
      <c r="H10" s="13">
        <v>691</v>
      </c>
      <c r="I10" s="13">
        <v>379</v>
      </c>
      <c r="J10" s="13">
        <v>181</v>
      </c>
      <c r="K10" s="13">
        <v>188</v>
      </c>
      <c r="L10" s="13">
        <v>221</v>
      </c>
      <c r="M10" s="13">
        <v>178</v>
      </c>
      <c r="N10" s="6">
        <v>584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320</v>
      </c>
      <c r="C11" s="13">
        <v>1181</v>
      </c>
      <c r="D11" s="13">
        <v>1409</v>
      </c>
      <c r="E11" s="13">
        <v>816</v>
      </c>
      <c r="F11" s="13">
        <v>914</v>
      </c>
      <c r="G11" s="13">
        <v>631</v>
      </c>
      <c r="H11" s="13">
        <v>1173</v>
      </c>
      <c r="I11" s="13">
        <v>1130</v>
      </c>
      <c r="J11" s="13">
        <v>633</v>
      </c>
      <c r="K11" s="13">
        <v>304</v>
      </c>
      <c r="L11" s="13">
        <v>248</v>
      </c>
      <c r="M11" s="13">
        <v>207</v>
      </c>
      <c r="N11" s="6">
        <v>745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180</v>
      </c>
      <c r="C12" s="13">
        <v>237</v>
      </c>
      <c r="D12" s="13">
        <v>289</v>
      </c>
      <c r="E12" s="13">
        <v>1929</v>
      </c>
      <c r="F12" s="13">
        <v>707</v>
      </c>
      <c r="G12" s="13">
        <v>852</v>
      </c>
      <c r="H12" s="13">
        <v>1191</v>
      </c>
      <c r="I12" s="13">
        <v>1167</v>
      </c>
      <c r="J12" s="13">
        <v>591</v>
      </c>
      <c r="K12" s="13">
        <v>293</v>
      </c>
      <c r="L12" s="13">
        <v>249</v>
      </c>
      <c r="M12" s="13">
        <v>217</v>
      </c>
      <c r="N12" s="6">
        <v>659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140</v>
      </c>
      <c r="C13" s="13">
        <v>81</v>
      </c>
      <c r="D13" s="13">
        <v>208</v>
      </c>
      <c r="E13" s="13">
        <v>74</v>
      </c>
      <c r="F13" s="13">
        <v>370</v>
      </c>
      <c r="G13" s="13">
        <v>1038</v>
      </c>
      <c r="H13" s="13">
        <v>1827</v>
      </c>
      <c r="I13" s="13">
        <v>1720</v>
      </c>
      <c r="J13" s="13">
        <v>1396</v>
      </c>
      <c r="K13" s="13">
        <v>394</v>
      </c>
      <c r="L13" s="13">
        <v>264</v>
      </c>
      <c r="M13" s="13">
        <v>222</v>
      </c>
      <c r="N13" s="6">
        <v>644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260</v>
      </c>
      <c r="C14" s="13">
        <v>1196</v>
      </c>
      <c r="D14" s="13">
        <v>1275</v>
      </c>
      <c r="E14" s="13">
        <v>1388</v>
      </c>
      <c r="F14" s="13">
        <v>886</v>
      </c>
      <c r="G14" s="13">
        <v>1314</v>
      </c>
      <c r="H14" s="13">
        <v>1608</v>
      </c>
      <c r="I14" s="13">
        <v>1359</v>
      </c>
      <c r="J14" s="13">
        <v>573</v>
      </c>
      <c r="K14" s="13">
        <v>289</v>
      </c>
      <c r="L14" s="13">
        <v>255</v>
      </c>
      <c r="M14" s="13">
        <v>224</v>
      </c>
      <c r="N14" s="6">
        <v>885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170</v>
      </c>
      <c r="C15" s="13">
        <v>497</v>
      </c>
      <c r="D15" s="13">
        <v>823</v>
      </c>
      <c r="E15" s="13">
        <v>595</v>
      </c>
      <c r="F15" s="13">
        <v>782</v>
      </c>
      <c r="G15" s="13">
        <v>1209</v>
      </c>
      <c r="H15" s="13">
        <v>1071</v>
      </c>
      <c r="I15" s="13">
        <v>739</v>
      </c>
      <c r="J15" s="13">
        <v>414</v>
      </c>
      <c r="K15" s="13">
        <v>242</v>
      </c>
      <c r="L15" s="13">
        <v>226</v>
      </c>
      <c r="M15" s="13">
        <v>185</v>
      </c>
      <c r="N15" s="6">
        <v>578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164</v>
      </c>
      <c r="C16" s="13">
        <v>88</v>
      </c>
      <c r="D16" s="13">
        <v>464</v>
      </c>
      <c r="E16" s="13">
        <v>450</v>
      </c>
      <c r="F16" s="13">
        <v>1289</v>
      </c>
      <c r="G16" s="13">
        <v>1145</v>
      </c>
      <c r="H16" s="13">
        <v>696</v>
      </c>
      <c r="I16" s="13">
        <v>415</v>
      </c>
      <c r="J16" s="13">
        <v>62</v>
      </c>
      <c r="K16" s="13">
        <v>145</v>
      </c>
      <c r="L16" s="13">
        <v>200</v>
      </c>
      <c r="M16" s="13">
        <v>163</v>
      </c>
      <c r="N16" s="6">
        <v>437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124</v>
      </c>
      <c r="C17" s="13">
        <v>540</v>
      </c>
      <c r="D17" s="13">
        <v>566</v>
      </c>
      <c r="E17" s="13">
        <v>783</v>
      </c>
      <c r="F17" s="13">
        <v>378</v>
      </c>
      <c r="G17" s="13">
        <v>271</v>
      </c>
      <c r="H17" s="13">
        <v>246</v>
      </c>
      <c r="I17" s="13">
        <v>524</v>
      </c>
      <c r="J17" s="13">
        <v>270</v>
      </c>
      <c r="K17" s="13">
        <v>176</v>
      </c>
      <c r="L17" s="13">
        <v>204</v>
      </c>
      <c r="M17" s="13">
        <v>205</v>
      </c>
      <c r="N17" s="6">
        <v>358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205</v>
      </c>
      <c r="C18" s="13">
        <v>839</v>
      </c>
      <c r="D18" s="13">
        <v>1506</v>
      </c>
      <c r="E18" s="13">
        <v>750</v>
      </c>
      <c r="F18" s="13">
        <v>865</v>
      </c>
      <c r="G18" s="13">
        <v>487</v>
      </c>
      <c r="H18" s="13">
        <v>461</v>
      </c>
      <c r="I18" s="13">
        <v>756</v>
      </c>
      <c r="J18" s="13">
        <v>511</v>
      </c>
      <c r="K18" s="13">
        <v>262</v>
      </c>
      <c r="L18" s="13">
        <v>223</v>
      </c>
      <c r="M18" s="13">
        <v>168</v>
      </c>
      <c r="N18" s="6">
        <v>585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114</v>
      </c>
      <c r="C19" s="13">
        <v>1940</v>
      </c>
      <c r="D19" s="13">
        <v>2733</v>
      </c>
      <c r="E19" s="13">
        <v>1759</v>
      </c>
      <c r="F19" s="13">
        <v>1392</v>
      </c>
      <c r="G19" s="13">
        <v>877</v>
      </c>
      <c r="H19" s="13">
        <v>1670</v>
      </c>
      <c r="I19" s="13">
        <v>986</v>
      </c>
      <c r="J19" s="13">
        <v>1123</v>
      </c>
      <c r="K19" s="13">
        <v>412</v>
      </c>
      <c r="L19" s="13">
        <v>289</v>
      </c>
      <c r="M19" s="13">
        <v>248</v>
      </c>
      <c r="N19" s="6">
        <v>1125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391</v>
      </c>
      <c r="C20" s="13">
        <v>670</v>
      </c>
      <c r="D20" s="13">
        <v>420</v>
      </c>
      <c r="E20" s="13">
        <v>380</v>
      </c>
      <c r="F20" s="13">
        <v>531</v>
      </c>
      <c r="G20" s="13">
        <v>530</v>
      </c>
      <c r="H20" s="13">
        <v>798</v>
      </c>
      <c r="I20" s="13">
        <v>591</v>
      </c>
      <c r="J20" s="13">
        <v>270</v>
      </c>
      <c r="K20" s="13">
        <v>185</v>
      </c>
      <c r="L20" s="13">
        <v>209</v>
      </c>
      <c r="M20" s="13">
        <v>163</v>
      </c>
      <c r="N20" s="6">
        <v>427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92</v>
      </c>
      <c r="C21" s="13">
        <v>190</v>
      </c>
      <c r="D21" s="13">
        <v>145</v>
      </c>
      <c r="E21" s="13">
        <v>810</v>
      </c>
      <c r="F21" s="13">
        <v>1640</v>
      </c>
      <c r="G21" s="13">
        <v>785</v>
      </c>
      <c r="H21" s="13">
        <v>1279</v>
      </c>
      <c r="I21" s="13">
        <v>1597</v>
      </c>
      <c r="J21" s="13">
        <v>485</v>
      </c>
      <c r="K21" s="13">
        <v>231</v>
      </c>
      <c r="L21" s="13">
        <v>227</v>
      </c>
      <c r="M21" s="13">
        <v>186</v>
      </c>
      <c r="N21" s="6">
        <v>632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115</v>
      </c>
      <c r="C22" s="13">
        <v>939</v>
      </c>
      <c r="D22" s="13">
        <v>1760</v>
      </c>
      <c r="E22" s="13">
        <v>1719</v>
      </c>
      <c r="F22" s="13">
        <v>843</v>
      </c>
      <c r="G22" s="13">
        <v>1132</v>
      </c>
      <c r="H22" s="13">
        <v>953</v>
      </c>
      <c r="I22" s="13">
        <v>1234</v>
      </c>
      <c r="J22" s="13">
        <v>817</v>
      </c>
      <c r="K22" s="13">
        <v>355</v>
      </c>
      <c r="L22" s="13">
        <v>262</v>
      </c>
      <c r="M22" s="13">
        <v>227</v>
      </c>
      <c r="N22" s="6">
        <v>865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365</v>
      </c>
      <c r="C23" s="13">
        <v>1333</v>
      </c>
      <c r="D23" s="13">
        <v>1943</v>
      </c>
      <c r="E23" s="13">
        <v>889</v>
      </c>
      <c r="F23" s="13">
        <v>1093</v>
      </c>
      <c r="G23" s="13">
        <v>958</v>
      </c>
      <c r="H23" s="13">
        <v>1239</v>
      </c>
      <c r="I23" s="13">
        <v>574</v>
      </c>
      <c r="J23" s="13">
        <v>558</v>
      </c>
      <c r="K23" s="13">
        <v>308</v>
      </c>
      <c r="L23" s="13">
        <v>256</v>
      </c>
      <c r="M23" s="13">
        <v>223</v>
      </c>
      <c r="N23" s="6">
        <v>809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864</v>
      </c>
      <c r="C24" s="13">
        <v>1289</v>
      </c>
      <c r="D24" s="13">
        <v>795</v>
      </c>
      <c r="E24" s="13">
        <v>1731</v>
      </c>
      <c r="F24" s="13">
        <v>1311</v>
      </c>
      <c r="G24" s="13">
        <v>850</v>
      </c>
      <c r="H24" s="13">
        <v>1173</v>
      </c>
      <c r="I24" s="13">
        <v>1571</v>
      </c>
      <c r="J24" s="13">
        <v>1087</v>
      </c>
      <c r="K24" s="13">
        <v>395</v>
      </c>
      <c r="L24" s="13">
        <v>292</v>
      </c>
      <c r="M24" s="13">
        <v>291</v>
      </c>
      <c r="N24" s="6">
        <v>969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361</v>
      </c>
      <c r="C25" s="13">
        <v>870</v>
      </c>
      <c r="D25" s="13">
        <v>1501</v>
      </c>
      <c r="E25" s="13">
        <v>465</v>
      </c>
      <c r="F25" s="13">
        <v>1274</v>
      </c>
      <c r="G25" s="13">
        <v>1252</v>
      </c>
      <c r="H25" s="13">
        <v>1747</v>
      </c>
      <c r="I25" s="13">
        <v>2175</v>
      </c>
      <c r="J25" s="13">
        <v>777</v>
      </c>
      <c r="K25" s="13">
        <v>323</v>
      </c>
      <c r="L25" s="13">
        <v>263</v>
      </c>
      <c r="M25" s="13">
        <v>237</v>
      </c>
      <c r="N25" s="6">
        <v>935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305</v>
      </c>
      <c r="C26" s="13">
        <v>481</v>
      </c>
      <c r="D26" s="13">
        <v>619</v>
      </c>
      <c r="E26" s="13">
        <v>926</v>
      </c>
      <c r="F26" s="13">
        <v>1563</v>
      </c>
      <c r="G26" s="13">
        <v>1777</v>
      </c>
      <c r="H26" s="13">
        <v>1602</v>
      </c>
      <c r="I26" s="13">
        <v>1685</v>
      </c>
      <c r="J26" s="13">
        <v>1796</v>
      </c>
      <c r="K26" s="13">
        <v>543</v>
      </c>
      <c r="L26" s="13">
        <v>314</v>
      </c>
      <c r="M26" s="13">
        <v>262</v>
      </c>
      <c r="N26" s="6">
        <v>984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1081</v>
      </c>
      <c r="C27" s="13">
        <v>1804</v>
      </c>
      <c r="D27" s="13">
        <v>1697</v>
      </c>
      <c r="E27" s="13">
        <v>1901</v>
      </c>
      <c r="F27" s="13">
        <v>1935</v>
      </c>
      <c r="G27" s="13">
        <v>915</v>
      </c>
      <c r="H27" s="13">
        <v>1336</v>
      </c>
      <c r="I27" s="13">
        <v>1196</v>
      </c>
      <c r="J27" s="13">
        <v>457</v>
      </c>
      <c r="K27" s="13">
        <v>291</v>
      </c>
      <c r="L27" s="13">
        <v>267</v>
      </c>
      <c r="M27" s="13">
        <v>239</v>
      </c>
      <c r="N27" s="6">
        <v>1088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833</v>
      </c>
      <c r="C28" s="13">
        <v>962</v>
      </c>
      <c r="D28" s="13">
        <v>1279</v>
      </c>
      <c r="E28" s="13">
        <v>638</v>
      </c>
      <c r="F28" s="13">
        <v>1439</v>
      </c>
      <c r="G28" s="13">
        <v>1023</v>
      </c>
      <c r="H28" s="13">
        <v>1686</v>
      </c>
      <c r="I28" s="13">
        <v>1501</v>
      </c>
      <c r="J28" s="13">
        <v>840</v>
      </c>
      <c r="K28" s="13">
        <v>417</v>
      </c>
      <c r="L28" s="13">
        <v>294</v>
      </c>
      <c r="M28" s="13">
        <v>269</v>
      </c>
      <c r="N28" s="6">
        <v>929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242</v>
      </c>
      <c r="C29" s="13">
        <v>265</v>
      </c>
      <c r="D29" s="13">
        <v>520</v>
      </c>
      <c r="E29" s="13">
        <v>2809</v>
      </c>
      <c r="F29" s="13">
        <v>2190</v>
      </c>
      <c r="G29" s="13">
        <v>881</v>
      </c>
      <c r="H29" s="13">
        <v>979</v>
      </c>
      <c r="I29" s="13">
        <v>1406</v>
      </c>
      <c r="J29" s="13">
        <v>1195</v>
      </c>
      <c r="K29" s="13">
        <v>449</v>
      </c>
      <c r="L29" s="13">
        <v>308</v>
      </c>
      <c r="M29" s="13">
        <v>277</v>
      </c>
      <c r="N29" s="6">
        <v>953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311</v>
      </c>
      <c r="C30" s="13">
        <v>1351</v>
      </c>
      <c r="D30" s="13">
        <v>2134</v>
      </c>
      <c r="E30" s="13">
        <v>1314</v>
      </c>
      <c r="F30" s="13">
        <v>1598</v>
      </c>
      <c r="G30" s="13">
        <v>815</v>
      </c>
      <c r="H30" s="13">
        <v>1190</v>
      </c>
      <c r="I30" s="13">
        <v>861</v>
      </c>
      <c r="J30" s="13">
        <v>934</v>
      </c>
      <c r="K30" s="13">
        <v>402</v>
      </c>
      <c r="L30" s="13">
        <v>302</v>
      </c>
      <c r="M30" s="13">
        <v>314</v>
      </c>
      <c r="N30" s="6">
        <v>956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365</v>
      </c>
      <c r="C31" s="13">
        <v>418</v>
      </c>
      <c r="D31" s="13">
        <v>587</v>
      </c>
      <c r="E31" s="13">
        <v>683</v>
      </c>
      <c r="F31" s="13">
        <v>768</v>
      </c>
      <c r="G31" s="13">
        <v>793</v>
      </c>
      <c r="H31" s="13">
        <v>1172</v>
      </c>
      <c r="I31" s="13">
        <v>1547</v>
      </c>
      <c r="J31" s="13">
        <v>1593</v>
      </c>
      <c r="K31" s="13">
        <v>506</v>
      </c>
      <c r="L31" s="13">
        <v>292</v>
      </c>
      <c r="M31" s="13">
        <v>280</v>
      </c>
      <c r="N31" s="6">
        <v>749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503</v>
      </c>
      <c r="C32" s="13">
        <v>1718</v>
      </c>
      <c r="D32" s="13">
        <v>3484</v>
      </c>
      <c r="E32" s="13">
        <v>2173</v>
      </c>
      <c r="F32" s="13">
        <v>759</v>
      </c>
      <c r="G32" s="13">
        <v>1149</v>
      </c>
      <c r="H32" s="13">
        <v>1705</v>
      </c>
      <c r="I32" s="13">
        <v>1860</v>
      </c>
      <c r="J32" s="13">
        <v>1154</v>
      </c>
      <c r="K32" s="13">
        <v>440</v>
      </c>
      <c r="L32" s="13">
        <v>323</v>
      </c>
      <c r="M32" s="13">
        <v>284</v>
      </c>
      <c r="N32" s="6">
        <v>1300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471</v>
      </c>
      <c r="C33" s="13">
        <v>692</v>
      </c>
      <c r="D33" s="13">
        <v>1782</v>
      </c>
      <c r="E33" s="13">
        <v>489</v>
      </c>
      <c r="F33" s="13">
        <v>1359</v>
      </c>
      <c r="G33" s="13">
        <v>1921</v>
      </c>
      <c r="H33" s="13">
        <v>1216</v>
      </c>
      <c r="I33" s="13">
        <v>1002</v>
      </c>
      <c r="J33" s="13">
        <v>486</v>
      </c>
      <c r="K33" s="13">
        <v>303</v>
      </c>
      <c r="L33" s="13">
        <v>257</v>
      </c>
      <c r="M33" s="13">
        <v>220</v>
      </c>
      <c r="N33" s="6">
        <v>848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292</v>
      </c>
      <c r="C34" s="13">
        <v>406</v>
      </c>
      <c r="D34" s="13">
        <v>1608</v>
      </c>
      <c r="E34" s="13">
        <v>1525</v>
      </c>
      <c r="F34" s="13">
        <v>2095</v>
      </c>
      <c r="G34" s="13">
        <v>756</v>
      </c>
      <c r="H34" s="13">
        <v>1307</v>
      </c>
      <c r="I34" s="13">
        <v>1065</v>
      </c>
      <c r="J34" s="13">
        <v>677</v>
      </c>
      <c r="K34" s="13">
        <v>343</v>
      </c>
      <c r="L34" s="13">
        <v>261</v>
      </c>
      <c r="M34" s="13">
        <v>248</v>
      </c>
      <c r="N34" s="6">
        <v>874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266</v>
      </c>
      <c r="C35" s="13">
        <v>1269</v>
      </c>
      <c r="D35" s="13">
        <v>1056</v>
      </c>
      <c r="E35" s="13">
        <v>1275</v>
      </c>
      <c r="F35" s="13">
        <v>895</v>
      </c>
      <c r="G35" s="13">
        <v>956</v>
      </c>
      <c r="H35" s="13">
        <v>1057</v>
      </c>
      <c r="I35" s="13">
        <v>924</v>
      </c>
      <c r="J35" s="13">
        <v>512</v>
      </c>
      <c r="K35" s="13">
        <v>278</v>
      </c>
      <c r="L35" s="13">
        <v>228</v>
      </c>
      <c r="M35" s="13">
        <v>307</v>
      </c>
      <c r="N35" s="6">
        <v>750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551</v>
      </c>
      <c r="C36" s="13">
        <v>549</v>
      </c>
      <c r="D36" s="13">
        <v>444</v>
      </c>
      <c r="E36" s="13">
        <v>494</v>
      </c>
      <c r="F36" s="13">
        <v>1149</v>
      </c>
      <c r="G36" s="13">
        <v>1607</v>
      </c>
      <c r="H36" s="13">
        <v>1644</v>
      </c>
      <c r="I36" s="13">
        <v>1704</v>
      </c>
      <c r="J36" s="13">
        <v>844</v>
      </c>
      <c r="K36" s="13">
        <v>301</v>
      </c>
      <c r="L36" s="13">
        <v>262</v>
      </c>
      <c r="M36" s="13">
        <v>234</v>
      </c>
      <c r="N36" s="6">
        <v>813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285</v>
      </c>
      <c r="C37" s="13">
        <v>1439</v>
      </c>
      <c r="D37" s="13">
        <v>919</v>
      </c>
      <c r="E37" s="13">
        <v>724</v>
      </c>
      <c r="F37" s="13">
        <v>2279</v>
      </c>
      <c r="G37" s="13">
        <v>1410</v>
      </c>
      <c r="H37" s="13">
        <v>1074</v>
      </c>
      <c r="I37" s="13">
        <v>1186</v>
      </c>
      <c r="J37" s="13">
        <v>573</v>
      </c>
      <c r="K37" s="13">
        <v>272</v>
      </c>
      <c r="L37" s="13">
        <v>248</v>
      </c>
      <c r="M37" s="13">
        <v>246</v>
      </c>
      <c r="N37" s="6">
        <v>877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350</v>
      </c>
      <c r="C38" s="13">
        <v>985</v>
      </c>
      <c r="D38" s="13">
        <v>1589</v>
      </c>
      <c r="E38" s="13">
        <v>1017</v>
      </c>
      <c r="F38" s="13">
        <v>779</v>
      </c>
      <c r="G38" s="13">
        <v>1005</v>
      </c>
      <c r="H38" s="13">
        <v>1827</v>
      </c>
      <c r="I38" s="13">
        <v>1323</v>
      </c>
      <c r="J38" s="13">
        <v>782</v>
      </c>
      <c r="K38" s="13">
        <v>332</v>
      </c>
      <c r="L38" s="13">
        <v>285</v>
      </c>
      <c r="M38" s="13">
        <v>261</v>
      </c>
      <c r="N38" s="6">
        <v>878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539</v>
      </c>
      <c r="C39" s="13">
        <v>918</v>
      </c>
      <c r="D39" s="13">
        <v>1162</v>
      </c>
      <c r="E39" s="13">
        <v>439</v>
      </c>
      <c r="F39" s="13">
        <v>1696</v>
      </c>
      <c r="G39" s="13">
        <v>722</v>
      </c>
      <c r="H39" s="13">
        <v>1080</v>
      </c>
      <c r="I39" s="13">
        <v>1324</v>
      </c>
      <c r="J39" s="13">
        <v>503</v>
      </c>
      <c r="K39" s="13">
        <v>397</v>
      </c>
      <c r="L39" s="13">
        <v>268</v>
      </c>
      <c r="M39" s="13">
        <v>252</v>
      </c>
      <c r="N39" s="6">
        <v>768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292</v>
      </c>
      <c r="C40" s="13">
        <v>1267</v>
      </c>
      <c r="D40" s="13">
        <v>873</v>
      </c>
      <c r="E40" s="13">
        <v>1256</v>
      </c>
      <c r="F40" s="13">
        <v>925</v>
      </c>
      <c r="G40" s="13">
        <v>921</v>
      </c>
      <c r="H40" s="13">
        <v>1083</v>
      </c>
      <c r="I40" s="13">
        <v>1390</v>
      </c>
      <c r="J40" s="13">
        <v>1585</v>
      </c>
      <c r="K40" s="13">
        <v>409</v>
      </c>
      <c r="L40" s="13">
        <v>260</v>
      </c>
      <c r="M40" s="13">
        <v>235</v>
      </c>
      <c r="N40" s="6">
        <v>872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224</v>
      </c>
      <c r="C41" s="13">
        <v>767</v>
      </c>
      <c r="D41" s="13">
        <v>4463</v>
      </c>
      <c r="E41" s="13">
        <v>2582</v>
      </c>
      <c r="F41" s="13">
        <v>1144</v>
      </c>
      <c r="G41" s="13">
        <v>690</v>
      </c>
      <c r="H41" s="13">
        <v>1113</v>
      </c>
      <c r="I41" s="13">
        <v>918</v>
      </c>
      <c r="J41" s="13">
        <v>514</v>
      </c>
      <c r="K41" s="13">
        <v>277</v>
      </c>
      <c r="L41" s="13">
        <v>259</v>
      </c>
      <c r="M41" s="13">
        <v>197</v>
      </c>
      <c r="N41" s="6">
        <v>1100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135</v>
      </c>
      <c r="C42" s="13">
        <v>448</v>
      </c>
      <c r="D42" s="13">
        <v>439</v>
      </c>
      <c r="E42" s="13">
        <v>1242</v>
      </c>
      <c r="F42" s="13">
        <v>529</v>
      </c>
      <c r="G42" s="13">
        <v>1216</v>
      </c>
      <c r="H42" s="13">
        <v>1457</v>
      </c>
      <c r="I42" s="13">
        <v>973</v>
      </c>
      <c r="J42" s="13">
        <v>401</v>
      </c>
      <c r="K42" s="13">
        <v>238</v>
      </c>
      <c r="L42" s="13">
        <v>167</v>
      </c>
      <c r="M42" s="13">
        <v>172</v>
      </c>
      <c r="N42" s="6">
        <v>619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197</v>
      </c>
      <c r="C43" s="13">
        <v>938</v>
      </c>
      <c r="D43" s="13">
        <v>1134</v>
      </c>
      <c r="E43" s="13">
        <v>1438</v>
      </c>
      <c r="F43" s="13">
        <v>949</v>
      </c>
      <c r="G43" s="13">
        <v>772</v>
      </c>
      <c r="H43" s="13">
        <v>602</v>
      </c>
      <c r="I43" s="13">
        <v>1249</v>
      </c>
      <c r="J43" s="13">
        <v>697</v>
      </c>
      <c r="K43" s="13">
        <v>247</v>
      </c>
      <c r="L43" s="13">
        <v>209</v>
      </c>
      <c r="M43" s="13">
        <v>124</v>
      </c>
      <c r="N43" s="6">
        <v>712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392</v>
      </c>
      <c r="C44" s="13">
        <v>461</v>
      </c>
      <c r="D44" s="13">
        <v>789</v>
      </c>
      <c r="E44" s="13">
        <v>912</v>
      </c>
      <c r="F44" s="13">
        <v>1752</v>
      </c>
      <c r="G44" s="13">
        <v>736</v>
      </c>
      <c r="H44" s="13">
        <v>581</v>
      </c>
      <c r="I44" s="13">
        <v>555</v>
      </c>
      <c r="J44" s="13">
        <v>347</v>
      </c>
      <c r="K44" s="13">
        <v>227</v>
      </c>
      <c r="L44" s="13">
        <v>268</v>
      </c>
      <c r="M44" s="13">
        <v>224</v>
      </c>
      <c r="N44" s="6">
        <v>600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431</v>
      </c>
      <c r="C45" s="13">
        <v>1494</v>
      </c>
      <c r="D45" s="13">
        <v>1223</v>
      </c>
      <c r="E45" s="13">
        <v>1191</v>
      </c>
      <c r="F45" s="13">
        <v>590</v>
      </c>
      <c r="G45" s="13">
        <v>990</v>
      </c>
      <c r="H45" s="13">
        <v>1568</v>
      </c>
      <c r="I45" s="13">
        <v>1776</v>
      </c>
      <c r="J45" s="13">
        <v>841</v>
      </c>
      <c r="K45" s="13">
        <v>400</v>
      </c>
      <c r="L45" s="13">
        <v>229</v>
      </c>
      <c r="M45" s="13">
        <v>217</v>
      </c>
      <c r="N45" s="6">
        <v>914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310</v>
      </c>
      <c r="C46" s="13">
        <v>307</v>
      </c>
      <c r="D46" s="13">
        <v>975</v>
      </c>
      <c r="E46" s="13">
        <v>2659</v>
      </c>
      <c r="F46" s="13">
        <v>1030</v>
      </c>
      <c r="G46" s="13">
        <v>931</v>
      </c>
      <c r="H46" s="13">
        <v>783</v>
      </c>
      <c r="I46" s="13">
        <v>1073</v>
      </c>
      <c r="J46" s="13">
        <v>461</v>
      </c>
      <c r="K46" s="13">
        <v>256</v>
      </c>
      <c r="L46" s="13">
        <v>183</v>
      </c>
      <c r="M46" s="13">
        <v>206</v>
      </c>
      <c r="N46" s="6">
        <v>766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278</v>
      </c>
      <c r="C47" s="13">
        <v>1293</v>
      </c>
      <c r="D47" s="13">
        <v>931</v>
      </c>
      <c r="E47" s="13">
        <v>2656</v>
      </c>
      <c r="F47" s="13">
        <v>1315</v>
      </c>
      <c r="G47" s="13">
        <v>1259</v>
      </c>
      <c r="H47" s="13">
        <v>1151</v>
      </c>
      <c r="I47" s="13">
        <v>1692</v>
      </c>
      <c r="J47" s="13">
        <v>1154</v>
      </c>
      <c r="K47" s="13">
        <v>478</v>
      </c>
      <c r="L47" s="13">
        <v>276</v>
      </c>
      <c r="M47" s="13">
        <v>297</v>
      </c>
      <c r="N47" s="6">
        <v>1064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311</v>
      </c>
      <c r="C48" s="13">
        <v>1163</v>
      </c>
      <c r="D48" s="13">
        <v>1432</v>
      </c>
      <c r="E48" s="13">
        <v>2066</v>
      </c>
      <c r="F48" s="13">
        <v>2038</v>
      </c>
      <c r="G48" s="13">
        <v>2944</v>
      </c>
      <c r="H48" s="13">
        <v>1282</v>
      </c>
      <c r="I48" s="13">
        <v>1732</v>
      </c>
      <c r="J48" s="13">
        <v>996</v>
      </c>
      <c r="K48" s="13">
        <v>400</v>
      </c>
      <c r="L48" s="13">
        <v>219</v>
      </c>
      <c r="M48" s="13">
        <v>190</v>
      </c>
      <c r="N48" s="6">
        <v>1230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206</v>
      </c>
      <c r="C49" s="13">
        <v>381</v>
      </c>
      <c r="D49" s="13">
        <v>1157</v>
      </c>
      <c r="E49" s="13">
        <v>1005</v>
      </c>
      <c r="F49" s="13">
        <v>575</v>
      </c>
      <c r="G49" s="13">
        <v>687</v>
      </c>
      <c r="H49" s="13">
        <v>880</v>
      </c>
      <c r="I49" s="13">
        <v>691</v>
      </c>
      <c r="J49" s="13">
        <v>366</v>
      </c>
      <c r="K49" s="13">
        <v>236</v>
      </c>
      <c r="L49" s="13">
        <v>162</v>
      </c>
      <c r="M49" s="13">
        <v>179</v>
      </c>
      <c r="N49" s="6">
        <v>544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226</v>
      </c>
      <c r="C50" s="13">
        <v>1574</v>
      </c>
      <c r="D50" s="13">
        <v>2167</v>
      </c>
      <c r="E50" s="13">
        <v>1900</v>
      </c>
      <c r="F50" s="13">
        <v>1195</v>
      </c>
      <c r="G50" s="13">
        <v>1562</v>
      </c>
      <c r="H50" s="13">
        <v>1382</v>
      </c>
      <c r="I50" s="13">
        <v>1436</v>
      </c>
      <c r="J50" s="13">
        <v>1645</v>
      </c>
      <c r="K50" s="13">
        <v>451</v>
      </c>
      <c r="L50" s="13">
        <v>262</v>
      </c>
      <c r="M50" s="13">
        <v>177</v>
      </c>
      <c r="N50" s="6">
        <v>1164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142</v>
      </c>
      <c r="C51" s="13">
        <v>349</v>
      </c>
      <c r="D51" s="13">
        <v>1460</v>
      </c>
      <c r="E51" s="13">
        <v>1872</v>
      </c>
      <c r="F51" s="13">
        <v>1339</v>
      </c>
      <c r="G51" s="13">
        <v>1188</v>
      </c>
      <c r="H51" s="13">
        <v>769</v>
      </c>
      <c r="I51" s="13">
        <v>1447</v>
      </c>
      <c r="J51" s="13">
        <v>1084</v>
      </c>
      <c r="K51" s="13">
        <v>452</v>
      </c>
      <c r="L51" s="13">
        <v>255</v>
      </c>
      <c r="M51" s="13">
        <v>190</v>
      </c>
      <c r="N51" s="6">
        <v>878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479</v>
      </c>
      <c r="C52" s="13">
        <v>936</v>
      </c>
      <c r="D52" s="13">
        <v>1926</v>
      </c>
      <c r="E52" s="13">
        <v>1879</v>
      </c>
      <c r="F52" s="13">
        <v>1065</v>
      </c>
      <c r="G52" s="13">
        <v>915</v>
      </c>
      <c r="H52" s="13">
        <v>1231</v>
      </c>
      <c r="I52" s="13">
        <v>1490</v>
      </c>
      <c r="J52" s="13">
        <v>774</v>
      </c>
      <c r="K52" s="13">
        <v>401</v>
      </c>
      <c r="L52" s="13">
        <v>345</v>
      </c>
      <c r="M52" s="13">
        <v>209</v>
      </c>
      <c r="N52" s="6">
        <v>972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192</v>
      </c>
      <c r="C53" s="13">
        <v>220</v>
      </c>
      <c r="D53" s="13">
        <v>247</v>
      </c>
      <c r="E53" s="13">
        <v>286</v>
      </c>
      <c r="F53" s="13">
        <v>297</v>
      </c>
      <c r="G53" s="13">
        <v>614</v>
      </c>
      <c r="H53" s="13">
        <v>921</v>
      </c>
      <c r="I53" s="13">
        <v>1147</v>
      </c>
      <c r="J53" s="13">
        <v>508</v>
      </c>
      <c r="K53" s="13">
        <v>233</v>
      </c>
      <c r="L53" s="13">
        <v>175</v>
      </c>
      <c r="M53" s="13">
        <v>202</v>
      </c>
      <c r="N53" s="6">
        <v>421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289</v>
      </c>
      <c r="C54" s="13">
        <v>1676</v>
      </c>
      <c r="D54" s="13">
        <v>2500</v>
      </c>
      <c r="E54" s="13">
        <v>948</v>
      </c>
      <c r="F54" s="13">
        <v>1027</v>
      </c>
      <c r="G54" s="13">
        <v>634</v>
      </c>
      <c r="H54" s="13">
        <v>766</v>
      </c>
      <c r="I54" s="13">
        <v>798</v>
      </c>
      <c r="J54" s="13">
        <v>447</v>
      </c>
      <c r="K54" s="13">
        <v>316</v>
      </c>
      <c r="L54" s="13">
        <v>256</v>
      </c>
      <c r="M54" s="13">
        <v>310</v>
      </c>
      <c r="N54" s="6">
        <v>829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153</v>
      </c>
      <c r="C55" s="13">
        <v>287</v>
      </c>
      <c r="D55" s="13">
        <v>1134</v>
      </c>
      <c r="E55" s="13">
        <v>735</v>
      </c>
      <c r="F55" s="13">
        <v>1371</v>
      </c>
      <c r="G55" s="13">
        <v>1327</v>
      </c>
      <c r="H55" s="13">
        <v>1335</v>
      </c>
      <c r="I55" s="13">
        <v>1205</v>
      </c>
      <c r="J55" s="13">
        <v>377</v>
      </c>
      <c r="K55" s="13">
        <v>237</v>
      </c>
      <c r="L55" s="13">
        <v>176</v>
      </c>
      <c r="M55" s="13">
        <v>130</v>
      </c>
      <c r="N55" s="6">
        <v>702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285</v>
      </c>
      <c r="C56" s="13">
        <v>530</v>
      </c>
      <c r="D56" s="13">
        <v>978</v>
      </c>
      <c r="E56" s="13">
        <v>1681</v>
      </c>
      <c r="F56" s="13">
        <v>850</v>
      </c>
      <c r="G56" s="13">
        <v>874</v>
      </c>
      <c r="H56" s="13">
        <v>1214</v>
      </c>
      <c r="I56" s="13">
        <v>681</v>
      </c>
      <c r="J56" s="13">
        <v>587</v>
      </c>
      <c r="K56" s="13">
        <v>313</v>
      </c>
      <c r="L56" s="13">
        <v>99</v>
      </c>
      <c r="M56" s="13">
        <v>109</v>
      </c>
      <c r="N56" s="6">
        <v>683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105</v>
      </c>
      <c r="C57" s="13">
        <v>460</v>
      </c>
      <c r="D57" s="13">
        <v>1743</v>
      </c>
      <c r="E57" s="13">
        <v>472</v>
      </c>
      <c r="F57" s="13">
        <v>1278</v>
      </c>
      <c r="G57" s="13">
        <v>654</v>
      </c>
      <c r="H57" s="13">
        <v>1010</v>
      </c>
      <c r="I57" s="13">
        <v>715</v>
      </c>
      <c r="J57" s="13">
        <v>798</v>
      </c>
      <c r="K57" s="13">
        <v>315</v>
      </c>
      <c r="L57" s="13">
        <v>140</v>
      </c>
      <c r="M57" s="13">
        <v>150</v>
      </c>
      <c r="N57" s="6">
        <v>649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273</v>
      </c>
      <c r="C58" s="13">
        <v>666</v>
      </c>
      <c r="D58" s="13">
        <v>2747</v>
      </c>
      <c r="E58" s="13">
        <v>1008</v>
      </c>
      <c r="F58" s="13">
        <v>2546</v>
      </c>
      <c r="G58" s="13">
        <v>994</v>
      </c>
      <c r="H58" s="13">
        <v>1140</v>
      </c>
      <c r="I58" s="13">
        <v>1135</v>
      </c>
      <c r="J58" s="13">
        <v>776</v>
      </c>
      <c r="K58" s="13">
        <v>411</v>
      </c>
      <c r="L58" s="13">
        <v>219</v>
      </c>
      <c r="M58" s="13">
        <v>251</v>
      </c>
      <c r="N58" s="6">
        <v>1005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566</v>
      </c>
      <c r="C59" s="13">
        <v>688</v>
      </c>
      <c r="D59" s="13">
        <v>1717</v>
      </c>
      <c r="E59" s="13">
        <v>1385</v>
      </c>
      <c r="F59" s="13">
        <v>1562</v>
      </c>
      <c r="G59" s="13">
        <v>1376</v>
      </c>
      <c r="H59" s="13">
        <v>1047</v>
      </c>
      <c r="I59" s="13">
        <v>1101</v>
      </c>
      <c r="J59" s="13">
        <v>595</v>
      </c>
      <c r="K59" s="13">
        <v>461</v>
      </c>
      <c r="L59" s="13">
        <v>258</v>
      </c>
      <c r="M59" s="13">
        <v>211</v>
      </c>
      <c r="N59" s="6">
        <v>912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196</v>
      </c>
      <c r="C60" s="13">
        <v>838</v>
      </c>
      <c r="D60" s="13">
        <v>1803</v>
      </c>
      <c r="E60" s="13">
        <v>1443</v>
      </c>
      <c r="F60" s="13">
        <v>1572</v>
      </c>
      <c r="G60" s="13">
        <v>1328</v>
      </c>
      <c r="H60" s="13">
        <v>1188</v>
      </c>
      <c r="I60" s="13">
        <v>1514</v>
      </c>
      <c r="J60" s="13">
        <v>1297</v>
      </c>
      <c r="K60" s="13">
        <v>394</v>
      </c>
      <c r="L60" s="13">
        <v>230</v>
      </c>
      <c r="M60" s="13">
        <v>216</v>
      </c>
      <c r="N60" s="6">
        <v>1000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463</v>
      </c>
      <c r="C61" s="13">
        <v>1807</v>
      </c>
      <c r="D61" s="13">
        <v>793</v>
      </c>
      <c r="E61" s="13">
        <v>638</v>
      </c>
      <c r="F61" s="13">
        <v>756</v>
      </c>
      <c r="G61" s="13">
        <v>729</v>
      </c>
      <c r="H61" s="13">
        <v>1574</v>
      </c>
      <c r="I61" s="13">
        <v>1099</v>
      </c>
      <c r="J61" s="13">
        <v>797</v>
      </c>
      <c r="K61" s="13">
        <v>285</v>
      </c>
      <c r="L61" s="13">
        <v>222</v>
      </c>
      <c r="M61" s="13">
        <v>247</v>
      </c>
      <c r="N61" s="6">
        <v>781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479</v>
      </c>
      <c r="C62" s="13">
        <v>536</v>
      </c>
      <c r="D62" s="13">
        <v>762</v>
      </c>
      <c r="E62" s="13">
        <v>1215</v>
      </c>
      <c r="F62" s="13">
        <v>2609</v>
      </c>
      <c r="G62" s="13">
        <v>1075</v>
      </c>
      <c r="H62" s="13">
        <v>815</v>
      </c>
      <c r="I62" s="13">
        <v>860</v>
      </c>
      <c r="J62" s="13">
        <v>361</v>
      </c>
      <c r="K62" s="13">
        <v>227</v>
      </c>
      <c r="L62" s="13">
        <v>80</v>
      </c>
      <c r="M62" s="13">
        <v>288</v>
      </c>
      <c r="N62" s="6">
        <v>764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317</v>
      </c>
      <c r="C63" s="13">
        <v>1493</v>
      </c>
      <c r="D63" s="13">
        <v>671</v>
      </c>
      <c r="E63" s="13">
        <v>978</v>
      </c>
      <c r="F63" s="13">
        <v>1232</v>
      </c>
      <c r="G63" s="13">
        <v>852</v>
      </c>
      <c r="H63" s="13">
        <v>805</v>
      </c>
      <c r="I63" s="13">
        <v>554</v>
      </c>
      <c r="J63" s="13">
        <v>314</v>
      </c>
      <c r="K63" s="13">
        <v>331</v>
      </c>
      <c r="L63" s="13">
        <v>240</v>
      </c>
      <c r="M63" s="13">
        <v>194</v>
      </c>
      <c r="N63" s="6">
        <v>660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184</v>
      </c>
      <c r="C64" s="13">
        <v>274</v>
      </c>
      <c r="D64" s="13">
        <v>970</v>
      </c>
      <c r="E64" s="13">
        <v>1224</v>
      </c>
      <c r="F64" s="13">
        <v>993</v>
      </c>
      <c r="G64" s="13">
        <v>1049</v>
      </c>
      <c r="H64" s="13">
        <v>1354</v>
      </c>
      <c r="I64" s="13">
        <v>1144</v>
      </c>
      <c r="J64" s="13">
        <v>775</v>
      </c>
      <c r="K64" s="13">
        <v>298</v>
      </c>
      <c r="L64" s="13">
        <v>185</v>
      </c>
      <c r="M64" s="13">
        <v>150</v>
      </c>
      <c r="N64" s="6">
        <v>716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144</v>
      </c>
      <c r="C65" s="13">
        <v>1099</v>
      </c>
      <c r="D65" s="13">
        <v>670</v>
      </c>
      <c r="E65" s="13">
        <v>1169</v>
      </c>
      <c r="F65" s="13">
        <v>798</v>
      </c>
      <c r="G65" s="13">
        <v>1779</v>
      </c>
      <c r="H65" s="13">
        <v>1663</v>
      </c>
      <c r="I65" s="13">
        <v>1038</v>
      </c>
      <c r="J65" s="13">
        <v>579</v>
      </c>
      <c r="K65" s="13">
        <v>270</v>
      </c>
      <c r="L65" s="13">
        <v>226</v>
      </c>
      <c r="M65" s="13">
        <v>163</v>
      </c>
      <c r="N65" s="6">
        <v>799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173</v>
      </c>
      <c r="C66" s="13">
        <v>394</v>
      </c>
      <c r="D66" s="13">
        <v>598</v>
      </c>
      <c r="E66" s="13">
        <v>1117</v>
      </c>
      <c r="F66" s="13">
        <v>987</v>
      </c>
      <c r="G66" s="13">
        <v>1182</v>
      </c>
      <c r="H66" s="13">
        <v>1682</v>
      </c>
      <c r="I66" s="13">
        <v>770</v>
      </c>
      <c r="J66" s="13">
        <v>705</v>
      </c>
      <c r="K66" s="13">
        <v>282</v>
      </c>
      <c r="L66" s="13">
        <v>216</v>
      </c>
      <c r="M66" s="13">
        <v>172</v>
      </c>
      <c r="N66" s="6">
        <v>687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274</v>
      </c>
      <c r="C67" s="13">
        <v>791</v>
      </c>
      <c r="D67" s="13">
        <v>695</v>
      </c>
      <c r="E67" s="13">
        <v>1161</v>
      </c>
      <c r="F67" s="13">
        <v>1160</v>
      </c>
      <c r="G67" s="13">
        <v>957</v>
      </c>
      <c r="H67" s="13">
        <v>1115</v>
      </c>
      <c r="I67" s="13">
        <v>1229</v>
      </c>
      <c r="J67" s="13">
        <v>542</v>
      </c>
      <c r="K67" s="13">
        <v>292</v>
      </c>
      <c r="L67" s="13">
        <v>220</v>
      </c>
      <c r="M67" s="13">
        <v>189</v>
      </c>
      <c r="N67" s="6">
        <v>716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197</v>
      </c>
      <c r="C68" s="13">
        <v>1311</v>
      </c>
      <c r="D68" s="13">
        <v>1176</v>
      </c>
      <c r="E68" s="13">
        <v>574</v>
      </c>
      <c r="F68" s="13">
        <v>837</v>
      </c>
      <c r="G68" s="13">
        <v>481</v>
      </c>
      <c r="H68" s="13">
        <v>1240</v>
      </c>
      <c r="I68" s="13">
        <v>420</v>
      </c>
      <c r="J68" s="13">
        <v>245</v>
      </c>
      <c r="K68" s="13">
        <v>213</v>
      </c>
      <c r="L68" s="13">
        <v>169</v>
      </c>
      <c r="M68" s="13">
        <v>165</v>
      </c>
      <c r="N68" s="6">
        <v>583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195</v>
      </c>
      <c r="C69" s="13">
        <v>730</v>
      </c>
      <c r="D69" s="13">
        <v>916</v>
      </c>
      <c r="E69" s="13">
        <v>726</v>
      </c>
      <c r="F69" s="13">
        <v>770</v>
      </c>
      <c r="G69" s="13">
        <v>2374</v>
      </c>
      <c r="H69" s="13">
        <v>1811</v>
      </c>
      <c r="I69" s="13">
        <v>1658</v>
      </c>
      <c r="J69" s="13">
        <v>1004</v>
      </c>
      <c r="K69" s="13">
        <v>384</v>
      </c>
      <c r="L69" s="13">
        <v>258</v>
      </c>
      <c r="M69" s="13">
        <v>198</v>
      </c>
      <c r="N69" s="6">
        <v>920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188</v>
      </c>
      <c r="C70" s="13">
        <v>211</v>
      </c>
      <c r="D70" s="13">
        <v>505</v>
      </c>
      <c r="E70" s="13">
        <v>997</v>
      </c>
      <c r="F70" s="13">
        <v>558</v>
      </c>
      <c r="G70" s="13">
        <v>921</v>
      </c>
      <c r="H70" s="13">
        <v>912</v>
      </c>
      <c r="I70" s="13">
        <v>516</v>
      </c>
      <c r="J70" s="13">
        <v>483</v>
      </c>
      <c r="K70" s="13">
        <v>236</v>
      </c>
      <c r="L70" s="13">
        <v>182</v>
      </c>
      <c r="M70" s="13">
        <v>164</v>
      </c>
      <c r="N70" s="6">
        <v>489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263</v>
      </c>
      <c r="C71" s="13">
        <v>617</v>
      </c>
      <c r="D71" s="13">
        <v>1068</v>
      </c>
      <c r="E71" s="13">
        <v>1612</v>
      </c>
      <c r="F71" s="13">
        <v>2014</v>
      </c>
      <c r="G71" s="13">
        <v>1010</v>
      </c>
      <c r="H71" s="13">
        <v>1076</v>
      </c>
      <c r="I71" s="13">
        <v>1187</v>
      </c>
      <c r="J71" s="13">
        <v>658</v>
      </c>
      <c r="K71" s="13">
        <v>394</v>
      </c>
      <c r="L71" s="13">
        <v>263</v>
      </c>
      <c r="M71" s="13">
        <v>233</v>
      </c>
      <c r="N71" s="6">
        <v>859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361</v>
      </c>
      <c r="C72" s="13">
        <v>1829</v>
      </c>
      <c r="D72" s="13">
        <v>2483</v>
      </c>
      <c r="E72" s="13">
        <v>1678</v>
      </c>
      <c r="F72" s="13">
        <v>2956</v>
      </c>
      <c r="G72" s="13">
        <v>1053</v>
      </c>
      <c r="H72" s="13">
        <v>1552</v>
      </c>
      <c r="I72" s="13">
        <v>1451</v>
      </c>
      <c r="J72" s="13">
        <v>471</v>
      </c>
      <c r="K72" s="13">
        <v>315</v>
      </c>
      <c r="L72" s="13">
        <v>213</v>
      </c>
      <c r="M72" s="13">
        <v>230</v>
      </c>
      <c r="N72" s="6">
        <v>1209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511</v>
      </c>
      <c r="C73" s="13">
        <v>1996</v>
      </c>
      <c r="D73" s="13">
        <v>3480</v>
      </c>
      <c r="E73" s="13">
        <v>1911</v>
      </c>
      <c r="F73" s="13">
        <v>1408</v>
      </c>
      <c r="G73" s="13">
        <v>1644</v>
      </c>
      <c r="H73" s="13">
        <v>1484</v>
      </c>
      <c r="I73" s="13">
        <v>1166</v>
      </c>
      <c r="J73" s="13">
        <v>585</v>
      </c>
      <c r="K73" s="13">
        <v>361</v>
      </c>
      <c r="L73" s="13">
        <v>250</v>
      </c>
      <c r="M73" s="13">
        <v>299</v>
      </c>
      <c r="N73" s="6">
        <v>1259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623</v>
      </c>
      <c r="C74" s="13">
        <v>512</v>
      </c>
      <c r="D74" s="13">
        <v>636</v>
      </c>
      <c r="E74" s="13">
        <v>1945</v>
      </c>
      <c r="F74" s="13">
        <v>892</v>
      </c>
      <c r="G74" s="13">
        <v>1206</v>
      </c>
      <c r="H74" s="13">
        <v>884</v>
      </c>
      <c r="I74" s="13">
        <v>1168</v>
      </c>
      <c r="J74" s="13">
        <v>608</v>
      </c>
      <c r="K74" s="13">
        <v>289</v>
      </c>
      <c r="L74" s="13">
        <v>204</v>
      </c>
      <c r="M74" s="13">
        <v>206</v>
      </c>
      <c r="N74" s="6">
        <v>766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251</v>
      </c>
      <c r="C75" s="13">
        <v>1233</v>
      </c>
      <c r="D75" s="13">
        <v>1962</v>
      </c>
      <c r="E75" s="13">
        <v>1565</v>
      </c>
      <c r="F75" s="13">
        <v>1384</v>
      </c>
      <c r="G75" s="13">
        <v>1218</v>
      </c>
      <c r="H75" s="13">
        <v>1135</v>
      </c>
      <c r="I75" s="13">
        <v>1792</v>
      </c>
      <c r="J75" s="13">
        <v>1312</v>
      </c>
      <c r="K75" s="13">
        <v>541</v>
      </c>
      <c r="L75" s="13">
        <v>351</v>
      </c>
      <c r="M75" s="13">
        <v>285</v>
      </c>
      <c r="N75" s="6">
        <v>1084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302</v>
      </c>
      <c r="C76" s="13">
        <v>975</v>
      </c>
      <c r="D76" s="13">
        <v>1384</v>
      </c>
      <c r="E76" s="13">
        <v>1301</v>
      </c>
      <c r="F76" s="13">
        <v>1561</v>
      </c>
      <c r="G76" s="13">
        <v>1160</v>
      </c>
      <c r="H76" s="13">
        <v>1292</v>
      </c>
      <c r="I76" s="13">
        <v>1211</v>
      </c>
      <c r="J76" s="13">
        <v>713</v>
      </c>
      <c r="K76" s="13">
        <v>348</v>
      </c>
      <c r="L76" s="13">
        <v>218</v>
      </c>
      <c r="M76" s="13">
        <v>205</v>
      </c>
      <c r="N76" s="6">
        <v>886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260</v>
      </c>
      <c r="C77" s="13">
        <v>306</v>
      </c>
      <c r="D77" s="13">
        <v>554</v>
      </c>
      <c r="E77" s="13">
        <v>472</v>
      </c>
      <c r="F77" s="13">
        <v>499</v>
      </c>
      <c r="G77" s="13">
        <v>824</v>
      </c>
      <c r="H77" s="13">
        <v>952</v>
      </c>
      <c r="I77" s="13">
        <v>1009</v>
      </c>
      <c r="J77" s="13">
        <v>423</v>
      </c>
      <c r="K77" s="13">
        <v>285</v>
      </c>
      <c r="L77" s="13">
        <v>240</v>
      </c>
      <c r="M77" s="13">
        <v>206</v>
      </c>
      <c r="N77" s="6">
        <v>503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293</v>
      </c>
      <c r="C78" s="13">
        <v>678</v>
      </c>
      <c r="D78" s="13">
        <v>1510</v>
      </c>
      <c r="E78" s="13">
        <v>1310</v>
      </c>
      <c r="F78" s="13">
        <v>982</v>
      </c>
      <c r="G78" s="13">
        <v>1072</v>
      </c>
      <c r="H78" s="13">
        <v>1869</v>
      </c>
      <c r="I78" s="13">
        <v>1043</v>
      </c>
      <c r="J78" s="13">
        <v>708</v>
      </c>
      <c r="K78" s="13">
        <v>284</v>
      </c>
      <c r="L78" s="13">
        <v>238</v>
      </c>
      <c r="M78" s="13">
        <v>226</v>
      </c>
      <c r="N78" s="6">
        <v>850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224</v>
      </c>
      <c r="C79" s="13">
        <v>293</v>
      </c>
      <c r="D79" s="13">
        <v>584</v>
      </c>
      <c r="E79" s="13">
        <v>1483</v>
      </c>
      <c r="F79" s="13">
        <v>1059</v>
      </c>
      <c r="G79" s="13">
        <v>1736</v>
      </c>
      <c r="H79" s="13">
        <v>1186</v>
      </c>
      <c r="I79" s="13">
        <v>835</v>
      </c>
      <c r="J79" s="13">
        <v>339</v>
      </c>
      <c r="K79" s="13">
        <v>222</v>
      </c>
      <c r="L79" s="13">
        <v>201</v>
      </c>
      <c r="M79" s="13">
        <v>206</v>
      </c>
      <c r="N79" s="6">
        <v>696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233</v>
      </c>
      <c r="C80" s="13">
        <v>471</v>
      </c>
      <c r="D80" s="13">
        <v>1469</v>
      </c>
      <c r="E80" s="13">
        <v>1664</v>
      </c>
      <c r="F80" s="13">
        <v>1232</v>
      </c>
      <c r="G80" s="13">
        <v>1098</v>
      </c>
      <c r="H80" s="13">
        <v>964</v>
      </c>
      <c r="I80" s="13">
        <v>1120</v>
      </c>
      <c r="J80" s="13">
        <v>780</v>
      </c>
      <c r="K80" s="13">
        <v>282</v>
      </c>
      <c r="L80" s="13">
        <v>261</v>
      </c>
      <c r="M80" s="13">
        <v>335</v>
      </c>
      <c r="N80" s="6">
        <v>826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385</v>
      </c>
      <c r="C81" s="13">
        <v>470</v>
      </c>
      <c r="D81" s="13">
        <v>1244</v>
      </c>
      <c r="E81" s="13">
        <v>550</v>
      </c>
      <c r="F81" s="13">
        <v>436</v>
      </c>
      <c r="G81" s="13">
        <v>615</v>
      </c>
      <c r="H81" s="13">
        <v>1126</v>
      </c>
      <c r="I81" s="13">
        <v>1209</v>
      </c>
      <c r="J81" s="13">
        <v>554</v>
      </c>
      <c r="K81" s="13">
        <v>322</v>
      </c>
      <c r="L81" s="13">
        <v>254</v>
      </c>
      <c r="M81" s="13">
        <v>211</v>
      </c>
      <c r="N81" s="6">
        <v>616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291</v>
      </c>
      <c r="C82" s="13">
        <v>881</v>
      </c>
      <c r="D82" s="13">
        <v>1666</v>
      </c>
      <c r="E82" s="13">
        <v>2891</v>
      </c>
      <c r="F82" s="13">
        <v>1310</v>
      </c>
      <c r="G82" s="13">
        <v>747</v>
      </c>
      <c r="H82" s="13">
        <v>1180</v>
      </c>
      <c r="I82" s="13">
        <v>1222</v>
      </c>
      <c r="J82" s="13">
        <v>808</v>
      </c>
      <c r="K82" s="13">
        <v>342</v>
      </c>
      <c r="L82" s="13">
        <v>273</v>
      </c>
      <c r="M82" s="13">
        <v>265</v>
      </c>
      <c r="N82" s="6">
        <v>989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287</v>
      </c>
      <c r="C83" s="13">
        <v>1311</v>
      </c>
      <c r="D83" s="13">
        <v>1874</v>
      </c>
      <c r="E83" s="13">
        <v>1223</v>
      </c>
      <c r="F83" s="13">
        <v>1151</v>
      </c>
      <c r="G83" s="13">
        <v>1391</v>
      </c>
      <c r="H83" s="13">
        <v>1073</v>
      </c>
      <c r="I83" s="13">
        <v>792</v>
      </c>
      <c r="J83" s="13">
        <v>471</v>
      </c>
      <c r="K83" s="13">
        <v>327</v>
      </c>
      <c r="L83" s="13">
        <v>294</v>
      </c>
      <c r="M83" s="13">
        <v>286</v>
      </c>
      <c r="N83" s="6">
        <v>872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527</v>
      </c>
      <c r="C84" s="13">
        <v>978</v>
      </c>
      <c r="D84" s="13">
        <v>1147</v>
      </c>
      <c r="E84" s="13">
        <v>1091</v>
      </c>
      <c r="F84" s="13">
        <v>848</v>
      </c>
      <c r="G84" s="13">
        <v>1341</v>
      </c>
      <c r="H84" s="13">
        <v>1120</v>
      </c>
      <c r="I84" s="13">
        <v>2273</v>
      </c>
      <c r="J84" s="13">
        <v>1584</v>
      </c>
      <c r="K84" s="13">
        <v>524</v>
      </c>
      <c r="L84" s="13">
        <v>343</v>
      </c>
      <c r="M84" s="13">
        <v>326</v>
      </c>
      <c r="N84" s="6">
        <v>1010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335</v>
      </c>
      <c r="C85" s="10">
        <v>828</v>
      </c>
      <c r="D85" s="10">
        <v>842</v>
      </c>
      <c r="E85" s="10">
        <v>2044</v>
      </c>
      <c r="F85" s="10">
        <v>714</v>
      </c>
      <c r="G85" s="10">
        <v>1103</v>
      </c>
      <c r="H85" s="10">
        <v>1490</v>
      </c>
      <c r="I85" s="10">
        <v>1754</v>
      </c>
      <c r="J85" s="10">
        <v>683</v>
      </c>
      <c r="K85" s="10">
        <v>364</v>
      </c>
      <c r="L85" s="10">
        <v>307</v>
      </c>
      <c r="M85" s="10">
        <v>255</v>
      </c>
      <c r="N85" s="6">
        <v>896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349</v>
      </c>
      <c r="C86" s="10">
        <v>757</v>
      </c>
      <c r="D86" s="10">
        <v>755</v>
      </c>
      <c r="E86" s="10">
        <v>1361</v>
      </c>
      <c r="F86" s="10">
        <v>635</v>
      </c>
      <c r="G86" s="10">
        <v>707</v>
      </c>
      <c r="H86" s="10">
        <v>1181</v>
      </c>
      <c r="I86" s="10">
        <v>1185</v>
      </c>
      <c r="J86" s="10">
        <v>1464</v>
      </c>
      <c r="K86" s="10">
        <v>332</v>
      </c>
      <c r="L86" s="10">
        <v>271</v>
      </c>
      <c r="M86" s="10">
        <v>291</v>
      </c>
      <c r="N86" s="10">
        <v>773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361</v>
      </c>
      <c r="C87" s="10">
        <v>756</v>
      </c>
      <c r="D87" s="10">
        <v>1976</v>
      </c>
      <c r="E87" s="10">
        <v>2043</v>
      </c>
      <c r="F87" s="10">
        <v>714</v>
      </c>
      <c r="G87" s="10">
        <v>1259</v>
      </c>
      <c r="H87" s="10">
        <v>1774</v>
      </c>
      <c r="I87" s="10">
        <v>1583</v>
      </c>
      <c r="J87" s="10">
        <v>1487</v>
      </c>
      <c r="K87" s="10">
        <v>636</v>
      </c>
      <c r="L87" s="10">
        <v>385</v>
      </c>
      <c r="M87" s="10">
        <v>325</v>
      </c>
      <c r="N87" s="10">
        <v>1112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365</v>
      </c>
      <c r="C88" s="10">
        <v>654</v>
      </c>
      <c r="D88" s="10">
        <v>798</v>
      </c>
      <c r="E88" s="10">
        <v>2308</v>
      </c>
      <c r="F88" s="10">
        <v>1243</v>
      </c>
      <c r="G88" s="10">
        <v>1592</v>
      </c>
      <c r="H88" s="10">
        <v>2154</v>
      </c>
      <c r="I88" s="10">
        <v>1486</v>
      </c>
      <c r="J88" s="10">
        <v>1122</v>
      </c>
      <c r="K88" s="10">
        <v>522</v>
      </c>
      <c r="L88" s="10">
        <v>291</v>
      </c>
      <c r="M88" s="10">
        <v>214</v>
      </c>
      <c r="N88" s="10">
        <v>1062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445</v>
      </c>
      <c r="C89" s="10">
        <v>1270</v>
      </c>
      <c r="D89" s="10">
        <v>1674</v>
      </c>
      <c r="E89" s="10">
        <v>840</v>
      </c>
      <c r="F89" s="10">
        <v>705</v>
      </c>
      <c r="G89" s="10">
        <v>945</v>
      </c>
      <c r="H89" s="10">
        <v>1413</v>
      </c>
      <c r="I89" s="10">
        <v>895</v>
      </c>
      <c r="J89" s="10">
        <v>515</v>
      </c>
      <c r="K89" s="10">
        <v>254</v>
      </c>
      <c r="L89" s="10">
        <v>265</v>
      </c>
      <c r="M89" s="10">
        <v>303</v>
      </c>
      <c r="N89" s="6">
        <v>793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489</v>
      </c>
      <c r="C90" s="6">
        <v>791</v>
      </c>
      <c r="D90" s="6">
        <v>553</v>
      </c>
      <c r="E90" s="6">
        <v>802</v>
      </c>
      <c r="F90" s="6">
        <v>2690</v>
      </c>
      <c r="G90" s="6">
        <v>2261</v>
      </c>
      <c r="H90" s="6">
        <v>1345</v>
      </c>
      <c r="I90" s="6">
        <v>1195</v>
      </c>
      <c r="J90" s="6">
        <v>453</v>
      </c>
      <c r="K90" s="6">
        <v>324</v>
      </c>
      <c r="L90" s="6">
        <v>272</v>
      </c>
      <c r="M90" s="6">
        <v>193</v>
      </c>
      <c r="N90" s="6">
        <v>936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290</v>
      </c>
      <c r="C91" s="6">
        <v>1271</v>
      </c>
      <c r="D91" s="6">
        <v>2341</v>
      </c>
      <c r="E91" s="6">
        <v>1185</v>
      </c>
      <c r="F91" s="6">
        <v>955</v>
      </c>
      <c r="G91" s="6">
        <v>509</v>
      </c>
      <c r="H91" s="6">
        <v>656</v>
      </c>
      <c r="I91" s="6">
        <v>465</v>
      </c>
      <c r="J91" s="6">
        <v>297</v>
      </c>
      <c r="K91" s="6">
        <v>220</v>
      </c>
      <c r="L91" s="6">
        <v>188</v>
      </c>
      <c r="M91" s="6">
        <v>194</v>
      </c>
      <c r="N91" s="6">
        <v>713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196</v>
      </c>
      <c r="C92" s="6">
        <v>549</v>
      </c>
      <c r="D92" s="6">
        <v>1809</v>
      </c>
      <c r="E92" s="6">
        <v>1268</v>
      </c>
      <c r="F92" s="6">
        <v>1531</v>
      </c>
      <c r="G92" s="6">
        <v>1695</v>
      </c>
      <c r="H92" s="6">
        <v>1075</v>
      </c>
      <c r="I92" s="6">
        <v>605</v>
      </c>
      <c r="J92" s="6">
        <v>333</v>
      </c>
      <c r="K92" s="6">
        <v>261</v>
      </c>
      <c r="L92" s="6">
        <v>216</v>
      </c>
      <c r="M92" s="6">
        <v>209</v>
      </c>
      <c r="N92" s="6">
        <v>811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629</v>
      </c>
      <c r="C93" s="6">
        <v>661</v>
      </c>
      <c r="D93" s="6">
        <v>1285</v>
      </c>
      <c r="E93" s="6">
        <v>874</v>
      </c>
      <c r="F93" s="6">
        <v>1554</v>
      </c>
      <c r="G93" s="6">
        <v>2275</v>
      </c>
      <c r="H93" s="6">
        <v>1698</v>
      </c>
      <c r="I93" s="6">
        <v>1822</v>
      </c>
      <c r="J93" s="6">
        <v>713</v>
      </c>
      <c r="K93" s="6">
        <v>295</v>
      </c>
      <c r="L93" s="6">
        <v>298</v>
      </c>
      <c r="M93" s="6">
        <v>294</v>
      </c>
      <c r="N93" s="6">
        <v>1031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725</v>
      </c>
      <c r="C94" s="6">
        <v>1288</v>
      </c>
      <c r="D94" s="6">
        <v>613</v>
      </c>
      <c r="E94" s="6">
        <v>1136</v>
      </c>
      <c r="F94" s="6">
        <v>761</v>
      </c>
      <c r="G94" s="6">
        <v>819</v>
      </c>
      <c r="H94" s="6">
        <v>1384</v>
      </c>
      <c r="I94" s="6">
        <v>692</v>
      </c>
      <c r="J94" s="6">
        <v>332</v>
      </c>
      <c r="K94" s="6">
        <v>234</v>
      </c>
      <c r="L94" s="6">
        <v>216</v>
      </c>
      <c r="M94" s="6">
        <v>220</v>
      </c>
      <c r="N94" s="6">
        <v>700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317.9111111111111</v>
      </c>
      <c r="C96" s="10">
        <f>AVERAGE(C5:C94)</f>
        <v>822.48888888888894</v>
      </c>
      <c r="D96" s="10">
        <f>AVERAGE(D5:D94)</f>
        <v>1247.3222222222223</v>
      </c>
      <c r="E96" s="10">
        <f>AVERAGE(E5:E94)</f>
        <v>1227.4888888888888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1149.3430369787568</v>
      </c>
      <c r="G96" s="10">
        <f>AVERAGE(G5:G94)</f>
        <v>1097.1888888888889</v>
      </c>
      <c r="H96" s="10">
        <f t="shared" ref="H96:N96" si="0">AVERAGE(H5:H94)</f>
        <v>1209.5666666666666</v>
      </c>
      <c r="I96" s="10">
        <f t="shared" si="0"/>
        <v>1154.4222222222222</v>
      </c>
      <c r="J96" s="10">
        <f t="shared" si="0"/>
        <v>736.34444444444443</v>
      </c>
      <c r="K96" s="10">
        <f t="shared" si="0"/>
        <v>328.13333333333333</v>
      </c>
      <c r="L96" s="10">
        <f t="shared" si="0"/>
        <v>243.82222222222222</v>
      </c>
      <c r="M96" s="10">
        <f t="shared" si="0"/>
        <v>224.05555555555554</v>
      </c>
      <c r="N96" s="10">
        <f t="shared" si="0"/>
        <v>811.32222222222219</v>
      </c>
    </row>
    <row r="97" spans="1:73" x14ac:dyDescent="0.2">
      <c r="A97" t="s">
        <v>115</v>
      </c>
      <c r="B97" s="10">
        <f>MEDIAN(B5:B94)</f>
        <v>286</v>
      </c>
      <c r="C97" s="10">
        <f t="shared" ref="C97:N97" si="1">MEDIAN(C5:C94)</f>
        <v>756.5</v>
      </c>
      <c r="D97" s="10">
        <f t="shared" si="1"/>
        <v>1134</v>
      </c>
      <c r="E97" s="10">
        <f t="shared" si="1"/>
        <v>1177</v>
      </c>
      <c r="F97" s="10">
        <f t="shared" si="1"/>
        <v>1044.5</v>
      </c>
      <c r="G97" s="10">
        <f t="shared" si="1"/>
        <v>999.5</v>
      </c>
      <c r="H97" s="10">
        <f t="shared" si="1"/>
        <v>1183.5</v>
      </c>
      <c r="I97" s="10">
        <f t="shared" si="1"/>
        <v>1167.5</v>
      </c>
      <c r="J97" s="10">
        <f t="shared" si="1"/>
        <v>620.5</v>
      </c>
      <c r="K97" s="10">
        <f t="shared" si="1"/>
        <v>310.5</v>
      </c>
      <c r="L97" s="10">
        <f t="shared" si="1"/>
        <v>252</v>
      </c>
      <c r="M97" s="10">
        <f t="shared" si="1"/>
        <v>217</v>
      </c>
      <c r="N97" s="10">
        <f t="shared" si="1"/>
        <v>812</v>
      </c>
    </row>
    <row r="98" spans="1:73" x14ac:dyDescent="0.2">
      <c r="A98" t="s">
        <v>116</v>
      </c>
      <c r="B98" s="10">
        <f>STDEV(B5:B94)</f>
        <v>176.61401095020773</v>
      </c>
      <c r="C98" s="10">
        <f t="shared" ref="C98:N98" si="2">STDEV(C5:C94)</f>
        <v>482.41667486703108</v>
      </c>
      <c r="D98" s="10">
        <f t="shared" si="2"/>
        <v>779.46747635269264</v>
      </c>
      <c r="E98" s="10">
        <f t="shared" si="2"/>
        <v>627.37033208705463</v>
      </c>
      <c r="F98" s="10">
        <f t="shared" si="2"/>
        <v>565.31932807629107</v>
      </c>
      <c r="G98" s="10">
        <f t="shared" si="2"/>
        <v>461.32756391036361</v>
      </c>
      <c r="H98" s="10">
        <f t="shared" si="2"/>
        <v>360.44329916106403</v>
      </c>
      <c r="I98" s="10">
        <f t="shared" si="2"/>
        <v>423.43761669336999</v>
      </c>
      <c r="J98" s="10">
        <f t="shared" si="2"/>
        <v>417.79289426326881</v>
      </c>
      <c r="K98" s="10">
        <f t="shared" si="2"/>
        <v>97.698481351692308</v>
      </c>
      <c r="L98" s="10">
        <f t="shared" si="2"/>
        <v>50.500990707331404</v>
      </c>
      <c r="M98" s="10">
        <f t="shared" si="2"/>
        <v>50.353438700983773</v>
      </c>
      <c r="N98" s="10">
        <f t="shared" si="2"/>
        <v>206.89973839474811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1950-51</v>
      </c>
      <c r="C6" s="18">
        <f>LARGE('octsep cfs'!$B$5:$B$94,'octsep cfs rank'!$A6)</f>
        <v>1081</v>
      </c>
      <c r="D6" s="5" t="str">
        <f>VLOOKUP(E6,'octsep cfs'!$C$5:$O$94,13,FALSE)</f>
        <v>1996-97</v>
      </c>
      <c r="E6" s="18">
        <f>LARGE('octsep cfs'!$C$5:$C$94,'octsep cfs rank'!$A6)</f>
        <v>1996</v>
      </c>
      <c r="F6" s="5" t="str">
        <f>VLOOKUP(G6,'octsep cfs'!$D$5:$O$94,12,FALSE)</f>
        <v>1964-65</v>
      </c>
      <c r="G6" s="18">
        <f>LARGE('octsep cfs'!$D$5:$D$94,'octsep cfs rank'!$A6)</f>
        <v>4463</v>
      </c>
      <c r="H6" s="5" t="str">
        <f>VLOOKUP(I6,'octsep cfs'!$E$5:$O$94,11,FALSE)</f>
        <v>2005-06</v>
      </c>
      <c r="I6" s="18">
        <f>LARGE('octsep cfs'!$E$5:$E$94,'octsep cfs rank'!$A6)</f>
        <v>2891</v>
      </c>
      <c r="J6" s="5" t="str">
        <f>VLOOKUP(K6,'octsep cfs'!$F$5:$O$94,10,FALSE)</f>
        <v>1995-96</v>
      </c>
      <c r="K6" s="18">
        <f>LARGE('octsep cfs'!$F$5:$F$94,'octsep cfs rank'!$A6)</f>
        <v>2956</v>
      </c>
      <c r="L6" s="5" t="str">
        <f>VLOOKUP(M6,'octsep cfs'!$G$5:$O$94,9,FALSE)</f>
        <v>1971-72</v>
      </c>
      <c r="M6" s="18">
        <f>LARGE('octsep cfs'!$G$5:$G$94,'octsep cfs rank'!$A6)</f>
        <v>2944</v>
      </c>
      <c r="N6" s="5" t="str">
        <f>VLOOKUP(O6,'octsep cfs'!$H$5:$O$94,8,FALSE)</f>
        <v>2011-12</v>
      </c>
      <c r="O6" s="18">
        <f>LARGE('octsep cfs'!$H$5:$H$94,'octsep cfs rank'!$A6)</f>
        <v>2154</v>
      </c>
      <c r="P6" s="5" t="str">
        <f>VLOOKUP(Q6,'octsep cfs'!$I$5:$O$94,7,FALSE)</f>
        <v>2007-08</v>
      </c>
      <c r="Q6" s="18">
        <f>LARGE('octsep cfs'!$I$5:$I$94,'octsep cfs rank'!$A6)</f>
        <v>2273</v>
      </c>
      <c r="R6" s="5" t="str">
        <f>VLOOKUP(S6,'octsep cfs'!$J$5:$O$94,6,FALSE)</f>
        <v>1932-33</v>
      </c>
      <c r="S6" s="18">
        <f>LARGE('octsep cfs'!$J$5:$J$94,'octsep cfs rank'!$A6)</f>
        <v>2421</v>
      </c>
      <c r="T6" s="5" t="str">
        <f>VLOOKUP(U6,'octsep cfs'!$K$5:$O$94,5,FALSE)</f>
        <v>2010-11</v>
      </c>
      <c r="U6" s="18">
        <f>LARGE('octsep cfs'!$K$5:$K$94,'octsep cfs rank'!$A6)</f>
        <v>636</v>
      </c>
      <c r="V6" s="5" t="str">
        <f>VLOOKUP(W6,'octsep cfs'!$L$5:$O$94,4,FALSE)</f>
        <v>2010-11</v>
      </c>
      <c r="W6" s="18">
        <f>LARGE('octsep cfs'!$L$5:$L$94,'octsep cfs rank'!$A6)</f>
        <v>385</v>
      </c>
      <c r="X6" s="5" t="str">
        <f>VLOOKUP(Y6,'octsep cfs'!$M$5:$O$94,3,FALSE)</f>
        <v>2003-04</v>
      </c>
      <c r="Y6" s="18">
        <f>LARGE('octsep cfs'!$M$5:$M$94,'octsep cfs rank'!$A6)</f>
        <v>335</v>
      </c>
      <c r="Z6" s="5" t="str">
        <f>VLOOKUP(AA6,'octsep cfs'!$N$5:$O$94,2,FALSE)</f>
        <v>1955-56</v>
      </c>
      <c r="AA6" s="18">
        <f>LARGE('octsep cfs'!$N$5:$N$94,'octsep cfs rank'!$A6)</f>
        <v>1300</v>
      </c>
    </row>
    <row r="7" spans="1:27" x14ac:dyDescent="0.2">
      <c r="A7" s="5">
        <v>2</v>
      </c>
      <c r="B7" s="5" t="str">
        <f>VLOOKUP(C7,'octsep cfs'!$B$5:$O$94,14,FALSE)</f>
        <v>1947-48</v>
      </c>
      <c r="C7" s="18">
        <f>LARGE('octsep cfs'!$B$5:$B$94,'octsep cfs rank'!$A7)</f>
        <v>864</v>
      </c>
      <c r="D7" s="5" t="str">
        <f>VLOOKUP(E7,'octsep cfs'!$C$5:$O$94,13,FALSE)</f>
        <v>1942-43</v>
      </c>
      <c r="E7" s="18">
        <f>LARGE('octsep cfs'!$C$5:$C$94,'octsep cfs rank'!$A7)</f>
        <v>1940</v>
      </c>
      <c r="F7" s="5" t="str">
        <f>VLOOKUP(G7,'octsep cfs'!$D$5:$O$94,12,FALSE)</f>
        <v>1955-56</v>
      </c>
      <c r="G7" s="18">
        <f>LARGE('octsep cfs'!$D$5:$D$94,'octsep cfs rank'!$A7)</f>
        <v>3484</v>
      </c>
      <c r="H7" s="5" t="str">
        <f>VLOOKUP(I7,'octsep cfs'!$E$5:$O$94,11,FALSE)</f>
        <v>1952-53</v>
      </c>
      <c r="I7" s="18">
        <f>LARGE('octsep cfs'!$E$5:$E$94,'octsep cfs rank'!$A7)</f>
        <v>2809</v>
      </c>
      <c r="J7" s="5" t="str">
        <f>VLOOKUP(K7,'octsep cfs'!$F$5:$O$94,10,FALSE)</f>
        <v>2013-14</v>
      </c>
      <c r="K7" s="18">
        <f>LARGE('octsep cfs'!$F$5:$F$94,'octsep cfs rank'!$A7)</f>
        <v>2690</v>
      </c>
      <c r="L7" s="5" t="str">
        <f>VLOOKUP(M7,'octsep cfs'!$G$5:$O$94,9,FALSE)</f>
        <v>1992-93</v>
      </c>
      <c r="M7" s="18">
        <f>LARGE('octsep cfs'!$G$5:$G$94,'octsep cfs rank'!$A7)</f>
        <v>2374</v>
      </c>
      <c r="N7" s="5" t="str">
        <f>VLOOKUP(O7,'octsep cfs'!$H$5:$O$94,8,FALSE)</f>
        <v>2001-02</v>
      </c>
      <c r="O7" s="18">
        <f>LARGE('octsep cfs'!$H$5:$H$94,'octsep cfs rank'!$A7)</f>
        <v>1869</v>
      </c>
      <c r="P7" s="5" t="str">
        <f>VLOOKUP(Q7,'octsep cfs'!$I$5:$O$94,7,FALSE)</f>
        <v>1948-49</v>
      </c>
      <c r="Q7" s="18">
        <f>LARGE('octsep cfs'!$I$5:$I$94,'octsep cfs rank'!$A7)</f>
        <v>2175</v>
      </c>
      <c r="R7" s="5" t="str">
        <f>VLOOKUP(S7,'octsep cfs'!$J$5:$O$94,6,FALSE)</f>
        <v>1949-50</v>
      </c>
      <c r="S7" s="18">
        <f>LARGE('octsep cfs'!$J$5:$J$94,'octsep cfs rank'!$A7)</f>
        <v>1796</v>
      </c>
      <c r="T7" s="5" t="str">
        <f>VLOOKUP(U7,'octsep cfs'!$K$5:$O$94,5,FALSE)</f>
        <v>1949-50</v>
      </c>
      <c r="U7" s="18">
        <f>LARGE('octsep cfs'!$K$5:$K$94,'octsep cfs rank'!$A7)</f>
        <v>543</v>
      </c>
      <c r="V7" s="5" t="str">
        <f>VLOOKUP(W7,'octsep cfs'!$L$5:$O$94,4,FALSE)</f>
        <v>1998-99</v>
      </c>
      <c r="W7" s="18">
        <f>LARGE('octsep cfs'!$L$5:$L$94,'octsep cfs rank'!$A7)</f>
        <v>351</v>
      </c>
      <c r="X7" s="5" t="str">
        <f>VLOOKUP(Y7,'octsep cfs'!$M$5:$O$94,3,FALSE)</f>
        <v>2007-08</v>
      </c>
      <c r="Y7" s="18">
        <f>LARGE('octsep cfs'!$M$5:$M$94,'octsep cfs rank'!$A7)</f>
        <v>326</v>
      </c>
      <c r="Z7" s="5" t="str">
        <f>VLOOKUP(AA7,'octsep cfs'!$N$5:$O$94,2,FALSE)</f>
        <v>1996-97</v>
      </c>
      <c r="AA7" s="18">
        <f>LARGE('octsep cfs'!$N$5:$N$94,'octsep cfs rank'!$A7)</f>
        <v>1259</v>
      </c>
    </row>
    <row r="8" spans="1:27" x14ac:dyDescent="0.2">
      <c r="A8" s="5">
        <v>3</v>
      </c>
      <c r="B8" s="5" t="str">
        <f>VLOOKUP(C8,'octsep cfs'!$B$5:$O$94,14,FALSE)</f>
        <v>1951-52</v>
      </c>
      <c r="C8" s="18">
        <f>LARGE('octsep cfs'!$B$5:$B$94,'octsep cfs rank'!$A8)</f>
        <v>833</v>
      </c>
      <c r="D8" s="5" t="str">
        <f>VLOOKUP(E8,'octsep cfs'!$C$5:$O$94,13,FALSE)</f>
        <v>1995-96</v>
      </c>
      <c r="E8" s="18">
        <f>LARGE('octsep cfs'!$C$5:$C$94,'octsep cfs rank'!$A8)</f>
        <v>1829</v>
      </c>
      <c r="F8" s="5" t="str">
        <f>VLOOKUP(G8,'octsep cfs'!$D$5:$O$94,12,FALSE)</f>
        <v>1996-97</v>
      </c>
      <c r="G8" s="18">
        <f>LARGE('octsep cfs'!$D$5:$D$94,'octsep cfs rank'!$A8)</f>
        <v>3480</v>
      </c>
      <c r="H8" s="5" t="str">
        <f>VLOOKUP(I8,'octsep cfs'!$E$5:$O$94,11,FALSE)</f>
        <v>1969-70</v>
      </c>
      <c r="I8" s="18">
        <f>LARGE('octsep cfs'!$E$5:$E$94,'octsep cfs rank'!$A8)</f>
        <v>2659</v>
      </c>
      <c r="J8" s="5" t="str">
        <f>VLOOKUP(K8,'octsep cfs'!$F$5:$O$94,10,FALSE)</f>
        <v>1985-86</v>
      </c>
      <c r="K8" s="18">
        <f>LARGE('octsep cfs'!$F$5:$F$94,'octsep cfs rank'!$A8)</f>
        <v>2609</v>
      </c>
      <c r="L8" s="5" t="str">
        <f>VLOOKUP(M8,'octsep cfs'!$G$5:$O$94,9,FALSE)</f>
        <v>2016-17</v>
      </c>
      <c r="M8" s="18">
        <f>LARGE('octsep cfs'!$G$5:$G$94,'octsep cfs rank'!$A8)</f>
        <v>2275</v>
      </c>
      <c r="N8" s="5" t="str">
        <f>VLOOKUP(O8,'octsep cfs'!$H$5:$O$94,8,FALSE)</f>
        <v>1936-37</v>
      </c>
      <c r="O8" s="18">
        <f>LARGE('octsep cfs'!$H$5:$H$94,'octsep cfs rank'!$A8)</f>
        <v>1827</v>
      </c>
      <c r="P8" s="5" t="str">
        <f>VLOOKUP(Q8,'octsep cfs'!$I$5:$O$94,7,FALSE)</f>
        <v>1955-56</v>
      </c>
      <c r="Q8" s="18">
        <f>LARGE('octsep cfs'!$I$5:$I$94,'octsep cfs rank'!$A8)</f>
        <v>1860</v>
      </c>
      <c r="R8" s="5" t="str">
        <f>VLOOKUP(S8,'octsep cfs'!$J$5:$O$94,6,FALSE)</f>
        <v>1973-74</v>
      </c>
      <c r="S8" s="18">
        <f>LARGE('octsep cfs'!$J$5:$J$94,'octsep cfs rank'!$A8)</f>
        <v>1645</v>
      </c>
      <c r="T8" s="5" t="str">
        <f>VLOOKUP(U8,'octsep cfs'!$K$5:$O$94,5,FALSE)</f>
        <v>1998-99</v>
      </c>
      <c r="U8" s="18">
        <f>LARGE('octsep cfs'!$K$5:$K$94,'octsep cfs rank'!$A8)</f>
        <v>541</v>
      </c>
      <c r="V8" s="5" t="str">
        <f>VLOOKUP(W8,'octsep cfs'!$L$5:$O$94,4,FALSE)</f>
        <v>1975-76</v>
      </c>
      <c r="W8" s="18">
        <f>LARGE('octsep cfs'!$L$5:$L$94,'octsep cfs rank'!$A8)</f>
        <v>345</v>
      </c>
      <c r="X8" s="5" t="str">
        <f>VLOOKUP(Y8,'octsep cfs'!$M$5:$O$94,3,FALSE)</f>
        <v>2010-11</v>
      </c>
      <c r="Y8" s="18">
        <f>LARGE('octsep cfs'!$M$5:$M$94,'octsep cfs rank'!$A8)</f>
        <v>325</v>
      </c>
      <c r="Z8" s="5" t="str">
        <f>VLOOKUP(AA8,'octsep cfs'!$N$5:$O$94,2,FALSE)</f>
        <v>1971-72</v>
      </c>
      <c r="AA8" s="18">
        <f>LARGE('octsep cfs'!$N$5:$N$94,'octsep cfs rank'!$A8)</f>
        <v>1230</v>
      </c>
    </row>
    <row r="9" spans="1:27" x14ac:dyDescent="0.2">
      <c r="A9" s="5">
        <v>4</v>
      </c>
      <c r="B9" s="5" t="str">
        <f>VLOOKUP(C9,'octsep cfs'!$B$5:$O$94,14,FALSE)</f>
        <v>2017-18</v>
      </c>
      <c r="C9" s="18">
        <f>LARGE('octsep cfs'!$B$5:$B$94,'octsep cfs rank'!$A9)</f>
        <v>725</v>
      </c>
      <c r="D9" s="5" t="str">
        <f>VLOOKUP(E9,'octsep cfs'!$C$5:$O$94,13,FALSE)</f>
        <v>1984-85</v>
      </c>
      <c r="E9" s="18">
        <f>LARGE('octsep cfs'!$C$5:$C$94,'octsep cfs rank'!$A9)</f>
        <v>1807</v>
      </c>
      <c r="F9" s="5" t="str">
        <f>VLOOKUP(G9,'octsep cfs'!$D$5:$O$94,12,FALSE)</f>
        <v>1981-82</v>
      </c>
      <c r="G9" s="18">
        <f>LARGE('octsep cfs'!$D$5:$D$94,'octsep cfs rank'!$A9)</f>
        <v>2747</v>
      </c>
      <c r="H9" s="5" t="str">
        <f>VLOOKUP(I9,'octsep cfs'!$E$5:$O$94,11,FALSE)</f>
        <v>1970-71</v>
      </c>
      <c r="I9" s="18">
        <f>LARGE('octsep cfs'!$E$5:$E$94,'octsep cfs rank'!$A9)</f>
        <v>2656</v>
      </c>
      <c r="J9" s="5" t="str">
        <f>VLOOKUP(K9,'octsep cfs'!$F$5:$O$94,10,FALSE)</f>
        <v>1981-82</v>
      </c>
      <c r="K9" s="18">
        <f>LARGE('octsep cfs'!$F$5:$F$94,'octsep cfs rank'!$A9)</f>
        <v>2546</v>
      </c>
      <c r="L9" s="5" t="str">
        <f>VLOOKUP(M9,'octsep cfs'!$G$5:$O$94,9,FALSE)</f>
        <v>2013-14</v>
      </c>
      <c r="M9" s="18">
        <f>LARGE('octsep cfs'!$G$5:$G$94,'octsep cfs rank'!$A9)</f>
        <v>2261</v>
      </c>
      <c r="N9" s="5" t="str">
        <f>VLOOKUP(O9,'octsep cfs'!$H$5:$O$94,8,FALSE)</f>
        <v>1936-37</v>
      </c>
      <c r="O9" s="18">
        <f>LARGE('octsep cfs'!$H$5:$H$94,'octsep cfs rank'!$A9)</f>
        <v>1827</v>
      </c>
      <c r="P9" s="5" t="str">
        <f>VLOOKUP(Q9,'octsep cfs'!$I$5:$O$94,7,FALSE)</f>
        <v>2016-17</v>
      </c>
      <c r="Q9" s="18">
        <f>LARGE('octsep cfs'!$I$5:$I$94,'octsep cfs rank'!$A9)</f>
        <v>1822</v>
      </c>
      <c r="R9" s="5" t="str">
        <f>VLOOKUP(S9,'octsep cfs'!$J$5:$O$94,6,FALSE)</f>
        <v>1954-55</v>
      </c>
      <c r="S9" s="18">
        <f>LARGE('octsep cfs'!$J$5:$J$94,'octsep cfs rank'!$A9)</f>
        <v>1593</v>
      </c>
      <c r="T9" s="5" t="str">
        <f>VLOOKUP(U9,'octsep cfs'!$K$5:$O$94,5,FALSE)</f>
        <v>1932-33</v>
      </c>
      <c r="U9" s="18">
        <f>LARGE('octsep cfs'!$K$5:$K$94,'octsep cfs rank'!$A9)</f>
        <v>540</v>
      </c>
      <c r="V9" s="5" t="str">
        <f>VLOOKUP(W9,'octsep cfs'!$L$5:$O$94,4,FALSE)</f>
        <v>2007-08</v>
      </c>
      <c r="W9" s="18">
        <f>LARGE('octsep cfs'!$L$5:$L$94,'octsep cfs rank'!$A9)</f>
        <v>343</v>
      </c>
      <c r="X9" s="5" t="str">
        <f>VLOOKUP(Y9,'octsep cfs'!$M$5:$O$94,3,FALSE)</f>
        <v>1953-54</v>
      </c>
      <c r="Y9" s="18">
        <f>LARGE('octsep cfs'!$M$5:$M$94,'octsep cfs rank'!$A9)</f>
        <v>314</v>
      </c>
      <c r="Z9" s="5" t="str">
        <f>VLOOKUP(AA9,'octsep cfs'!$N$5:$O$94,2,FALSE)</f>
        <v>1995-96</v>
      </c>
      <c r="AA9" s="18">
        <f>LARGE('octsep cfs'!$N$5:$N$94,'octsep cfs rank'!$A9)</f>
        <v>1209</v>
      </c>
    </row>
    <row r="10" spans="1:27" x14ac:dyDescent="0.2">
      <c r="A10" s="5">
        <v>5</v>
      </c>
      <c r="B10" s="5" t="str">
        <f>VLOOKUP(C10,'octsep cfs'!$B$5:$O$94,14,FALSE)</f>
        <v>2016-17</v>
      </c>
      <c r="C10" s="18">
        <f>LARGE('octsep cfs'!$B$5:$B$94,'octsep cfs rank'!$A10)</f>
        <v>629</v>
      </c>
      <c r="D10" s="5" t="str">
        <f>VLOOKUP(E10,'octsep cfs'!$C$5:$O$94,13,FALSE)</f>
        <v>1950-51</v>
      </c>
      <c r="E10" s="18">
        <f>LARGE('octsep cfs'!$C$5:$C$94,'octsep cfs rank'!$A10)</f>
        <v>1804</v>
      </c>
      <c r="F10" s="5" t="str">
        <f>VLOOKUP(G10,'octsep cfs'!$D$5:$O$94,12,FALSE)</f>
        <v>1942-43</v>
      </c>
      <c r="G10" s="18">
        <f>LARGE('octsep cfs'!$D$5:$D$94,'octsep cfs rank'!$A10)</f>
        <v>2733</v>
      </c>
      <c r="H10" s="5" t="str">
        <f>VLOOKUP(I10,'octsep cfs'!$E$5:$O$94,11,FALSE)</f>
        <v>1964-65</v>
      </c>
      <c r="I10" s="18">
        <f>LARGE('octsep cfs'!$E$5:$E$94,'octsep cfs rank'!$A10)</f>
        <v>2582</v>
      </c>
      <c r="J10" s="5" t="str">
        <f>VLOOKUP(K10,'octsep cfs'!$F$5:$O$94,10,FALSE)</f>
        <v>1960-61</v>
      </c>
      <c r="K10" s="18">
        <f>LARGE('octsep cfs'!$F$5:$F$94,'octsep cfs rank'!$A10)</f>
        <v>2279</v>
      </c>
      <c r="L10" s="5" t="str">
        <f>VLOOKUP(M10,'octsep cfs'!$G$5:$O$94,9,FALSE)</f>
        <v>1931-32</v>
      </c>
      <c r="M10" s="18">
        <f>LARGE('octsep cfs'!$G$5:$G$94,'octsep cfs rank'!$A10)</f>
        <v>2176</v>
      </c>
      <c r="N10" s="5" t="str">
        <f>VLOOKUP(O10,'octsep cfs'!$H$5:$O$94,8,FALSE)</f>
        <v>1992-93</v>
      </c>
      <c r="O10" s="18">
        <f>LARGE('octsep cfs'!$H$5:$H$94,'octsep cfs rank'!$A10)</f>
        <v>1811</v>
      </c>
      <c r="P10" s="5" t="str">
        <f>VLOOKUP(Q10,'octsep cfs'!$I$5:$O$94,7,FALSE)</f>
        <v>1998-99</v>
      </c>
      <c r="Q10" s="18">
        <f>LARGE('octsep cfs'!$I$5:$I$94,'octsep cfs rank'!$A10)</f>
        <v>1792</v>
      </c>
      <c r="R10" s="5" t="str">
        <f>VLOOKUP(S10,'octsep cfs'!$J$5:$O$94,6,FALSE)</f>
        <v>1963-64</v>
      </c>
      <c r="S10" s="18">
        <f>LARGE('octsep cfs'!$J$5:$J$94,'octsep cfs rank'!$A10)</f>
        <v>1585</v>
      </c>
      <c r="T10" s="5" t="str">
        <f>VLOOKUP(U10,'octsep cfs'!$K$5:$O$94,5,FALSE)</f>
        <v>2007-08</v>
      </c>
      <c r="U10" s="18">
        <f>LARGE('octsep cfs'!$K$5:$K$94,'octsep cfs rank'!$A10)</f>
        <v>524</v>
      </c>
      <c r="V10" s="5" t="str">
        <f>VLOOKUP(W10,'octsep cfs'!$L$5:$O$94,4,FALSE)</f>
        <v>1955-56</v>
      </c>
      <c r="W10" s="18">
        <f>LARGE('octsep cfs'!$L$5:$L$94,'octsep cfs rank'!$A10)</f>
        <v>323</v>
      </c>
      <c r="X10" s="5" t="str">
        <f>VLOOKUP(Y10,'octsep cfs'!$M$5:$O$94,3,FALSE)</f>
        <v>1977-78</v>
      </c>
      <c r="Y10" s="18">
        <f>LARGE('octsep cfs'!$M$5:$M$94,'octsep cfs rank'!$A10)</f>
        <v>310</v>
      </c>
      <c r="Z10" s="5" t="str">
        <f>VLOOKUP(AA10,'octsep cfs'!$N$5:$O$94,2,FALSE)</f>
        <v>1973-74</v>
      </c>
      <c r="AA10" s="18">
        <f>LARGE('octsep cfs'!$N$5:$N$94,'octsep cfs rank'!$A10)</f>
        <v>1164</v>
      </c>
    </row>
    <row r="11" spans="1:27" x14ac:dyDescent="0.2">
      <c r="A11" s="5">
        <v>6</v>
      </c>
      <c r="B11" s="5" t="str">
        <f>VLOOKUP(C11,'octsep cfs'!$B$5:$O$94,14,FALSE)</f>
        <v>1997-98</v>
      </c>
      <c r="C11" s="18">
        <f>LARGE('octsep cfs'!$B$5:$B$94,'octsep cfs rank'!$A11)</f>
        <v>623</v>
      </c>
      <c r="D11" s="5" t="str">
        <f>VLOOKUP(E11,'octsep cfs'!$C$5:$O$94,13,FALSE)</f>
        <v>1955-56</v>
      </c>
      <c r="E11" s="18">
        <f>LARGE('octsep cfs'!$C$5:$C$94,'octsep cfs rank'!$A11)</f>
        <v>1718</v>
      </c>
      <c r="F11" s="5" t="str">
        <f>VLOOKUP(G11,'octsep cfs'!$D$5:$O$94,12,FALSE)</f>
        <v>1977-78</v>
      </c>
      <c r="G11" s="18">
        <f>LARGE('octsep cfs'!$D$5:$D$94,'octsep cfs rank'!$A11)</f>
        <v>2500</v>
      </c>
      <c r="H11" s="5" t="str">
        <f>VLOOKUP(I11,'octsep cfs'!$E$5:$O$94,11,FALSE)</f>
        <v>2011-12</v>
      </c>
      <c r="I11" s="18">
        <f>LARGE('octsep cfs'!$E$5:$E$94,'octsep cfs rank'!$A11)</f>
        <v>2308</v>
      </c>
      <c r="J11" s="5" t="str">
        <f>VLOOKUP(K11,'octsep cfs'!$F$5:$O$94,10,FALSE)</f>
        <v>1952-53</v>
      </c>
      <c r="K11" s="18">
        <f>LARGE('octsep cfs'!$F$5:$F$94,'octsep cfs rank'!$A11)</f>
        <v>2190</v>
      </c>
      <c r="L11" s="5" t="str">
        <f>VLOOKUP(M11,'octsep cfs'!$G$5:$O$94,9,FALSE)</f>
        <v>1956-57</v>
      </c>
      <c r="M11" s="18">
        <f>LARGE('octsep cfs'!$G$5:$G$94,'octsep cfs rank'!$A11)</f>
        <v>1921</v>
      </c>
      <c r="N11" s="5" t="str">
        <f>VLOOKUP(O11,'octsep cfs'!$H$5:$O$94,8,FALSE)</f>
        <v>2010-11</v>
      </c>
      <c r="O11" s="18">
        <f>LARGE('octsep cfs'!$H$5:$H$94,'octsep cfs rank'!$A11)</f>
        <v>1774</v>
      </c>
      <c r="P11" s="5" t="str">
        <f>VLOOKUP(Q11,'octsep cfs'!$I$5:$O$94,7,FALSE)</f>
        <v>1968-69</v>
      </c>
      <c r="Q11" s="18">
        <f>LARGE('octsep cfs'!$I$5:$I$94,'octsep cfs rank'!$A11)</f>
        <v>1776</v>
      </c>
      <c r="R11" s="5" t="str">
        <f>VLOOKUP(S11,'octsep cfs'!$J$5:$O$94,6,FALSE)</f>
        <v>2007-08</v>
      </c>
      <c r="S11" s="18">
        <f>LARGE('octsep cfs'!$J$5:$J$94,'octsep cfs rank'!$A11)</f>
        <v>1584</v>
      </c>
      <c r="T11" s="5" t="str">
        <f>VLOOKUP(U11,'octsep cfs'!$K$5:$O$94,5,FALSE)</f>
        <v>2011-12</v>
      </c>
      <c r="U11" s="18">
        <f>LARGE('octsep cfs'!$K$5:$K$94,'octsep cfs rank'!$A11)</f>
        <v>522</v>
      </c>
      <c r="V11" s="5" t="str">
        <f>VLOOKUP(W11,'octsep cfs'!$L$5:$O$94,4,FALSE)</f>
        <v>1949-50</v>
      </c>
      <c r="W11" s="18">
        <f>LARGE('octsep cfs'!$L$5:$L$94,'octsep cfs rank'!$A11)</f>
        <v>314</v>
      </c>
      <c r="X11" s="5" t="str">
        <f>VLOOKUP(Y11,'octsep cfs'!$M$5:$O$94,3,FALSE)</f>
        <v>1958-59</v>
      </c>
      <c r="Y11" s="18">
        <f>LARGE('octsep cfs'!$M$5:$M$94,'octsep cfs rank'!$A11)</f>
        <v>307</v>
      </c>
      <c r="Z11" s="5" t="str">
        <f>VLOOKUP(AA11,'octsep cfs'!$N$5:$O$94,2,FALSE)</f>
        <v>1942-43</v>
      </c>
      <c r="AA11" s="18">
        <f>LARGE('octsep cfs'!$N$5:$N$94,'octsep cfs rank'!$A11)</f>
        <v>1125</v>
      </c>
    </row>
    <row r="12" spans="1:27" x14ac:dyDescent="0.2">
      <c r="A12" s="5">
        <v>7</v>
      </c>
      <c r="B12" s="5" t="str">
        <f>VLOOKUP(C12,'octsep cfs'!$B$5:$O$94,14,FALSE)</f>
        <v>1982-83</v>
      </c>
      <c r="C12" s="18">
        <f>LARGE('octsep cfs'!$B$5:$B$94,'octsep cfs rank'!$A12)</f>
        <v>566</v>
      </c>
      <c r="D12" s="5" t="str">
        <f>VLOOKUP(E12,'octsep cfs'!$C$5:$O$94,13,FALSE)</f>
        <v>1977-78</v>
      </c>
      <c r="E12" s="18">
        <f>LARGE('octsep cfs'!$C$5:$C$94,'octsep cfs rank'!$A12)</f>
        <v>1676</v>
      </c>
      <c r="F12" s="5" t="str">
        <f>VLOOKUP(G12,'octsep cfs'!$D$5:$O$94,12,FALSE)</f>
        <v>1995-96</v>
      </c>
      <c r="G12" s="18">
        <f>LARGE('octsep cfs'!$D$5:$D$94,'octsep cfs rank'!$A12)</f>
        <v>2483</v>
      </c>
      <c r="H12" s="5" t="str">
        <f>VLOOKUP(I12,'octsep cfs'!$E$5:$O$94,11,FALSE)</f>
        <v>1955-56</v>
      </c>
      <c r="I12" s="18">
        <f>LARGE('octsep cfs'!$E$5:$E$94,'octsep cfs rank'!$A12)</f>
        <v>2173</v>
      </c>
      <c r="J12" s="5" t="str">
        <f>VLOOKUP(K12,'octsep cfs'!$F$5:$O$94,10,FALSE)</f>
        <v>1957-58</v>
      </c>
      <c r="K12" s="18">
        <f>LARGE('octsep cfs'!$F$5:$F$94,'octsep cfs rank'!$A12)</f>
        <v>2095</v>
      </c>
      <c r="L12" s="5" t="str">
        <f>VLOOKUP(M12,'octsep cfs'!$G$5:$O$94,9,FALSE)</f>
        <v>1988-89</v>
      </c>
      <c r="M12" s="18">
        <f>LARGE('octsep cfs'!$G$5:$G$94,'octsep cfs rank'!$A12)</f>
        <v>1779</v>
      </c>
      <c r="N12" s="5" t="str">
        <f>VLOOKUP(O12,'octsep cfs'!$H$5:$O$94,8,FALSE)</f>
        <v>1948-49</v>
      </c>
      <c r="O12" s="18">
        <f>LARGE('octsep cfs'!$H$5:$H$94,'octsep cfs rank'!$A12)</f>
        <v>1747</v>
      </c>
      <c r="P12" s="5" t="str">
        <f>VLOOKUP(Q12,'octsep cfs'!$I$5:$O$94,7,FALSE)</f>
        <v>2008-09</v>
      </c>
      <c r="Q12" s="18">
        <f>LARGE('octsep cfs'!$I$5:$I$94,'octsep cfs rank'!$A12)</f>
        <v>1754</v>
      </c>
      <c r="R12" s="5" t="str">
        <f>VLOOKUP(S12,'octsep cfs'!$J$5:$O$94,6,FALSE)</f>
        <v>2010-11</v>
      </c>
      <c r="S12" s="18">
        <f>LARGE('octsep cfs'!$J$5:$J$94,'octsep cfs rank'!$A12)</f>
        <v>1487</v>
      </c>
      <c r="T12" s="5" t="str">
        <f>VLOOKUP(U12,'octsep cfs'!$K$5:$O$94,5,FALSE)</f>
        <v>1954-55</v>
      </c>
      <c r="U12" s="18">
        <f>LARGE('octsep cfs'!$K$5:$K$94,'octsep cfs rank'!$A12)</f>
        <v>506</v>
      </c>
      <c r="V12" s="5" t="str">
        <f>VLOOKUP(W12,'octsep cfs'!$L$5:$O$94,4,FALSE)</f>
        <v>1952-53</v>
      </c>
      <c r="W12" s="18">
        <f>LARGE('octsep cfs'!$L$5:$L$94,'octsep cfs rank'!$A12)</f>
        <v>308</v>
      </c>
      <c r="X12" s="5" t="str">
        <f>VLOOKUP(Y12,'octsep cfs'!$M$5:$O$94,3,FALSE)</f>
        <v>2012-13</v>
      </c>
      <c r="Y12" s="18">
        <f>LARGE('octsep cfs'!$M$5:$M$94,'octsep cfs rank'!$A12)</f>
        <v>303</v>
      </c>
      <c r="Z12" s="5" t="str">
        <f>VLOOKUP(AA12,'octsep cfs'!$N$5:$O$94,2,FALSE)</f>
        <v>2010-11</v>
      </c>
      <c r="AA12" s="18">
        <f>LARGE('octsep cfs'!$N$5:$N$94,'octsep cfs rank'!$A12)</f>
        <v>1112</v>
      </c>
    </row>
    <row r="13" spans="1:27" x14ac:dyDescent="0.2">
      <c r="A13" s="5">
        <v>8</v>
      </c>
      <c r="B13" s="5" t="str">
        <f>VLOOKUP(C13,'octsep cfs'!$B$5:$O$94,14,FALSE)</f>
        <v>1959-60</v>
      </c>
      <c r="C13" s="18">
        <f>LARGE('octsep cfs'!$B$5:$B$94,'octsep cfs rank'!$A13)</f>
        <v>551</v>
      </c>
      <c r="D13" s="5" t="str">
        <f>VLOOKUP(E13,'octsep cfs'!$C$5:$O$94,13,FALSE)</f>
        <v>1973-74</v>
      </c>
      <c r="E13" s="18">
        <f>LARGE('octsep cfs'!$C$5:$C$94,'octsep cfs rank'!$A13)</f>
        <v>1574</v>
      </c>
      <c r="F13" s="5" t="str">
        <f>VLOOKUP(G13,'octsep cfs'!$D$5:$O$94,12,FALSE)</f>
        <v>2014-15</v>
      </c>
      <c r="G13" s="18">
        <f>LARGE('octsep cfs'!$D$5:$D$94,'octsep cfs rank'!$A13)</f>
        <v>2341</v>
      </c>
      <c r="H13" s="5" t="str">
        <f>VLOOKUP(I13,'octsep cfs'!$E$5:$O$94,11,FALSE)</f>
        <v>1971-72</v>
      </c>
      <c r="I13" s="18">
        <f>LARGE('octsep cfs'!$E$5:$E$94,'octsep cfs rank'!$A13)</f>
        <v>2066</v>
      </c>
      <c r="J13" s="5" t="str">
        <f>VLOOKUP(K13,'octsep cfs'!$F$5:$O$94,10,FALSE)</f>
        <v>1971-72</v>
      </c>
      <c r="K13" s="18">
        <f>LARGE('octsep cfs'!$F$5:$F$94,'octsep cfs rank'!$A13)</f>
        <v>2038</v>
      </c>
      <c r="L13" s="5" t="str">
        <f>VLOOKUP(M13,'octsep cfs'!$G$5:$O$94,9,FALSE)</f>
        <v>1949-50</v>
      </c>
      <c r="M13" s="18">
        <f>LARGE('octsep cfs'!$G$5:$G$94,'octsep cfs rank'!$A13)</f>
        <v>1777</v>
      </c>
      <c r="N13" s="5" t="str">
        <f>VLOOKUP(O13,'octsep cfs'!$H$5:$O$94,8,FALSE)</f>
        <v>1955-56</v>
      </c>
      <c r="O13" s="18">
        <f>LARGE('octsep cfs'!$H$5:$H$94,'octsep cfs rank'!$A13)</f>
        <v>1705</v>
      </c>
      <c r="P13" s="5" t="str">
        <f>VLOOKUP(Q13,'octsep cfs'!$I$5:$O$94,7,FALSE)</f>
        <v>1971-72</v>
      </c>
      <c r="Q13" s="18">
        <f>LARGE('octsep cfs'!$I$5:$I$94,'octsep cfs rank'!$A13)</f>
        <v>1732</v>
      </c>
      <c r="R13" s="5" t="str">
        <f>VLOOKUP(S13,'octsep cfs'!$J$5:$O$94,6,FALSE)</f>
        <v>2009-10</v>
      </c>
      <c r="S13" s="18">
        <f>LARGE('octsep cfs'!$J$5:$J$94,'octsep cfs rank'!$A13)</f>
        <v>1464</v>
      </c>
      <c r="T13" s="5" t="str">
        <f>VLOOKUP(U13,'octsep cfs'!$K$5:$O$94,5,FALSE)</f>
        <v>1970-71</v>
      </c>
      <c r="U13" s="18">
        <f>LARGE('octsep cfs'!$K$5:$K$94,'octsep cfs rank'!$A13)</f>
        <v>478</v>
      </c>
      <c r="V13" s="5" t="str">
        <f>VLOOKUP(W13,'octsep cfs'!$L$5:$O$94,4,FALSE)</f>
        <v>2008-09</v>
      </c>
      <c r="W13" s="18">
        <f>LARGE('octsep cfs'!$L$5:$L$94,'octsep cfs rank'!$A13)</f>
        <v>307</v>
      </c>
      <c r="X13" s="5" t="str">
        <f>VLOOKUP(Y13,'octsep cfs'!$M$5:$O$94,3,FALSE)</f>
        <v>1996-97</v>
      </c>
      <c r="Y13" s="18">
        <f>LARGE('octsep cfs'!$M$5:$M$94,'octsep cfs rank'!$A13)</f>
        <v>299</v>
      </c>
      <c r="Z13" s="5" t="str">
        <f>VLOOKUP(AA13,'octsep cfs'!$N$5:$O$94,2,FALSE)</f>
        <v>1964-65</v>
      </c>
      <c r="AA13" s="18">
        <f>LARGE('octsep cfs'!$N$5:$N$94,'octsep cfs rank'!$A13)</f>
        <v>1100</v>
      </c>
    </row>
    <row r="14" spans="1:27" x14ac:dyDescent="0.2">
      <c r="A14" s="5">
        <v>9</v>
      </c>
      <c r="B14" s="5" t="str">
        <f>VLOOKUP(C14,'octsep cfs'!$B$5:$O$94,14,FALSE)</f>
        <v>1962-63</v>
      </c>
      <c r="C14" s="18">
        <f>LARGE('octsep cfs'!$B$5:$B$94,'octsep cfs rank'!$A14)</f>
        <v>539</v>
      </c>
      <c r="D14" s="5" t="str">
        <f>VLOOKUP(E14,'octsep cfs'!$C$5:$O$94,13,FALSE)</f>
        <v>1968-69</v>
      </c>
      <c r="E14" s="18">
        <f>LARGE('octsep cfs'!$C$5:$C$94,'octsep cfs rank'!$A14)</f>
        <v>1494</v>
      </c>
      <c r="F14" s="5" t="str">
        <f>VLOOKUP(G14,'octsep cfs'!$D$5:$O$94,12,FALSE)</f>
        <v>1973-74</v>
      </c>
      <c r="G14" s="18">
        <f>LARGE('octsep cfs'!$D$5:$D$94,'octsep cfs rank'!$A14)</f>
        <v>2167</v>
      </c>
      <c r="H14" s="5" t="str">
        <f>VLOOKUP(I14,'octsep cfs'!$E$5:$O$94,11,FALSE)</f>
        <v>2008-09</v>
      </c>
      <c r="I14" s="18">
        <f>LARGE('octsep cfs'!$E$5:$E$94,'octsep cfs rank'!$A14)</f>
        <v>2044</v>
      </c>
      <c r="J14" s="5" t="str">
        <f>VLOOKUP(K14,'octsep cfs'!$F$5:$O$94,10,FALSE)</f>
        <v>1994-95</v>
      </c>
      <c r="K14" s="18">
        <f>LARGE('octsep cfs'!$F$5:$F$94,'octsep cfs rank'!$A14)</f>
        <v>2014</v>
      </c>
      <c r="L14" s="5" t="str">
        <f>VLOOKUP(M14,'octsep cfs'!$G$5:$O$94,9,FALSE)</f>
        <v>2002-03</v>
      </c>
      <c r="M14" s="18">
        <f>LARGE('octsep cfs'!$G$5:$G$94,'octsep cfs rank'!$A14)</f>
        <v>1736</v>
      </c>
      <c r="N14" s="5" t="str">
        <f>VLOOKUP(O14,'octsep cfs'!$H$5:$O$94,8,FALSE)</f>
        <v>2016-17</v>
      </c>
      <c r="O14" s="18">
        <f>LARGE('octsep cfs'!$H$5:$H$94,'octsep cfs rank'!$A14)</f>
        <v>1698</v>
      </c>
      <c r="P14" s="5" t="str">
        <f>VLOOKUP(Q14,'octsep cfs'!$I$5:$O$94,7,FALSE)</f>
        <v>1936-37</v>
      </c>
      <c r="Q14" s="18">
        <f>LARGE('octsep cfs'!$I$5:$I$94,'octsep cfs rank'!$A14)</f>
        <v>1720</v>
      </c>
      <c r="R14" s="5" t="str">
        <f>VLOOKUP(S14,'octsep cfs'!$J$5:$O$94,6,FALSE)</f>
        <v>1936-37</v>
      </c>
      <c r="S14" s="18">
        <f>LARGE('octsep cfs'!$J$5:$J$94,'octsep cfs rank'!$A14)</f>
        <v>1396</v>
      </c>
      <c r="T14" s="5" t="str">
        <f>VLOOKUP(U14,'octsep cfs'!$K$5:$O$94,5,FALSE)</f>
        <v>1982-83</v>
      </c>
      <c r="U14" s="18">
        <f>LARGE('octsep cfs'!$K$5:$K$94,'octsep cfs rank'!$A14)</f>
        <v>461</v>
      </c>
      <c r="V14" s="5" t="str">
        <f>VLOOKUP(W14,'octsep cfs'!$L$5:$O$94,4,FALSE)</f>
        <v>1953-54</v>
      </c>
      <c r="W14" s="18">
        <f>LARGE('octsep cfs'!$L$5:$L$94,'octsep cfs rank'!$A14)</f>
        <v>302</v>
      </c>
      <c r="X14" s="5" t="str">
        <f>VLOOKUP(Y14,'octsep cfs'!$M$5:$O$94,3,FALSE)</f>
        <v>1970-71</v>
      </c>
      <c r="Y14" s="18">
        <f>LARGE('octsep cfs'!$M$5:$M$94,'octsep cfs rank'!$A14)</f>
        <v>297</v>
      </c>
      <c r="Z14" s="5" t="str">
        <f>VLOOKUP(AA14,'octsep cfs'!$N$5:$O$94,2,FALSE)</f>
        <v>1950-51</v>
      </c>
      <c r="AA14" s="18">
        <f>LARGE('octsep cfs'!$N$5:$N$94,'octsep cfs rank'!$A14)</f>
        <v>1088</v>
      </c>
    </row>
    <row r="15" spans="1:27" x14ac:dyDescent="0.2">
      <c r="A15" s="5">
        <v>10</v>
      </c>
      <c r="B15" s="5" t="str">
        <f>VLOOKUP(C15,'octsep cfs'!$B$5:$O$94,14,FALSE)</f>
        <v>2007-08</v>
      </c>
      <c r="C15" s="18">
        <f>LARGE('octsep cfs'!$B$5:$B$94,'octsep cfs rank'!$A15)</f>
        <v>527</v>
      </c>
      <c r="D15" s="5" t="str">
        <f>VLOOKUP(E15,'octsep cfs'!$C$5:$O$94,13,FALSE)</f>
        <v>1986-87</v>
      </c>
      <c r="E15" s="18">
        <f>LARGE('octsep cfs'!$C$5:$C$94,'octsep cfs rank'!$A15)</f>
        <v>1493</v>
      </c>
      <c r="F15" s="5" t="str">
        <f>VLOOKUP(G15,'octsep cfs'!$D$5:$O$94,12,FALSE)</f>
        <v>1953-54</v>
      </c>
      <c r="G15" s="18">
        <f>LARGE('octsep cfs'!$D$5:$D$94,'octsep cfs rank'!$A15)</f>
        <v>2134</v>
      </c>
      <c r="H15" s="5" t="str">
        <f>VLOOKUP(I15,'octsep cfs'!$E$5:$O$94,11,FALSE)</f>
        <v>2010-11</v>
      </c>
      <c r="I15" s="18">
        <f>LARGE('octsep cfs'!$E$5:$E$94,'octsep cfs rank'!$A15)</f>
        <v>2043</v>
      </c>
      <c r="J15" s="5" t="str">
        <f>VLOOKUP(K15,'octsep cfs'!$F$5:$O$94,10,FALSE)</f>
        <v>1950-51</v>
      </c>
      <c r="K15" s="18">
        <f>LARGE('octsep cfs'!$F$5:$F$94,'octsep cfs rank'!$A15)</f>
        <v>1935</v>
      </c>
      <c r="L15" s="5" t="str">
        <f>VLOOKUP(M15,'octsep cfs'!$G$5:$O$94,9,FALSE)</f>
        <v>2015-16</v>
      </c>
      <c r="M15" s="18">
        <f>LARGE('octsep cfs'!$G$5:$G$94,'octsep cfs rank'!$A15)</f>
        <v>1695</v>
      </c>
      <c r="N15" s="5" t="str">
        <f>VLOOKUP(O15,'octsep cfs'!$H$5:$O$94,8,FALSE)</f>
        <v>1951-52</v>
      </c>
      <c r="O15" s="18">
        <f>LARGE('octsep cfs'!$H$5:$H$94,'octsep cfs rank'!$A15)</f>
        <v>1686</v>
      </c>
      <c r="P15" s="5" t="str">
        <f>VLOOKUP(Q15,'octsep cfs'!$I$5:$O$94,7,FALSE)</f>
        <v>1959-60</v>
      </c>
      <c r="Q15" s="18">
        <f>LARGE('octsep cfs'!$I$5:$I$94,'octsep cfs rank'!$A15)</f>
        <v>1704</v>
      </c>
      <c r="R15" s="5" t="str">
        <f>VLOOKUP(S15,'octsep cfs'!$J$5:$O$94,6,FALSE)</f>
        <v>1998-99</v>
      </c>
      <c r="S15" s="18">
        <f>LARGE('octsep cfs'!$J$5:$J$94,'octsep cfs rank'!$A15)</f>
        <v>1312</v>
      </c>
      <c r="T15" s="5" t="str">
        <f>VLOOKUP(U15,'octsep cfs'!$K$5:$O$94,5,FALSE)</f>
        <v>1974-75</v>
      </c>
      <c r="U15" s="18">
        <f>LARGE('octsep cfs'!$K$5:$K$94,'octsep cfs rank'!$A15)</f>
        <v>452</v>
      </c>
      <c r="V15" s="5" t="str">
        <f>VLOOKUP(W15,'octsep cfs'!$L$5:$O$94,4,FALSE)</f>
        <v>2016-17</v>
      </c>
      <c r="W15" s="18">
        <f>LARGE('octsep cfs'!$L$5:$L$94,'octsep cfs rank'!$A15)</f>
        <v>298</v>
      </c>
      <c r="X15" s="5" t="str">
        <f>VLOOKUP(Y15,'octsep cfs'!$M$5:$O$94,3,FALSE)</f>
        <v>2016-17</v>
      </c>
      <c r="Y15" s="18">
        <f>LARGE('octsep cfs'!$M$5:$M$94,'octsep cfs rank'!$A15)</f>
        <v>294</v>
      </c>
      <c r="Z15" s="5" t="str">
        <f>VLOOKUP(AA15,'octsep cfs'!$N$5:$O$94,2,FALSE)</f>
        <v>1998-99</v>
      </c>
      <c r="AA15" s="18">
        <f>LARGE('octsep cfs'!$N$5:$N$94,'octsep cfs rank'!$A15)</f>
        <v>1084</v>
      </c>
    </row>
    <row r="16" spans="1:27" x14ac:dyDescent="0.2">
      <c r="A16" s="5">
        <v>11</v>
      </c>
      <c r="B16" s="5" t="str">
        <f>VLOOKUP(C16,'octsep cfs'!$B$5:$O$94,14,FALSE)</f>
        <v>1996-97</v>
      </c>
      <c r="C16" s="18">
        <f>LARGE('octsep cfs'!$B$5:$B$94,'octsep cfs rank'!$A16)</f>
        <v>511</v>
      </c>
      <c r="D16" s="5" t="str">
        <f>VLOOKUP(E16,'octsep cfs'!$C$5:$O$94,13,FALSE)</f>
        <v>1960-61</v>
      </c>
      <c r="E16" s="18">
        <f>LARGE('octsep cfs'!$C$5:$C$94,'octsep cfs rank'!$A16)</f>
        <v>1439</v>
      </c>
      <c r="F16" s="5" t="str">
        <f>VLOOKUP(G16,'octsep cfs'!$D$5:$O$94,12,FALSE)</f>
        <v>2010-11</v>
      </c>
      <c r="G16" s="18">
        <f>LARGE('octsep cfs'!$D$5:$D$94,'octsep cfs rank'!$A16)</f>
        <v>1976</v>
      </c>
      <c r="H16" s="5" t="str">
        <f>VLOOKUP(I16,'octsep cfs'!$E$5:$O$94,11,FALSE)</f>
        <v>1997-98</v>
      </c>
      <c r="I16" s="18">
        <f>LARGE('octsep cfs'!$E$5:$E$94,'octsep cfs rank'!$A16)</f>
        <v>1945</v>
      </c>
      <c r="J16" s="5" t="str">
        <f>VLOOKUP(K16,'octsep cfs'!$F$5:$O$94,10,FALSE)</f>
        <v>1967-68</v>
      </c>
      <c r="K16" s="18">
        <f>LARGE('octsep cfs'!$F$5:$F$94,'octsep cfs rank'!$A16)</f>
        <v>1752</v>
      </c>
      <c r="L16" s="5" t="str">
        <f>VLOOKUP(M16,'octsep cfs'!$G$5:$O$94,9,FALSE)</f>
        <v>1996-97</v>
      </c>
      <c r="M16" s="18">
        <f>LARGE('octsep cfs'!$G$5:$G$94,'octsep cfs rank'!$A16)</f>
        <v>1644</v>
      </c>
      <c r="N16" s="5" t="str">
        <f>VLOOKUP(O16,'octsep cfs'!$H$5:$O$94,8,FALSE)</f>
        <v>1989-90</v>
      </c>
      <c r="O16" s="18">
        <f>LARGE('octsep cfs'!$H$5:$H$94,'octsep cfs rank'!$A16)</f>
        <v>1682</v>
      </c>
      <c r="P16" s="5" t="str">
        <f>VLOOKUP(Q16,'octsep cfs'!$I$5:$O$94,7,FALSE)</f>
        <v>1970-71</v>
      </c>
      <c r="Q16" s="18">
        <f>LARGE('octsep cfs'!$I$5:$I$94,'octsep cfs rank'!$A16)</f>
        <v>1692</v>
      </c>
      <c r="R16" s="5" t="str">
        <f>VLOOKUP(S16,'octsep cfs'!$J$5:$O$94,6,FALSE)</f>
        <v>1983-84</v>
      </c>
      <c r="S16" s="18">
        <f>LARGE('octsep cfs'!$J$5:$J$94,'octsep cfs rank'!$A16)</f>
        <v>1297</v>
      </c>
      <c r="T16" s="5" t="str">
        <f>VLOOKUP(U16,'octsep cfs'!$K$5:$O$94,5,FALSE)</f>
        <v>1973-74</v>
      </c>
      <c r="U16" s="18">
        <f>LARGE('octsep cfs'!$K$5:$K$94,'octsep cfs rank'!$A16)</f>
        <v>451</v>
      </c>
      <c r="V16" s="5" t="str">
        <f>VLOOKUP(W16,'octsep cfs'!$L$5:$O$94,4,FALSE)</f>
        <v>1951-52</v>
      </c>
      <c r="W16" s="18">
        <f>LARGE('octsep cfs'!$L$5:$L$94,'octsep cfs rank'!$A16)</f>
        <v>294</v>
      </c>
      <c r="X16" s="5" t="str">
        <f>VLOOKUP(Y16,'octsep cfs'!$M$5:$O$94,3,FALSE)</f>
        <v>1947-48</v>
      </c>
      <c r="Y16" s="18">
        <f>LARGE('octsep cfs'!$M$5:$M$94,'octsep cfs rank'!$A16)</f>
        <v>291</v>
      </c>
      <c r="Z16" s="5" t="str">
        <f>VLOOKUP(AA16,'octsep cfs'!$N$5:$O$94,2,FALSE)</f>
        <v>1970-71</v>
      </c>
      <c r="AA16" s="18">
        <f>LARGE('octsep cfs'!$N$5:$N$94,'octsep cfs rank'!$A16)</f>
        <v>1064</v>
      </c>
    </row>
    <row r="17" spans="1:27" x14ac:dyDescent="0.2">
      <c r="A17" s="5">
        <v>12</v>
      </c>
      <c r="B17" s="5" t="str">
        <f>VLOOKUP(C17,'octsep cfs'!$B$5:$O$94,14,FALSE)</f>
        <v>1955-56</v>
      </c>
      <c r="C17" s="18">
        <f>LARGE('octsep cfs'!$B$5:$B$94,'octsep cfs rank'!$A17)</f>
        <v>503</v>
      </c>
      <c r="D17" s="5" t="str">
        <f>VLOOKUP(E17,'octsep cfs'!$C$5:$O$94,13,FALSE)</f>
        <v>1953-54</v>
      </c>
      <c r="E17" s="18">
        <f>LARGE('octsep cfs'!$C$5:$C$94,'octsep cfs rank'!$A17)</f>
        <v>1351</v>
      </c>
      <c r="F17" s="5" t="str">
        <f>VLOOKUP(G17,'octsep cfs'!$D$5:$O$94,12,FALSE)</f>
        <v>1998-99</v>
      </c>
      <c r="G17" s="18">
        <f>LARGE('octsep cfs'!$D$5:$D$94,'octsep cfs rank'!$A17)</f>
        <v>1962</v>
      </c>
      <c r="H17" s="5" t="str">
        <f>VLOOKUP(I17,'octsep cfs'!$E$5:$O$94,11,FALSE)</f>
        <v>1935-36</v>
      </c>
      <c r="I17" s="18">
        <f>LARGE('octsep cfs'!$E$5:$E$94,'octsep cfs rank'!$A17)</f>
        <v>1929</v>
      </c>
      <c r="J17" s="5" t="str">
        <f>VLOOKUP(K17,'octsep cfs'!$F$5:$O$94,10,FALSE)</f>
        <v>1962-63</v>
      </c>
      <c r="K17" s="18">
        <f>LARGE('octsep cfs'!$F$5:$F$94,'octsep cfs rank'!$A17)</f>
        <v>1696</v>
      </c>
      <c r="L17" s="5" t="str">
        <f>VLOOKUP(M17,'octsep cfs'!$G$5:$O$94,9,FALSE)</f>
        <v>1959-60</v>
      </c>
      <c r="M17" s="18">
        <f>LARGE('octsep cfs'!$G$5:$G$94,'octsep cfs rank'!$A17)</f>
        <v>1607</v>
      </c>
      <c r="N17" s="5" t="str">
        <f>VLOOKUP(O17,'octsep cfs'!$H$5:$O$94,8,FALSE)</f>
        <v>1942-43</v>
      </c>
      <c r="O17" s="18">
        <f>LARGE('octsep cfs'!$H$5:$H$94,'octsep cfs rank'!$A17)</f>
        <v>1670</v>
      </c>
      <c r="P17" s="5" t="str">
        <f>VLOOKUP(Q17,'octsep cfs'!$I$5:$O$94,7,FALSE)</f>
        <v>1949-50</v>
      </c>
      <c r="Q17" s="18">
        <f>LARGE('octsep cfs'!$I$5:$I$94,'octsep cfs rank'!$A17)</f>
        <v>1685</v>
      </c>
      <c r="R17" s="5" t="str">
        <f>VLOOKUP(S17,'octsep cfs'!$J$5:$O$94,6,FALSE)</f>
        <v>1952-53</v>
      </c>
      <c r="S17" s="18">
        <f>LARGE('octsep cfs'!$J$5:$J$94,'octsep cfs rank'!$A17)</f>
        <v>1195</v>
      </c>
      <c r="T17" s="5" t="str">
        <f>VLOOKUP(U17,'octsep cfs'!$K$5:$O$94,5,FALSE)</f>
        <v>1952-53</v>
      </c>
      <c r="U17" s="18">
        <f>LARGE('octsep cfs'!$K$5:$K$94,'octsep cfs rank'!$A17)</f>
        <v>449</v>
      </c>
      <c r="V17" s="5" t="str">
        <f>VLOOKUP(W17,'octsep cfs'!$L$5:$O$94,4,FALSE)</f>
        <v>1951-52</v>
      </c>
      <c r="W17" s="18">
        <f>LARGE('octsep cfs'!$L$5:$L$94,'octsep cfs rank'!$A17)</f>
        <v>294</v>
      </c>
      <c r="X17" s="5" t="str">
        <f>VLOOKUP(Y17,'octsep cfs'!$M$5:$O$94,3,FALSE)</f>
        <v>1947-48</v>
      </c>
      <c r="Y17" s="18">
        <f>LARGE('octsep cfs'!$M$5:$M$94,'octsep cfs rank'!$A17)</f>
        <v>291</v>
      </c>
      <c r="Z17" s="5" t="str">
        <f>VLOOKUP(AA17,'octsep cfs'!$N$5:$O$94,2,FALSE)</f>
        <v>2011-12</v>
      </c>
      <c r="AA17" s="18">
        <f>LARGE('octsep cfs'!$N$5:$N$94,'octsep cfs rank'!$A17)</f>
        <v>1062</v>
      </c>
    </row>
    <row r="18" spans="1:27" x14ac:dyDescent="0.2">
      <c r="A18" s="5">
        <v>13</v>
      </c>
      <c r="B18" s="5" t="str">
        <f>VLOOKUP(C18,'octsep cfs'!$B$5:$O$94,14,FALSE)</f>
        <v>2013-14</v>
      </c>
      <c r="C18" s="18">
        <f>LARGE('octsep cfs'!$B$5:$B$94,'octsep cfs rank'!$A18)</f>
        <v>489</v>
      </c>
      <c r="D18" s="5" t="str">
        <f>VLOOKUP(E18,'octsep cfs'!$C$5:$O$94,13,FALSE)</f>
        <v>1946-47</v>
      </c>
      <c r="E18" s="18">
        <f>LARGE('octsep cfs'!$C$5:$C$94,'octsep cfs rank'!$A18)</f>
        <v>1333</v>
      </c>
      <c r="F18" s="5" t="str">
        <f>VLOOKUP(G18,'octsep cfs'!$D$5:$O$94,12,FALSE)</f>
        <v>1946-47</v>
      </c>
      <c r="G18" s="18">
        <f>LARGE('octsep cfs'!$D$5:$D$94,'octsep cfs rank'!$A18)</f>
        <v>1943</v>
      </c>
      <c r="H18" s="5" t="str">
        <f>VLOOKUP(I18,'octsep cfs'!$E$5:$O$94,11,FALSE)</f>
        <v>1996-97</v>
      </c>
      <c r="I18" s="18">
        <f>LARGE('octsep cfs'!$E$5:$E$94,'octsep cfs rank'!$A18)</f>
        <v>1911</v>
      </c>
      <c r="J18" s="5" t="str">
        <f>VLOOKUP(K18,'octsep cfs'!$F$5:$O$94,10,FALSE)</f>
        <v>1944-45</v>
      </c>
      <c r="K18" s="18">
        <f>LARGE('octsep cfs'!$F$5:$F$94,'octsep cfs rank'!$A18)</f>
        <v>1640</v>
      </c>
      <c r="L18" s="5" t="str">
        <f>VLOOKUP(M18,'octsep cfs'!$G$5:$O$94,9,FALSE)</f>
        <v>2011-12</v>
      </c>
      <c r="M18" s="18">
        <f>LARGE('octsep cfs'!$G$5:$G$94,'octsep cfs rank'!$A18)</f>
        <v>1592</v>
      </c>
      <c r="N18" s="5" t="str">
        <f>VLOOKUP(O18,'octsep cfs'!$H$5:$O$94,8,FALSE)</f>
        <v>1988-89</v>
      </c>
      <c r="O18" s="18">
        <f>LARGE('octsep cfs'!$H$5:$H$94,'octsep cfs rank'!$A18)</f>
        <v>1663</v>
      </c>
      <c r="P18" s="5" t="str">
        <f>VLOOKUP(Q18,'octsep cfs'!$I$5:$O$94,7,FALSE)</f>
        <v>1992-93</v>
      </c>
      <c r="Q18" s="18">
        <f>LARGE('octsep cfs'!$I$5:$I$94,'octsep cfs rank'!$A18)</f>
        <v>1658</v>
      </c>
      <c r="R18" s="5" t="str">
        <f>VLOOKUP(S18,'octsep cfs'!$J$5:$O$94,6,FALSE)</f>
        <v>1955-56</v>
      </c>
      <c r="S18" s="18">
        <f>LARGE('octsep cfs'!$J$5:$J$94,'octsep cfs rank'!$A18)</f>
        <v>1154</v>
      </c>
      <c r="T18" s="5" t="str">
        <f>VLOOKUP(U18,'octsep cfs'!$K$5:$O$94,5,FALSE)</f>
        <v>1955-56</v>
      </c>
      <c r="U18" s="18">
        <f>LARGE('octsep cfs'!$K$5:$K$94,'octsep cfs rank'!$A18)</f>
        <v>440</v>
      </c>
      <c r="V18" s="5" t="str">
        <f>VLOOKUP(W18,'octsep cfs'!$L$5:$O$94,4,FALSE)</f>
        <v>1932-33</v>
      </c>
      <c r="W18" s="18">
        <f>LARGE('octsep cfs'!$L$5:$L$94,'octsep cfs rank'!$A18)</f>
        <v>292</v>
      </c>
      <c r="X18" s="5" t="str">
        <f>VLOOKUP(Y18,'octsep cfs'!$M$5:$O$94,3,FALSE)</f>
        <v>1985-86</v>
      </c>
      <c r="Y18" s="18">
        <f>LARGE('octsep cfs'!$M$5:$M$94,'octsep cfs rank'!$A18)</f>
        <v>288</v>
      </c>
      <c r="Z18" s="5" t="str">
        <f>VLOOKUP(AA18,'octsep cfs'!$N$5:$O$94,2,FALSE)</f>
        <v>2016-17</v>
      </c>
      <c r="AA18" s="18">
        <f>LARGE('octsep cfs'!$N$5:$N$94,'octsep cfs rank'!$A18)</f>
        <v>1031</v>
      </c>
    </row>
    <row r="19" spans="1:27" x14ac:dyDescent="0.2">
      <c r="A19" s="5">
        <v>14</v>
      </c>
      <c r="B19" s="5" t="str">
        <f>VLOOKUP(C19,'octsep cfs'!$B$5:$O$94,14,FALSE)</f>
        <v>1975-76</v>
      </c>
      <c r="C19" s="18">
        <f>LARGE('octsep cfs'!$B$5:$B$94,'octsep cfs rank'!$A19)</f>
        <v>479</v>
      </c>
      <c r="D19" s="5" t="str">
        <f>VLOOKUP(E19,'octsep cfs'!$C$5:$O$94,13,FALSE)</f>
        <v>1991-92</v>
      </c>
      <c r="E19" s="18">
        <f>LARGE('octsep cfs'!$C$5:$C$94,'octsep cfs rank'!$A19)</f>
        <v>1311</v>
      </c>
      <c r="F19" s="5" t="str">
        <f>VLOOKUP(G19,'octsep cfs'!$D$5:$O$94,12,FALSE)</f>
        <v>1975-76</v>
      </c>
      <c r="G19" s="18">
        <f>LARGE('octsep cfs'!$D$5:$D$94,'octsep cfs rank'!$A19)</f>
        <v>1926</v>
      </c>
      <c r="H19" s="5" t="str">
        <f>VLOOKUP(I19,'octsep cfs'!$E$5:$O$94,11,FALSE)</f>
        <v>1950-51</v>
      </c>
      <c r="I19" s="18">
        <f>LARGE('octsep cfs'!$E$5:$E$94,'octsep cfs rank'!$A19)</f>
        <v>1901</v>
      </c>
      <c r="J19" s="5" t="str">
        <f>VLOOKUP(K19,'octsep cfs'!$F$5:$O$94,10,FALSE)</f>
        <v>1953-54</v>
      </c>
      <c r="K19" s="18">
        <f>LARGE('octsep cfs'!$F$5:$F$94,'octsep cfs rank'!$A19)</f>
        <v>1598</v>
      </c>
      <c r="L19" s="5" t="str">
        <f>VLOOKUP(M19,'octsep cfs'!$G$5:$O$94,9,FALSE)</f>
        <v>1973-74</v>
      </c>
      <c r="M19" s="18">
        <f>LARGE('octsep cfs'!$G$5:$G$94,'octsep cfs rank'!$A19)</f>
        <v>1562</v>
      </c>
      <c r="N19" s="5" t="str">
        <f>VLOOKUP(O19,'octsep cfs'!$H$5:$O$94,8,FALSE)</f>
        <v>1959-60</v>
      </c>
      <c r="O19" s="18">
        <f>LARGE('octsep cfs'!$H$5:$H$94,'octsep cfs rank'!$A19)</f>
        <v>1644</v>
      </c>
      <c r="P19" s="5" t="str">
        <f>VLOOKUP(Q19,'octsep cfs'!$I$5:$O$94,7,FALSE)</f>
        <v>1944-45</v>
      </c>
      <c r="Q19" s="18">
        <f>LARGE('octsep cfs'!$I$5:$I$94,'octsep cfs rank'!$A19)</f>
        <v>1597</v>
      </c>
      <c r="R19" s="5" t="str">
        <f>VLOOKUP(S19,'octsep cfs'!$J$5:$O$94,6,FALSE)</f>
        <v>1955-56</v>
      </c>
      <c r="S19" s="18">
        <f>LARGE('octsep cfs'!$J$5:$J$94,'octsep cfs rank'!$A19)</f>
        <v>1154</v>
      </c>
      <c r="T19" s="5" t="str">
        <f>VLOOKUP(U19,'octsep cfs'!$K$5:$O$94,5,FALSE)</f>
        <v>1951-52</v>
      </c>
      <c r="U19" s="18">
        <f>LARGE('octsep cfs'!$K$5:$K$94,'octsep cfs rank'!$A19)</f>
        <v>417</v>
      </c>
      <c r="V19" s="5" t="str">
        <f>VLOOKUP(W19,'octsep cfs'!$L$5:$O$94,4,FALSE)</f>
        <v>1932-33</v>
      </c>
      <c r="W19" s="18">
        <f>LARGE('octsep cfs'!$L$5:$L$94,'octsep cfs rank'!$A19)</f>
        <v>292</v>
      </c>
      <c r="X19" s="5" t="str">
        <f>VLOOKUP(Y19,'octsep cfs'!$M$5:$O$94,3,FALSE)</f>
        <v>1932-33</v>
      </c>
      <c r="Y19" s="18">
        <f>LARGE('octsep cfs'!$M$5:$M$94,'octsep cfs rank'!$A19)</f>
        <v>286</v>
      </c>
      <c r="Z19" s="5" t="str">
        <f>VLOOKUP(AA19,'octsep cfs'!$N$5:$O$94,2,FALSE)</f>
        <v>2007-08</v>
      </c>
      <c r="AA19" s="18">
        <f>LARGE('octsep cfs'!$N$5:$N$94,'octsep cfs rank'!$A19)</f>
        <v>1010</v>
      </c>
    </row>
    <row r="20" spans="1:27" x14ac:dyDescent="0.2">
      <c r="A20" s="5">
        <v>15</v>
      </c>
      <c r="B20" s="5" t="str">
        <f>VLOOKUP(C20,'octsep cfs'!$B$5:$O$94,14,FALSE)</f>
        <v>1975-76</v>
      </c>
      <c r="C20" s="18">
        <f>LARGE('octsep cfs'!$B$5:$B$94,'octsep cfs rank'!$A20)</f>
        <v>479</v>
      </c>
      <c r="D20" s="5" t="str">
        <f>VLOOKUP(E20,'octsep cfs'!$C$5:$O$94,13,FALSE)</f>
        <v>1991-92</v>
      </c>
      <c r="E20" s="18">
        <f>LARGE('octsep cfs'!$C$5:$C$94,'octsep cfs rank'!$A20)</f>
        <v>1311</v>
      </c>
      <c r="F20" s="5" t="str">
        <f>VLOOKUP(G20,'octsep cfs'!$D$5:$O$94,12,FALSE)</f>
        <v>2006-07</v>
      </c>
      <c r="G20" s="18">
        <f>LARGE('octsep cfs'!$D$5:$D$94,'octsep cfs rank'!$A20)</f>
        <v>1874</v>
      </c>
      <c r="H20" s="5" t="str">
        <f>VLOOKUP(I20,'octsep cfs'!$E$5:$O$94,11,FALSE)</f>
        <v>1973-74</v>
      </c>
      <c r="I20" s="18">
        <f>LARGE('octsep cfs'!$E$5:$E$94,'octsep cfs rank'!$A20)</f>
        <v>1900</v>
      </c>
      <c r="J20" s="5" t="str">
        <f>VLOOKUP(K20,'octsep cfs'!$F$5:$O$94,10,FALSE)</f>
        <v>1929-30</v>
      </c>
      <c r="K20" s="18">
        <f>LARGE('octsep cfs'!$F$5:$F$94,'octsep cfs rank'!$A20)</f>
        <v>1595</v>
      </c>
      <c r="L20" s="5" t="str">
        <f>VLOOKUP(M20,'octsep cfs'!$G$5:$O$94,9,FALSE)</f>
        <v>1960-61</v>
      </c>
      <c r="M20" s="18">
        <f>LARGE('octsep cfs'!$G$5:$G$94,'octsep cfs rank'!$A20)</f>
        <v>1410</v>
      </c>
      <c r="N20" s="5" t="str">
        <f>VLOOKUP(O20,'octsep cfs'!$H$5:$O$94,8,FALSE)</f>
        <v>1937-38</v>
      </c>
      <c r="O20" s="18">
        <f>LARGE('octsep cfs'!$H$5:$H$94,'octsep cfs rank'!$A20)</f>
        <v>1608</v>
      </c>
      <c r="P20" s="5" t="str">
        <f>VLOOKUP(Q20,'octsep cfs'!$I$5:$O$94,7,FALSE)</f>
        <v>2010-11</v>
      </c>
      <c r="Q20" s="18">
        <f>LARGE('octsep cfs'!$I$5:$I$94,'octsep cfs rank'!$A20)</f>
        <v>1583</v>
      </c>
      <c r="R20" s="5" t="str">
        <f>VLOOKUP(S20,'octsep cfs'!$J$5:$O$94,6,FALSE)</f>
        <v>1942-43</v>
      </c>
      <c r="S20" s="18">
        <f>LARGE('octsep cfs'!$J$5:$J$94,'octsep cfs rank'!$A20)</f>
        <v>1123</v>
      </c>
      <c r="T20" s="5" t="str">
        <f>VLOOKUP(U20,'octsep cfs'!$K$5:$O$94,5,FALSE)</f>
        <v>1942-43</v>
      </c>
      <c r="U20" s="18">
        <f>LARGE('octsep cfs'!$K$5:$K$94,'octsep cfs rank'!$A20)</f>
        <v>412</v>
      </c>
      <c r="V20" s="5" t="str">
        <f>VLOOKUP(W20,'octsep cfs'!$L$5:$O$94,4,FALSE)</f>
        <v>1932-33</v>
      </c>
      <c r="W20" s="18">
        <f>LARGE('octsep cfs'!$L$5:$L$94,'octsep cfs rank'!$A20)</f>
        <v>292</v>
      </c>
      <c r="X20" s="5" t="str">
        <f>VLOOKUP(Y20,'octsep cfs'!$M$5:$O$94,3,FALSE)</f>
        <v>1932-33</v>
      </c>
      <c r="Y20" s="18">
        <f>LARGE('octsep cfs'!$M$5:$M$94,'octsep cfs rank'!$A20)</f>
        <v>286</v>
      </c>
      <c r="Z20" s="5" t="str">
        <f>VLOOKUP(AA20,'octsep cfs'!$N$5:$O$94,2,FALSE)</f>
        <v>1981-82</v>
      </c>
      <c r="AA20" s="18">
        <f>LARGE('octsep cfs'!$N$5:$N$94,'octsep cfs rank'!$A20)</f>
        <v>1005</v>
      </c>
    </row>
    <row r="21" spans="1:27" x14ac:dyDescent="0.2">
      <c r="A21" s="5">
        <v>16</v>
      </c>
      <c r="B21" s="5" t="str">
        <f>VLOOKUP(C21,'octsep cfs'!$B$5:$O$94,14,FALSE)</f>
        <v>1956-57</v>
      </c>
      <c r="C21" s="18">
        <f>LARGE('octsep cfs'!$B$5:$B$94,'octsep cfs rank'!$A21)</f>
        <v>471</v>
      </c>
      <c r="D21" s="5" t="str">
        <f>VLOOKUP(E21,'octsep cfs'!$C$5:$O$94,13,FALSE)</f>
        <v>1970-71</v>
      </c>
      <c r="E21" s="18">
        <f>LARGE('octsep cfs'!$C$5:$C$94,'octsep cfs rank'!$A21)</f>
        <v>1293</v>
      </c>
      <c r="F21" s="5" t="str">
        <f>VLOOKUP(G21,'octsep cfs'!$D$5:$O$94,12,FALSE)</f>
        <v>2015-16</v>
      </c>
      <c r="G21" s="18">
        <f>LARGE('octsep cfs'!$D$5:$D$94,'octsep cfs rank'!$A21)</f>
        <v>1809</v>
      </c>
      <c r="H21" s="5" t="str">
        <f>VLOOKUP(I21,'octsep cfs'!$E$5:$O$94,11,FALSE)</f>
        <v>1975-76</v>
      </c>
      <c r="I21" s="18">
        <f>LARGE('octsep cfs'!$E$5:$E$94,'octsep cfs rank'!$A21)</f>
        <v>1879</v>
      </c>
      <c r="J21" s="5" t="str">
        <f>VLOOKUP(K21,'octsep cfs'!$F$5:$O$94,10,FALSE)</f>
        <v>1983-84</v>
      </c>
      <c r="K21" s="18">
        <f>LARGE('octsep cfs'!$F$5:$F$94,'octsep cfs rank'!$A21)</f>
        <v>1572</v>
      </c>
      <c r="L21" s="5" t="str">
        <f>VLOOKUP(M21,'octsep cfs'!$G$5:$O$94,9,FALSE)</f>
        <v>2006-07</v>
      </c>
      <c r="M21" s="18">
        <f>LARGE('octsep cfs'!$G$5:$G$94,'octsep cfs rank'!$A21)</f>
        <v>1391</v>
      </c>
      <c r="N21" s="5" t="str">
        <f>VLOOKUP(O21,'octsep cfs'!$H$5:$O$94,8,FALSE)</f>
        <v>1949-50</v>
      </c>
      <c r="O21" s="18">
        <f>LARGE('octsep cfs'!$H$5:$H$94,'octsep cfs rank'!$A21)</f>
        <v>1602</v>
      </c>
      <c r="P21" s="5" t="str">
        <f>VLOOKUP(Q21,'octsep cfs'!$I$5:$O$94,7,FALSE)</f>
        <v>1947-48</v>
      </c>
      <c r="Q21" s="18">
        <f>LARGE('octsep cfs'!$I$5:$I$94,'octsep cfs rank'!$A21)</f>
        <v>1571</v>
      </c>
      <c r="R21" s="5" t="str">
        <f>VLOOKUP(S21,'octsep cfs'!$J$5:$O$94,6,FALSE)</f>
        <v>2011-12</v>
      </c>
      <c r="S21" s="18">
        <f>LARGE('octsep cfs'!$J$5:$J$94,'octsep cfs rank'!$A21)</f>
        <v>1122</v>
      </c>
      <c r="T21" s="5" t="str">
        <f>VLOOKUP(U21,'octsep cfs'!$K$5:$O$94,5,FALSE)</f>
        <v>1981-82</v>
      </c>
      <c r="U21" s="18">
        <f>LARGE('octsep cfs'!$K$5:$K$94,'octsep cfs rank'!$A21)</f>
        <v>411</v>
      </c>
      <c r="V21" s="5" t="str">
        <f>VLOOKUP(W21,'octsep cfs'!$L$5:$O$94,4,FALSE)</f>
        <v>2011-12</v>
      </c>
      <c r="W21" s="18">
        <f>LARGE('octsep cfs'!$L$5:$L$94,'octsep cfs rank'!$A21)</f>
        <v>291</v>
      </c>
      <c r="X21" s="5" t="str">
        <f>VLOOKUP(Y21,'octsep cfs'!$M$5:$O$94,3,FALSE)</f>
        <v>1998-99</v>
      </c>
      <c r="Y21" s="18">
        <f>LARGE('octsep cfs'!$M$5:$M$94,'octsep cfs rank'!$A21)</f>
        <v>285</v>
      </c>
      <c r="Z21" s="5" t="str">
        <f>VLOOKUP(AA21,'octsep cfs'!$N$5:$O$94,2,FALSE)</f>
        <v>1983-84</v>
      </c>
      <c r="AA21" s="18">
        <f>LARGE('octsep cfs'!$N$5:$N$94,'octsep cfs rank'!$A21)</f>
        <v>1000</v>
      </c>
    </row>
    <row r="22" spans="1:27" x14ac:dyDescent="0.2">
      <c r="A22" s="5">
        <v>17</v>
      </c>
      <c r="B22" s="5" t="str">
        <f>VLOOKUP(C22,'octsep cfs'!$B$5:$O$94,14,FALSE)</f>
        <v>1984-85</v>
      </c>
      <c r="C22" s="18">
        <f>LARGE('octsep cfs'!$B$5:$B$94,'octsep cfs rank'!$A22)</f>
        <v>463</v>
      </c>
      <c r="D22" s="5" t="str">
        <f>VLOOKUP(E22,'octsep cfs'!$C$5:$O$94,13,FALSE)</f>
        <v>1947-48</v>
      </c>
      <c r="E22" s="18">
        <f>LARGE('octsep cfs'!$C$5:$C$94,'octsep cfs rank'!$A22)</f>
        <v>1289</v>
      </c>
      <c r="F22" s="5" t="str">
        <f>VLOOKUP(G22,'octsep cfs'!$D$5:$O$94,12,FALSE)</f>
        <v>1983-84</v>
      </c>
      <c r="G22" s="18">
        <f>LARGE('octsep cfs'!$D$5:$D$94,'octsep cfs rank'!$A22)</f>
        <v>1803</v>
      </c>
      <c r="H22" s="5" t="str">
        <f>VLOOKUP(I22,'octsep cfs'!$E$5:$O$94,11,FALSE)</f>
        <v>1974-75</v>
      </c>
      <c r="I22" s="18">
        <f>LARGE('octsep cfs'!$E$5:$E$94,'octsep cfs rank'!$A22)</f>
        <v>1872</v>
      </c>
      <c r="J22" s="5" t="str">
        <f>VLOOKUP(K22,'octsep cfs'!$F$5:$O$94,10,FALSE)</f>
        <v>1949-50</v>
      </c>
      <c r="K22" s="18">
        <f>LARGE('octsep cfs'!$F$5:$F$94,'octsep cfs rank'!$A22)</f>
        <v>1563</v>
      </c>
      <c r="L22" s="5" t="str">
        <f>VLOOKUP(M22,'octsep cfs'!$G$5:$O$94,9,FALSE)</f>
        <v>1982-83</v>
      </c>
      <c r="M22" s="18">
        <f>LARGE('octsep cfs'!$G$5:$G$94,'octsep cfs rank'!$A22)</f>
        <v>1376</v>
      </c>
      <c r="N22" s="5" t="str">
        <f>VLOOKUP(O22,'octsep cfs'!$H$5:$O$94,8,FALSE)</f>
        <v>1984-85</v>
      </c>
      <c r="O22" s="18">
        <f>LARGE('octsep cfs'!$H$5:$H$94,'octsep cfs rank'!$A22)</f>
        <v>1574</v>
      </c>
      <c r="P22" s="5" t="str">
        <f>VLOOKUP(Q22,'octsep cfs'!$I$5:$O$94,7,FALSE)</f>
        <v>1932-33</v>
      </c>
      <c r="Q22" s="18">
        <f>LARGE('octsep cfs'!$I$5:$I$94,'octsep cfs rank'!$A22)</f>
        <v>1548</v>
      </c>
      <c r="R22" s="5" t="str">
        <f>VLOOKUP(S22,'octsep cfs'!$J$5:$O$94,6,FALSE)</f>
        <v>1947-48</v>
      </c>
      <c r="S22" s="18">
        <f>LARGE('octsep cfs'!$J$5:$J$94,'octsep cfs rank'!$A22)</f>
        <v>1087</v>
      </c>
      <c r="T22" s="5" t="str">
        <f>VLOOKUP(U22,'octsep cfs'!$K$5:$O$94,5,FALSE)</f>
        <v>1963-64</v>
      </c>
      <c r="U22" s="18">
        <f>LARGE('octsep cfs'!$K$5:$K$94,'octsep cfs rank'!$A22)</f>
        <v>409</v>
      </c>
      <c r="V22" s="5" t="str">
        <f>VLOOKUP(W22,'octsep cfs'!$L$5:$O$94,4,FALSE)</f>
        <v>1942-43</v>
      </c>
      <c r="W22" s="18">
        <f>LARGE('octsep cfs'!$L$5:$L$94,'octsep cfs rank'!$A22)</f>
        <v>289</v>
      </c>
      <c r="X22" s="5" t="str">
        <f>VLOOKUP(Y22,'octsep cfs'!$M$5:$O$94,3,FALSE)</f>
        <v>1955-56</v>
      </c>
      <c r="Y22" s="18">
        <f>LARGE('octsep cfs'!$M$5:$M$94,'octsep cfs rank'!$A22)</f>
        <v>284</v>
      </c>
      <c r="Z22" s="5" t="str">
        <f>VLOOKUP(AA22,'octsep cfs'!$N$5:$O$94,2,FALSE)</f>
        <v>2005-06</v>
      </c>
      <c r="AA22" s="18">
        <f>LARGE('octsep cfs'!$N$5:$N$94,'octsep cfs rank'!$A22)</f>
        <v>989</v>
      </c>
    </row>
    <row r="23" spans="1:27" x14ac:dyDescent="0.2">
      <c r="A23" s="5">
        <v>18</v>
      </c>
      <c r="B23" s="5" t="str">
        <f>VLOOKUP(C23,'octsep cfs'!$B$5:$O$94,14,FALSE)</f>
        <v>2012-13</v>
      </c>
      <c r="C23" s="18">
        <f>LARGE('octsep cfs'!$B$5:$B$94,'octsep cfs rank'!$A23)</f>
        <v>445</v>
      </c>
      <c r="D23" s="5" t="str">
        <f>VLOOKUP(E23,'octsep cfs'!$C$5:$O$94,13,FALSE)</f>
        <v>2017-18</v>
      </c>
      <c r="E23" s="18">
        <f>LARGE('octsep cfs'!$C$5:$C$94,'octsep cfs rank'!$A23)</f>
        <v>1288</v>
      </c>
      <c r="F23" s="5" t="str">
        <f>VLOOKUP(G23,'octsep cfs'!$D$5:$O$94,12,FALSE)</f>
        <v>1956-57</v>
      </c>
      <c r="G23" s="18">
        <f>LARGE('octsep cfs'!$D$5:$D$94,'octsep cfs rank'!$A23)</f>
        <v>1782</v>
      </c>
      <c r="H23" s="5" t="str">
        <f>VLOOKUP(I23,'octsep cfs'!$E$5:$O$94,11,FALSE)</f>
        <v>1942-43</v>
      </c>
      <c r="I23" s="18">
        <f>LARGE('octsep cfs'!$E$5:$E$94,'octsep cfs rank'!$A23)</f>
        <v>1759</v>
      </c>
      <c r="J23" s="5" t="str">
        <f>VLOOKUP(K23,'octsep cfs'!$F$5:$O$94,10,FALSE)</f>
        <v>1982-83</v>
      </c>
      <c r="K23" s="18">
        <f>LARGE('octsep cfs'!$F$5:$F$94,'octsep cfs rank'!$A23)</f>
        <v>1562</v>
      </c>
      <c r="L23" s="5" t="str">
        <f>VLOOKUP(M23,'octsep cfs'!$G$5:$O$94,9,FALSE)</f>
        <v>2007-08</v>
      </c>
      <c r="M23" s="18">
        <f>LARGE('octsep cfs'!$G$5:$G$94,'octsep cfs rank'!$A23)</f>
        <v>1341</v>
      </c>
      <c r="N23" s="5" t="str">
        <f>VLOOKUP(O23,'octsep cfs'!$H$5:$O$94,8,FALSE)</f>
        <v>1968-69</v>
      </c>
      <c r="O23" s="18">
        <f>LARGE('octsep cfs'!$H$5:$H$94,'octsep cfs rank'!$A23)</f>
        <v>1568</v>
      </c>
      <c r="P23" s="5" t="str">
        <f>VLOOKUP(Q23,'octsep cfs'!$I$5:$O$94,7,FALSE)</f>
        <v>1954-55</v>
      </c>
      <c r="Q23" s="18">
        <f>LARGE('octsep cfs'!$I$5:$I$94,'octsep cfs rank'!$A23)</f>
        <v>1547</v>
      </c>
      <c r="R23" s="5" t="str">
        <f>VLOOKUP(S23,'octsep cfs'!$J$5:$O$94,6,FALSE)</f>
        <v>1974-75</v>
      </c>
      <c r="S23" s="18">
        <f>LARGE('octsep cfs'!$J$5:$J$94,'octsep cfs rank'!$A23)</f>
        <v>1084</v>
      </c>
      <c r="T23" s="5" t="str">
        <f>VLOOKUP(U23,'octsep cfs'!$K$5:$O$94,5,FALSE)</f>
        <v>1953-54</v>
      </c>
      <c r="U23" s="18">
        <f>LARGE('octsep cfs'!$K$5:$K$94,'octsep cfs rank'!$A23)</f>
        <v>402</v>
      </c>
      <c r="V23" s="5" t="str">
        <f>VLOOKUP(W23,'octsep cfs'!$L$5:$O$94,4,FALSE)</f>
        <v>1961-62</v>
      </c>
      <c r="W23" s="18">
        <f>LARGE('octsep cfs'!$L$5:$L$94,'octsep cfs rank'!$A23)</f>
        <v>285</v>
      </c>
      <c r="X23" s="5" t="str">
        <f>VLOOKUP(Y23,'octsep cfs'!$M$5:$O$94,3,FALSE)</f>
        <v>1954-55</v>
      </c>
      <c r="Y23" s="18">
        <f>LARGE('octsep cfs'!$M$5:$M$94,'octsep cfs rank'!$A23)</f>
        <v>280</v>
      </c>
      <c r="Z23" s="5" t="str">
        <f>VLOOKUP(AA23,'octsep cfs'!$N$5:$O$94,2,FALSE)</f>
        <v>1949-50</v>
      </c>
      <c r="AA23" s="18">
        <f>LARGE('octsep cfs'!$N$5:$N$94,'octsep cfs rank'!$A23)</f>
        <v>984</v>
      </c>
    </row>
    <row r="24" spans="1:27" x14ac:dyDescent="0.2">
      <c r="A24" s="5">
        <v>19</v>
      </c>
      <c r="B24" s="5" t="str">
        <f>VLOOKUP(C24,'octsep cfs'!$B$5:$O$94,14,FALSE)</f>
        <v>1968-69</v>
      </c>
      <c r="C24" s="18">
        <f>LARGE('octsep cfs'!$B$5:$B$94,'octsep cfs rank'!$A24)</f>
        <v>431</v>
      </c>
      <c r="D24" s="5" t="str">
        <f>VLOOKUP(E24,'octsep cfs'!$C$5:$O$94,13,FALSE)</f>
        <v>2014-15</v>
      </c>
      <c r="E24" s="18">
        <f>LARGE('octsep cfs'!$C$5:$C$94,'octsep cfs rank'!$A24)</f>
        <v>1271</v>
      </c>
      <c r="F24" s="5" t="str">
        <f>VLOOKUP(G24,'octsep cfs'!$D$5:$O$94,12,FALSE)</f>
        <v>1945-46</v>
      </c>
      <c r="G24" s="18">
        <f>LARGE('octsep cfs'!$D$5:$D$94,'octsep cfs rank'!$A24)</f>
        <v>1760</v>
      </c>
      <c r="H24" s="5" t="str">
        <f>VLOOKUP(I24,'octsep cfs'!$E$5:$O$94,11,FALSE)</f>
        <v>1947-48</v>
      </c>
      <c r="I24" s="18">
        <f>LARGE('octsep cfs'!$E$5:$E$94,'octsep cfs rank'!$A24)</f>
        <v>1731</v>
      </c>
      <c r="J24" s="5" t="str">
        <f>VLOOKUP(K24,'octsep cfs'!$F$5:$O$94,10,FALSE)</f>
        <v>1999-2000</v>
      </c>
      <c r="K24" s="18">
        <f>LARGE('octsep cfs'!$F$5:$F$94,'octsep cfs rank'!$A24)</f>
        <v>1561</v>
      </c>
      <c r="L24" s="5" t="str">
        <f>VLOOKUP(M24,'octsep cfs'!$G$5:$O$94,9,FALSE)</f>
        <v>1983-84</v>
      </c>
      <c r="M24" s="18">
        <f>LARGE('octsep cfs'!$G$5:$G$94,'octsep cfs rank'!$A24)</f>
        <v>1328</v>
      </c>
      <c r="N24" s="5" t="str">
        <f>VLOOKUP(O24,'octsep cfs'!$H$5:$O$94,8,FALSE)</f>
        <v>1995-96</v>
      </c>
      <c r="O24" s="18">
        <f>LARGE('octsep cfs'!$H$5:$H$94,'octsep cfs rank'!$A24)</f>
        <v>1552</v>
      </c>
      <c r="P24" s="5" t="str">
        <f>VLOOKUP(Q24,'octsep cfs'!$I$5:$O$94,7,FALSE)</f>
        <v>1931-32</v>
      </c>
      <c r="Q24" s="18">
        <f>LARGE('octsep cfs'!$I$5:$I$94,'octsep cfs rank'!$A24)</f>
        <v>1518</v>
      </c>
      <c r="R24" s="5" t="str">
        <f>VLOOKUP(S24,'octsep cfs'!$J$5:$O$94,6,FALSE)</f>
        <v>1992-93</v>
      </c>
      <c r="S24" s="18">
        <f>LARGE('octsep cfs'!$J$5:$J$94,'octsep cfs rank'!$A24)</f>
        <v>1004</v>
      </c>
      <c r="T24" s="5" t="str">
        <f>VLOOKUP(U24,'octsep cfs'!$K$5:$O$94,5,FALSE)</f>
        <v>1975-76</v>
      </c>
      <c r="U24" s="18">
        <f>LARGE('octsep cfs'!$K$5:$K$94,'octsep cfs rank'!$A24)</f>
        <v>401</v>
      </c>
      <c r="V24" s="5" t="str">
        <f>VLOOKUP(W24,'octsep cfs'!$L$5:$O$94,4,FALSE)</f>
        <v>1970-71</v>
      </c>
      <c r="W24" s="18">
        <f>LARGE('octsep cfs'!$L$5:$L$94,'octsep cfs rank'!$A24)</f>
        <v>276</v>
      </c>
      <c r="X24" s="5" t="str">
        <f>VLOOKUP(Y24,'octsep cfs'!$M$5:$O$94,3,FALSE)</f>
        <v>1952-53</v>
      </c>
      <c r="Y24" s="18">
        <f>LARGE('octsep cfs'!$M$5:$M$94,'octsep cfs rank'!$A24)</f>
        <v>277</v>
      </c>
      <c r="Z24" s="5" t="str">
        <f>VLOOKUP(AA24,'octsep cfs'!$N$5:$O$94,2,FALSE)</f>
        <v>1975-76</v>
      </c>
      <c r="AA24" s="18">
        <f>LARGE('octsep cfs'!$N$5:$N$94,'octsep cfs rank'!$A24)</f>
        <v>972</v>
      </c>
    </row>
    <row r="25" spans="1:27" x14ac:dyDescent="0.2">
      <c r="A25" s="5">
        <v>20</v>
      </c>
      <c r="B25" s="5" t="str">
        <f>VLOOKUP(C25,'octsep cfs'!$B$5:$O$94,14,FALSE)</f>
        <v>1967-68</v>
      </c>
      <c r="C25" s="18">
        <f>LARGE('octsep cfs'!$B$5:$B$94,'octsep cfs rank'!$A25)</f>
        <v>392</v>
      </c>
      <c r="D25" s="5" t="str">
        <f>VLOOKUP(E25,'octsep cfs'!$C$5:$O$94,13,FALSE)</f>
        <v>2012-13</v>
      </c>
      <c r="E25" s="18">
        <f>LARGE('octsep cfs'!$C$5:$C$94,'octsep cfs rank'!$A25)</f>
        <v>1270</v>
      </c>
      <c r="F25" s="5" t="str">
        <f>VLOOKUP(G25,'octsep cfs'!$D$5:$O$94,12,FALSE)</f>
        <v>1980-81</v>
      </c>
      <c r="G25" s="18">
        <f>LARGE('octsep cfs'!$D$5:$D$94,'octsep cfs rank'!$A25)</f>
        <v>1743</v>
      </c>
      <c r="H25" s="5" t="str">
        <f>VLOOKUP(I25,'octsep cfs'!$E$5:$O$94,11,FALSE)</f>
        <v>1945-46</v>
      </c>
      <c r="I25" s="18">
        <f>LARGE('octsep cfs'!$E$5:$E$94,'octsep cfs rank'!$A25)</f>
        <v>1719</v>
      </c>
      <c r="J25" s="5" t="str">
        <f>VLOOKUP(K25,'octsep cfs'!$F$5:$O$94,10,FALSE)</f>
        <v>2016-17</v>
      </c>
      <c r="K25" s="18">
        <f>LARGE('octsep cfs'!$F$5:$F$94,'octsep cfs rank'!$A25)</f>
        <v>1554</v>
      </c>
      <c r="L25" s="5" t="str">
        <f>VLOOKUP(M25,'octsep cfs'!$G$5:$O$94,9,FALSE)</f>
        <v>1978-79</v>
      </c>
      <c r="M25" s="18">
        <f>LARGE('octsep cfs'!$G$5:$G$94,'octsep cfs rank'!$A25)</f>
        <v>1327</v>
      </c>
      <c r="N25" s="5" t="str">
        <f>VLOOKUP(O25,'octsep cfs'!$H$5:$O$94,8,FALSE)</f>
        <v>1931-32</v>
      </c>
      <c r="O25" s="18">
        <f>LARGE('octsep cfs'!$H$5:$H$94,'octsep cfs rank'!$A25)</f>
        <v>1508</v>
      </c>
      <c r="P25" s="5" t="str">
        <f>VLOOKUP(Q25,'octsep cfs'!$I$5:$O$94,7,FALSE)</f>
        <v>1983-84</v>
      </c>
      <c r="Q25" s="18">
        <f>LARGE('octsep cfs'!$I$5:$I$94,'octsep cfs rank'!$A25)</f>
        <v>1514</v>
      </c>
      <c r="R25" s="5" t="str">
        <f>VLOOKUP(S25,'octsep cfs'!$J$5:$O$94,6,FALSE)</f>
        <v>1971-72</v>
      </c>
      <c r="S25" s="18">
        <f>LARGE('octsep cfs'!$J$5:$J$94,'octsep cfs rank'!$A25)</f>
        <v>996</v>
      </c>
      <c r="T25" s="5" t="str">
        <f>VLOOKUP(U25,'octsep cfs'!$K$5:$O$94,5,FALSE)</f>
        <v>1968-69</v>
      </c>
      <c r="U25" s="18">
        <f>LARGE('octsep cfs'!$K$5:$K$94,'octsep cfs rank'!$A25)</f>
        <v>400</v>
      </c>
      <c r="V25" s="5" t="str">
        <f>VLOOKUP(W25,'octsep cfs'!$L$5:$O$94,4,FALSE)</f>
        <v>2005-06</v>
      </c>
      <c r="W25" s="18">
        <f>LARGE('octsep cfs'!$L$5:$L$94,'octsep cfs rank'!$A25)</f>
        <v>273</v>
      </c>
      <c r="X25" s="5" t="str">
        <f>VLOOKUP(Y25,'octsep cfs'!$M$5:$O$94,3,FALSE)</f>
        <v>1951-52</v>
      </c>
      <c r="Y25" s="18">
        <f>LARGE('octsep cfs'!$M$5:$M$94,'octsep cfs rank'!$A25)</f>
        <v>269</v>
      </c>
      <c r="Z25" s="5" t="str">
        <f>VLOOKUP(AA25,'octsep cfs'!$N$5:$O$94,2,FALSE)</f>
        <v>1947-48</v>
      </c>
      <c r="AA25" s="18">
        <f>LARGE('octsep cfs'!$N$5:$N$94,'octsep cfs rank'!$A25)</f>
        <v>969</v>
      </c>
    </row>
    <row r="26" spans="1:27" x14ac:dyDescent="0.2">
      <c r="A26" s="5">
        <v>21</v>
      </c>
      <c r="B26" s="5" t="str">
        <f>VLOOKUP(C26,'octsep cfs'!$B$5:$O$94,14,FALSE)</f>
        <v>1943-44</v>
      </c>
      <c r="C26" s="18">
        <f>LARGE('octsep cfs'!$B$5:$B$94,'octsep cfs rank'!$A26)</f>
        <v>391</v>
      </c>
      <c r="D26" s="5" t="str">
        <f>VLOOKUP(E26,'octsep cfs'!$C$5:$O$94,13,FALSE)</f>
        <v>1958-59</v>
      </c>
      <c r="E26" s="18">
        <f>LARGE('octsep cfs'!$C$5:$C$94,'octsep cfs rank'!$A26)</f>
        <v>1269</v>
      </c>
      <c r="F26" s="5" t="str">
        <f>VLOOKUP(G26,'octsep cfs'!$D$5:$O$94,12,FALSE)</f>
        <v>1982-83</v>
      </c>
      <c r="G26" s="18">
        <f>LARGE('octsep cfs'!$D$5:$D$94,'octsep cfs rank'!$A26)</f>
        <v>1717</v>
      </c>
      <c r="H26" s="5" t="str">
        <f>VLOOKUP(I26,'octsep cfs'!$E$5:$O$94,11,FALSE)</f>
        <v>1933-34</v>
      </c>
      <c r="I26" s="18">
        <f>LARGE('octsep cfs'!$E$5:$E$94,'octsep cfs rank'!$A26)</f>
        <v>1689</v>
      </c>
      <c r="J26" s="5" t="str">
        <f>VLOOKUP(K26,'octsep cfs'!$F$5:$O$94,10,FALSE)</f>
        <v>2015-16</v>
      </c>
      <c r="K26" s="18">
        <f>LARGE('octsep cfs'!$F$5:$F$94,'octsep cfs rank'!$A26)</f>
        <v>1531</v>
      </c>
      <c r="L26" s="5" t="str">
        <f>VLOOKUP(M26,'octsep cfs'!$G$5:$O$94,9,FALSE)</f>
        <v>1937-38</v>
      </c>
      <c r="M26" s="18">
        <f>LARGE('octsep cfs'!$G$5:$G$94,'octsep cfs rank'!$A26)</f>
        <v>1314</v>
      </c>
      <c r="N26" s="5" t="str">
        <f>VLOOKUP(O26,'octsep cfs'!$H$5:$O$94,8,FALSE)</f>
        <v>2008-09</v>
      </c>
      <c r="O26" s="18">
        <f>LARGE('octsep cfs'!$H$5:$H$94,'octsep cfs rank'!$A26)</f>
        <v>1490</v>
      </c>
      <c r="P26" s="5" t="str">
        <f>VLOOKUP(Q26,'octsep cfs'!$I$5:$O$94,7,FALSE)</f>
        <v>1951-52</v>
      </c>
      <c r="Q26" s="18">
        <f>LARGE('octsep cfs'!$I$5:$I$94,'octsep cfs rank'!$A26)</f>
        <v>1501</v>
      </c>
      <c r="R26" s="5" t="str">
        <f>VLOOKUP(S26,'octsep cfs'!$J$5:$O$94,6,FALSE)</f>
        <v>1931-32</v>
      </c>
      <c r="S26" s="18">
        <f>LARGE('octsep cfs'!$J$5:$J$94,'octsep cfs rank'!$A26)</f>
        <v>987</v>
      </c>
      <c r="T26" s="5" t="str">
        <f>VLOOKUP(U26,'octsep cfs'!$K$5:$O$94,5,FALSE)</f>
        <v>1968-69</v>
      </c>
      <c r="U26" s="18">
        <f>LARGE('octsep cfs'!$K$5:$K$94,'octsep cfs rank'!$A26)</f>
        <v>400</v>
      </c>
      <c r="V26" s="5" t="str">
        <f>VLOOKUP(W26,'octsep cfs'!$L$5:$O$94,4,FALSE)</f>
        <v>2013-14</v>
      </c>
      <c r="W26" s="18">
        <f>LARGE('octsep cfs'!$L$5:$L$94,'octsep cfs rank'!$A26)</f>
        <v>272</v>
      </c>
      <c r="X26" s="5" t="str">
        <f>VLOOKUP(Y26,'octsep cfs'!$M$5:$O$94,3,FALSE)</f>
        <v>2005-06</v>
      </c>
      <c r="Y26" s="18">
        <f>LARGE('octsep cfs'!$M$5:$M$94,'octsep cfs rank'!$A26)</f>
        <v>265</v>
      </c>
      <c r="Z26" s="5" t="str">
        <f>VLOOKUP(AA26,'octsep cfs'!$N$5:$O$94,2,FALSE)</f>
        <v>1953-54</v>
      </c>
      <c r="AA26" s="18">
        <f>LARGE('octsep cfs'!$N$5:$N$94,'octsep cfs rank'!$A26)</f>
        <v>956</v>
      </c>
    </row>
    <row r="27" spans="1:27" x14ac:dyDescent="0.2">
      <c r="A27" s="5">
        <v>22</v>
      </c>
      <c r="B27" s="5" t="str">
        <f>VLOOKUP(C27,'octsep cfs'!$B$5:$O$94,14,FALSE)</f>
        <v>2004-05</v>
      </c>
      <c r="C27" s="18">
        <f>LARGE('octsep cfs'!$B$5:$B$94,'octsep cfs rank'!$A27)</f>
        <v>385</v>
      </c>
      <c r="D27" s="5" t="str">
        <f>VLOOKUP(E27,'octsep cfs'!$C$5:$O$94,13,FALSE)</f>
        <v>1963-64</v>
      </c>
      <c r="E27" s="18">
        <f>LARGE('octsep cfs'!$C$5:$C$94,'octsep cfs rank'!$A27)</f>
        <v>1267</v>
      </c>
      <c r="F27" s="5" t="str">
        <f>VLOOKUP(G27,'octsep cfs'!$D$5:$O$94,12,FALSE)</f>
        <v>1950-51</v>
      </c>
      <c r="G27" s="18">
        <f>LARGE('octsep cfs'!$D$5:$D$94,'octsep cfs rank'!$A27)</f>
        <v>1697</v>
      </c>
      <c r="H27" s="5" t="str">
        <f>VLOOKUP(I27,'octsep cfs'!$E$5:$O$94,11,FALSE)</f>
        <v>1979-80</v>
      </c>
      <c r="I27" s="18">
        <f>LARGE('octsep cfs'!$E$5:$E$94,'octsep cfs rank'!$A27)</f>
        <v>1681</v>
      </c>
      <c r="J27" s="5" t="str">
        <f>VLOOKUP(K27,'octsep cfs'!$F$5:$O$94,10,FALSE)</f>
        <v>1951-52</v>
      </c>
      <c r="K27" s="18">
        <f>LARGE('octsep cfs'!$F$5:$F$94,'octsep cfs rank'!$A27)</f>
        <v>1439</v>
      </c>
      <c r="L27" s="5" t="str">
        <f>VLOOKUP(M27,'octsep cfs'!$G$5:$O$94,9,FALSE)</f>
        <v>1970-71</v>
      </c>
      <c r="M27" s="18">
        <f>LARGE('octsep cfs'!$G$5:$G$94,'octsep cfs rank'!$A27)</f>
        <v>1259</v>
      </c>
      <c r="N27" s="5" t="str">
        <f>VLOOKUP(O27,'octsep cfs'!$H$5:$O$94,8,FALSE)</f>
        <v>1996-97</v>
      </c>
      <c r="O27" s="18">
        <f>LARGE('octsep cfs'!$H$5:$H$94,'octsep cfs rank'!$A27)</f>
        <v>1484</v>
      </c>
      <c r="P27" s="5" t="str">
        <f>VLOOKUP(Q27,'octsep cfs'!$I$5:$O$94,7,FALSE)</f>
        <v>1975-76</v>
      </c>
      <c r="Q27" s="18">
        <f>LARGE('octsep cfs'!$I$5:$I$94,'octsep cfs rank'!$A27)</f>
        <v>1490</v>
      </c>
      <c r="R27" s="5" t="str">
        <f>VLOOKUP(S27,'octsep cfs'!$J$5:$O$94,6,FALSE)</f>
        <v>1953-54</v>
      </c>
      <c r="S27" s="18">
        <f>LARGE('octsep cfs'!$J$5:$J$94,'octsep cfs rank'!$A27)</f>
        <v>934</v>
      </c>
      <c r="T27" s="5" t="str">
        <f>VLOOKUP(U27,'octsep cfs'!$K$5:$O$94,5,FALSE)</f>
        <v>1962-63</v>
      </c>
      <c r="U27" s="18">
        <f>LARGE('octsep cfs'!$K$5:$K$94,'octsep cfs rank'!$A27)</f>
        <v>397</v>
      </c>
      <c r="V27" s="5" t="str">
        <f>VLOOKUP(W27,'octsep cfs'!$L$5:$O$94,4,FALSE)</f>
        <v>2009-10</v>
      </c>
      <c r="W27" s="18">
        <f>LARGE('octsep cfs'!$L$5:$L$94,'octsep cfs rank'!$A27)</f>
        <v>271</v>
      </c>
      <c r="X27" s="5" t="str">
        <f>VLOOKUP(Y27,'octsep cfs'!$M$5:$O$94,3,FALSE)</f>
        <v>1949-50</v>
      </c>
      <c r="Y27" s="18">
        <f>LARGE('octsep cfs'!$M$5:$M$94,'octsep cfs rank'!$A27)</f>
        <v>262</v>
      </c>
      <c r="Z27" s="5" t="str">
        <f>VLOOKUP(AA27,'octsep cfs'!$N$5:$O$94,2,FALSE)</f>
        <v>1952-53</v>
      </c>
      <c r="AA27" s="18">
        <f>LARGE('octsep cfs'!$N$5:$N$94,'octsep cfs rank'!$A27)</f>
        <v>953</v>
      </c>
    </row>
    <row r="28" spans="1:27" x14ac:dyDescent="0.2">
      <c r="A28" s="5">
        <v>23</v>
      </c>
      <c r="B28" s="5" t="str">
        <f>VLOOKUP(C28,'octsep cfs'!$B$5:$O$94,14,FALSE)</f>
        <v>1946-47</v>
      </c>
      <c r="C28" s="18">
        <f>LARGE('octsep cfs'!$B$5:$B$94,'octsep cfs rank'!$A28)</f>
        <v>365</v>
      </c>
      <c r="D28" s="5" t="str">
        <f>VLOOKUP(E28,'octsep cfs'!$C$5:$O$94,13,FALSE)</f>
        <v>1998-99</v>
      </c>
      <c r="E28" s="18">
        <f>LARGE('octsep cfs'!$C$5:$C$94,'octsep cfs rank'!$A28)</f>
        <v>1233</v>
      </c>
      <c r="F28" s="5" t="str">
        <f>VLOOKUP(G28,'octsep cfs'!$D$5:$O$94,12,FALSE)</f>
        <v>2012-13</v>
      </c>
      <c r="G28" s="18">
        <f>LARGE('octsep cfs'!$D$5:$D$94,'octsep cfs rank'!$A28)</f>
        <v>1674</v>
      </c>
      <c r="H28" s="5" t="str">
        <f>VLOOKUP(I28,'octsep cfs'!$E$5:$O$94,11,FALSE)</f>
        <v>1995-96</v>
      </c>
      <c r="I28" s="18">
        <f>LARGE('octsep cfs'!$E$5:$E$94,'octsep cfs rank'!$A28)</f>
        <v>1678</v>
      </c>
      <c r="J28" s="5" t="str">
        <f>VLOOKUP(K28,'octsep cfs'!$F$5:$O$94,10,FALSE)</f>
        <v>1996-97</v>
      </c>
      <c r="K28" s="18">
        <f>LARGE('octsep cfs'!$F$5:$F$94,'octsep cfs rank'!$A28)</f>
        <v>1408</v>
      </c>
      <c r="L28" s="5" t="str">
        <f>VLOOKUP(M28,'octsep cfs'!$G$5:$O$94,9,FALSE)</f>
        <v>1970-71</v>
      </c>
      <c r="M28" s="18">
        <f>LARGE('octsep cfs'!$G$5:$G$94,'octsep cfs rank'!$A28)</f>
        <v>1259</v>
      </c>
      <c r="N28" s="5" t="str">
        <f>VLOOKUP(O28,'octsep cfs'!$H$5:$O$94,8,FALSE)</f>
        <v>1965-66</v>
      </c>
      <c r="O28" s="18">
        <f>LARGE('octsep cfs'!$H$5:$H$94,'octsep cfs rank'!$A28)</f>
        <v>1457</v>
      </c>
      <c r="P28" s="5" t="str">
        <f>VLOOKUP(Q28,'octsep cfs'!$I$5:$O$94,7,FALSE)</f>
        <v>2011-12</v>
      </c>
      <c r="Q28" s="18">
        <f>LARGE('octsep cfs'!$I$5:$I$94,'octsep cfs rank'!$A28)</f>
        <v>1486</v>
      </c>
      <c r="R28" s="5" t="str">
        <f>VLOOKUP(S28,'octsep cfs'!$J$5:$O$94,6,FALSE)</f>
        <v>1928-29</v>
      </c>
      <c r="S28" s="18">
        <f>LARGE('octsep cfs'!$J$5:$J$94,'octsep cfs rank'!$A28)</f>
        <v>867</v>
      </c>
      <c r="T28" s="5" t="str">
        <f>VLOOKUP(U28,'octsep cfs'!$K$5:$O$94,5,FALSE)</f>
        <v>1947-48</v>
      </c>
      <c r="U28" s="18">
        <f>LARGE('octsep cfs'!$K$5:$K$94,'octsep cfs rank'!$A28)</f>
        <v>395</v>
      </c>
      <c r="V28" s="5" t="str">
        <f>VLOOKUP(W28,'octsep cfs'!$L$5:$O$94,4,FALSE)</f>
        <v>1962-63</v>
      </c>
      <c r="W28" s="18">
        <f>LARGE('octsep cfs'!$L$5:$L$94,'octsep cfs rank'!$A28)</f>
        <v>268</v>
      </c>
      <c r="X28" s="5" t="str">
        <f>VLOOKUP(Y28,'octsep cfs'!$M$5:$O$94,3,FALSE)</f>
        <v>1961-62</v>
      </c>
      <c r="Y28" s="18">
        <f>LARGE('octsep cfs'!$M$5:$M$94,'octsep cfs rank'!$A28)</f>
        <v>261</v>
      </c>
      <c r="Z28" s="5" t="str">
        <f>VLOOKUP(AA28,'octsep cfs'!$N$5:$O$94,2,FALSE)</f>
        <v>2013-14</v>
      </c>
      <c r="AA28" s="18">
        <f>LARGE('octsep cfs'!$N$5:$N$94,'octsep cfs rank'!$A28)</f>
        <v>936</v>
      </c>
    </row>
    <row r="29" spans="1:27" x14ac:dyDescent="0.2">
      <c r="A29" s="5">
        <v>24</v>
      </c>
      <c r="B29" s="5" t="str">
        <f>VLOOKUP(C29,'octsep cfs'!$B$5:$O$94,14,FALSE)</f>
        <v>1946-47</v>
      </c>
      <c r="C29" s="18">
        <f>LARGE('octsep cfs'!$B$5:$B$94,'octsep cfs rank'!$A29)</f>
        <v>365</v>
      </c>
      <c r="D29" s="5" t="str">
        <f>VLOOKUP(E29,'octsep cfs'!$C$5:$O$94,13,FALSE)</f>
        <v>1937-38</v>
      </c>
      <c r="E29" s="18">
        <f>LARGE('octsep cfs'!$C$5:$C$94,'octsep cfs rank'!$A29)</f>
        <v>1196</v>
      </c>
      <c r="F29" s="5" t="str">
        <f>VLOOKUP(G29,'octsep cfs'!$D$5:$O$94,12,FALSE)</f>
        <v>2005-06</v>
      </c>
      <c r="G29" s="18">
        <f>LARGE('octsep cfs'!$D$5:$D$94,'octsep cfs rank'!$A29)</f>
        <v>1666</v>
      </c>
      <c r="H29" s="5" t="str">
        <f>VLOOKUP(I29,'octsep cfs'!$E$5:$O$94,11,FALSE)</f>
        <v>2003-04</v>
      </c>
      <c r="I29" s="18">
        <f>LARGE('octsep cfs'!$E$5:$E$94,'octsep cfs rank'!$A29)</f>
        <v>1664</v>
      </c>
      <c r="J29" s="5" t="str">
        <f>VLOOKUP(K29,'octsep cfs'!$F$5:$O$94,10,FALSE)</f>
        <v>1942-43</v>
      </c>
      <c r="K29" s="18">
        <f>LARGE('octsep cfs'!$F$5:$F$94,'octsep cfs rank'!$A29)</f>
        <v>1392</v>
      </c>
      <c r="L29" s="5" t="str">
        <f>VLOOKUP(M29,'octsep cfs'!$G$5:$O$94,9,FALSE)</f>
        <v>1948-49</v>
      </c>
      <c r="M29" s="18">
        <f>LARGE('octsep cfs'!$G$5:$G$94,'octsep cfs rank'!$A29)</f>
        <v>1252</v>
      </c>
      <c r="N29" s="5" t="str">
        <f>VLOOKUP(O29,'octsep cfs'!$H$5:$O$94,8,FALSE)</f>
        <v>2012-13</v>
      </c>
      <c r="O29" s="18">
        <f>LARGE('octsep cfs'!$H$5:$H$94,'octsep cfs rank'!$A29)</f>
        <v>1413</v>
      </c>
      <c r="P29" s="5" t="str">
        <f>VLOOKUP(Q29,'octsep cfs'!$I$5:$O$94,7,FALSE)</f>
        <v>1995-96</v>
      </c>
      <c r="Q29" s="18">
        <f>LARGE('octsep cfs'!$I$5:$I$94,'octsep cfs rank'!$A29)</f>
        <v>1451</v>
      </c>
      <c r="R29" s="5" t="str">
        <f>VLOOKUP(S29,'octsep cfs'!$J$5:$O$94,6,FALSE)</f>
        <v>1959-60</v>
      </c>
      <c r="S29" s="18">
        <f>LARGE('octsep cfs'!$J$5:$J$94,'octsep cfs rank'!$A29)</f>
        <v>844</v>
      </c>
      <c r="T29" s="5" t="str">
        <f>VLOOKUP(U29,'octsep cfs'!$K$5:$O$94,5,FALSE)</f>
        <v>1936-37</v>
      </c>
      <c r="U29" s="18">
        <f>LARGE('octsep cfs'!$K$5:$K$94,'octsep cfs rank'!$A29)</f>
        <v>394</v>
      </c>
      <c r="V29" s="5" t="str">
        <f>VLOOKUP(W29,'octsep cfs'!$L$5:$O$94,4,FALSE)</f>
        <v>1962-63</v>
      </c>
      <c r="W29" s="18">
        <f>LARGE('octsep cfs'!$L$5:$L$94,'octsep cfs rank'!$A29)</f>
        <v>268</v>
      </c>
      <c r="X29" s="5" t="str">
        <f>VLOOKUP(Y29,'octsep cfs'!$M$5:$O$94,3,FALSE)</f>
        <v>2008-09</v>
      </c>
      <c r="Y29" s="18">
        <f>LARGE('octsep cfs'!$M$5:$M$94,'octsep cfs rank'!$A29)</f>
        <v>255</v>
      </c>
      <c r="Z29" s="5" t="str">
        <f>VLOOKUP(AA29,'octsep cfs'!$N$5:$O$94,2,FALSE)</f>
        <v>1948-49</v>
      </c>
      <c r="AA29" s="18">
        <f>LARGE('octsep cfs'!$N$5:$N$94,'octsep cfs rank'!$A29)</f>
        <v>935</v>
      </c>
    </row>
    <row r="30" spans="1:27" x14ac:dyDescent="0.2">
      <c r="A30" s="5">
        <v>25</v>
      </c>
      <c r="B30" s="5" t="str">
        <f>VLOOKUP(C30,'octsep cfs'!$B$5:$O$94,14,FALSE)</f>
        <v>1946-47</v>
      </c>
      <c r="C30" s="18">
        <f>LARGE('octsep cfs'!$B$5:$B$94,'octsep cfs rank'!$A30)</f>
        <v>365</v>
      </c>
      <c r="D30" s="5" t="str">
        <f>VLOOKUP(E30,'octsep cfs'!$C$5:$O$94,13,FALSE)</f>
        <v>1934-35</v>
      </c>
      <c r="E30" s="18">
        <f>LARGE('octsep cfs'!$C$5:$C$94,'octsep cfs rank'!$A30)</f>
        <v>1181</v>
      </c>
      <c r="F30" s="5" t="str">
        <f>VLOOKUP(G30,'octsep cfs'!$D$5:$O$94,12,FALSE)</f>
        <v>1957-58</v>
      </c>
      <c r="G30" s="18">
        <f>LARGE('octsep cfs'!$D$5:$D$94,'octsep cfs rank'!$A30)</f>
        <v>1608</v>
      </c>
      <c r="H30" s="5" t="str">
        <f>VLOOKUP(I30,'octsep cfs'!$E$5:$O$94,11,FALSE)</f>
        <v>1994-95</v>
      </c>
      <c r="I30" s="18">
        <f>LARGE('octsep cfs'!$E$5:$E$94,'octsep cfs rank'!$A30)</f>
        <v>1612</v>
      </c>
      <c r="J30" s="5" t="str">
        <f>VLOOKUP(K30,'octsep cfs'!$F$5:$O$94,10,FALSE)</f>
        <v>1998-99</v>
      </c>
      <c r="K30" s="18">
        <f>LARGE('octsep cfs'!$F$5:$F$94,'octsep cfs rank'!$A30)</f>
        <v>1384</v>
      </c>
      <c r="L30" s="5" t="str">
        <f>VLOOKUP(M30,'octsep cfs'!$G$5:$O$94,9,FALSE)</f>
        <v>1998-99</v>
      </c>
      <c r="M30" s="18">
        <f>LARGE('octsep cfs'!$G$5:$G$94,'octsep cfs rank'!$A30)</f>
        <v>1218</v>
      </c>
      <c r="N30" s="5" t="str">
        <f>VLOOKUP(O30,'octsep cfs'!$H$5:$O$94,8,FALSE)</f>
        <v>1930-31</v>
      </c>
      <c r="O30" s="18">
        <f>LARGE('octsep cfs'!$H$5:$H$94,'octsep cfs rank'!$A30)</f>
        <v>1395</v>
      </c>
      <c r="P30" s="5" t="str">
        <f>VLOOKUP(Q30,'octsep cfs'!$I$5:$O$94,7,FALSE)</f>
        <v>1974-75</v>
      </c>
      <c r="Q30" s="18">
        <f>LARGE('octsep cfs'!$I$5:$I$94,'octsep cfs rank'!$A30)</f>
        <v>1447</v>
      </c>
      <c r="R30" s="5" t="str">
        <f>VLOOKUP(S30,'octsep cfs'!$J$5:$O$94,6,FALSE)</f>
        <v>1968-69</v>
      </c>
      <c r="S30" s="18">
        <f>LARGE('octsep cfs'!$J$5:$J$94,'octsep cfs rank'!$A30)</f>
        <v>841</v>
      </c>
      <c r="T30" s="5" t="str">
        <f>VLOOKUP(U30,'octsep cfs'!$K$5:$O$94,5,FALSE)</f>
        <v>1936-37</v>
      </c>
      <c r="U30" s="18">
        <f>LARGE('octsep cfs'!$K$5:$K$94,'octsep cfs rank'!$A30)</f>
        <v>394</v>
      </c>
      <c r="V30" s="5" t="str">
        <f>VLOOKUP(W30,'octsep cfs'!$L$5:$O$94,4,FALSE)</f>
        <v>1950-51</v>
      </c>
      <c r="W30" s="18">
        <f>LARGE('octsep cfs'!$L$5:$L$94,'octsep cfs rank'!$A30)</f>
        <v>267</v>
      </c>
      <c r="X30" s="5" t="str">
        <f>VLOOKUP(Y30,'octsep cfs'!$M$5:$O$94,3,FALSE)</f>
        <v>1962-63</v>
      </c>
      <c r="Y30" s="18">
        <f>LARGE('octsep cfs'!$M$5:$M$94,'octsep cfs rank'!$A30)</f>
        <v>252</v>
      </c>
      <c r="Z30" s="5" t="str">
        <f>VLOOKUP(AA30,'octsep cfs'!$N$5:$O$94,2,FALSE)</f>
        <v>1951-52</v>
      </c>
      <c r="AA30" s="18">
        <f>LARGE('octsep cfs'!$N$5:$N$94,'octsep cfs rank'!$A30)</f>
        <v>929</v>
      </c>
    </row>
    <row r="31" spans="1:27" x14ac:dyDescent="0.2">
      <c r="A31" s="5">
        <v>26</v>
      </c>
      <c r="B31" s="5" t="str">
        <f>VLOOKUP(C31,'octsep cfs'!$B$5:$O$94,14,FALSE)</f>
        <v>1948-49</v>
      </c>
      <c r="C31" s="18">
        <f>LARGE('octsep cfs'!$B$5:$B$94,'octsep cfs rank'!$A31)</f>
        <v>361</v>
      </c>
      <c r="D31" s="5" t="str">
        <f>VLOOKUP(E31,'octsep cfs'!$C$5:$O$94,13,FALSE)</f>
        <v>1971-72</v>
      </c>
      <c r="E31" s="18">
        <f>LARGE('octsep cfs'!$C$5:$C$94,'octsep cfs rank'!$A31)</f>
        <v>1163</v>
      </c>
      <c r="F31" s="5" t="str">
        <f>VLOOKUP(G31,'octsep cfs'!$D$5:$O$94,12,FALSE)</f>
        <v>1933-34</v>
      </c>
      <c r="G31" s="18">
        <f>LARGE('octsep cfs'!$D$5:$D$94,'octsep cfs rank'!$A31)</f>
        <v>1592</v>
      </c>
      <c r="H31" s="5" t="str">
        <f>VLOOKUP(I31,'octsep cfs'!$E$5:$O$94,11,FALSE)</f>
        <v>1998-99</v>
      </c>
      <c r="I31" s="18">
        <f>LARGE('octsep cfs'!$E$5:$E$94,'octsep cfs rank'!$A31)</f>
        <v>1565</v>
      </c>
      <c r="J31" s="5" t="str">
        <f>VLOOKUP(K31,'octsep cfs'!$F$5:$O$94,10,FALSE)</f>
        <v>1978-79</v>
      </c>
      <c r="K31" s="18">
        <f>LARGE('octsep cfs'!$F$5:$F$94,'octsep cfs rank'!$A31)</f>
        <v>1371</v>
      </c>
      <c r="L31" s="5" t="str">
        <f>VLOOKUP(M31,'octsep cfs'!$G$5:$O$94,9,FALSE)</f>
        <v>1965-66</v>
      </c>
      <c r="M31" s="18">
        <f>LARGE('octsep cfs'!$G$5:$G$94,'octsep cfs rank'!$A31)</f>
        <v>1216</v>
      </c>
      <c r="N31" s="5" t="str">
        <f>VLOOKUP(O31,'octsep cfs'!$H$5:$O$94,8,FALSE)</f>
        <v>2017-18</v>
      </c>
      <c r="O31" s="18">
        <f>LARGE('octsep cfs'!$H$5:$H$94,'octsep cfs rank'!$A31)</f>
        <v>1384</v>
      </c>
      <c r="P31" s="5" t="str">
        <f>VLOOKUP(Q31,'octsep cfs'!$I$5:$O$94,7,FALSE)</f>
        <v>1973-74</v>
      </c>
      <c r="Q31" s="18">
        <f>LARGE('octsep cfs'!$I$5:$I$94,'octsep cfs rank'!$A31)</f>
        <v>1436</v>
      </c>
      <c r="R31" s="5" t="str">
        <f>VLOOKUP(S31,'octsep cfs'!$J$5:$O$94,6,FALSE)</f>
        <v>1951-52</v>
      </c>
      <c r="S31" s="18">
        <f>LARGE('octsep cfs'!$J$5:$J$94,'octsep cfs rank'!$A31)</f>
        <v>840</v>
      </c>
      <c r="T31" s="5" t="str">
        <f>VLOOKUP(U31,'octsep cfs'!$K$5:$O$94,5,FALSE)</f>
        <v>1936-37</v>
      </c>
      <c r="U31" s="18">
        <f>LARGE('octsep cfs'!$K$5:$K$94,'octsep cfs rank'!$A31)</f>
        <v>394</v>
      </c>
      <c r="V31" s="5" t="str">
        <f>VLOOKUP(W31,'octsep cfs'!$L$5:$O$94,4,FALSE)</f>
        <v>2012-13</v>
      </c>
      <c r="W31" s="18">
        <f>LARGE('octsep cfs'!$L$5:$L$94,'octsep cfs rank'!$A31)</f>
        <v>265</v>
      </c>
      <c r="X31" s="5" t="str">
        <f>VLOOKUP(Y31,'octsep cfs'!$M$5:$O$94,3,FALSE)</f>
        <v>1981-82</v>
      </c>
      <c r="Y31" s="18">
        <f>LARGE('octsep cfs'!$M$5:$M$94,'octsep cfs rank'!$A31)</f>
        <v>251</v>
      </c>
      <c r="Z31" s="5" t="str">
        <f>VLOOKUP(AA31,'octsep cfs'!$N$5:$O$94,2,FALSE)</f>
        <v>1992-93</v>
      </c>
      <c r="AA31" s="18">
        <f>LARGE('octsep cfs'!$N$5:$N$94,'octsep cfs rank'!$A31)</f>
        <v>920</v>
      </c>
    </row>
    <row r="32" spans="1:27" x14ac:dyDescent="0.2">
      <c r="A32" s="5">
        <v>27</v>
      </c>
      <c r="B32" s="5" t="str">
        <f>VLOOKUP(C32,'octsep cfs'!$B$5:$O$94,14,FALSE)</f>
        <v>1948-49</v>
      </c>
      <c r="C32" s="18">
        <f>LARGE('octsep cfs'!$B$5:$B$94,'octsep cfs rank'!$A32)</f>
        <v>361</v>
      </c>
      <c r="D32" s="5" t="str">
        <f>VLOOKUP(E32,'octsep cfs'!$C$5:$O$94,13,FALSE)</f>
        <v>1988-89</v>
      </c>
      <c r="E32" s="18">
        <f>LARGE('octsep cfs'!$C$5:$C$94,'octsep cfs rank'!$A32)</f>
        <v>1099</v>
      </c>
      <c r="F32" s="5" t="str">
        <f>VLOOKUP(G32,'octsep cfs'!$D$5:$O$94,12,FALSE)</f>
        <v>1961-62</v>
      </c>
      <c r="G32" s="18">
        <f>LARGE('octsep cfs'!$D$5:$D$94,'octsep cfs rank'!$A32)</f>
        <v>1589</v>
      </c>
      <c r="H32" s="5" t="str">
        <f>VLOOKUP(I32,'octsep cfs'!$E$5:$O$94,11,FALSE)</f>
        <v>1957-58</v>
      </c>
      <c r="I32" s="18">
        <f>LARGE('octsep cfs'!$E$5:$E$94,'octsep cfs rank'!$A32)</f>
        <v>1525</v>
      </c>
      <c r="J32" s="5" t="str">
        <f>VLOOKUP(K32,'octsep cfs'!$F$5:$O$94,10,FALSE)</f>
        <v>1956-57</v>
      </c>
      <c r="K32" s="18">
        <f>LARGE('octsep cfs'!$F$5:$F$94,'octsep cfs rank'!$A32)</f>
        <v>1359</v>
      </c>
      <c r="L32" s="5" t="str">
        <f>VLOOKUP(M32,'octsep cfs'!$G$5:$O$94,9,FALSE)</f>
        <v>1938-39</v>
      </c>
      <c r="M32" s="18">
        <f>LARGE('octsep cfs'!$G$5:$G$94,'octsep cfs rank'!$A32)</f>
        <v>1209</v>
      </c>
      <c r="N32" s="5" t="str">
        <f>VLOOKUP(O32,'octsep cfs'!$H$5:$O$94,8,FALSE)</f>
        <v>1973-74</v>
      </c>
      <c r="O32" s="18">
        <f>LARGE('octsep cfs'!$H$5:$H$94,'octsep cfs rank'!$A32)</f>
        <v>1382</v>
      </c>
      <c r="P32" s="5" t="str">
        <f>VLOOKUP(Q32,'octsep cfs'!$I$5:$O$94,7,FALSE)</f>
        <v>1952-53</v>
      </c>
      <c r="Q32" s="18">
        <f>LARGE('octsep cfs'!$I$5:$I$94,'octsep cfs rank'!$A32)</f>
        <v>1406</v>
      </c>
      <c r="R32" s="5" t="str">
        <f>VLOOKUP(S32,'octsep cfs'!$J$5:$O$94,6,FALSE)</f>
        <v>1945-46</v>
      </c>
      <c r="S32" s="18">
        <f>LARGE('octsep cfs'!$J$5:$J$94,'octsep cfs rank'!$A32)</f>
        <v>817</v>
      </c>
      <c r="T32" s="5" t="str">
        <f>VLOOKUP(U32,'octsep cfs'!$K$5:$O$94,5,FALSE)</f>
        <v>1992-93</v>
      </c>
      <c r="U32" s="18">
        <f>LARGE('octsep cfs'!$K$5:$K$94,'octsep cfs rank'!$A32)</f>
        <v>384</v>
      </c>
      <c r="V32" s="5" t="str">
        <f>VLOOKUP(W32,'octsep cfs'!$L$5:$O$94,4,FALSE)</f>
        <v>1936-37</v>
      </c>
      <c r="W32" s="18">
        <f>LARGE('octsep cfs'!$L$5:$L$94,'octsep cfs rank'!$A32)</f>
        <v>264</v>
      </c>
      <c r="X32" s="5" t="str">
        <f>VLOOKUP(Y32,'octsep cfs'!$M$5:$O$94,3,FALSE)</f>
        <v>1942-43</v>
      </c>
      <c r="Y32" s="18">
        <f>LARGE('octsep cfs'!$M$5:$M$94,'octsep cfs rank'!$A32)</f>
        <v>248</v>
      </c>
      <c r="Z32" s="5" t="str">
        <f>VLOOKUP(AA32,'octsep cfs'!$N$5:$O$94,2,FALSE)</f>
        <v>1968-69</v>
      </c>
      <c r="AA32" s="18">
        <f>LARGE('octsep cfs'!$N$5:$N$94,'octsep cfs rank'!$A32)</f>
        <v>914</v>
      </c>
    </row>
    <row r="33" spans="1:27" x14ac:dyDescent="0.2">
      <c r="A33" s="5">
        <v>28</v>
      </c>
      <c r="B33" s="5" t="str">
        <f>VLOOKUP(C33,'octsep cfs'!$B$5:$O$94,14,FALSE)</f>
        <v>1948-49</v>
      </c>
      <c r="C33" s="18">
        <f>LARGE('octsep cfs'!$B$5:$B$94,'octsep cfs rank'!$A33)</f>
        <v>361</v>
      </c>
      <c r="D33" s="5" t="str">
        <f>VLOOKUP(E33,'octsep cfs'!$C$5:$O$94,13,FALSE)</f>
        <v>1961-62</v>
      </c>
      <c r="E33" s="18">
        <f>LARGE('octsep cfs'!$C$5:$C$94,'octsep cfs rank'!$A33)</f>
        <v>985</v>
      </c>
      <c r="F33" s="5" t="str">
        <f>VLOOKUP(G33,'octsep cfs'!$D$5:$O$94,12,FALSE)</f>
        <v>2001-02</v>
      </c>
      <c r="G33" s="18">
        <f>LARGE('octsep cfs'!$D$5:$D$94,'octsep cfs rank'!$A33)</f>
        <v>1510</v>
      </c>
      <c r="H33" s="5" t="str">
        <f>VLOOKUP(I33,'octsep cfs'!$E$5:$O$94,11,FALSE)</f>
        <v>2002-03</v>
      </c>
      <c r="I33" s="18">
        <f>LARGE('octsep cfs'!$E$5:$E$94,'octsep cfs rank'!$A33)</f>
        <v>1483</v>
      </c>
      <c r="J33" s="5" t="str">
        <f>VLOOKUP(K33,'octsep cfs'!$F$5:$O$94,10,FALSE)</f>
        <v>1974-75</v>
      </c>
      <c r="K33" s="18">
        <f>LARGE('octsep cfs'!$F$5:$F$94,'octsep cfs rank'!$A33)</f>
        <v>1339</v>
      </c>
      <c r="L33" s="5" t="str">
        <f>VLOOKUP(M33,'octsep cfs'!$G$5:$O$94,9,FALSE)</f>
        <v>1997-98</v>
      </c>
      <c r="M33" s="18">
        <f>LARGE('octsep cfs'!$G$5:$G$94,'octsep cfs rank'!$A33)</f>
        <v>1206</v>
      </c>
      <c r="N33" s="5" t="str">
        <f>VLOOKUP(O33,'octsep cfs'!$H$5:$O$94,8,FALSE)</f>
        <v>1987-88</v>
      </c>
      <c r="O33" s="18">
        <f>LARGE('octsep cfs'!$H$5:$H$94,'octsep cfs rank'!$A33)</f>
        <v>1354</v>
      </c>
      <c r="P33" s="5" t="str">
        <f>VLOOKUP(Q33,'octsep cfs'!$I$5:$O$94,7,FALSE)</f>
        <v>1963-64</v>
      </c>
      <c r="Q33" s="18">
        <f>LARGE('octsep cfs'!$I$5:$I$94,'octsep cfs rank'!$A33)</f>
        <v>1390</v>
      </c>
      <c r="R33" s="5" t="str">
        <f>VLOOKUP(S33,'octsep cfs'!$J$5:$O$94,6,FALSE)</f>
        <v>2005-06</v>
      </c>
      <c r="S33" s="18">
        <f>LARGE('octsep cfs'!$J$5:$J$94,'octsep cfs rank'!$A33)</f>
        <v>808</v>
      </c>
      <c r="T33" s="5" t="str">
        <f>VLOOKUP(U33,'octsep cfs'!$K$5:$O$94,5,FALSE)</f>
        <v>2008-09</v>
      </c>
      <c r="U33" s="18">
        <f>LARGE('octsep cfs'!$K$5:$K$94,'octsep cfs rank'!$A33)</f>
        <v>364</v>
      </c>
      <c r="V33" s="5" t="str">
        <f>VLOOKUP(W33,'octsep cfs'!$L$5:$O$94,4,FALSE)</f>
        <v>1948-49</v>
      </c>
      <c r="W33" s="18">
        <f>LARGE('octsep cfs'!$L$5:$L$94,'octsep cfs rank'!$A33)</f>
        <v>263</v>
      </c>
      <c r="X33" s="5" t="str">
        <f>VLOOKUP(Y33,'octsep cfs'!$M$5:$O$94,3,FALSE)</f>
        <v>1942-43</v>
      </c>
      <c r="Y33" s="18">
        <f>LARGE('octsep cfs'!$M$5:$M$94,'octsep cfs rank'!$A33)</f>
        <v>248</v>
      </c>
      <c r="Z33" s="5" t="str">
        <f>VLOOKUP(AA33,'octsep cfs'!$N$5:$O$94,2,FALSE)</f>
        <v>1982-83</v>
      </c>
      <c r="AA33" s="18">
        <f>LARGE('octsep cfs'!$N$5:$N$94,'octsep cfs rank'!$A33)</f>
        <v>912</v>
      </c>
    </row>
    <row r="34" spans="1:27" x14ac:dyDescent="0.2">
      <c r="A34" s="5">
        <v>29</v>
      </c>
      <c r="B34" s="5" t="str">
        <f>VLOOKUP(C34,'octsep cfs'!$B$5:$O$94,14,FALSE)</f>
        <v>1961-62</v>
      </c>
      <c r="C34" s="18">
        <f>LARGE('octsep cfs'!$B$5:$B$94,'octsep cfs rank'!$A34)</f>
        <v>350</v>
      </c>
      <c r="D34" s="5" t="str">
        <f>VLOOKUP(E34,'octsep cfs'!$C$5:$O$94,13,FALSE)</f>
        <v>2007-08</v>
      </c>
      <c r="E34" s="18">
        <f>LARGE('octsep cfs'!$C$5:$C$94,'octsep cfs rank'!$A34)</f>
        <v>978</v>
      </c>
      <c r="F34" s="5" t="str">
        <f>VLOOKUP(G34,'octsep cfs'!$D$5:$O$94,12,FALSE)</f>
        <v>1941-42</v>
      </c>
      <c r="G34" s="18">
        <f>LARGE('octsep cfs'!$D$5:$D$94,'octsep cfs rank'!$A34)</f>
        <v>1506</v>
      </c>
      <c r="H34" s="5" t="str">
        <f>VLOOKUP(I34,'octsep cfs'!$E$5:$O$94,11,FALSE)</f>
        <v>1983-84</v>
      </c>
      <c r="I34" s="18">
        <f>LARGE('octsep cfs'!$E$5:$E$94,'octsep cfs rank'!$A34)</f>
        <v>1443</v>
      </c>
      <c r="J34" s="5" t="str">
        <f>VLOOKUP(K34,'octsep cfs'!$F$5:$O$94,10,FALSE)</f>
        <v>1970-71</v>
      </c>
      <c r="K34" s="18">
        <f>LARGE('octsep cfs'!$F$5:$F$94,'octsep cfs rank'!$A34)</f>
        <v>1315</v>
      </c>
      <c r="L34" s="5" t="str">
        <f>VLOOKUP(M34,'octsep cfs'!$G$5:$O$94,9,FALSE)</f>
        <v>1974-75</v>
      </c>
      <c r="M34" s="18">
        <f>LARGE('octsep cfs'!$G$5:$G$94,'octsep cfs rank'!$A34)</f>
        <v>1188</v>
      </c>
      <c r="N34" s="5" t="str">
        <f>VLOOKUP(O34,'octsep cfs'!$H$5:$O$94,8,FALSE)</f>
        <v>2013-14</v>
      </c>
      <c r="O34" s="18">
        <f>LARGE('octsep cfs'!$H$5:$H$94,'octsep cfs rank'!$A34)</f>
        <v>1345</v>
      </c>
      <c r="P34" s="5" t="str">
        <f>VLOOKUP(Q34,'octsep cfs'!$I$5:$O$94,7,FALSE)</f>
        <v>1937-38</v>
      </c>
      <c r="Q34" s="18">
        <f>LARGE('octsep cfs'!$I$5:$I$94,'octsep cfs rank'!$A34)</f>
        <v>1359</v>
      </c>
      <c r="R34" s="5" t="str">
        <f>VLOOKUP(S34,'octsep cfs'!$J$5:$O$94,6,FALSE)</f>
        <v>1980-81</v>
      </c>
      <c r="S34" s="18">
        <f>LARGE('octsep cfs'!$J$5:$J$94,'octsep cfs rank'!$A34)</f>
        <v>798</v>
      </c>
      <c r="T34" s="5" t="str">
        <f>VLOOKUP(U34,'octsep cfs'!$K$5:$O$94,5,FALSE)</f>
        <v>1996-97</v>
      </c>
      <c r="U34" s="18">
        <f>LARGE('octsep cfs'!$K$5:$K$94,'octsep cfs rank'!$A34)</f>
        <v>361</v>
      </c>
      <c r="V34" s="5" t="str">
        <f>VLOOKUP(W34,'octsep cfs'!$L$5:$O$94,4,FALSE)</f>
        <v>1948-49</v>
      </c>
      <c r="W34" s="18">
        <f>LARGE('octsep cfs'!$L$5:$L$94,'octsep cfs rank'!$A34)</f>
        <v>263</v>
      </c>
      <c r="X34" s="5" t="str">
        <f>VLOOKUP(Y34,'octsep cfs'!$M$5:$O$94,3,FALSE)</f>
        <v>1984-85</v>
      </c>
      <c r="Y34" s="18">
        <f>LARGE('octsep cfs'!$M$5:$M$94,'octsep cfs rank'!$A34)</f>
        <v>247</v>
      </c>
      <c r="Z34" s="5" t="str">
        <f>VLOOKUP(AA34,'octsep cfs'!$N$5:$O$94,2,FALSE)</f>
        <v>2008-09</v>
      </c>
      <c r="AA34" s="18">
        <f>LARGE('octsep cfs'!$N$5:$N$94,'octsep cfs rank'!$A34)</f>
        <v>896</v>
      </c>
    </row>
    <row r="35" spans="1:27" x14ac:dyDescent="0.2">
      <c r="A35" s="5">
        <v>30</v>
      </c>
      <c r="B35" s="5" t="str">
        <f>VLOOKUP(C35,'octsep cfs'!$B$5:$O$94,14,FALSE)</f>
        <v>2009-10</v>
      </c>
      <c r="C35" s="18">
        <f>LARGE('octsep cfs'!$B$5:$B$94,'octsep cfs rank'!$A35)</f>
        <v>349</v>
      </c>
      <c r="D35" s="5" t="str">
        <f>VLOOKUP(E35,'octsep cfs'!$C$5:$O$94,13,FALSE)</f>
        <v>1999-2000</v>
      </c>
      <c r="E35" s="18">
        <f>LARGE('octsep cfs'!$C$5:$C$94,'octsep cfs rank'!$A35)</f>
        <v>975</v>
      </c>
      <c r="F35" s="5" t="str">
        <f>VLOOKUP(G35,'octsep cfs'!$D$5:$O$94,12,FALSE)</f>
        <v>1948-49</v>
      </c>
      <c r="G35" s="18">
        <f>LARGE('octsep cfs'!$D$5:$D$94,'octsep cfs rank'!$A35)</f>
        <v>1501</v>
      </c>
      <c r="H35" s="5" t="str">
        <f>VLOOKUP(I35,'octsep cfs'!$E$5:$O$94,11,FALSE)</f>
        <v>1966-67</v>
      </c>
      <c r="I35" s="18">
        <f>LARGE('octsep cfs'!$E$5:$E$94,'octsep cfs rank'!$A35)</f>
        <v>1438</v>
      </c>
      <c r="J35" s="5" t="str">
        <f>VLOOKUP(K35,'octsep cfs'!$F$5:$O$94,10,FALSE)</f>
        <v>1947-48</v>
      </c>
      <c r="K35" s="18">
        <f>LARGE('octsep cfs'!$F$5:$F$94,'octsep cfs rank'!$A35)</f>
        <v>1311</v>
      </c>
      <c r="L35" s="5" t="str">
        <f>VLOOKUP(M35,'octsep cfs'!$G$5:$O$94,9,FALSE)</f>
        <v>1989-90</v>
      </c>
      <c r="M35" s="18">
        <f>LARGE('octsep cfs'!$G$5:$G$94,'octsep cfs rank'!$A35)</f>
        <v>1182</v>
      </c>
      <c r="N35" s="5" t="str">
        <f>VLOOKUP(O35,'octsep cfs'!$H$5:$O$94,8,FALSE)</f>
        <v>1950-51</v>
      </c>
      <c r="O35" s="18">
        <f>LARGE('octsep cfs'!$H$5:$H$94,'octsep cfs rank'!$A35)</f>
        <v>1336</v>
      </c>
      <c r="P35" s="5" t="str">
        <f>VLOOKUP(Q35,'octsep cfs'!$I$5:$O$94,7,FALSE)</f>
        <v>1962-63</v>
      </c>
      <c r="Q35" s="18">
        <f>LARGE('octsep cfs'!$I$5:$I$94,'octsep cfs rank'!$A35)</f>
        <v>1324</v>
      </c>
      <c r="R35" s="5" t="str">
        <f>VLOOKUP(S35,'octsep cfs'!$J$5:$O$94,6,FALSE)</f>
        <v>1984-85</v>
      </c>
      <c r="S35" s="18">
        <f>LARGE('octsep cfs'!$J$5:$J$94,'octsep cfs rank'!$A35)</f>
        <v>797</v>
      </c>
      <c r="T35" s="5" t="str">
        <f>VLOOKUP(U35,'octsep cfs'!$K$5:$O$94,5,FALSE)</f>
        <v>1945-46</v>
      </c>
      <c r="U35" s="18">
        <f>LARGE('octsep cfs'!$K$5:$K$94,'octsep cfs rank'!$A35)</f>
        <v>355</v>
      </c>
      <c r="V35" s="5" t="str">
        <f>VLOOKUP(W35,'octsep cfs'!$L$5:$O$94,4,FALSE)</f>
        <v>1945-46</v>
      </c>
      <c r="W35" s="18">
        <f>LARGE('octsep cfs'!$L$5:$L$94,'octsep cfs rank'!$A35)</f>
        <v>262</v>
      </c>
      <c r="X35" s="5" t="str">
        <f>VLOOKUP(Y35,'octsep cfs'!$M$5:$O$94,3,FALSE)</f>
        <v>1960-61</v>
      </c>
      <c r="Y35" s="18">
        <f>LARGE('octsep cfs'!$M$5:$M$94,'octsep cfs rank'!$A35)</f>
        <v>246</v>
      </c>
      <c r="Z35" s="5" t="str">
        <f>VLOOKUP(AA35,'octsep cfs'!$N$5:$O$94,2,FALSE)</f>
        <v>1999-2000</v>
      </c>
      <c r="AA35" s="18">
        <f>LARGE('octsep cfs'!$N$5:$N$94,'octsep cfs rank'!$A35)</f>
        <v>886</v>
      </c>
    </row>
    <row r="36" spans="1:27" x14ac:dyDescent="0.2">
      <c r="A36" s="5">
        <v>31</v>
      </c>
      <c r="B36" s="5" t="str">
        <f>VLOOKUP(C36,'octsep cfs'!$B$5:$O$94,14,FALSE)</f>
        <v>2008-09</v>
      </c>
      <c r="C36" s="18">
        <f>LARGE('octsep cfs'!$B$5:$B$94,'octsep cfs rank'!$A36)</f>
        <v>335</v>
      </c>
      <c r="D36" s="5" t="str">
        <f>VLOOKUP(E36,'octsep cfs'!$C$5:$O$94,13,FALSE)</f>
        <v>1951-52</v>
      </c>
      <c r="E36" s="18">
        <f>LARGE('octsep cfs'!$C$5:$C$94,'octsep cfs rank'!$A36)</f>
        <v>962</v>
      </c>
      <c r="F36" s="5" t="str">
        <f>VLOOKUP(G36,'octsep cfs'!$D$5:$O$94,12,FALSE)</f>
        <v>2003-04</v>
      </c>
      <c r="G36" s="18">
        <f>LARGE('octsep cfs'!$D$5:$D$94,'octsep cfs rank'!$A36)</f>
        <v>1469</v>
      </c>
      <c r="H36" s="5" t="str">
        <f>VLOOKUP(I36,'octsep cfs'!$E$5:$O$94,11,FALSE)</f>
        <v>1937-38</v>
      </c>
      <c r="I36" s="18">
        <f>LARGE('octsep cfs'!$E$5:$E$94,'octsep cfs rank'!$A36)</f>
        <v>1388</v>
      </c>
      <c r="J36" s="5" t="str">
        <f>VLOOKUP(K36,'octsep cfs'!$F$5:$O$94,10,FALSE)</f>
        <v>2005-06</v>
      </c>
      <c r="K36" s="18">
        <f>LARGE('octsep cfs'!$F$5:$F$94,'octsep cfs rank'!$A36)</f>
        <v>1310</v>
      </c>
      <c r="L36" s="5" t="str">
        <f>VLOOKUP(M36,'octsep cfs'!$G$5:$O$94,9,FALSE)</f>
        <v>1999-2000</v>
      </c>
      <c r="M36" s="18">
        <f>LARGE('octsep cfs'!$G$5:$G$94,'octsep cfs rank'!$A36)</f>
        <v>1160</v>
      </c>
      <c r="N36" s="5" t="str">
        <f>VLOOKUP(O36,'octsep cfs'!$H$5:$O$94,8,FALSE)</f>
        <v>1978-79</v>
      </c>
      <c r="O36" s="18">
        <f>LARGE('octsep cfs'!$H$5:$H$94,'octsep cfs rank'!$A36)</f>
        <v>1335</v>
      </c>
      <c r="P36" s="5" t="str">
        <f>VLOOKUP(Q36,'octsep cfs'!$I$5:$O$94,7,FALSE)</f>
        <v>1961-62</v>
      </c>
      <c r="Q36" s="18">
        <f>LARGE('octsep cfs'!$I$5:$I$94,'octsep cfs rank'!$A36)</f>
        <v>1323</v>
      </c>
      <c r="R36" s="5" t="str">
        <f>VLOOKUP(S36,'octsep cfs'!$J$5:$O$94,6,FALSE)</f>
        <v>1961-62</v>
      </c>
      <c r="S36" s="18">
        <f>LARGE('octsep cfs'!$J$5:$J$94,'octsep cfs rank'!$A36)</f>
        <v>782</v>
      </c>
      <c r="T36" s="5" t="str">
        <f>VLOOKUP(U36,'octsep cfs'!$K$5:$O$94,5,FALSE)</f>
        <v>1999-2000</v>
      </c>
      <c r="U36" s="18">
        <f>LARGE('octsep cfs'!$K$5:$K$94,'octsep cfs rank'!$A36)</f>
        <v>348</v>
      </c>
      <c r="V36" s="5" t="str">
        <f>VLOOKUP(W36,'octsep cfs'!$L$5:$O$94,4,FALSE)</f>
        <v>1945-46</v>
      </c>
      <c r="W36" s="18">
        <f>LARGE('octsep cfs'!$L$5:$L$94,'octsep cfs rank'!$A36)</f>
        <v>262</v>
      </c>
      <c r="X36" s="5" t="str">
        <f>VLOOKUP(Y36,'octsep cfs'!$M$5:$O$94,3,FALSE)</f>
        <v>1950-51</v>
      </c>
      <c r="Y36" s="18">
        <f>LARGE('octsep cfs'!$M$5:$M$94,'octsep cfs rank'!$A36)</f>
        <v>239</v>
      </c>
      <c r="Z36" s="5" t="str">
        <f>VLOOKUP(AA36,'octsep cfs'!$N$5:$O$94,2,FALSE)</f>
        <v>1937-38</v>
      </c>
      <c r="AA36" s="18">
        <f>LARGE('octsep cfs'!$N$5:$N$94,'octsep cfs rank'!$A36)</f>
        <v>885</v>
      </c>
    </row>
    <row r="37" spans="1:27" x14ac:dyDescent="0.2">
      <c r="A37" s="5">
        <v>32</v>
      </c>
      <c r="B37" s="5" t="str">
        <f>VLOOKUP(C37,'octsep cfs'!$B$5:$O$94,14,FALSE)</f>
        <v>1934-35</v>
      </c>
      <c r="C37" s="18">
        <f>LARGE('octsep cfs'!$B$5:$B$94,'octsep cfs rank'!$A37)</f>
        <v>320</v>
      </c>
      <c r="D37" s="5" t="str">
        <f>VLOOKUP(E37,'octsep cfs'!$C$5:$O$94,13,FALSE)</f>
        <v>1945-46</v>
      </c>
      <c r="E37" s="18">
        <f>LARGE('octsep cfs'!$C$5:$C$94,'octsep cfs rank'!$A37)</f>
        <v>939</v>
      </c>
      <c r="F37" s="5" t="str">
        <f>VLOOKUP(G37,'octsep cfs'!$D$5:$O$94,12,FALSE)</f>
        <v>1974-75</v>
      </c>
      <c r="G37" s="18">
        <f>LARGE('octsep cfs'!$D$5:$D$94,'octsep cfs rank'!$A37)</f>
        <v>1460</v>
      </c>
      <c r="H37" s="5" t="str">
        <f>VLOOKUP(I37,'octsep cfs'!$E$5:$O$94,11,FALSE)</f>
        <v>1982-83</v>
      </c>
      <c r="I37" s="18">
        <f>LARGE('octsep cfs'!$E$5:$E$94,'octsep cfs rank'!$A37)</f>
        <v>1385</v>
      </c>
      <c r="J37" s="5" t="str">
        <f>VLOOKUP(K37,'octsep cfs'!$F$5:$O$94,10,FALSE)</f>
        <v>1939-40</v>
      </c>
      <c r="K37" s="18">
        <f>LARGE('octsep cfs'!$F$5:$F$94,'octsep cfs rank'!$A37)</f>
        <v>1289</v>
      </c>
      <c r="L37" s="5" t="str">
        <f>VLOOKUP(M37,'octsep cfs'!$G$5:$O$94,9,FALSE)</f>
        <v>1955-56</v>
      </c>
      <c r="M37" s="18">
        <f>LARGE('octsep cfs'!$G$5:$G$94,'octsep cfs rank'!$A37)</f>
        <v>1149</v>
      </c>
      <c r="N37" s="5" t="str">
        <f>VLOOKUP(O37,'octsep cfs'!$H$5:$O$94,8,FALSE)</f>
        <v>1957-58</v>
      </c>
      <c r="O37" s="18">
        <f>LARGE('octsep cfs'!$H$5:$H$94,'octsep cfs rank'!$A37)</f>
        <v>1307</v>
      </c>
      <c r="P37" s="5" t="str">
        <f>VLOOKUP(Q37,'octsep cfs'!$I$5:$O$94,7,FALSE)</f>
        <v>1966-67</v>
      </c>
      <c r="Q37" s="18">
        <f>LARGE('octsep cfs'!$I$5:$I$94,'octsep cfs rank'!$A37)</f>
        <v>1249</v>
      </c>
      <c r="R37" s="5" t="str">
        <f>VLOOKUP(S37,'octsep cfs'!$J$5:$O$94,6,FALSE)</f>
        <v>2003-04</v>
      </c>
      <c r="S37" s="18">
        <f>LARGE('octsep cfs'!$J$5:$J$94,'octsep cfs rank'!$A37)</f>
        <v>780</v>
      </c>
      <c r="T37" s="5" t="str">
        <f>VLOOKUP(U37,'octsep cfs'!$K$5:$O$94,5,FALSE)</f>
        <v>1957-58</v>
      </c>
      <c r="U37" s="18">
        <f>LARGE('octsep cfs'!$K$5:$K$94,'octsep cfs rank'!$A37)</f>
        <v>343</v>
      </c>
      <c r="V37" s="5" t="str">
        <f>VLOOKUP(W37,'octsep cfs'!$L$5:$O$94,4,FALSE)</f>
        <v>1945-46</v>
      </c>
      <c r="W37" s="18">
        <f>LARGE('octsep cfs'!$L$5:$L$94,'octsep cfs rank'!$A37)</f>
        <v>262</v>
      </c>
      <c r="X37" s="5" t="str">
        <f>VLOOKUP(Y37,'octsep cfs'!$M$5:$O$94,3,FALSE)</f>
        <v>1948-49</v>
      </c>
      <c r="Y37" s="18">
        <f>LARGE('octsep cfs'!$M$5:$M$94,'octsep cfs rank'!$A37)</f>
        <v>237</v>
      </c>
      <c r="Z37" s="5" t="str">
        <f>VLOOKUP(AA37,'octsep cfs'!$N$5:$O$94,2,FALSE)</f>
        <v>1932-33</v>
      </c>
      <c r="AA37" s="18">
        <f>LARGE('octsep cfs'!$N$5:$N$94,'octsep cfs rank'!$A37)</f>
        <v>881</v>
      </c>
    </row>
    <row r="38" spans="1:27" x14ac:dyDescent="0.2">
      <c r="A38" s="5">
        <v>33</v>
      </c>
      <c r="B38" s="5" t="str">
        <f>VLOOKUP(C38,'octsep cfs'!$B$5:$O$94,14,FALSE)</f>
        <v>1986-87</v>
      </c>
      <c r="C38" s="18">
        <f>LARGE('octsep cfs'!$B$5:$B$94,'octsep cfs rank'!$A38)</f>
        <v>317</v>
      </c>
      <c r="D38" s="5" t="str">
        <f>VLOOKUP(E38,'octsep cfs'!$C$5:$O$94,13,FALSE)</f>
        <v>1966-67</v>
      </c>
      <c r="E38" s="18">
        <f>LARGE('octsep cfs'!$C$5:$C$94,'octsep cfs rank'!$A38)</f>
        <v>938</v>
      </c>
      <c r="F38" s="5" t="str">
        <f>VLOOKUP(G38,'octsep cfs'!$D$5:$O$94,12,FALSE)</f>
        <v>1971-72</v>
      </c>
      <c r="G38" s="18">
        <f>LARGE('octsep cfs'!$D$5:$D$94,'octsep cfs rank'!$A38)</f>
        <v>1432</v>
      </c>
      <c r="H38" s="5" t="str">
        <f>VLOOKUP(I38,'octsep cfs'!$E$5:$O$94,11,FALSE)</f>
        <v>2009-10</v>
      </c>
      <c r="I38" s="18">
        <f>LARGE('octsep cfs'!$E$5:$E$94,'octsep cfs rank'!$A38)</f>
        <v>1361</v>
      </c>
      <c r="J38" s="5" t="str">
        <f>VLOOKUP(K38,'octsep cfs'!$F$5:$O$94,10,FALSE)</f>
        <v>1980-81</v>
      </c>
      <c r="K38" s="18">
        <f>LARGE('octsep cfs'!$F$5:$F$94,'octsep cfs rank'!$A38)</f>
        <v>1278</v>
      </c>
      <c r="L38" s="5" t="str">
        <f>VLOOKUP(M38,'octsep cfs'!$G$5:$O$94,9,FALSE)</f>
        <v>1939-40</v>
      </c>
      <c r="M38" s="18">
        <f>LARGE('octsep cfs'!$G$5:$G$94,'octsep cfs rank'!$A38)</f>
        <v>1145</v>
      </c>
      <c r="N38" s="5" t="str">
        <f>VLOOKUP(O38,'octsep cfs'!$H$5:$O$94,8,FALSE)</f>
        <v>1999-2000</v>
      </c>
      <c r="O38" s="18">
        <f>LARGE('octsep cfs'!$H$5:$H$94,'octsep cfs rank'!$A38)</f>
        <v>1292</v>
      </c>
      <c r="P38" s="5" t="str">
        <f>VLOOKUP(Q38,'octsep cfs'!$I$5:$O$94,7,FALSE)</f>
        <v>1928-29</v>
      </c>
      <c r="Q38" s="18">
        <f>LARGE('octsep cfs'!$I$5:$I$94,'octsep cfs rank'!$A38)</f>
        <v>1247</v>
      </c>
      <c r="R38" s="5" t="str">
        <f>VLOOKUP(S38,'octsep cfs'!$J$5:$O$94,6,FALSE)</f>
        <v>1948-49</v>
      </c>
      <c r="S38" s="18">
        <f>LARGE('octsep cfs'!$J$5:$J$94,'octsep cfs rank'!$A38)</f>
        <v>777</v>
      </c>
      <c r="T38" s="5" t="str">
        <f>VLOOKUP(U38,'octsep cfs'!$K$5:$O$94,5,FALSE)</f>
        <v>2005-06</v>
      </c>
      <c r="U38" s="18">
        <f>LARGE('octsep cfs'!$K$5:$K$94,'octsep cfs rank'!$A38)</f>
        <v>342</v>
      </c>
      <c r="V38" s="5" t="str">
        <f>VLOOKUP(W38,'octsep cfs'!$L$5:$O$94,4,FALSE)</f>
        <v>1957-58</v>
      </c>
      <c r="W38" s="18">
        <f>LARGE('octsep cfs'!$L$5:$L$94,'octsep cfs rank'!$A38)</f>
        <v>261</v>
      </c>
      <c r="X38" s="5" t="str">
        <f>VLOOKUP(Y38,'octsep cfs'!$M$5:$O$94,3,FALSE)</f>
        <v>1963-64</v>
      </c>
      <c r="Y38" s="18">
        <f>LARGE('octsep cfs'!$M$5:$M$94,'octsep cfs rank'!$A38)</f>
        <v>235</v>
      </c>
      <c r="Z38" s="5" t="str">
        <f>VLOOKUP(AA38,'octsep cfs'!$N$5:$O$94,2,FALSE)</f>
        <v>1961-62</v>
      </c>
      <c r="AA38" s="18">
        <f>LARGE('octsep cfs'!$N$5:$N$94,'octsep cfs rank'!$A38)</f>
        <v>878</v>
      </c>
    </row>
    <row r="39" spans="1:27" x14ac:dyDescent="0.2">
      <c r="A39" s="5">
        <v>34</v>
      </c>
      <c r="B39" s="5" t="str">
        <f>VLOOKUP(C39,'octsep cfs'!$B$5:$O$94,14,FALSE)</f>
        <v>1953-54</v>
      </c>
      <c r="C39" s="18">
        <f>LARGE('octsep cfs'!$B$5:$B$94,'octsep cfs rank'!$A39)</f>
        <v>311</v>
      </c>
      <c r="D39" s="5" t="str">
        <f>VLOOKUP(E39,'octsep cfs'!$C$5:$O$94,13,FALSE)</f>
        <v>1975-76</v>
      </c>
      <c r="E39" s="18">
        <f>LARGE('octsep cfs'!$C$5:$C$94,'octsep cfs rank'!$A39)</f>
        <v>936</v>
      </c>
      <c r="F39" s="5" t="str">
        <f>VLOOKUP(G39,'octsep cfs'!$D$5:$O$94,12,FALSE)</f>
        <v>1934-35</v>
      </c>
      <c r="G39" s="18">
        <f>LARGE('octsep cfs'!$D$5:$D$94,'octsep cfs rank'!$A39)</f>
        <v>1409</v>
      </c>
      <c r="H39" s="5" t="str">
        <f>VLOOKUP(I39,'octsep cfs'!$E$5:$O$94,11,FALSE)</f>
        <v>1953-54</v>
      </c>
      <c r="I39" s="18">
        <f>LARGE('octsep cfs'!$E$5:$E$94,'octsep cfs rank'!$A39)</f>
        <v>1314</v>
      </c>
      <c r="J39" s="5" t="str">
        <f>VLOOKUP(K39,'octsep cfs'!$F$5:$O$94,10,FALSE)</f>
        <v>1948-49</v>
      </c>
      <c r="K39" s="18">
        <f>LARGE('octsep cfs'!$F$5:$F$94,'octsep cfs rank'!$A39)</f>
        <v>1274</v>
      </c>
      <c r="L39" s="5" t="str">
        <f>VLOOKUP(M39,'octsep cfs'!$G$5:$O$94,9,FALSE)</f>
        <v>1945-46</v>
      </c>
      <c r="M39" s="18">
        <f>LARGE('octsep cfs'!$G$5:$G$94,'octsep cfs rank'!$A39)</f>
        <v>1132</v>
      </c>
      <c r="N39" s="5" t="str">
        <f>VLOOKUP(O39,'octsep cfs'!$H$5:$O$94,8,FALSE)</f>
        <v>1971-72</v>
      </c>
      <c r="O39" s="18">
        <f>LARGE('octsep cfs'!$H$5:$H$94,'octsep cfs rank'!$A39)</f>
        <v>1282</v>
      </c>
      <c r="P39" s="5" t="str">
        <f>VLOOKUP(Q39,'octsep cfs'!$I$5:$O$94,7,FALSE)</f>
        <v>1945-46</v>
      </c>
      <c r="Q39" s="18">
        <f>LARGE('octsep cfs'!$I$5:$I$94,'octsep cfs rank'!$A39)</f>
        <v>1234</v>
      </c>
      <c r="R39" s="5" t="str">
        <f>VLOOKUP(S39,'octsep cfs'!$J$5:$O$94,6,FALSE)</f>
        <v>1981-82</v>
      </c>
      <c r="S39" s="18">
        <f>LARGE('octsep cfs'!$J$5:$J$94,'octsep cfs rank'!$A39)</f>
        <v>776</v>
      </c>
      <c r="T39" s="5" t="str">
        <f>VLOOKUP(U39,'octsep cfs'!$K$5:$O$94,5,FALSE)</f>
        <v>1931-32</v>
      </c>
      <c r="U39" s="18">
        <f>LARGE('octsep cfs'!$K$5:$K$94,'octsep cfs rank'!$A39)</f>
        <v>341</v>
      </c>
      <c r="V39" s="5" t="str">
        <f>VLOOKUP(W39,'octsep cfs'!$L$5:$O$94,4,FALSE)</f>
        <v>1957-58</v>
      </c>
      <c r="W39" s="18">
        <f>LARGE('octsep cfs'!$L$5:$L$94,'octsep cfs rank'!$A39)</f>
        <v>261</v>
      </c>
      <c r="X39" s="5" t="str">
        <f>VLOOKUP(Y39,'octsep cfs'!$M$5:$O$94,3,FALSE)</f>
        <v>1959-60</v>
      </c>
      <c r="Y39" s="18">
        <f>LARGE('octsep cfs'!$M$5:$M$94,'octsep cfs rank'!$A39)</f>
        <v>234</v>
      </c>
      <c r="Z39" s="5" t="str">
        <f>VLOOKUP(AA39,'octsep cfs'!$N$5:$O$94,2,FALSE)</f>
        <v>1961-62</v>
      </c>
      <c r="AA39" s="18">
        <f>LARGE('octsep cfs'!$N$5:$N$94,'octsep cfs rank'!$A39)</f>
        <v>878</v>
      </c>
    </row>
    <row r="40" spans="1:27" x14ac:dyDescent="0.2">
      <c r="A40" s="5">
        <v>35</v>
      </c>
      <c r="B40" s="5" t="str">
        <f>VLOOKUP(C40,'octsep cfs'!$B$5:$O$94,14,FALSE)</f>
        <v>1953-54</v>
      </c>
      <c r="C40" s="18">
        <f>LARGE('octsep cfs'!$B$5:$B$94,'octsep cfs rank'!$A40)</f>
        <v>311</v>
      </c>
      <c r="D40" s="5" t="str">
        <f>VLOOKUP(E40,'octsep cfs'!$C$5:$O$94,13,FALSE)</f>
        <v>1962-63</v>
      </c>
      <c r="E40" s="18">
        <f>LARGE('octsep cfs'!$C$5:$C$94,'octsep cfs rank'!$A40)</f>
        <v>918</v>
      </c>
      <c r="F40" s="5" t="str">
        <f>VLOOKUP(G40,'octsep cfs'!$D$5:$O$94,12,FALSE)</f>
        <v>1999-2000</v>
      </c>
      <c r="G40" s="18">
        <f>LARGE('octsep cfs'!$D$5:$D$94,'octsep cfs rank'!$A40)</f>
        <v>1384</v>
      </c>
      <c r="H40" s="5" t="str">
        <f>VLOOKUP(I40,'octsep cfs'!$E$5:$O$94,11,FALSE)</f>
        <v>2001-02</v>
      </c>
      <c r="I40" s="18">
        <f>LARGE('octsep cfs'!$E$5:$E$94,'octsep cfs rank'!$A40)</f>
        <v>1310</v>
      </c>
      <c r="J40" s="5" t="str">
        <f>VLOOKUP(K40,'octsep cfs'!$F$5:$O$94,10,FALSE)</f>
        <v>2011-12</v>
      </c>
      <c r="K40" s="18">
        <f>LARGE('octsep cfs'!$F$5:$F$94,'octsep cfs rank'!$A40)</f>
        <v>1243</v>
      </c>
      <c r="L40" s="5" t="str">
        <f>VLOOKUP(M40,'octsep cfs'!$G$5:$O$94,9,FALSE)</f>
        <v>2008-09</v>
      </c>
      <c r="M40" s="18">
        <f>LARGE('octsep cfs'!$G$5:$G$94,'octsep cfs rank'!$A40)</f>
        <v>1103</v>
      </c>
      <c r="N40" s="5" t="str">
        <f>VLOOKUP(O40,'octsep cfs'!$H$5:$O$94,8,FALSE)</f>
        <v>1944-45</v>
      </c>
      <c r="O40" s="18">
        <f>LARGE('octsep cfs'!$H$5:$H$94,'octsep cfs rank'!$A40)</f>
        <v>1279</v>
      </c>
      <c r="P40" s="5" t="str">
        <f>VLOOKUP(Q40,'octsep cfs'!$I$5:$O$94,7,FALSE)</f>
        <v>1990-91</v>
      </c>
      <c r="Q40" s="18">
        <f>LARGE('octsep cfs'!$I$5:$I$94,'octsep cfs rank'!$A40)</f>
        <v>1229</v>
      </c>
      <c r="R40" s="5" t="str">
        <f>VLOOKUP(S40,'octsep cfs'!$J$5:$O$94,6,FALSE)</f>
        <v>1987-88</v>
      </c>
      <c r="S40" s="18">
        <f>LARGE('octsep cfs'!$J$5:$J$94,'octsep cfs rank'!$A40)</f>
        <v>775</v>
      </c>
      <c r="T40" s="5" t="str">
        <f>VLOOKUP(U40,'octsep cfs'!$K$5:$O$94,5,FALSE)</f>
        <v>1961-62</v>
      </c>
      <c r="U40" s="18">
        <f>LARGE('octsep cfs'!$K$5:$K$94,'octsep cfs rank'!$A40)</f>
        <v>332</v>
      </c>
      <c r="V40" s="5" t="str">
        <f>VLOOKUP(W40,'octsep cfs'!$L$5:$O$94,4,FALSE)</f>
        <v>1963-64</v>
      </c>
      <c r="W40" s="18">
        <f>LARGE('octsep cfs'!$L$5:$L$94,'octsep cfs rank'!$A40)</f>
        <v>260</v>
      </c>
      <c r="X40" s="5" t="str">
        <f>VLOOKUP(Y40,'octsep cfs'!$M$5:$O$94,3,FALSE)</f>
        <v>1994-95</v>
      </c>
      <c r="Y40" s="18">
        <f>LARGE('octsep cfs'!$M$5:$M$94,'octsep cfs rank'!$A40)</f>
        <v>233</v>
      </c>
      <c r="Z40" s="5" t="str">
        <f>VLOOKUP(AA40,'octsep cfs'!$N$5:$O$94,2,FALSE)</f>
        <v>1960-61</v>
      </c>
      <c r="AA40" s="18">
        <f>LARGE('octsep cfs'!$N$5:$N$94,'octsep cfs rank'!$A40)</f>
        <v>877</v>
      </c>
    </row>
    <row r="41" spans="1:27" x14ac:dyDescent="0.2">
      <c r="A41" s="5">
        <v>36</v>
      </c>
      <c r="B41" s="5" t="str">
        <f>VLOOKUP(C41,'octsep cfs'!$B$5:$O$94,14,FALSE)</f>
        <v>1969-70</v>
      </c>
      <c r="C41" s="18">
        <f>LARGE('octsep cfs'!$B$5:$B$94,'octsep cfs rank'!$A41)</f>
        <v>310</v>
      </c>
      <c r="D41" s="5" t="str">
        <f>VLOOKUP(E41,'octsep cfs'!$C$5:$O$94,13,FALSE)</f>
        <v>2005-06</v>
      </c>
      <c r="E41" s="18">
        <f>LARGE('octsep cfs'!$C$5:$C$94,'octsep cfs rank'!$A41)</f>
        <v>881</v>
      </c>
      <c r="F41" s="5" t="str">
        <f>VLOOKUP(G41,'octsep cfs'!$D$5:$O$94,12,FALSE)</f>
        <v>2016-17</v>
      </c>
      <c r="G41" s="18">
        <f>LARGE('octsep cfs'!$D$5:$D$94,'octsep cfs rank'!$A41)</f>
        <v>1285</v>
      </c>
      <c r="H41" s="5" t="str">
        <f>VLOOKUP(I41,'octsep cfs'!$E$5:$O$94,11,FALSE)</f>
        <v>1999-2000</v>
      </c>
      <c r="I41" s="18">
        <f>LARGE('octsep cfs'!$E$5:$E$94,'octsep cfs rank'!$A41)</f>
        <v>1301</v>
      </c>
      <c r="J41" s="5" t="str">
        <f>VLOOKUP(K41,'octsep cfs'!$F$5:$O$94,10,FALSE)</f>
        <v>1986-87</v>
      </c>
      <c r="K41" s="18">
        <f>LARGE('octsep cfs'!$F$5:$F$94,'octsep cfs rank'!$A41)</f>
        <v>1232</v>
      </c>
      <c r="L41" s="5" t="str">
        <f>VLOOKUP(M41,'octsep cfs'!$G$5:$O$94,9,FALSE)</f>
        <v>2003-04</v>
      </c>
      <c r="M41" s="18">
        <f>LARGE('octsep cfs'!$G$5:$G$94,'octsep cfs rank'!$A41)</f>
        <v>1098</v>
      </c>
      <c r="N41" s="5" t="str">
        <f>VLOOKUP(O41,'octsep cfs'!$H$5:$O$94,8,FALSE)</f>
        <v>1932-33</v>
      </c>
      <c r="O41" s="18">
        <f>LARGE('octsep cfs'!$H$5:$H$94,'octsep cfs rank'!$A41)</f>
        <v>1269</v>
      </c>
      <c r="P41" s="5" t="str">
        <f>VLOOKUP(Q41,'octsep cfs'!$I$5:$O$94,7,FALSE)</f>
        <v>2005-06</v>
      </c>
      <c r="Q41" s="18">
        <f>LARGE('octsep cfs'!$I$5:$I$94,'octsep cfs rank'!$A41)</f>
        <v>1222</v>
      </c>
      <c r="R41" s="5" t="str">
        <f>VLOOKUP(S41,'octsep cfs'!$J$5:$O$94,6,FALSE)</f>
        <v>1975-76</v>
      </c>
      <c r="S41" s="18">
        <f>LARGE('octsep cfs'!$J$5:$J$94,'octsep cfs rank'!$A41)</f>
        <v>774</v>
      </c>
      <c r="T41" s="5" t="str">
        <f>VLOOKUP(U41,'octsep cfs'!$K$5:$O$94,5,FALSE)</f>
        <v>1961-62</v>
      </c>
      <c r="U41" s="18">
        <f>LARGE('octsep cfs'!$K$5:$K$94,'octsep cfs rank'!$A41)</f>
        <v>332</v>
      </c>
      <c r="V41" s="5" t="str">
        <f>VLOOKUP(W41,'octsep cfs'!$L$5:$O$94,4,FALSE)</f>
        <v>1964-65</v>
      </c>
      <c r="W41" s="18">
        <f>LARGE('octsep cfs'!$L$5:$L$94,'octsep cfs rank'!$A41)</f>
        <v>259</v>
      </c>
      <c r="X41" s="5" t="str">
        <f>VLOOKUP(Y41,'octsep cfs'!$M$5:$O$94,3,FALSE)</f>
        <v>1995-96</v>
      </c>
      <c r="Y41" s="18">
        <f>LARGE('octsep cfs'!$M$5:$M$94,'octsep cfs rank'!$A41)</f>
        <v>230</v>
      </c>
      <c r="Z41" s="5" t="str">
        <f>VLOOKUP(AA41,'octsep cfs'!$N$5:$O$94,2,FALSE)</f>
        <v>1957-58</v>
      </c>
      <c r="AA41" s="18">
        <f>LARGE('octsep cfs'!$N$5:$N$94,'octsep cfs rank'!$A41)</f>
        <v>874</v>
      </c>
    </row>
    <row r="42" spans="1:27" x14ac:dyDescent="0.2">
      <c r="A42" s="5">
        <v>37</v>
      </c>
      <c r="B42" s="5" t="str">
        <f>VLOOKUP(C42,'octsep cfs'!$B$5:$O$94,14,FALSE)</f>
        <v>1949-50</v>
      </c>
      <c r="C42" s="18">
        <f>LARGE('octsep cfs'!$B$5:$B$94,'octsep cfs rank'!$A42)</f>
        <v>305</v>
      </c>
      <c r="D42" s="5" t="str">
        <f>VLOOKUP(E42,'octsep cfs'!$C$5:$O$94,13,FALSE)</f>
        <v>1948-49</v>
      </c>
      <c r="E42" s="18">
        <f>LARGE('octsep cfs'!$C$5:$C$94,'octsep cfs rank'!$A42)</f>
        <v>870</v>
      </c>
      <c r="F42" s="5" t="str">
        <f>VLOOKUP(G42,'octsep cfs'!$D$5:$O$94,12,FALSE)</f>
        <v>1951-52</v>
      </c>
      <c r="G42" s="18">
        <f>LARGE('octsep cfs'!$D$5:$D$94,'octsep cfs rank'!$A42)</f>
        <v>1279</v>
      </c>
      <c r="H42" s="5" t="str">
        <f>VLOOKUP(I42,'octsep cfs'!$E$5:$O$94,11,FALSE)</f>
        <v>1958-59</v>
      </c>
      <c r="I42" s="18">
        <f>LARGE('octsep cfs'!$E$5:$E$94,'octsep cfs rank'!$A42)</f>
        <v>1275</v>
      </c>
      <c r="J42" s="5" t="str">
        <f>VLOOKUP(K42,'octsep cfs'!$F$5:$O$94,10,FALSE)</f>
        <v>1986-87</v>
      </c>
      <c r="K42" s="18">
        <f>LARGE('octsep cfs'!$F$5:$F$94,'octsep cfs rank'!$A42)</f>
        <v>1232</v>
      </c>
      <c r="L42" s="5" t="str">
        <f>VLOOKUP(M42,'octsep cfs'!$G$5:$O$94,9,FALSE)</f>
        <v>1985-86</v>
      </c>
      <c r="M42" s="18">
        <f>LARGE('octsep cfs'!$G$5:$G$94,'octsep cfs rank'!$A42)</f>
        <v>1075</v>
      </c>
      <c r="N42" s="5" t="str">
        <f>VLOOKUP(O42,'octsep cfs'!$H$5:$O$94,8,FALSE)</f>
        <v>1991-92</v>
      </c>
      <c r="O42" s="18">
        <f>LARGE('octsep cfs'!$H$5:$H$94,'octsep cfs rank'!$A42)</f>
        <v>1240</v>
      </c>
      <c r="P42" s="5" t="str">
        <f>VLOOKUP(Q42,'octsep cfs'!$I$5:$O$94,7,FALSE)</f>
        <v>1999-2000</v>
      </c>
      <c r="Q42" s="18">
        <f>LARGE('octsep cfs'!$I$5:$I$94,'octsep cfs rank'!$A42)</f>
        <v>1211</v>
      </c>
      <c r="R42" s="5" t="str">
        <f>VLOOKUP(S42,'octsep cfs'!$J$5:$O$94,6,FALSE)</f>
        <v>1999-2000</v>
      </c>
      <c r="S42" s="18">
        <f>LARGE('octsep cfs'!$J$5:$J$94,'octsep cfs rank'!$A42)</f>
        <v>713</v>
      </c>
      <c r="T42" s="5" t="str">
        <f>VLOOKUP(U42,'octsep cfs'!$K$5:$O$94,5,FALSE)</f>
        <v>1986-87</v>
      </c>
      <c r="U42" s="18">
        <f>LARGE('octsep cfs'!$K$5:$K$94,'octsep cfs rank'!$A42)</f>
        <v>331</v>
      </c>
      <c r="V42" s="5" t="str">
        <f>VLOOKUP(W42,'octsep cfs'!$L$5:$O$94,4,FALSE)</f>
        <v>1982-83</v>
      </c>
      <c r="W42" s="18">
        <f>LARGE('octsep cfs'!$L$5:$L$94,'octsep cfs rank'!$A42)</f>
        <v>258</v>
      </c>
      <c r="X42" s="5" t="str">
        <f>VLOOKUP(Y42,'octsep cfs'!$M$5:$O$94,3,FALSE)</f>
        <v>1945-46</v>
      </c>
      <c r="Y42" s="18">
        <f>LARGE('octsep cfs'!$M$5:$M$94,'octsep cfs rank'!$A42)</f>
        <v>227</v>
      </c>
      <c r="Z42" s="5" t="str">
        <f>VLOOKUP(AA42,'octsep cfs'!$N$5:$O$94,2,FALSE)</f>
        <v>1963-64</v>
      </c>
      <c r="AA42" s="18">
        <f>LARGE('octsep cfs'!$N$5:$N$94,'octsep cfs rank'!$A42)</f>
        <v>872</v>
      </c>
    </row>
    <row r="43" spans="1:27" x14ac:dyDescent="0.2">
      <c r="A43" s="5">
        <v>38</v>
      </c>
      <c r="B43" s="5" t="str">
        <f>VLOOKUP(C43,'octsep cfs'!$B$5:$O$94,14,FALSE)</f>
        <v>1999-2000</v>
      </c>
      <c r="C43" s="18">
        <f>LARGE('octsep cfs'!$B$5:$B$94,'octsep cfs rank'!$A43)</f>
        <v>302</v>
      </c>
      <c r="D43" s="5" t="str">
        <f>VLOOKUP(E43,'octsep cfs'!$C$5:$O$94,13,FALSE)</f>
        <v>1932-33</v>
      </c>
      <c r="E43" s="18">
        <f>LARGE('octsep cfs'!$C$5:$C$94,'octsep cfs rank'!$A43)</f>
        <v>867</v>
      </c>
      <c r="F43" s="5" t="str">
        <f>VLOOKUP(G43,'octsep cfs'!$D$5:$O$94,12,FALSE)</f>
        <v>1937-38</v>
      </c>
      <c r="G43" s="18">
        <f>LARGE('octsep cfs'!$D$5:$D$94,'octsep cfs rank'!$A43)</f>
        <v>1275</v>
      </c>
      <c r="H43" s="5" t="str">
        <f>VLOOKUP(I43,'octsep cfs'!$E$5:$O$94,11,FALSE)</f>
        <v>2015-16</v>
      </c>
      <c r="I43" s="18">
        <f>LARGE('octsep cfs'!$E$5:$E$94,'octsep cfs rank'!$A43)</f>
        <v>1268</v>
      </c>
      <c r="J43" s="5" t="str">
        <f>VLOOKUP(K43,'octsep cfs'!$F$5:$O$94,10,FALSE)</f>
        <v>1973-74</v>
      </c>
      <c r="K43" s="18">
        <f>LARGE('octsep cfs'!$F$5:$F$94,'octsep cfs rank'!$A43)</f>
        <v>1195</v>
      </c>
      <c r="L43" s="5" t="str">
        <f>VLOOKUP(M43,'octsep cfs'!$G$5:$O$94,9,FALSE)</f>
        <v>2001-02</v>
      </c>
      <c r="M43" s="18">
        <f>LARGE('octsep cfs'!$G$5:$G$94,'octsep cfs rank'!$A43)</f>
        <v>1072</v>
      </c>
      <c r="N43" s="5" t="str">
        <f>VLOOKUP(O43,'octsep cfs'!$H$5:$O$94,8,FALSE)</f>
        <v>1946-47</v>
      </c>
      <c r="O43" s="18">
        <f>LARGE('octsep cfs'!$H$5:$H$94,'octsep cfs rank'!$A43)</f>
        <v>1239</v>
      </c>
      <c r="P43" s="5" t="str">
        <f>VLOOKUP(Q43,'octsep cfs'!$I$5:$O$94,7,FALSE)</f>
        <v>2004-05</v>
      </c>
      <c r="Q43" s="18">
        <f>LARGE('octsep cfs'!$I$5:$I$94,'octsep cfs rank'!$A43)</f>
        <v>1209</v>
      </c>
      <c r="R43" s="5" t="str">
        <f>VLOOKUP(S43,'octsep cfs'!$J$5:$O$94,6,FALSE)</f>
        <v>1999-2000</v>
      </c>
      <c r="S43" s="18">
        <f>LARGE('octsep cfs'!$J$5:$J$94,'octsep cfs rank'!$A43)</f>
        <v>713</v>
      </c>
      <c r="T43" s="5" t="str">
        <f>VLOOKUP(U43,'octsep cfs'!$K$5:$O$94,5,FALSE)</f>
        <v>2006-07</v>
      </c>
      <c r="U43" s="18">
        <f>LARGE('octsep cfs'!$K$5:$K$94,'octsep cfs rank'!$A43)</f>
        <v>327</v>
      </c>
      <c r="V43" s="5" t="str">
        <f>VLOOKUP(W43,'octsep cfs'!$L$5:$O$94,4,FALSE)</f>
        <v>1982-83</v>
      </c>
      <c r="W43" s="18">
        <f>LARGE('octsep cfs'!$L$5:$L$94,'octsep cfs rank'!$A43)</f>
        <v>258</v>
      </c>
      <c r="X43" s="5" t="str">
        <f>VLOOKUP(Y43,'octsep cfs'!$M$5:$O$94,3,FALSE)</f>
        <v>2001-02</v>
      </c>
      <c r="Y43" s="18">
        <f>LARGE('octsep cfs'!$M$5:$M$94,'octsep cfs rank'!$A43)</f>
        <v>226</v>
      </c>
      <c r="Z43" s="5" t="str">
        <f>VLOOKUP(AA43,'octsep cfs'!$N$5:$O$94,2,FALSE)</f>
        <v>1963-64</v>
      </c>
      <c r="AA43" s="18">
        <f>LARGE('octsep cfs'!$N$5:$N$94,'octsep cfs rank'!$A43)</f>
        <v>872</v>
      </c>
    </row>
    <row r="44" spans="1:27" x14ac:dyDescent="0.2">
      <c r="A44" s="5">
        <v>39</v>
      </c>
      <c r="B44" s="5" t="str">
        <f>VLOOKUP(C44,'octsep cfs'!$B$5:$O$94,14,FALSE)</f>
        <v>2001-02</v>
      </c>
      <c r="C44" s="18">
        <f>LARGE('octsep cfs'!$B$5:$B$94,'octsep cfs rank'!$A44)</f>
        <v>293</v>
      </c>
      <c r="D44" s="5" t="str">
        <f>VLOOKUP(E44,'octsep cfs'!$C$5:$O$94,13,FALSE)</f>
        <v>1941-42</v>
      </c>
      <c r="E44" s="18">
        <f>LARGE('octsep cfs'!$C$5:$C$94,'octsep cfs rank'!$A44)</f>
        <v>839</v>
      </c>
      <c r="F44" s="5" t="str">
        <f>VLOOKUP(G44,'octsep cfs'!$D$5:$O$94,12,FALSE)</f>
        <v>2004-05</v>
      </c>
      <c r="G44" s="18">
        <f>LARGE('octsep cfs'!$D$5:$D$94,'octsep cfs rank'!$A44)</f>
        <v>1244</v>
      </c>
      <c r="H44" s="5" t="str">
        <f>VLOOKUP(I44,'octsep cfs'!$E$5:$O$94,11,FALSE)</f>
        <v>1963-64</v>
      </c>
      <c r="I44" s="18">
        <f>LARGE('octsep cfs'!$E$5:$E$94,'octsep cfs rank'!$A44)</f>
        <v>1256</v>
      </c>
      <c r="J44" s="5" t="str">
        <f>VLOOKUP(K44,'octsep cfs'!$F$5:$O$94,10,FALSE)</f>
        <v>1990-91</v>
      </c>
      <c r="K44" s="18">
        <f>LARGE('octsep cfs'!$F$5:$F$94,'octsep cfs rank'!$A44)</f>
        <v>1160</v>
      </c>
      <c r="L44" s="5" t="str">
        <f>VLOOKUP(M44,'octsep cfs'!$G$5:$O$94,9,FALSE)</f>
        <v>1995-96</v>
      </c>
      <c r="M44" s="18">
        <f>LARGE('octsep cfs'!$G$5:$G$94,'octsep cfs rank'!$A44)</f>
        <v>1053</v>
      </c>
      <c r="N44" s="5" t="str">
        <f>VLOOKUP(O44,'octsep cfs'!$H$5:$O$94,8,FALSE)</f>
        <v>1975-76</v>
      </c>
      <c r="O44" s="18">
        <f>LARGE('octsep cfs'!$H$5:$H$94,'octsep cfs rank'!$A44)</f>
        <v>1231</v>
      </c>
      <c r="P44" s="5" t="str">
        <f>VLOOKUP(Q44,'octsep cfs'!$I$5:$O$94,7,FALSE)</f>
        <v>1978-79</v>
      </c>
      <c r="Q44" s="18">
        <f>LARGE('octsep cfs'!$I$5:$I$94,'octsep cfs rank'!$A44)</f>
        <v>1205</v>
      </c>
      <c r="R44" s="5" t="str">
        <f>VLOOKUP(S44,'octsep cfs'!$J$5:$O$94,6,FALSE)</f>
        <v>2001-02</v>
      </c>
      <c r="S44" s="18">
        <f>LARGE('octsep cfs'!$J$5:$J$94,'octsep cfs rank'!$A44)</f>
        <v>708</v>
      </c>
      <c r="T44" s="5" t="str">
        <f>VLOOKUP(U44,'octsep cfs'!$K$5:$O$94,5,FALSE)</f>
        <v>2013-14</v>
      </c>
      <c r="U44" s="18">
        <f>LARGE('octsep cfs'!$K$5:$K$94,'octsep cfs rank'!$A44)</f>
        <v>324</v>
      </c>
      <c r="V44" s="5" t="str">
        <f>VLOOKUP(W44,'octsep cfs'!$L$5:$O$94,4,FALSE)</f>
        <v>1956-57</v>
      </c>
      <c r="W44" s="18">
        <f>LARGE('octsep cfs'!$L$5:$L$94,'octsep cfs rank'!$A44)</f>
        <v>257</v>
      </c>
      <c r="X44" s="5" t="str">
        <f>VLOOKUP(Y44,'octsep cfs'!$M$5:$O$94,3,FALSE)</f>
        <v>1937-38</v>
      </c>
      <c r="Y44" s="18">
        <f>LARGE('octsep cfs'!$M$5:$M$94,'octsep cfs rank'!$A44)</f>
        <v>224</v>
      </c>
      <c r="Z44" s="5" t="str">
        <f>VLOOKUP(AA44,'octsep cfs'!$N$5:$O$94,2,FALSE)</f>
        <v>1945-46</v>
      </c>
      <c r="AA44" s="18">
        <f>LARGE('octsep cfs'!$N$5:$N$94,'octsep cfs rank'!$A44)</f>
        <v>865</v>
      </c>
    </row>
    <row r="45" spans="1:27" x14ac:dyDescent="0.2">
      <c r="A45" s="5">
        <v>40</v>
      </c>
      <c r="B45" s="5" t="str">
        <f>VLOOKUP(C45,'octsep cfs'!$B$5:$O$94,14,FALSE)</f>
        <v>1957-58</v>
      </c>
      <c r="C45" s="18">
        <f>LARGE('octsep cfs'!$B$5:$B$94,'octsep cfs rank'!$A45)</f>
        <v>292</v>
      </c>
      <c r="D45" s="5" t="str">
        <f>VLOOKUP(E45,'octsep cfs'!$C$5:$O$94,13,FALSE)</f>
        <v>1983-84</v>
      </c>
      <c r="E45" s="18">
        <f>LARGE('octsep cfs'!$C$5:$C$94,'octsep cfs rank'!$A45)</f>
        <v>838</v>
      </c>
      <c r="F45" s="5" t="str">
        <f>VLOOKUP(G45,'octsep cfs'!$D$5:$O$94,12,FALSE)</f>
        <v>1968-69</v>
      </c>
      <c r="G45" s="18">
        <f>LARGE('octsep cfs'!$D$5:$D$94,'octsep cfs rank'!$A45)</f>
        <v>1223</v>
      </c>
      <c r="H45" s="5" t="str">
        <f>VLOOKUP(I45,'octsep cfs'!$E$5:$O$94,11,FALSE)</f>
        <v>1965-66</v>
      </c>
      <c r="I45" s="18">
        <f>LARGE('octsep cfs'!$E$5:$E$94,'octsep cfs rank'!$A45)</f>
        <v>1242</v>
      </c>
      <c r="J45" s="5" t="str">
        <f>VLOOKUP(K45,'octsep cfs'!$F$5:$O$94,10,FALSE)</f>
        <v>2006-07</v>
      </c>
      <c r="K45" s="18">
        <f>LARGE('octsep cfs'!$F$5:$F$94,'octsep cfs rank'!$A45)</f>
        <v>1151</v>
      </c>
      <c r="L45" s="5" t="str">
        <f>VLOOKUP(M45,'octsep cfs'!$G$5:$O$94,9,FALSE)</f>
        <v>1930-31</v>
      </c>
      <c r="M45" s="18">
        <f>LARGE('octsep cfs'!$G$5:$G$94,'octsep cfs rank'!$A45)</f>
        <v>1052</v>
      </c>
      <c r="N45" s="5" t="str">
        <f>VLOOKUP(O45,'octsep cfs'!$H$5:$O$94,8,FALSE)</f>
        <v>1956-57</v>
      </c>
      <c r="O45" s="18">
        <f>LARGE('octsep cfs'!$H$5:$H$94,'octsep cfs rank'!$A45)</f>
        <v>1216</v>
      </c>
      <c r="P45" s="5" t="str">
        <f>VLOOKUP(Q45,'octsep cfs'!$I$5:$O$94,7,FALSE)</f>
        <v>1950-51</v>
      </c>
      <c r="Q45" s="18">
        <f>LARGE('octsep cfs'!$I$5:$I$94,'octsep cfs rank'!$A45)</f>
        <v>1196</v>
      </c>
      <c r="R45" s="5" t="str">
        <f>VLOOKUP(S45,'octsep cfs'!$J$5:$O$94,6,FALSE)</f>
        <v>1989-90</v>
      </c>
      <c r="S45" s="18">
        <f>LARGE('octsep cfs'!$J$5:$J$94,'octsep cfs rank'!$A45)</f>
        <v>705</v>
      </c>
      <c r="T45" s="5" t="str">
        <f>VLOOKUP(U45,'octsep cfs'!$K$5:$O$94,5,FALSE)</f>
        <v>1948-49</v>
      </c>
      <c r="U45" s="18">
        <f>LARGE('octsep cfs'!$K$5:$K$94,'octsep cfs rank'!$A45)</f>
        <v>323</v>
      </c>
      <c r="V45" s="5" t="str">
        <f>VLOOKUP(W45,'octsep cfs'!$L$5:$O$94,4,FALSE)</f>
        <v>1946-47</v>
      </c>
      <c r="W45" s="18">
        <f>LARGE('octsep cfs'!$L$5:$L$94,'octsep cfs rank'!$A45)</f>
        <v>256</v>
      </c>
      <c r="X45" s="5" t="str">
        <f>VLOOKUP(Y45,'octsep cfs'!$M$5:$O$94,3,FALSE)</f>
        <v>1937-38</v>
      </c>
      <c r="Y45" s="18">
        <f>LARGE('octsep cfs'!$M$5:$M$94,'octsep cfs rank'!$A45)</f>
        <v>224</v>
      </c>
      <c r="Z45" s="5" t="str">
        <f>VLOOKUP(AA45,'octsep cfs'!$N$5:$O$94,2,FALSE)</f>
        <v>1994-95</v>
      </c>
      <c r="AA45" s="18">
        <f>LARGE('octsep cfs'!$N$5:$N$94,'octsep cfs rank'!$A45)</f>
        <v>859</v>
      </c>
    </row>
    <row r="46" spans="1:27" x14ac:dyDescent="0.2">
      <c r="A46" s="5">
        <v>41</v>
      </c>
      <c r="B46" s="5" t="str">
        <f>VLOOKUP(C46,'octsep cfs'!$B$5:$O$94,14,FALSE)</f>
        <v>1957-58</v>
      </c>
      <c r="C46" s="18">
        <f>LARGE('octsep cfs'!$B$5:$B$94,'octsep cfs rank'!$A46)</f>
        <v>292</v>
      </c>
      <c r="D46" s="5" t="str">
        <f>VLOOKUP(E46,'octsep cfs'!$C$5:$O$94,13,FALSE)</f>
        <v>2008-09</v>
      </c>
      <c r="E46" s="18">
        <f>LARGE('octsep cfs'!$C$5:$C$94,'octsep cfs rank'!$A46)</f>
        <v>828</v>
      </c>
      <c r="F46" s="5" t="str">
        <f>VLOOKUP(G46,'octsep cfs'!$D$5:$O$94,12,FALSE)</f>
        <v>1991-92</v>
      </c>
      <c r="G46" s="18">
        <f>LARGE('octsep cfs'!$D$5:$D$94,'octsep cfs rank'!$A46)</f>
        <v>1176</v>
      </c>
      <c r="H46" s="5" t="str">
        <f>VLOOKUP(I46,'octsep cfs'!$E$5:$O$94,11,FALSE)</f>
        <v>1987-88</v>
      </c>
      <c r="I46" s="18">
        <f>LARGE('octsep cfs'!$E$5:$E$94,'octsep cfs rank'!$A46)</f>
        <v>1224</v>
      </c>
      <c r="J46" s="5" t="str">
        <f>VLOOKUP(K46,'octsep cfs'!$F$5:$O$94,10,FALSE)</f>
        <v>1959-60</v>
      </c>
      <c r="K46" s="18">
        <f>LARGE('octsep cfs'!$F$5:$F$94,'octsep cfs rank'!$A46)</f>
        <v>1149</v>
      </c>
      <c r="L46" s="5" t="str">
        <f>VLOOKUP(M46,'octsep cfs'!$G$5:$O$94,9,FALSE)</f>
        <v>1987-88</v>
      </c>
      <c r="M46" s="18">
        <f>LARGE('octsep cfs'!$G$5:$G$94,'octsep cfs rank'!$A46)</f>
        <v>1049</v>
      </c>
      <c r="N46" s="5" t="str">
        <f>VLOOKUP(O46,'octsep cfs'!$H$5:$O$94,8,FALSE)</f>
        <v>1979-80</v>
      </c>
      <c r="O46" s="18">
        <f>LARGE('octsep cfs'!$H$5:$H$94,'octsep cfs rank'!$A46)</f>
        <v>1214</v>
      </c>
      <c r="P46" s="5" t="str">
        <f>VLOOKUP(Q46,'octsep cfs'!$I$5:$O$94,7,FALSE)</f>
        <v>2013-14</v>
      </c>
      <c r="Q46" s="18">
        <f>LARGE('octsep cfs'!$I$5:$I$94,'octsep cfs rank'!$A46)</f>
        <v>1195</v>
      </c>
      <c r="R46" s="5" t="str">
        <f>VLOOKUP(S46,'octsep cfs'!$J$5:$O$94,6,FALSE)</f>
        <v>1966-67</v>
      </c>
      <c r="S46" s="18">
        <f>LARGE('octsep cfs'!$J$5:$J$94,'octsep cfs rank'!$A46)</f>
        <v>697</v>
      </c>
      <c r="T46" s="5" t="str">
        <f>VLOOKUP(U46,'octsep cfs'!$K$5:$O$94,5,FALSE)</f>
        <v>2004-05</v>
      </c>
      <c r="U46" s="18">
        <f>LARGE('octsep cfs'!$K$5:$K$94,'octsep cfs rank'!$A46)</f>
        <v>322</v>
      </c>
      <c r="V46" s="5" t="str">
        <f>VLOOKUP(W46,'octsep cfs'!$L$5:$O$94,4,FALSE)</f>
        <v>1946-47</v>
      </c>
      <c r="W46" s="18">
        <f>LARGE('octsep cfs'!$L$5:$L$94,'octsep cfs rank'!$A46)</f>
        <v>256</v>
      </c>
      <c r="X46" s="5" t="str">
        <f>VLOOKUP(Y46,'octsep cfs'!$M$5:$O$94,3,FALSE)</f>
        <v>1946-47</v>
      </c>
      <c r="Y46" s="18">
        <f>LARGE('octsep cfs'!$M$5:$M$94,'octsep cfs rank'!$A46)</f>
        <v>223</v>
      </c>
      <c r="Z46" s="5" t="str">
        <f>VLOOKUP(AA46,'octsep cfs'!$N$5:$O$94,2,FALSE)</f>
        <v>2001-02</v>
      </c>
      <c r="AA46" s="18">
        <f>LARGE('octsep cfs'!$N$5:$N$94,'octsep cfs rank'!$A46)</f>
        <v>850</v>
      </c>
    </row>
    <row r="47" spans="1:27" x14ac:dyDescent="0.2">
      <c r="A47" s="5">
        <v>42</v>
      </c>
      <c r="B47" s="5" t="str">
        <f>VLOOKUP(C47,'octsep cfs'!$B$5:$O$94,14,FALSE)</f>
        <v>2005-06</v>
      </c>
      <c r="C47" s="18">
        <f>LARGE('octsep cfs'!$B$5:$B$94,'octsep cfs rank'!$A47)</f>
        <v>291</v>
      </c>
      <c r="D47" s="5" t="str">
        <f>VLOOKUP(E47,'octsep cfs'!$C$5:$O$94,13,FALSE)</f>
        <v>1990-91</v>
      </c>
      <c r="E47" s="18">
        <f>LARGE('octsep cfs'!$C$5:$C$94,'octsep cfs rank'!$A47)</f>
        <v>791</v>
      </c>
      <c r="F47" s="5" t="str">
        <f>VLOOKUP(G47,'octsep cfs'!$D$5:$O$94,12,FALSE)</f>
        <v>1962-63</v>
      </c>
      <c r="G47" s="18">
        <f>LARGE('octsep cfs'!$D$5:$D$94,'octsep cfs rank'!$A47)</f>
        <v>1162</v>
      </c>
      <c r="H47" s="5" t="str">
        <f>VLOOKUP(I47,'octsep cfs'!$E$5:$O$94,11,FALSE)</f>
        <v>2006-07</v>
      </c>
      <c r="I47" s="18">
        <f>LARGE('octsep cfs'!$E$5:$E$94,'octsep cfs rank'!$A47)</f>
        <v>1223</v>
      </c>
      <c r="J47" s="5" t="str">
        <f>VLOOKUP(K47,'octsep cfs'!$F$5:$O$94,10,FALSE)</f>
        <v>1964-65</v>
      </c>
      <c r="K47" s="18">
        <f>LARGE('octsep cfs'!$F$5:$F$94,'octsep cfs rank'!$A47)</f>
        <v>1144</v>
      </c>
      <c r="L47" s="5" t="str">
        <f>VLOOKUP(M47,'octsep cfs'!$G$5:$O$94,9,FALSE)</f>
        <v>1936-37</v>
      </c>
      <c r="M47" s="18">
        <f>LARGE('octsep cfs'!$G$5:$G$94,'octsep cfs rank'!$A47)</f>
        <v>1038</v>
      </c>
      <c r="N47" s="5" t="str">
        <f>VLOOKUP(O47,'octsep cfs'!$H$5:$O$94,8,FALSE)</f>
        <v>1935-36</v>
      </c>
      <c r="O47" s="18">
        <f>LARGE('octsep cfs'!$H$5:$H$94,'octsep cfs rank'!$A47)</f>
        <v>1191</v>
      </c>
      <c r="P47" s="5" t="str">
        <f>VLOOKUP(Q47,'octsep cfs'!$I$5:$O$94,7,FALSE)</f>
        <v>1994-95</v>
      </c>
      <c r="Q47" s="18">
        <f>LARGE('octsep cfs'!$I$5:$I$94,'octsep cfs rank'!$A47)</f>
        <v>1187</v>
      </c>
      <c r="R47" s="5" t="str">
        <f>VLOOKUP(S47,'octsep cfs'!$J$5:$O$94,6,FALSE)</f>
        <v>2008-09</v>
      </c>
      <c r="S47" s="18">
        <f>LARGE('octsep cfs'!$J$5:$J$94,'octsep cfs rank'!$A47)</f>
        <v>683</v>
      </c>
      <c r="T47" s="5" t="str">
        <f>VLOOKUP(U47,'octsep cfs'!$K$5:$O$94,5,FALSE)</f>
        <v>1977-78</v>
      </c>
      <c r="U47" s="18">
        <f>LARGE('octsep cfs'!$K$5:$K$94,'octsep cfs rank'!$A47)</f>
        <v>316</v>
      </c>
      <c r="V47" s="5" t="str">
        <f>VLOOKUP(W47,'octsep cfs'!$L$5:$O$94,4,FALSE)</f>
        <v>1937-38</v>
      </c>
      <c r="W47" s="18">
        <f>LARGE('octsep cfs'!$L$5:$L$94,'octsep cfs rank'!$A47)</f>
        <v>255</v>
      </c>
      <c r="X47" s="5" t="str">
        <f>VLOOKUP(Y47,'octsep cfs'!$M$5:$O$94,3,FALSE)</f>
        <v>1936-37</v>
      </c>
      <c r="Y47" s="18">
        <f>LARGE('octsep cfs'!$M$5:$M$94,'octsep cfs rank'!$A47)</f>
        <v>222</v>
      </c>
      <c r="Z47" s="5" t="str">
        <f>VLOOKUP(AA47,'octsep cfs'!$N$5:$O$94,2,FALSE)</f>
        <v>1956-57</v>
      </c>
      <c r="AA47" s="18">
        <f>LARGE('octsep cfs'!$N$5:$N$94,'octsep cfs rank'!$A47)</f>
        <v>848</v>
      </c>
    </row>
    <row r="48" spans="1:27" x14ac:dyDescent="0.2">
      <c r="A48" s="5">
        <v>43</v>
      </c>
      <c r="B48" s="5" t="str">
        <f>VLOOKUP(C48,'octsep cfs'!$B$5:$O$94,14,FALSE)</f>
        <v>2014-15</v>
      </c>
      <c r="C48" s="18">
        <f>LARGE('octsep cfs'!$B$5:$B$94,'octsep cfs rank'!$A48)</f>
        <v>290</v>
      </c>
      <c r="D48" s="5" t="str">
        <f>VLOOKUP(E48,'octsep cfs'!$C$5:$O$94,13,FALSE)</f>
        <v>1990-91</v>
      </c>
      <c r="E48" s="18">
        <f>LARGE('octsep cfs'!$C$5:$C$94,'octsep cfs rank'!$A48)</f>
        <v>791</v>
      </c>
      <c r="F48" s="5" t="str">
        <f>VLOOKUP(G48,'octsep cfs'!$D$5:$O$94,12,FALSE)</f>
        <v>1972-73</v>
      </c>
      <c r="G48" s="18">
        <f>LARGE('octsep cfs'!$D$5:$D$94,'octsep cfs rank'!$A48)</f>
        <v>1157</v>
      </c>
      <c r="H48" s="5" t="str">
        <f>VLOOKUP(I48,'octsep cfs'!$E$5:$O$94,11,FALSE)</f>
        <v>1985-86</v>
      </c>
      <c r="I48" s="18">
        <f>LARGE('octsep cfs'!$E$5:$E$94,'octsep cfs rank'!$A48)</f>
        <v>1215</v>
      </c>
      <c r="J48" s="5" t="str">
        <f>VLOOKUP(K48,'octsep cfs'!$F$5:$O$94,10,FALSE)</f>
        <v>1946-47</v>
      </c>
      <c r="K48" s="18">
        <f>LARGE('octsep cfs'!$F$5:$F$94,'octsep cfs rank'!$A48)</f>
        <v>1093</v>
      </c>
      <c r="L48" s="5" t="str">
        <f>VLOOKUP(M48,'octsep cfs'!$G$5:$O$94,9,FALSE)</f>
        <v>1951-52</v>
      </c>
      <c r="M48" s="18">
        <f>LARGE('octsep cfs'!$G$5:$G$94,'octsep cfs rank'!$A48)</f>
        <v>1023</v>
      </c>
      <c r="N48" s="5" t="str">
        <f>VLOOKUP(O48,'octsep cfs'!$H$5:$O$94,8,FALSE)</f>
        <v>1953-54</v>
      </c>
      <c r="O48" s="18">
        <f>LARGE('octsep cfs'!$H$5:$H$94,'octsep cfs rank'!$A48)</f>
        <v>1190</v>
      </c>
      <c r="P48" s="5" t="str">
        <f>VLOOKUP(Q48,'octsep cfs'!$I$5:$O$94,7,FALSE)</f>
        <v>1960-61</v>
      </c>
      <c r="Q48" s="18">
        <f>LARGE('octsep cfs'!$I$5:$I$94,'octsep cfs rank'!$A48)</f>
        <v>1186</v>
      </c>
      <c r="R48" s="5" t="str">
        <f>VLOOKUP(S48,'octsep cfs'!$J$5:$O$94,6,FALSE)</f>
        <v>1957-58</v>
      </c>
      <c r="S48" s="18">
        <f>LARGE('octsep cfs'!$J$5:$J$94,'octsep cfs rank'!$A48)</f>
        <v>677</v>
      </c>
      <c r="T48" s="5" t="str">
        <f>VLOOKUP(U48,'octsep cfs'!$K$5:$O$94,5,FALSE)</f>
        <v>1980-81</v>
      </c>
      <c r="U48" s="18">
        <f>LARGE('octsep cfs'!$K$5:$K$94,'octsep cfs rank'!$A48)</f>
        <v>315</v>
      </c>
      <c r="V48" s="5" t="str">
        <f>VLOOKUP(W48,'octsep cfs'!$L$5:$O$94,4,FALSE)</f>
        <v>1937-38</v>
      </c>
      <c r="W48" s="18">
        <f>LARGE('octsep cfs'!$L$5:$L$94,'octsep cfs rank'!$A48)</f>
        <v>255</v>
      </c>
      <c r="X48" s="5" t="str">
        <f>VLOOKUP(Y48,'octsep cfs'!$M$5:$O$94,3,FALSE)</f>
        <v>1956-57</v>
      </c>
      <c r="Y48" s="18">
        <f>LARGE('octsep cfs'!$M$5:$M$94,'octsep cfs rank'!$A48)</f>
        <v>220</v>
      </c>
      <c r="Z48" s="5" t="str">
        <f>VLOOKUP(AA48,'octsep cfs'!$N$5:$O$94,2,FALSE)</f>
        <v>1977-78</v>
      </c>
      <c r="AA48" s="18">
        <f>LARGE('octsep cfs'!$N$5:$N$94,'octsep cfs rank'!$A48)</f>
        <v>829</v>
      </c>
    </row>
    <row r="49" spans="1:27" x14ac:dyDescent="0.2">
      <c r="A49" s="5">
        <v>44</v>
      </c>
      <c r="B49" s="5" t="str">
        <f>VLOOKUP(C49,'octsep cfs'!$B$5:$O$94,14,FALSE)</f>
        <v>1977-78</v>
      </c>
      <c r="C49" s="18">
        <f>LARGE('octsep cfs'!$B$5:$B$94,'octsep cfs rank'!$A49)</f>
        <v>289</v>
      </c>
      <c r="D49" s="5" t="str">
        <f>VLOOKUP(E49,'octsep cfs'!$C$5:$O$94,13,FALSE)</f>
        <v>1964-65</v>
      </c>
      <c r="E49" s="18">
        <f>LARGE('octsep cfs'!$C$5:$C$94,'octsep cfs rank'!$A49)</f>
        <v>767</v>
      </c>
      <c r="F49" s="5" t="str">
        <f>VLOOKUP(G49,'octsep cfs'!$D$5:$O$94,12,FALSE)</f>
        <v>2007-08</v>
      </c>
      <c r="G49" s="18">
        <f>LARGE('octsep cfs'!$D$5:$D$94,'octsep cfs rank'!$A49)</f>
        <v>1147</v>
      </c>
      <c r="H49" s="5" t="str">
        <f>VLOOKUP(I49,'octsep cfs'!$E$5:$O$94,11,FALSE)</f>
        <v>1968-69</v>
      </c>
      <c r="I49" s="18">
        <f>LARGE('octsep cfs'!$E$5:$E$94,'octsep cfs rank'!$A49)</f>
        <v>1191</v>
      </c>
      <c r="J49" s="5" t="str">
        <f>VLOOKUP(K49,'octsep cfs'!$F$5:$O$94,10,FALSE)</f>
        <v>1975-76</v>
      </c>
      <c r="K49" s="18">
        <f>LARGE('octsep cfs'!$F$5:$F$94,'octsep cfs rank'!$A49)</f>
        <v>1065</v>
      </c>
      <c r="L49" s="5" t="str">
        <f>VLOOKUP(M49,'octsep cfs'!$G$5:$O$94,9,FALSE)</f>
        <v>1994-95</v>
      </c>
      <c r="M49" s="18">
        <f>LARGE('octsep cfs'!$G$5:$G$94,'octsep cfs rank'!$A49)</f>
        <v>1010</v>
      </c>
      <c r="N49" s="5" t="str">
        <f>VLOOKUP(O49,'octsep cfs'!$H$5:$O$94,8,FALSE)</f>
        <v>1983-84</v>
      </c>
      <c r="O49" s="18">
        <f>LARGE('octsep cfs'!$H$5:$H$94,'octsep cfs rank'!$A49)</f>
        <v>1188</v>
      </c>
      <c r="P49" s="5" t="str">
        <f>VLOOKUP(Q49,'octsep cfs'!$I$5:$O$94,7,FALSE)</f>
        <v>2009-10</v>
      </c>
      <c r="Q49" s="18">
        <f>LARGE('octsep cfs'!$I$5:$I$94,'octsep cfs rank'!$A49)</f>
        <v>1185</v>
      </c>
      <c r="R49" s="5" t="str">
        <f>VLOOKUP(S49,'octsep cfs'!$J$5:$O$94,6,FALSE)</f>
        <v>1994-95</v>
      </c>
      <c r="S49" s="18">
        <f>LARGE('octsep cfs'!$J$5:$J$94,'octsep cfs rank'!$A49)</f>
        <v>658</v>
      </c>
      <c r="T49" s="5" t="str">
        <f>VLOOKUP(U49,'octsep cfs'!$K$5:$O$94,5,FALSE)</f>
        <v>1980-81</v>
      </c>
      <c r="U49" s="18">
        <f>LARGE('octsep cfs'!$K$5:$K$94,'octsep cfs rank'!$A49)</f>
        <v>315</v>
      </c>
      <c r="V49" s="5" t="str">
        <f>VLOOKUP(W49,'octsep cfs'!$L$5:$O$94,4,FALSE)</f>
        <v>1931-32</v>
      </c>
      <c r="W49" s="18">
        <f>LARGE('octsep cfs'!$L$5:$L$94,'octsep cfs rank'!$A49)</f>
        <v>254</v>
      </c>
      <c r="X49" s="5" t="str">
        <f>VLOOKUP(Y49,'octsep cfs'!$M$5:$O$94,3,FALSE)</f>
        <v>1956-57</v>
      </c>
      <c r="Y49" s="18">
        <f>LARGE('octsep cfs'!$M$5:$M$94,'octsep cfs rank'!$A49)</f>
        <v>220</v>
      </c>
      <c r="Z49" s="5" t="str">
        <f>VLOOKUP(AA49,'octsep cfs'!$N$5:$O$94,2,FALSE)</f>
        <v>2003-04</v>
      </c>
      <c r="AA49" s="18">
        <f>LARGE('octsep cfs'!$N$5:$N$94,'octsep cfs rank'!$A49)</f>
        <v>826</v>
      </c>
    </row>
    <row r="50" spans="1:27" x14ac:dyDescent="0.2">
      <c r="A50" s="5">
        <v>45</v>
      </c>
      <c r="B50" s="5" t="str">
        <f>VLOOKUP(C50,'octsep cfs'!$B$5:$O$94,14,FALSE)</f>
        <v>2006-07</v>
      </c>
      <c r="C50" s="18">
        <f>LARGE('octsep cfs'!$B$5:$B$94,'octsep cfs rank'!$A50)</f>
        <v>287</v>
      </c>
      <c r="D50" s="5" t="str">
        <f>VLOOKUP(E50,'octsep cfs'!$C$5:$O$94,13,FALSE)</f>
        <v>2009-10</v>
      </c>
      <c r="E50" s="18">
        <f>LARGE('octsep cfs'!$C$5:$C$94,'octsep cfs rank'!$A50)</f>
        <v>757</v>
      </c>
      <c r="F50" s="5" t="str">
        <f>VLOOKUP(G50,'octsep cfs'!$D$5:$O$94,12,FALSE)</f>
        <v>1966-67</v>
      </c>
      <c r="G50" s="18">
        <f>LARGE('octsep cfs'!$D$5:$D$94,'octsep cfs rank'!$A50)</f>
        <v>1134</v>
      </c>
      <c r="H50" s="5" t="str">
        <f>VLOOKUP(I50,'octsep cfs'!$E$5:$O$94,11,FALSE)</f>
        <v>2014-15</v>
      </c>
      <c r="I50" s="18">
        <f>LARGE('octsep cfs'!$E$5:$E$94,'octsep cfs rank'!$A50)</f>
        <v>1185</v>
      </c>
      <c r="J50" s="5" t="str">
        <f>VLOOKUP(K50,'octsep cfs'!$F$5:$O$94,10,FALSE)</f>
        <v>2002-03</v>
      </c>
      <c r="K50" s="18">
        <f>LARGE('octsep cfs'!$F$5:$F$94,'octsep cfs rank'!$A50)</f>
        <v>1059</v>
      </c>
      <c r="L50" s="5" t="str">
        <f>VLOOKUP(M50,'octsep cfs'!$G$5:$O$94,9,FALSE)</f>
        <v>1961-62</v>
      </c>
      <c r="M50" s="18">
        <f>LARGE('octsep cfs'!$G$5:$G$94,'octsep cfs rank'!$A50)</f>
        <v>1005</v>
      </c>
      <c r="N50" s="5" t="str">
        <f>VLOOKUP(O50,'octsep cfs'!$H$5:$O$94,8,FALSE)</f>
        <v>2002-03</v>
      </c>
      <c r="O50" s="18">
        <f>LARGE('octsep cfs'!$H$5:$H$94,'octsep cfs rank'!$A50)</f>
        <v>1186</v>
      </c>
      <c r="P50" s="5" t="str">
        <f>VLOOKUP(Q50,'octsep cfs'!$I$5:$O$94,7,FALSE)</f>
        <v>1997-98</v>
      </c>
      <c r="Q50" s="18">
        <f>LARGE('octsep cfs'!$I$5:$I$94,'octsep cfs rank'!$A50)</f>
        <v>1168</v>
      </c>
      <c r="R50" s="5" t="str">
        <f>VLOOKUP(S50,'octsep cfs'!$J$5:$O$94,6,FALSE)</f>
        <v>1934-35</v>
      </c>
      <c r="S50" s="18">
        <f>LARGE('octsep cfs'!$J$5:$J$94,'octsep cfs rank'!$A50)</f>
        <v>633</v>
      </c>
      <c r="T50" s="5" t="str">
        <f>VLOOKUP(U50,'octsep cfs'!$K$5:$O$94,5,FALSE)</f>
        <v>1979-80</v>
      </c>
      <c r="U50" s="18">
        <f>LARGE('octsep cfs'!$K$5:$K$94,'octsep cfs rank'!$A50)</f>
        <v>313</v>
      </c>
      <c r="V50" s="5" t="str">
        <f>VLOOKUP(W50,'octsep cfs'!$L$5:$O$94,4,FALSE)</f>
        <v>1931-32</v>
      </c>
      <c r="W50" s="18">
        <f>LARGE('octsep cfs'!$L$5:$L$94,'octsep cfs rank'!$A50)</f>
        <v>254</v>
      </c>
      <c r="X50" s="5" t="str">
        <f>VLOOKUP(Y50,'octsep cfs'!$M$5:$O$94,3,FALSE)</f>
        <v>1935-36</v>
      </c>
      <c r="Y50" s="18">
        <f>LARGE('octsep cfs'!$M$5:$M$94,'octsep cfs rank'!$A50)</f>
        <v>217</v>
      </c>
      <c r="Z50" s="5" t="str">
        <f>VLOOKUP(AA50,'octsep cfs'!$N$5:$O$94,2,FALSE)</f>
        <v>1959-60</v>
      </c>
      <c r="AA50" s="18">
        <f>LARGE('octsep cfs'!$N$5:$N$94,'octsep cfs rank'!$A50)</f>
        <v>813</v>
      </c>
    </row>
    <row r="51" spans="1:27" x14ac:dyDescent="0.2">
      <c r="A51" s="5">
        <v>46</v>
      </c>
      <c r="B51" s="5" t="str">
        <f>VLOOKUP(C51,'octsep cfs'!$B$5:$O$94,14,FALSE)</f>
        <v>1960-61</v>
      </c>
      <c r="C51" s="18">
        <f>LARGE('octsep cfs'!$B$5:$B$94,'octsep cfs rank'!$A51)</f>
        <v>285</v>
      </c>
      <c r="D51" s="5" t="str">
        <f>VLOOKUP(E51,'octsep cfs'!$C$5:$O$94,13,FALSE)</f>
        <v>2010-11</v>
      </c>
      <c r="E51" s="18">
        <f>LARGE('octsep cfs'!$C$5:$C$94,'octsep cfs rank'!$A51)</f>
        <v>756</v>
      </c>
      <c r="F51" s="5" t="str">
        <f>VLOOKUP(G51,'octsep cfs'!$D$5:$O$94,12,FALSE)</f>
        <v>1966-67</v>
      </c>
      <c r="G51" s="18">
        <f>LARGE('octsep cfs'!$D$5:$D$94,'octsep cfs rank'!$A51)</f>
        <v>1134</v>
      </c>
      <c r="H51" s="5" t="str">
        <f>VLOOKUP(I51,'octsep cfs'!$E$5:$O$94,11,FALSE)</f>
        <v>1988-89</v>
      </c>
      <c r="I51" s="18">
        <f>LARGE('octsep cfs'!$E$5:$E$94,'octsep cfs rank'!$A51)</f>
        <v>1169</v>
      </c>
      <c r="J51" s="5" t="str">
        <f>VLOOKUP(K51,'octsep cfs'!$F$5:$O$94,10,FALSE)</f>
        <v>1969-70</v>
      </c>
      <c r="K51" s="18">
        <f>LARGE('octsep cfs'!$F$5:$F$94,'octsep cfs rank'!$A51)</f>
        <v>1030</v>
      </c>
      <c r="L51" s="5" t="str">
        <f>VLOOKUP(M51,'octsep cfs'!$G$5:$O$94,9,FALSE)</f>
        <v>1981-82</v>
      </c>
      <c r="M51" s="18">
        <f>LARGE('octsep cfs'!$G$5:$G$94,'octsep cfs rank'!$A51)</f>
        <v>994</v>
      </c>
      <c r="N51" s="5" t="str">
        <f>VLOOKUP(O51,'octsep cfs'!$H$5:$O$94,8,FALSE)</f>
        <v>2009-10</v>
      </c>
      <c r="O51" s="18">
        <f>LARGE('octsep cfs'!$H$5:$H$94,'octsep cfs rank'!$A51)</f>
        <v>1181</v>
      </c>
      <c r="P51" s="5" t="str">
        <f>VLOOKUP(Q51,'octsep cfs'!$I$5:$O$94,7,FALSE)</f>
        <v>1935-36</v>
      </c>
      <c r="Q51" s="18">
        <f>LARGE('octsep cfs'!$I$5:$I$94,'octsep cfs rank'!$A51)</f>
        <v>1167</v>
      </c>
      <c r="R51" s="5" t="str">
        <f>VLOOKUP(S51,'octsep cfs'!$J$5:$O$94,6,FALSE)</f>
        <v>1997-98</v>
      </c>
      <c r="S51" s="18">
        <f>LARGE('octsep cfs'!$J$5:$J$94,'octsep cfs rank'!$A51)</f>
        <v>608</v>
      </c>
      <c r="T51" s="5" t="str">
        <f>VLOOKUP(U51,'octsep cfs'!$K$5:$O$94,5,FALSE)</f>
        <v>1946-47</v>
      </c>
      <c r="U51" s="18">
        <f>LARGE('octsep cfs'!$K$5:$K$94,'octsep cfs rank'!$A51)</f>
        <v>308</v>
      </c>
      <c r="V51" s="5" t="str">
        <f>VLOOKUP(W51,'octsep cfs'!$L$5:$O$94,4,FALSE)</f>
        <v>1996-97</v>
      </c>
      <c r="W51" s="18">
        <f>LARGE('octsep cfs'!$L$5:$L$94,'octsep cfs rank'!$A51)</f>
        <v>250</v>
      </c>
      <c r="X51" s="5" t="str">
        <f>VLOOKUP(Y51,'octsep cfs'!$M$5:$O$94,3,FALSE)</f>
        <v>1935-36</v>
      </c>
      <c r="Y51" s="18">
        <f>LARGE('octsep cfs'!$M$5:$M$94,'octsep cfs rank'!$A51)</f>
        <v>217</v>
      </c>
      <c r="Z51" s="5" t="str">
        <f>VLOOKUP(AA51,'octsep cfs'!$N$5:$O$94,2,FALSE)</f>
        <v>2015-16</v>
      </c>
      <c r="AA51" s="18">
        <f>LARGE('octsep cfs'!$N$5:$N$94,'octsep cfs rank'!$A51)</f>
        <v>811</v>
      </c>
    </row>
    <row r="52" spans="1:27" x14ac:dyDescent="0.2">
      <c r="A52" s="5">
        <v>47</v>
      </c>
      <c r="B52" s="5" t="str">
        <f>VLOOKUP(C52,'octsep cfs'!$B$5:$O$94,14,FALSE)</f>
        <v>1960-61</v>
      </c>
      <c r="C52" s="18">
        <f>LARGE('octsep cfs'!$B$5:$B$94,'octsep cfs rank'!$A52)</f>
        <v>285</v>
      </c>
      <c r="D52" s="5" t="str">
        <f>VLOOKUP(E52,'octsep cfs'!$C$5:$O$94,13,FALSE)</f>
        <v>1992-93</v>
      </c>
      <c r="E52" s="18">
        <f>LARGE('octsep cfs'!$C$5:$C$94,'octsep cfs rank'!$A52)</f>
        <v>730</v>
      </c>
      <c r="F52" s="5" t="str">
        <f>VLOOKUP(G52,'octsep cfs'!$D$5:$O$94,12,FALSE)</f>
        <v>1994-95</v>
      </c>
      <c r="G52" s="18">
        <f>LARGE('octsep cfs'!$D$5:$D$94,'octsep cfs rank'!$A52)</f>
        <v>1068</v>
      </c>
      <c r="H52" s="5" t="str">
        <f>VLOOKUP(I52,'octsep cfs'!$E$5:$O$94,11,FALSE)</f>
        <v>1990-91</v>
      </c>
      <c r="I52" s="18">
        <f>LARGE('octsep cfs'!$E$5:$E$94,'octsep cfs rank'!$A52)</f>
        <v>1161</v>
      </c>
      <c r="J52" s="5" t="str">
        <f>VLOOKUP(K52,'octsep cfs'!$F$5:$O$94,10,FALSE)</f>
        <v>1977-78</v>
      </c>
      <c r="K52" s="18">
        <f>LARGE('octsep cfs'!$F$5:$F$94,'octsep cfs rank'!$A52)</f>
        <v>1027</v>
      </c>
      <c r="L52" s="5" t="str">
        <f>VLOOKUP(M52,'octsep cfs'!$G$5:$O$94,9,FALSE)</f>
        <v>1968-69</v>
      </c>
      <c r="M52" s="18">
        <f>LARGE('octsep cfs'!$G$5:$G$94,'octsep cfs rank'!$A52)</f>
        <v>990</v>
      </c>
      <c r="N52" s="5" t="str">
        <f>VLOOKUP(O52,'octsep cfs'!$H$5:$O$94,8,FALSE)</f>
        <v>2005-06</v>
      </c>
      <c r="O52" s="18">
        <f>LARGE('octsep cfs'!$H$5:$H$94,'octsep cfs rank'!$A52)</f>
        <v>1180</v>
      </c>
      <c r="P52" s="5" t="str">
        <f>VLOOKUP(Q52,'octsep cfs'!$I$5:$O$94,7,FALSE)</f>
        <v>1996-97</v>
      </c>
      <c r="Q52" s="18">
        <f>LARGE('octsep cfs'!$I$5:$I$94,'octsep cfs rank'!$A52)</f>
        <v>1166</v>
      </c>
      <c r="R52" s="5" t="str">
        <f>VLOOKUP(S52,'octsep cfs'!$J$5:$O$94,6,FALSE)</f>
        <v>1982-83</v>
      </c>
      <c r="S52" s="18">
        <f>LARGE('octsep cfs'!$J$5:$J$94,'octsep cfs rank'!$A52)</f>
        <v>595</v>
      </c>
      <c r="T52" s="5" t="str">
        <f>VLOOKUP(U52,'octsep cfs'!$K$5:$O$94,5,FALSE)</f>
        <v>1934-35</v>
      </c>
      <c r="U52" s="18">
        <f>LARGE('octsep cfs'!$K$5:$K$94,'octsep cfs rank'!$A52)</f>
        <v>304</v>
      </c>
      <c r="V52" s="5" t="str">
        <f>VLOOKUP(W52,'octsep cfs'!$L$5:$O$94,4,FALSE)</f>
        <v>1935-36</v>
      </c>
      <c r="W52" s="18">
        <f>LARGE('octsep cfs'!$L$5:$L$94,'octsep cfs rank'!$A52)</f>
        <v>249</v>
      </c>
      <c r="X52" s="5" t="str">
        <f>VLOOKUP(Y52,'octsep cfs'!$M$5:$O$94,3,FALSE)</f>
        <v>1983-84</v>
      </c>
      <c r="Y52" s="18">
        <f>LARGE('octsep cfs'!$M$5:$M$94,'octsep cfs rank'!$A52)</f>
        <v>216</v>
      </c>
      <c r="Z52" s="5" t="str">
        <f>VLOOKUP(AA52,'octsep cfs'!$N$5:$O$94,2,FALSE)</f>
        <v>1946-47</v>
      </c>
      <c r="AA52" s="18">
        <f>LARGE('octsep cfs'!$N$5:$N$94,'octsep cfs rank'!$A52)</f>
        <v>809</v>
      </c>
    </row>
    <row r="53" spans="1:27" x14ac:dyDescent="0.2">
      <c r="A53" s="5">
        <v>48</v>
      </c>
      <c r="B53" s="5" t="str">
        <f>VLOOKUP(C53,'octsep cfs'!$B$5:$O$94,14,FALSE)</f>
        <v>1970-71</v>
      </c>
      <c r="C53" s="18">
        <f>LARGE('octsep cfs'!$B$5:$B$94,'octsep cfs rank'!$A53)</f>
        <v>278</v>
      </c>
      <c r="D53" s="5" t="str">
        <f>VLOOKUP(E53,'octsep cfs'!$C$5:$O$94,13,FALSE)</f>
        <v>1956-57</v>
      </c>
      <c r="E53" s="18">
        <f>LARGE('octsep cfs'!$C$5:$C$94,'octsep cfs rank'!$A53)</f>
        <v>692</v>
      </c>
      <c r="F53" s="5" t="str">
        <f>VLOOKUP(G53,'octsep cfs'!$D$5:$O$94,12,FALSE)</f>
        <v>1958-59</v>
      </c>
      <c r="G53" s="18">
        <f>LARGE('octsep cfs'!$D$5:$D$94,'octsep cfs rank'!$A53)</f>
        <v>1056</v>
      </c>
      <c r="H53" s="5" t="str">
        <f>VLOOKUP(I53,'octsep cfs'!$E$5:$O$94,11,FALSE)</f>
        <v>2017-18</v>
      </c>
      <c r="I53" s="18">
        <f>LARGE('octsep cfs'!$E$5:$E$94,'octsep cfs rank'!$A53)</f>
        <v>1136</v>
      </c>
      <c r="J53" s="5" t="str">
        <f>VLOOKUP(K53,'octsep cfs'!$F$5:$O$94,10,FALSE)</f>
        <v>1987-88</v>
      </c>
      <c r="K53" s="18">
        <f>LARGE('octsep cfs'!$F$5:$F$94,'octsep cfs rank'!$A53)</f>
        <v>993</v>
      </c>
      <c r="L53" s="5" t="str">
        <f>VLOOKUP(M53,'octsep cfs'!$G$5:$O$94,9,FALSE)</f>
        <v>1932-33</v>
      </c>
      <c r="M53" s="18">
        <f>LARGE('octsep cfs'!$G$5:$G$94,'octsep cfs rank'!$A53)</f>
        <v>974</v>
      </c>
      <c r="N53" s="5" t="str">
        <f>VLOOKUP(O53,'octsep cfs'!$H$5:$O$94,8,FALSE)</f>
        <v>1934-35</v>
      </c>
      <c r="O53" s="18">
        <f>LARGE('octsep cfs'!$H$5:$H$94,'octsep cfs rank'!$A53)</f>
        <v>1173</v>
      </c>
      <c r="P53" s="5" t="str">
        <f>VLOOKUP(Q53,'octsep cfs'!$I$5:$O$94,7,FALSE)</f>
        <v>1976-77</v>
      </c>
      <c r="Q53" s="18">
        <f>LARGE('octsep cfs'!$I$5:$I$94,'octsep cfs rank'!$A53)</f>
        <v>1147</v>
      </c>
      <c r="R53" s="5" t="str">
        <f>VLOOKUP(S53,'octsep cfs'!$J$5:$O$94,6,FALSE)</f>
        <v>1935-36</v>
      </c>
      <c r="S53" s="18">
        <f>LARGE('octsep cfs'!$J$5:$J$94,'octsep cfs rank'!$A53)</f>
        <v>591</v>
      </c>
      <c r="T53" s="5" t="str">
        <f>VLOOKUP(U53,'octsep cfs'!$K$5:$O$94,5,FALSE)</f>
        <v>1956-57</v>
      </c>
      <c r="U53" s="18">
        <f>LARGE('octsep cfs'!$K$5:$K$94,'octsep cfs rank'!$A53)</f>
        <v>303</v>
      </c>
      <c r="V53" s="5" t="str">
        <f>VLOOKUP(W53,'octsep cfs'!$L$5:$O$94,4,FALSE)</f>
        <v>1934-35</v>
      </c>
      <c r="W53" s="18">
        <f>LARGE('octsep cfs'!$L$5:$L$94,'octsep cfs rank'!$A53)</f>
        <v>248</v>
      </c>
      <c r="X53" s="5" t="str">
        <f>VLOOKUP(Y53,'octsep cfs'!$M$5:$O$94,3,FALSE)</f>
        <v>2011-12</v>
      </c>
      <c r="Y53" s="18">
        <f>LARGE('octsep cfs'!$M$5:$M$94,'octsep cfs rank'!$A53)</f>
        <v>214</v>
      </c>
      <c r="Z53" s="5" t="str">
        <f>VLOOKUP(AA53,'octsep cfs'!$N$5:$O$94,2,FALSE)</f>
        <v>1988-89</v>
      </c>
      <c r="AA53" s="18">
        <f>LARGE('octsep cfs'!$N$5:$N$94,'octsep cfs rank'!$A53)</f>
        <v>799</v>
      </c>
    </row>
    <row r="54" spans="1:27" x14ac:dyDescent="0.2">
      <c r="A54" s="5">
        <v>49</v>
      </c>
      <c r="B54" s="5" t="str">
        <f>VLOOKUP(C54,'octsep cfs'!$B$5:$O$94,14,FALSE)</f>
        <v>1990-91</v>
      </c>
      <c r="C54" s="18">
        <f>LARGE('octsep cfs'!$B$5:$B$94,'octsep cfs rank'!$A54)</f>
        <v>274</v>
      </c>
      <c r="D54" s="5" t="str">
        <f>VLOOKUP(E54,'octsep cfs'!$C$5:$O$94,13,FALSE)</f>
        <v>1982-83</v>
      </c>
      <c r="E54" s="18">
        <f>LARGE('octsep cfs'!$C$5:$C$94,'octsep cfs rank'!$A54)</f>
        <v>688</v>
      </c>
      <c r="F54" s="5" t="str">
        <f>VLOOKUP(G54,'octsep cfs'!$D$5:$O$94,12,FALSE)</f>
        <v>1979-80</v>
      </c>
      <c r="G54" s="18">
        <f>LARGE('octsep cfs'!$D$5:$D$94,'octsep cfs rank'!$A54)</f>
        <v>978</v>
      </c>
      <c r="H54" s="5" t="str">
        <f>VLOOKUP(I54,'octsep cfs'!$E$5:$O$94,11,FALSE)</f>
        <v>1989-90</v>
      </c>
      <c r="I54" s="18">
        <f>LARGE('octsep cfs'!$E$5:$E$94,'octsep cfs rank'!$A54)</f>
        <v>1117</v>
      </c>
      <c r="J54" s="5" t="str">
        <f>VLOOKUP(K54,'octsep cfs'!$F$5:$O$94,10,FALSE)</f>
        <v>1989-90</v>
      </c>
      <c r="K54" s="18">
        <f>LARGE('octsep cfs'!$F$5:$F$94,'octsep cfs rank'!$A54)</f>
        <v>987</v>
      </c>
      <c r="L54" s="5" t="str">
        <f>VLOOKUP(M54,'octsep cfs'!$G$5:$O$94,9,FALSE)</f>
        <v>1946-47</v>
      </c>
      <c r="M54" s="18">
        <f>LARGE('octsep cfs'!$G$5:$G$94,'octsep cfs rank'!$A54)</f>
        <v>958</v>
      </c>
      <c r="N54" s="5" t="str">
        <f>VLOOKUP(O54,'octsep cfs'!$H$5:$O$94,8,FALSE)</f>
        <v>1934-35</v>
      </c>
      <c r="O54" s="18">
        <f>LARGE('octsep cfs'!$H$5:$H$94,'octsep cfs rank'!$A54)</f>
        <v>1173</v>
      </c>
      <c r="P54" s="5" t="str">
        <f>VLOOKUP(Q54,'octsep cfs'!$I$5:$O$94,7,FALSE)</f>
        <v>1987-88</v>
      </c>
      <c r="Q54" s="18">
        <f>LARGE('octsep cfs'!$I$5:$I$94,'octsep cfs rank'!$A54)</f>
        <v>1144</v>
      </c>
      <c r="R54" s="5" t="str">
        <f>VLOOKUP(S54,'octsep cfs'!$J$5:$O$94,6,FALSE)</f>
        <v>1979-80</v>
      </c>
      <c r="S54" s="18">
        <f>LARGE('octsep cfs'!$J$5:$J$94,'octsep cfs rank'!$A54)</f>
        <v>587</v>
      </c>
      <c r="T54" s="5" t="str">
        <f>VLOOKUP(U54,'octsep cfs'!$K$5:$O$94,5,FALSE)</f>
        <v>1959-60</v>
      </c>
      <c r="U54" s="18">
        <f>LARGE('octsep cfs'!$K$5:$K$94,'octsep cfs rank'!$A54)</f>
        <v>301</v>
      </c>
      <c r="V54" s="5" t="str">
        <f>VLOOKUP(W54,'octsep cfs'!$L$5:$O$94,4,FALSE)</f>
        <v>1934-35</v>
      </c>
      <c r="W54" s="18">
        <f>LARGE('octsep cfs'!$L$5:$L$94,'octsep cfs rank'!$A54)</f>
        <v>248</v>
      </c>
      <c r="X54" s="5" t="str">
        <f>VLOOKUP(Y54,'octsep cfs'!$M$5:$O$94,3,FALSE)</f>
        <v>1982-83</v>
      </c>
      <c r="Y54" s="18">
        <f>LARGE('octsep cfs'!$M$5:$M$94,'octsep cfs rank'!$A54)</f>
        <v>211</v>
      </c>
      <c r="Z54" s="5" t="str">
        <f>VLOOKUP(AA54,'octsep cfs'!$N$5:$O$94,2,FALSE)</f>
        <v>2012-13</v>
      </c>
      <c r="AA54" s="18">
        <f>LARGE('octsep cfs'!$N$5:$N$94,'octsep cfs rank'!$A54)</f>
        <v>793</v>
      </c>
    </row>
    <row r="55" spans="1:27" x14ac:dyDescent="0.2">
      <c r="A55" s="5">
        <v>50</v>
      </c>
      <c r="B55" s="5" t="str">
        <f>VLOOKUP(C55,'octsep cfs'!$B$5:$O$94,14,FALSE)</f>
        <v>1981-82</v>
      </c>
      <c r="C55" s="18">
        <f>LARGE('octsep cfs'!$B$5:$B$94,'octsep cfs rank'!$A55)</f>
        <v>273</v>
      </c>
      <c r="D55" s="5" t="str">
        <f>VLOOKUP(E55,'octsep cfs'!$C$5:$O$94,13,FALSE)</f>
        <v>2001-02</v>
      </c>
      <c r="E55" s="18">
        <f>LARGE('octsep cfs'!$C$5:$C$94,'octsep cfs rank'!$A55)</f>
        <v>678</v>
      </c>
      <c r="F55" s="5" t="str">
        <f>VLOOKUP(G55,'octsep cfs'!$D$5:$O$94,12,FALSE)</f>
        <v>1969-70</v>
      </c>
      <c r="G55" s="18">
        <f>LARGE('octsep cfs'!$D$5:$D$94,'octsep cfs rank'!$A55)</f>
        <v>975</v>
      </c>
      <c r="H55" s="5" t="str">
        <f>VLOOKUP(I55,'octsep cfs'!$E$5:$O$94,11,FALSE)</f>
        <v>2007-08</v>
      </c>
      <c r="I55" s="18">
        <f>LARGE('octsep cfs'!$E$5:$E$94,'octsep cfs rank'!$A55)</f>
        <v>1091</v>
      </c>
      <c r="J55" s="5" t="str">
        <f>VLOOKUP(K55,'octsep cfs'!$F$5:$O$94,10,FALSE)</f>
        <v>2001-02</v>
      </c>
      <c r="K55" s="18">
        <f>LARGE('octsep cfs'!$F$5:$F$94,'octsep cfs rank'!$A55)</f>
        <v>982</v>
      </c>
      <c r="L55" s="5" t="str">
        <f>VLOOKUP(M55,'octsep cfs'!$G$5:$O$94,9,FALSE)</f>
        <v>1990-91</v>
      </c>
      <c r="M55" s="18">
        <f>LARGE('octsep cfs'!$G$5:$G$94,'octsep cfs rank'!$A55)</f>
        <v>957</v>
      </c>
      <c r="N55" s="5" t="str">
        <f>VLOOKUP(O55,'octsep cfs'!$H$5:$O$94,8,FALSE)</f>
        <v>1954-55</v>
      </c>
      <c r="O55" s="18">
        <f>LARGE('octsep cfs'!$H$5:$H$94,'octsep cfs rank'!$A55)</f>
        <v>1172</v>
      </c>
      <c r="P55" s="5" t="str">
        <f>VLOOKUP(Q55,'octsep cfs'!$I$5:$O$94,7,FALSE)</f>
        <v>1981-82</v>
      </c>
      <c r="Q55" s="18">
        <f>LARGE('octsep cfs'!$I$5:$I$94,'octsep cfs rank'!$A55)</f>
        <v>1135</v>
      </c>
      <c r="R55" s="5" t="str">
        <f>VLOOKUP(S55,'octsep cfs'!$J$5:$O$94,6,FALSE)</f>
        <v>1996-97</v>
      </c>
      <c r="S55" s="18">
        <f>LARGE('octsep cfs'!$J$5:$J$94,'octsep cfs rank'!$A55)</f>
        <v>585</v>
      </c>
      <c r="T55" s="5" t="str">
        <f>VLOOKUP(U55,'octsep cfs'!$K$5:$O$94,5,FALSE)</f>
        <v>1987-88</v>
      </c>
      <c r="U55" s="18">
        <f>LARGE('octsep cfs'!$K$5:$K$94,'octsep cfs rank'!$A55)</f>
        <v>298</v>
      </c>
      <c r="V55" s="5" t="str">
        <f>VLOOKUP(W55,'octsep cfs'!$L$5:$O$94,4,FALSE)</f>
        <v>1986-87</v>
      </c>
      <c r="W55" s="18">
        <f>LARGE('octsep cfs'!$L$5:$L$94,'octsep cfs rank'!$A55)</f>
        <v>240</v>
      </c>
      <c r="X55" s="5" t="str">
        <f>VLOOKUP(Y55,'octsep cfs'!$M$5:$O$94,3,FALSE)</f>
        <v>1982-83</v>
      </c>
      <c r="Y55" s="18">
        <f>LARGE('octsep cfs'!$M$5:$M$94,'octsep cfs rank'!$A55)</f>
        <v>211</v>
      </c>
      <c r="Z55" s="5" t="str">
        <f>VLOOKUP(AA55,'octsep cfs'!$N$5:$O$94,2,FALSE)</f>
        <v>1931-32</v>
      </c>
      <c r="AA55" s="18">
        <f>LARGE('octsep cfs'!$N$5:$N$94,'octsep cfs rank'!$A55)</f>
        <v>789</v>
      </c>
    </row>
    <row r="56" spans="1:27" x14ac:dyDescent="0.2">
      <c r="A56" s="5">
        <v>51</v>
      </c>
      <c r="B56" s="5" t="str">
        <f>VLOOKUP(C56,'octsep cfs'!$B$5:$O$94,14,FALSE)</f>
        <v>1958-59</v>
      </c>
      <c r="C56" s="18">
        <f>LARGE('octsep cfs'!$B$5:$B$94,'octsep cfs rank'!$A56)</f>
        <v>266</v>
      </c>
      <c r="D56" s="5" t="str">
        <f>VLOOKUP(E56,'octsep cfs'!$C$5:$O$94,13,FALSE)</f>
        <v>1943-44</v>
      </c>
      <c r="E56" s="18">
        <f>LARGE('octsep cfs'!$C$5:$C$94,'octsep cfs rank'!$A56)</f>
        <v>670</v>
      </c>
      <c r="F56" s="5" t="str">
        <f>VLOOKUP(G56,'octsep cfs'!$D$5:$O$94,12,FALSE)</f>
        <v>1987-88</v>
      </c>
      <c r="G56" s="18">
        <f>LARGE('octsep cfs'!$D$5:$D$94,'octsep cfs rank'!$A56)</f>
        <v>970</v>
      </c>
      <c r="H56" s="5" t="str">
        <f>VLOOKUP(I56,'octsep cfs'!$E$5:$O$94,11,FALSE)</f>
        <v>1961-62</v>
      </c>
      <c r="I56" s="18">
        <f>LARGE('octsep cfs'!$E$5:$E$94,'octsep cfs rank'!$A56)</f>
        <v>1017</v>
      </c>
      <c r="J56" s="5" t="str">
        <f>VLOOKUP(K56,'octsep cfs'!$F$5:$O$94,10,FALSE)</f>
        <v>2014-15</v>
      </c>
      <c r="K56" s="18">
        <f>LARGE('octsep cfs'!$F$5:$F$94,'octsep cfs rank'!$A56)</f>
        <v>955</v>
      </c>
      <c r="L56" s="5" t="str">
        <f>VLOOKUP(M56,'octsep cfs'!$G$5:$O$94,9,FALSE)</f>
        <v>1958-59</v>
      </c>
      <c r="M56" s="18">
        <f>LARGE('octsep cfs'!$G$5:$G$94,'octsep cfs rank'!$A56)</f>
        <v>956</v>
      </c>
      <c r="N56" s="5" t="str">
        <f>VLOOKUP(O56,'octsep cfs'!$H$5:$O$94,8,FALSE)</f>
        <v>1970-71</v>
      </c>
      <c r="O56" s="18">
        <f>LARGE('octsep cfs'!$H$5:$H$94,'octsep cfs rank'!$A56)</f>
        <v>1151</v>
      </c>
      <c r="P56" s="5" t="str">
        <f>VLOOKUP(Q56,'octsep cfs'!$I$5:$O$94,7,FALSE)</f>
        <v>1934-35</v>
      </c>
      <c r="Q56" s="18">
        <f>LARGE('octsep cfs'!$I$5:$I$94,'octsep cfs rank'!$A56)</f>
        <v>1130</v>
      </c>
      <c r="R56" s="5" t="str">
        <f>VLOOKUP(S56,'octsep cfs'!$J$5:$O$94,6,FALSE)</f>
        <v>1988-89</v>
      </c>
      <c r="S56" s="18">
        <f>LARGE('octsep cfs'!$J$5:$J$94,'octsep cfs rank'!$A56)</f>
        <v>579</v>
      </c>
      <c r="T56" s="5" t="str">
        <f>VLOOKUP(U56,'octsep cfs'!$K$5:$O$94,5,FALSE)</f>
        <v>2016-17</v>
      </c>
      <c r="U56" s="18">
        <f>LARGE('octsep cfs'!$K$5:$K$94,'octsep cfs rank'!$A56)</f>
        <v>295</v>
      </c>
      <c r="V56" s="5" t="str">
        <f>VLOOKUP(W56,'octsep cfs'!$L$5:$O$94,4,FALSE)</f>
        <v>1986-87</v>
      </c>
      <c r="W56" s="18">
        <f>LARGE('octsep cfs'!$L$5:$L$94,'octsep cfs rank'!$A56)</f>
        <v>240</v>
      </c>
      <c r="X56" s="5" t="str">
        <f>VLOOKUP(Y56,'octsep cfs'!$M$5:$O$94,3,FALSE)</f>
        <v>1975-76</v>
      </c>
      <c r="Y56" s="18">
        <f>LARGE('octsep cfs'!$M$5:$M$94,'octsep cfs rank'!$A56)</f>
        <v>209</v>
      </c>
      <c r="Z56" s="5" t="str">
        <f>VLOOKUP(AA56,'octsep cfs'!$N$5:$O$94,2,FALSE)</f>
        <v>1984-85</v>
      </c>
      <c r="AA56" s="18">
        <f>LARGE('octsep cfs'!$N$5:$N$94,'octsep cfs rank'!$A56)</f>
        <v>781</v>
      </c>
    </row>
    <row r="57" spans="1:27" x14ac:dyDescent="0.2">
      <c r="A57" s="5">
        <v>52</v>
      </c>
      <c r="B57" s="5" t="str">
        <f>VLOOKUP(C57,'octsep cfs'!$B$5:$O$94,14,FALSE)</f>
        <v>1994-95</v>
      </c>
      <c r="C57" s="18">
        <f>LARGE('octsep cfs'!$B$5:$B$94,'octsep cfs rank'!$A57)</f>
        <v>263</v>
      </c>
      <c r="D57" s="5" t="str">
        <f>VLOOKUP(E57,'octsep cfs'!$C$5:$O$94,13,FALSE)</f>
        <v>1981-82</v>
      </c>
      <c r="E57" s="18">
        <f>LARGE('octsep cfs'!$C$5:$C$94,'octsep cfs rank'!$A57)</f>
        <v>666</v>
      </c>
      <c r="F57" s="5" t="str">
        <f>VLOOKUP(G57,'octsep cfs'!$D$5:$O$94,12,FALSE)</f>
        <v>1970-71</v>
      </c>
      <c r="G57" s="18">
        <f>LARGE('octsep cfs'!$D$5:$D$94,'octsep cfs rank'!$A57)</f>
        <v>931</v>
      </c>
      <c r="H57" s="5" t="str">
        <f>VLOOKUP(I57,'octsep cfs'!$E$5:$O$94,11,FALSE)</f>
        <v>1981-82</v>
      </c>
      <c r="I57" s="18">
        <f>LARGE('octsep cfs'!$E$5:$E$94,'octsep cfs rank'!$A57)</f>
        <v>1008</v>
      </c>
      <c r="J57" s="5" t="str">
        <f>VLOOKUP(K57,'octsep cfs'!$F$5:$O$94,10,FALSE)</f>
        <v>1966-67</v>
      </c>
      <c r="K57" s="18">
        <f>LARGE('octsep cfs'!$F$5:$F$94,'octsep cfs rank'!$A57)</f>
        <v>949</v>
      </c>
      <c r="L57" s="5" t="str">
        <f>VLOOKUP(M57,'octsep cfs'!$G$5:$O$94,9,FALSE)</f>
        <v>2012-13</v>
      </c>
      <c r="M57" s="18">
        <f>LARGE('octsep cfs'!$G$5:$G$94,'octsep cfs rank'!$A57)</f>
        <v>945</v>
      </c>
      <c r="N57" s="5" t="str">
        <f>VLOOKUP(O57,'octsep cfs'!$H$5:$O$94,8,FALSE)</f>
        <v>1981-82</v>
      </c>
      <c r="O57" s="18">
        <f>LARGE('octsep cfs'!$H$5:$H$94,'octsep cfs rank'!$A57)</f>
        <v>1140</v>
      </c>
      <c r="P57" s="5" t="str">
        <f>VLOOKUP(Q57,'octsep cfs'!$I$5:$O$94,7,FALSE)</f>
        <v>2003-04</v>
      </c>
      <c r="Q57" s="18">
        <f>LARGE('octsep cfs'!$I$5:$I$94,'octsep cfs rank'!$A57)</f>
        <v>1120</v>
      </c>
      <c r="R57" s="5" t="str">
        <f>VLOOKUP(S57,'octsep cfs'!$J$5:$O$94,6,FALSE)</f>
        <v>1937-38</v>
      </c>
      <c r="S57" s="18">
        <f>LARGE('octsep cfs'!$J$5:$J$94,'octsep cfs rank'!$A57)</f>
        <v>573</v>
      </c>
      <c r="T57" s="5" t="str">
        <f>VLOOKUP(U57,'octsep cfs'!$K$5:$O$94,5,FALSE)</f>
        <v>1935-36</v>
      </c>
      <c r="U57" s="18">
        <f>LARGE('octsep cfs'!$K$5:$K$94,'octsep cfs rank'!$A57)</f>
        <v>293</v>
      </c>
      <c r="V57" s="5" t="str">
        <f>VLOOKUP(W57,'octsep cfs'!$L$5:$O$94,4,FALSE)</f>
        <v>2001-02</v>
      </c>
      <c r="W57" s="18">
        <f>LARGE('octsep cfs'!$L$5:$L$94,'octsep cfs rank'!$A57)</f>
        <v>238</v>
      </c>
      <c r="X57" s="5" t="str">
        <f>VLOOKUP(Y57,'octsep cfs'!$M$5:$O$94,3,FALSE)</f>
        <v>1975-76</v>
      </c>
      <c r="Y57" s="18">
        <f>LARGE('octsep cfs'!$M$5:$M$94,'octsep cfs rank'!$A57)</f>
        <v>209</v>
      </c>
      <c r="Z57" s="5" t="str">
        <f>VLOOKUP(AA57,'octsep cfs'!$N$5:$O$94,2,FALSE)</f>
        <v>2009-10</v>
      </c>
      <c r="AA57" s="18">
        <f>LARGE('octsep cfs'!$N$5:$N$94,'octsep cfs rank'!$A57)</f>
        <v>773</v>
      </c>
    </row>
    <row r="58" spans="1:27" x14ac:dyDescent="0.2">
      <c r="A58" s="5">
        <v>53</v>
      </c>
      <c r="B58" s="5" t="str">
        <f>VLOOKUP(C58,'octsep cfs'!$B$5:$O$94,14,FALSE)</f>
        <v>1933-34</v>
      </c>
      <c r="C58" s="18">
        <f>LARGE('octsep cfs'!$B$5:$B$94,'octsep cfs rank'!$A58)</f>
        <v>261</v>
      </c>
      <c r="D58" s="5" t="str">
        <f>VLOOKUP(E58,'octsep cfs'!$C$5:$O$94,13,FALSE)</f>
        <v>2016-17</v>
      </c>
      <c r="E58" s="18">
        <f>LARGE('octsep cfs'!$C$5:$C$94,'octsep cfs rank'!$A58)</f>
        <v>661</v>
      </c>
      <c r="F58" s="5" t="str">
        <f>VLOOKUP(G58,'octsep cfs'!$D$5:$O$94,12,FALSE)</f>
        <v>1960-61</v>
      </c>
      <c r="G58" s="18">
        <f>LARGE('octsep cfs'!$D$5:$D$94,'octsep cfs rank'!$A58)</f>
        <v>919</v>
      </c>
      <c r="H58" s="5" t="str">
        <f>VLOOKUP(I58,'octsep cfs'!$E$5:$O$94,11,FALSE)</f>
        <v>1972-73</v>
      </c>
      <c r="I58" s="18">
        <f>LARGE('octsep cfs'!$E$5:$E$94,'octsep cfs rank'!$A58)</f>
        <v>1005</v>
      </c>
      <c r="J58" s="5" t="str">
        <f>VLOOKUP(K58,'octsep cfs'!$F$5:$O$94,10,FALSE)</f>
        <v>1963-64</v>
      </c>
      <c r="K58" s="18">
        <f>LARGE('octsep cfs'!$F$5:$F$94,'octsep cfs rank'!$A58)</f>
        <v>925</v>
      </c>
      <c r="L58" s="5" t="str">
        <f>VLOOKUP(M58,'octsep cfs'!$G$5:$O$94,9,FALSE)</f>
        <v>1969-70</v>
      </c>
      <c r="M58" s="18">
        <f>LARGE('octsep cfs'!$G$5:$G$94,'octsep cfs rank'!$A58)</f>
        <v>931</v>
      </c>
      <c r="N58" s="5" t="str">
        <f>VLOOKUP(O58,'octsep cfs'!$H$5:$O$94,8,FALSE)</f>
        <v>1998-99</v>
      </c>
      <c r="O58" s="18">
        <f>LARGE('octsep cfs'!$H$5:$H$94,'octsep cfs rank'!$A58)</f>
        <v>1135</v>
      </c>
      <c r="P58" s="5" t="str">
        <f>VLOOKUP(Q58,'octsep cfs'!$I$5:$O$94,7,FALSE)</f>
        <v>1982-83</v>
      </c>
      <c r="Q58" s="18">
        <f>LARGE('octsep cfs'!$I$5:$I$94,'octsep cfs rank'!$A58)</f>
        <v>1101</v>
      </c>
      <c r="R58" s="5" t="str">
        <f>VLOOKUP(S58,'octsep cfs'!$J$5:$O$94,6,FALSE)</f>
        <v>1937-38</v>
      </c>
      <c r="S58" s="18">
        <f>LARGE('octsep cfs'!$J$5:$J$94,'octsep cfs rank'!$A58)</f>
        <v>573</v>
      </c>
      <c r="T58" s="5" t="str">
        <f>VLOOKUP(U58,'octsep cfs'!$K$5:$O$94,5,FALSE)</f>
        <v>1990-91</v>
      </c>
      <c r="U58" s="18">
        <f>LARGE('octsep cfs'!$K$5:$K$94,'octsep cfs rank'!$A58)</f>
        <v>292</v>
      </c>
      <c r="V58" s="5" t="str">
        <f>VLOOKUP(W58,'octsep cfs'!$L$5:$O$94,4,FALSE)</f>
        <v>1928-29</v>
      </c>
      <c r="W58" s="18">
        <f>LARGE('octsep cfs'!$L$5:$L$94,'octsep cfs rank'!$A58)</f>
        <v>237</v>
      </c>
      <c r="X58" s="5" t="str">
        <f>VLOOKUP(Y58,'octsep cfs'!$M$5:$O$94,3,FALSE)</f>
        <v>1934-35</v>
      </c>
      <c r="Y58" s="18">
        <f>LARGE('octsep cfs'!$M$5:$M$94,'octsep cfs rank'!$A58)</f>
        <v>207</v>
      </c>
      <c r="Z58" s="5" t="str">
        <f>VLOOKUP(AA58,'octsep cfs'!$N$5:$O$94,2,FALSE)</f>
        <v>1962-63</v>
      </c>
      <c r="AA58" s="18">
        <f>LARGE('octsep cfs'!$N$5:$N$94,'octsep cfs rank'!$A58)</f>
        <v>768</v>
      </c>
    </row>
    <row r="59" spans="1:27" x14ac:dyDescent="0.2">
      <c r="A59" s="5">
        <v>54</v>
      </c>
      <c r="B59" s="5" t="str">
        <f>VLOOKUP(C59,'octsep cfs'!$B$5:$O$94,14,FALSE)</f>
        <v>1937-38</v>
      </c>
      <c r="C59" s="18">
        <f>LARGE('octsep cfs'!$B$5:$B$94,'octsep cfs rank'!$A59)</f>
        <v>260</v>
      </c>
      <c r="D59" s="5" t="str">
        <f>VLOOKUP(E59,'octsep cfs'!$C$5:$O$94,13,FALSE)</f>
        <v>2011-12</v>
      </c>
      <c r="E59" s="18">
        <f>LARGE('octsep cfs'!$C$5:$C$94,'octsep cfs rank'!$A59)</f>
        <v>654</v>
      </c>
      <c r="F59" s="5" t="str">
        <f>VLOOKUP(G59,'octsep cfs'!$D$5:$O$94,12,FALSE)</f>
        <v>1992-93</v>
      </c>
      <c r="G59" s="18">
        <f>LARGE('octsep cfs'!$D$5:$D$94,'octsep cfs rank'!$A59)</f>
        <v>916</v>
      </c>
      <c r="H59" s="5" t="str">
        <f>VLOOKUP(I59,'octsep cfs'!$E$5:$O$94,11,FALSE)</f>
        <v>1993-94</v>
      </c>
      <c r="I59" s="18">
        <f>LARGE('octsep cfs'!$E$5:$E$94,'octsep cfs rank'!$A59)</f>
        <v>997</v>
      </c>
      <c r="J59" s="5" t="str">
        <f>VLOOKUP(K59,'octsep cfs'!$F$5:$O$94,10,FALSE)</f>
        <v>1934-35</v>
      </c>
      <c r="K59" s="18">
        <f>LARGE('octsep cfs'!$F$5:$F$94,'octsep cfs rank'!$A59)</f>
        <v>914</v>
      </c>
      <c r="L59" s="5" t="str">
        <f>VLOOKUP(M59,'octsep cfs'!$G$5:$O$94,9,FALSE)</f>
        <v>1963-64</v>
      </c>
      <c r="M59" s="18">
        <f>LARGE('octsep cfs'!$G$5:$G$94,'octsep cfs rank'!$A59)</f>
        <v>921</v>
      </c>
      <c r="N59" s="5" t="str">
        <f>VLOOKUP(O59,'octsep cfs'!$H$5:$O$94,8,FALSE)</f>
        <v>2004-05</v>
      </c>
      <c r="O59" s="18">
        <f>LARGE('octsep cfs'!$H$5:$H$94,'octsep cfs rank'!$A59)</f>
        <v>1126</v>
      </c>
      <c r="P59" s="5" t="str">
        <f>VLOOKUP(Q59,'octsep cfs'!$I$5:$O$94,7,FALSE)</f>
        <v>1984-85</v>
      </c>
      <c r="Q59" s="18">
        <f>LARGE('octsep cfs'!$I$5:$I$94,'octsep cfs rank'!$A59)</f>
        <v>1099</v>
      </c>
      <c r="R59" s="5" t="str">
        <f>VLOOKUP(S59,'octsep cfs'!$J$5:$O$94,6,FALSE)</f>
        <v>1946-47</v>
      </c>
      <c r="S59" s="18">
        <f>LARGE('octsep cfs'!$J$5:$J$94,'octsep cfs rank'!$A59)</f>
        <v>558</v>
      </c>
      <c r="T59" s="5" t="str">
        <f>VLOOKUP(U59,'octsep cfs'!$K$5:$O$94,5,FALSE)</f>
        <v>1928-29</v>
      </c>
      <c r="U59" s="18">
        <f>LARGE('octsep cfs'!$K$5:$K$94,'octsep cfs rank'!$A59)</f>
        <v>291</v>
      </c>
      <c r="V59" s="5" t="str">
        <f>VLOOKUP(W59,'octsep cfs'!$L$5:$O$94,4,FALSE)</f>
        <v>1983-84</v>
      </c>
      <c r="W59" s="18">
        <f>LARGE('octsep cfs'!$L$5:$L$94,'octsep cfs rank'!$A59)</f>
        <v>230</v>
      </c>
      <c r="X59" s="5" t="str">
        <f>VLOOKUP(Y59,'octsep cfs'!$M$5:$O$94,3,FALSE)</f>
        <v>1969-70</v>
      </c>
      <c r="Y59" s="18">
        <f>LARGE('octsep cfs'!$M$5:$M$94,'octsep cfs rank'!$A59)</f>
        <v>206</v>
      </c>
      <c r="Z59" s="5" t="str">
        <f>VLOOKUP(AA59,'octsep cfs'!$N$5:$O$94,2,FALSE)</f>
        <v>1969-70</v>
      </c>
      <c r="AA59" s="18">
        <f>LARGE('octsep cfs'!$N$5:$N$94,'octsep cfs rank'!$A59)</f>
        <v>766</v>
      </c>
    </row>
    <row r="60" spans="1:27" x14ac:dyDescent="0.2">
      <c r="A60" s="5">
        <v>55</v>
      </c>
      <c r="B60" s="5" t="str">
        <f>VLOOKUP(C60,'octsep cfs'!$B$5:$O$94,14,FALSE)</f>
        <v>1937-38</v>
      </c>
      <c r="C60" s="18">
        <f>LARGE('octsep cfs'!$B$5:$B$94,'octsep cfs rank'!$A60)</f>
        <v>260</v>
      </c>
      <c r="D60" s="5" t="str">
        <f>VLOOKUP(E60,'octsep cfs'!$C$5:$O$94,13,FALSE)</f>
        <v>1994-95</v>
      </c>
      <c r="E60" s="18">
        <f>LARGE('octsep cfs'!$C$5:$C$94,'octsep cfs rank'!$A60)</f>
        <v>617</v>
      </c>
      <c r="F60" s="5" t="str">
        <f>VLOOKUP(G60,'octsep cfs'!$D$5:$O$94,12,FALSE)</f>
        <v>1963-64</v>
      </c>
      <c r="G60" s="18">
        <f>LARGE('octsep cfs'!$D$5:$D$94,'octsep cfs rank'!$A60)</f>
        <v>873</v>
      </c>
      <c r="H60" s="5" t="str">
        <f>VLOOKUP(I60,'octsep cfs'!$E$5:$O$94,11,FALSE)</f>
        <v>1986-87</v>
      </c>
      <c r="I60" s="18">
        <f>LARGE('octsep cfs'!$E$5:$E$94,'octsep cfs rank'!$A60)</f>
        <v>978</v>
      </c>
      <c r="J60" s="5" t="str">
        <f>VLOOKUP(K60,'octsep cfs'!$F$5:$O$94,10,FALSE)</f>
        <v>1958-59</v>
      </c>
      <c r="K60" s="18">
        <f>LARGE('octsep cfs'!$F$5:$F$94,'octsep cfs rank'!$A60)</f>
        <v>895</v>
      </c>
      <c r="L60" s="5" t="str">
        <f>VLOOKUP(M60,'octsep cfs'!$G$5:$O$94,9,FALSE)</f>
        <v>1963-64</v>
      </c>
      <c r="M60" s="18">
        <f>LARGE('octsep cfs'!$G$5:$G$94,'octsep cfs rank'!$A60)</f>
        <v>921</v>
      </c>
      <c r="N60" s="5" t="str">
        <f>VLOOKUP(O60,'octsep cfs'!$H$5:$O$94,8,FALSE)</f>
        <v>2007-08</v>
      </c>
      <c r="O60" s="18">
        <f>LARGE('octsep cfs'!$H$5:$H$94,'octsep cfs rank'!$A60)</f>
        <v>1120</v>
      </c>
      <c r="P60" s="5" t="str">
        <f>VLOOKUP(Q60,'octsep cfs'!$I$5:$O$94,7,FALSE)</f>
        <v>1969-70</v>
      </c>
      <c r="Q60" s="18">
        <f>LARGE('octsep cfs'!$I$5:$I$94,'octsep cfs rank'!$A60)</f>
        <v>1073</v>
      </c>
      <c r="R60" s="5" t="str">
        <f>VLOOKUP(S60,'octsep cfs'!$J$5:$O$94,6,FALSE)</f>
        <v>2004-05</v>
      </c>
      <c r="S60" s="18">
        <f>LARGE('octsep cfs'!$J$5:$J$94,'octsep cfs rank'!$A60)</f>
        <v>554</v>
      </c>
      <c r="T60" s="5" t="str">
        <f>VLOOKUP(U60,'octsep cfs'!$K$5:$O$94,5,FALSE)</f>
        <v>1928-29</v>
      </c>
      <c r="U60" s="18">
        <f>LARGE('octsep cfs'!$K$5:$K$94,'octsep cfs rank'!$A60)</f>
        <v>291</v>
      </c>
      <c r="V60" s="5" t="str">
        <f>VLOOKUP(W60,'octsep cfs'!$L$5:$O$94,4,FALSE)</f>
        <v>1968-69</v>
      </c>
      <c r="W60" s="18">
        <f>LARGE('octsep cfs'!$L$5:$L$94,'octsep cfs rank'!$A60)</f>
        <v>229</v>
      </c>
      <c r="X60" s="5" t="str">
        <f>VLOOKUP(Y60,'octsep cfs'!$M$5:$O$94,3,FALSE)</f>
        <v>1969-70</v>
      </c>
      <c r="Y60" s="18">
        <f>LARGE('octsep cfs'!$M$5:$M$94,'octsep cfs rank'!$A60)</f>
        <v>206</v>
      </c>
      <c r="Z60" s="5" t="str">
        <f>VLOOKUP(AA60,'octsep cfs'!$N$5:$O$94,2,FALSE)</f>
        <v>1969-70</v>
      </c>
      <c r="AA60" s="18">
        <f>LARGE('octsep cfs'!$N$5:$N$94,'octsep cfs rank'!$A60)</f>
        <v>766</v>
      </c>
    </row>
    <row r="61" spans="1:27" x14ac:dyDescent="0.2">
      <c r="A61" s="5">
        <v>56</v>
      </c>
      <c r="B61" s="5" t="str">
        <f>VLOOKUP(C61,'octsep cfs'!$B$5:$O$94,14,FALSE)</f>
        <v>1998-99</v>
      </c>
      <c r="C61" s="18">
        <f>LARGE('octsep cfs'!$B$5:$B$94,'octsep cfs rank'!$A61)</f>
        <v>251</v>
      </c>
      <c r="D61" s="5" t="str">
        <f>VLOOKUP(E61,'octsep cfs'!$C$5:$O$94,13,FALSE)</f>
        <v>1959-60</v>
      </c>
      <c r="E61" s="18">
        <f>LARGE('octsep cfs'!$C$5:$C$94,'octsep cfs rank'!$A61)</f>
        <v>549</v>
      </c>
      <c r="F61" s="5" t="str">
        <f>VLOOKUP(G61,'octsep cfs'!$D$5:$O$94,12,FALSE)</f>
        <v>2008-09</v>
      </c>
      <c r="G61" s="18">
        <f>LARGE('octsep cfs'!$D$5:$D$94,'octsep cfs rank'!$A61)</f>
        <v>842</v>
      </c>
      <c r="H61" s="5" t="str">
        <f>VLOOKUP(I61,'octsep cfs'!$E$5:$O$94,11,FALSE)</f>
        <v>1977-78</v>
      </c>
      <c r="I61" s="18">
        <f>LARGE('octsep cfs'!$E$5:$E$94,'octsep cfs rank'!$A61)</f>
        <v>948</v>
      </c>
      <c r="J61" s="5" t="str">
        <f>VLOOKUP(K61,'octsep cfs'!$F$5:$O$94,10,FALSE)</f>
        <v>1997-98</v>
      </c>
      <c r="K61" s="18">
        <f>LARGE('octsep cfs'!$F$5:$F$94,'octsep cfs rank'!$A61)</f>
        <v>892</v>
      </c>
      <c r="L61" s="5" t="str">
        <f>VLOOKUP(M61,'octsep cfs'!$G$5:$O$94,9,FALSE)</f>
        <v>1950-51</v>
      </c>
      <c r="M61" s="18">
        <f>LARGE('octsep cfs'!$G$5:$G$94,'octsep cfs rank'!$A61)</f>
        <v>915</v>
      </c>
      <c r="N61" s="5" t="str">
        <f>VLOOKUP(O61,'octsep cfs'!$H$5:$O$94,8,FALSE)</f>
        <v>1990-91</v>
      </c>
      <c r="O61" s="18">
        <f>LARGE('octsep cfs'!$H$5:$H$94,'octsep cfs rank'!$A61)</f>
        <v>1115</v>
      </c>
      <c r="P61" s="5" t="str">
        <f>VLOOKUP(Q61,'octsep cfs'!$I$5:$O$94,7,FALSE)</f>
        <v>1957-58</v>
      </c>
      <c r="Q61" s="18">
        <f>LARGE('octsep cfs'!$I$5:$I$94,'octsep cfs rank'!$A61)</f>
        <v>1065</v>
      </c>
      <c r="R61" s="5" t="str">
        <f>VLOOKUP(S61,'octsep cfs'!$J$5:$O$94,6,FALSE)</f>
        <v>1990-91</v>
      </c>
      <c r="S61" s="18">
        <f>LARGE('octsep cfs'!$J$5:$J$94,'octsep cfs rank'!$A61)</f>
        <v>542</v>
      </c>
      <c r="T61" s="5" t="str">
        <f>VLOOKUP(U61,'octsep cfs'!$K$5:$O$94,5,FALSE)</f>
        <v>1937-38</v>
      </c>
      <c r="U61" s="18">
        <f>LARGE('octsep cfs'!$K$5:$K$94,'octsep cfs rank'!$A61)</f>
        <v>289</v>
      </c>
      <c r="V61" s="5" t="str">
        <f>VLOOKUP(W61,'octsep cfs'!$L$5:$O$94,4,FALSE)</f>
        <v>1958-59</v>
      </c>
      <c r="W61" s="18">
        <f>LARGE('octsep cfs'!$L$5:$L$94,'octsep cfs rank'!$A61)</f>
        <v>228</v>
      </c>
      <c r="X61" s="5" t="str">
        <f>VLOOKUP(Y61,'octsep cfs'!$M$5:$O$94,3,FALSE)</f>
        <v>1969-70</v>
      </c>
      <c r="Y61" s="18">
        <f>LARGE('octsep cfs'!$M$5:$M$94,'octsep cfs rank'!$A61)</f>
        <v>206</v>
      </c>
      <c r="Z61" s="5" t="str">
        <f>VLOOKUP(AA61,'octsep cfs'!$N$5:$O$94,2,FALSE)</f>
        <v>1985-86</v>
      </c>
      <c r="AA61" s="18">
        <f>LARGE('octsep cfs'!$N$5:$N$94,'octsep cfs rank'!$A61)</f>
        <v>764</v>
      </c>
    </row>
    <row r="62" spans="1:27" x14ac:dyDescent="0.2">
      <c r="A62" s="5">
        <v>57</v>
      </c>
      <c r="B62" s="5" t="str">
        <f>VLOOKUP(C62,'octsep cfs'!$B$5:$O$94,14,FALSE)</f>
        <v>1952-53</v>
      </c>
      <c r="C62" s="18">
        <f>LARGE('octsep cfs'!$B$5:$B$94,'octsep cfs rank'!$A62)</f>
        <v>242</v>
      </c>
      <c r="D62" s="5" t="str">
        <f>VLOOKUP(E62,'octsep cfs'!$C$5:$O$94,13,FALSE)</f>
        <v>1959-60</v>
      </c>
      <c r="E62" s="18">
        <f>LARGE('octsep cfs'!$C$5:$C$94,'octsep cfs rank'!$A62)</f>
        <v>549</v>
      </c>
      <c r="F62" s="5" t="str">
        <f>VLOOKUP(G62,'octsep cfs'!$D$5:$O$94,12,FALSE)</f>
        <v>1938-39</v>
      </c>
      <c r="G62" s="18">
        <f>LARGE('octsep cfs'!$D$5:$D$94,'octsep cfs rank'!$A62)</f>
        <v>823</v>
      </c>
      <c r="H62" s="5" t="str">
        <f>VLOOKUP(I62,'octsep cfs'!$E$5:$O$94,11,FALSE)</f>
        <v>1949-50</v>
      </c>
      <c r="I62" s="18">
        <f>LARGE('octsep cfs'!$E$5:$E$94,'octsep cfs rank'!$A62)</f>
        <v>926</v>
      </c>
      <c r="J62" s="5" t="str">
        <f>VLOOKUP(K62,'octsep cfs'!$F$5:$O$94,10,FALSE)</f>
        <v>1937-38</v>
      </c>
      <c r="K62" s="18">
        <f>LARGE('octsep cfs'!$F$5:$F$94,'octsep cfs rank'!$A62)</f>
        <v>886</v>
      </c>
      <c r="L62" s="5" t="str">
        <f>VLOOKUP(M62,'octsep cfs'!$G$5:$O$94,9,FALSE)</f>
        <v>1950-51</v>
      </c>
      <c r="M62" s="18">
        <f>LARGE('octsep cfs'!$G$5:$G$94,'octsep cfs rank'!$A62)</f>
        <v>915</v>
      </c>
      <c r="N62" s="5" t="str">
        <f>VLOOKUP(O62,'octsep cfs'!$H$5:$O$94,8,FALSE)</f>
        <v>1964-65</v>
      </c>
      <c r="O62" s="18">
        <f>LARGE('octsep cfs'!$H$5:$H$94,'octsep cfs rank'!$A62)</f>
        <v>1113</v>
      </c>
      <c r="P62" s="5" t="str">
        <f>VLOOKUP(Q62,'octsep cfs'!$I$5:$O$94,7,FALSE)</f>
        <v>2001-02</v>
      </c>
      <c r="Q62" s="18">
        <f>LARGE('octsep cfs'!$I$5:$I$94,'octsep cfs rank'!$A62)</f>
        <v>1043</v>
      </c>
      <c r="R62" s="5" t="str">
        <f>VLOOKUP(S62,'octsep cfs'!$J$5:$O$94,6,FALSE)</f>
        <v>2012-13</v>
      </c>
      <c r="S62" s="18">
        <f>LARGE('octsep cfs'!$J$5:$J$94,'octsep cfs rank'!$A62)</f>
        <v>515</v>
      </c>
      <c r="T62" s="5" t="str">
        <f>VLOOKUP(U62,'octsep cfs'!$K$5:$O$94,5,FALSE)</f>
        <v>1937-38</v>
      </c>
      <c r="U62" s="18">
        <f>LARGE('octsep cfs'!$K$5:$K$94,'octsep cfs rank'!$A62)</f>
        <v>289</v>
      </c>
      <c r="V62" s="5" t="str">
        <f>VLOOKUP(W62,'octsep cfs'!$L$5:$O$94,4,FALSE)</f>
        <v>1944-45</v>
      </c>
      <c r="W62" s="18">
        <f>LARGE('octsep cfs'!$L$5:$L$94,'octsep cfs rank'!$A62)</f>
        <v>227</v>
      </c>
      <c r="X62" s="5" t="str">
        <f>VLOOKUP(Y62,'octsep cfs'!$M$5:$O$94,3,FALSE)</f>
        <v>1969-70</v>
      </c>
      <c r="Y62" s="18">
        <f>LARGE('octsep cfs'!$M$5:$M$94,'octsep cfs rank'!$A62)</f>
        <v>206</v>
      </c>
      <c r="Z62" s="5" t="str">
        <f>VLOOKUP(AA62,'octsep cfs'!$N$5:$O$94,2,FALSE)</f>
        <v>1958-59</v>
      </c>
      <c r="AA62" s="18">
        <f>LARGE('octsep cfs'!$N$5:$N$94,'octsep cfs rank'!$A62)</f>
        <v>750</v>
      </c>
    </row>
    <row r="63" spans="1:27" x14ac:dyDescent="0.2">
      <c r="A63" s="5">
        <v>58</v>
      </c>
      <c r="B63" s="5" t="str">
        <f>VLOOKUP(C63,'octsep cfs'!$B$5:$O$94,14,FALSE)</f>
        <v>2003-04</v>
      </c>
      <c r="C63" s="18">
        <f>LARGE('octsep cfs'!$B$5:$B$94,'octsep cfs rank'!$A63)</f>
        <v>233</v>
      </c>
      <c r="D63" s="5" t="str">
        <f>VLOOKUP(E63,'octsep cfs'!$C$5:$O$94,13,FALSE)</f>
        <v>1940-41</v>
      </c>
      <c r="E63" s="18">
        <f>LARGE('octsep cfs'!$C$5:$C$94,'octsep cfs rank'!$A63)</f>
        <v>540</v>
      </c>
      <c r="F63" s="5" t="str">
        <f>VLOOKUP(G63,'octsep cfs'!$D$5:$O$94,12,FALSE)</f>
        <v>1929-30</v>
      </c>
      <c r="G63" s="18">
        <f>LARGE('octsep cfs'!$D$5:$D$94,'octsep cfs rank'!$A63)</f>
        <v>801</v>
      </c>
      <c r="H63" s="5" t="str">
        <f>VLOOKUP(I63,'octsep cfs'!$E$5:$O$94,11,FALSE)</f>
        <v>1967-68</v>
      </c>
      <c r="I63" s="18">
        <f>LARGE('octsep cfs'!$E$5:$E$94,'octsep cfs rank'!$A63)</f>
        <v>912</v>
      </c>
      <c r="J63" s="5" t="str">
        <f>VLOOKUP(K63,'octsep cfs'!$F$5:$O$94,10,FALSE)</f>
        <v>1941-42</v>
      </c>
      <c r="K63" s="18">
        <f>LARGE('octsep cfs'!$F$5:$F$94,'octsep cfs rank'!$A63)</f>
        <v>865</v>
      </c>
      <c r="L63" s="5" t="str">
        <f>VLOOKUP(M63,'octsep cfs'!$G$5:$O$94,9,FALSE)</f>
        <v>1928-29</v>
      </c>
      <c r="M63" s="18">
        <f>LARGE('octsep cfs'!$G$5:$G$94,'octsep cfs rank'!$A63)</f>
        <v>910</v>
      </c>
      <c r="N63" s="5" t="str">
        <f>VLOOKUP(O63,'octsep cfs'!$H$5:$O$94,8,FALSE)</f>
        <v>1963-64</v>
      </c>
      <c r="O63" s="18">
        <f>LARGE('octsep cfs'!$H$5:$H$94,'octsep cfs rank'!$A63)</f>
        <v>1083</v>
      </c>
      <c r="P63" s="5" t="str">
        <f>VLOOKUP(Q63,'octsep cfs'!$I$5:$O$94,7,FALSE)</f>
        <v>1988-89</v>
      </c>
      <c r="Q63" s="18">
        <f>LARGE('octsep cfs'!$I$5:$I$94,'octsep cfs rank'!$A63)</f>
        <v>1038</v>
      </c>
      <c r="R63" s="5" t="str">
        <f>VLOOKUP(S63,'octsep cfs'!$J$5:$O$94,6,FALSE)</f>
        <v>1964-65</v>
      </c>
      <c r="S63" s="18">
        <f>LARGE('octsep cfs'!$J$5:$J$94,'octsep cfs rank'!$A63)</f>
        <v>514</v>
      </c>
      <c r="T63" s="5" t="str">
        <f>VLOOKUP(U63,'octsep cfs'!$K$5:$O$94,5,FALSE)</f>
        <v>1984-85</v>
      </c>
      <c r="U63" s="18">
        <f>LARGE('octsep cfs'!$K$5:$K$94,'octsep cfs rank'!$A63)</f>
        <v>285</v>
      </c>
      <c r="V63" s="5" t="str">
        <f>VLOOKUP(W63,'octsep cfs'!$L$5:$O$94,4,FALSE)</f>
        <v>1938-39</v>
      </c>
      <c r="W63" s="18">
        <f>LARGE('octsep cfs'!$L$5:$L$94,'octsep cfs rank'!$A63)</f>
        <v>226</v>
      </c>
      <c r="X63" s="5" t="str">
        <f>VLOOKUP(Y63,'octsep cfs'!$M$5:$O$94,3,FALSE)</f>
        <v>1931-32</v>
      </c>
      <c r="Y63" s="18">
        <f>LARGE('octsep cfs'!$M$5:$M$94,'octsep cfs rank'!$A63)</f>
        <v>205</v>
      </c>
      <c r="Z63" s="5" t="str">
        <f>VLOOKUP(AA63,'octsep cfs'!$N$5:$O$94,2,FALSE)</f>
        <v>1954-55</v>
      </c>
      <c r="AA63" s="18">
        <f>LARGE('octsep cfs'!$N$5:$N$94,'octsep cfs rank'!$A63)</f>
        <v>749</v>
      </c>
    </row>
    <row r="64" spans="1:27" x14ac:dyDescent="0.2">
      <c r="A64" s="5">
        <v>59</v>
      </c>
      <c r="B64" s="5" t="str">
        <f>VLOOKUP(C64,'octsep cfs'!$B$5:$O$94,14,FALSE)</f>
        <v>1973-74</v>
      </c>
      <c r="C64" s="18">
        <f>LARGE('octsep cfs'!$B$5:$B$94,'octsep cfs rank'!$A64)</f>
        <v>226</v>
      </c>
      <c r="D64" s="5" t="str">
        <f>VLOOKUP(E64,'octsep cfs'!$C$5:$O$94,13,FALSE)</f>
        <v>1985-86</v>
      </c>
      <c r="E64" s="18">
        <f>LARGE('octsep cfs'!$C$5:$C$94,'octsep cfs rank'!$A64)</f>
        <v>536</v>
      </c>
      <c r="F64" s="5" t="str">
        <f>VLOOKUP(G64,'octsep cfs'!$D$5:$O$94,12,FALSE)</f>
        <v>2011-12</v>
      </c>
      <c r="G64" s="18">
        <f>LARGE('octsep cfs'!$D$5:$D$94,'octsep cfs rank'!$A64)</f>
        <v>798</v>
      </c>
      <c r="H64" s="5" t="str">
        <f>VLOOKUP(I64,'octsep cfs'!$E$5:$O$94,11,FALSE)</f>
        <v>1946-47</v>
      </c>
      <c r="I64" s="18">
        <f>LARGE('octsep cfs'!$E$5:$E$94,'octsep cfs rank'!$A64)</f>
        <v>889</v>
      </c>
      <c r="J64" s="5" t="str">
        <f>VLOOKUP(K64,'octsep cfs'!$F$5:$O$94,10,FALSE)</f>
        <v>1979-80</v>
      </c>
      <c r="K64" s="18">
        <f>LARGE('octsep cfs'!$F$5:$F$94,'octsep cfs rank'!$A64)</f>
        <v>850</v>
      </c>
      <c r="L64" s="5" t="str">
        <f>VLOOKUP(M64,'octsep cfs'!$G$5:$O$94,9,FALSE)</f>
        <v>1952-53</v>
      </c>
      <c r="M64" s="18">
        <f>LARGE('octsep cfs'!$G$5:$G$94,'octsep cfs rank'!$A64)</f>
        <v>881</v>
      </c>
      <c r="N64" s="5" t="str">
        <f>VLOOKUP(O64,'octsep cfs'!$H$5:$O$94,8,FALSE)</f>
        <v>1962-63</v>
      </c>
      <c r="O64" s="18">
        <f>LARGE('octsep cfs'!$H$5:$H$94,'octsep cfs rank'!$A64)</f>
        <v>1080</v>
      </c>
      <c r="P64" s="5" t="str">
        <f>VLOOKUP(Q64,'octsep cfs'!$I$5:$O$94,7,FALSE)</f>
        <v>2000-01</v>
      </c>
      <c r="Q64" s="18">
        <f>LARGE('octsep cfs'!$I$5:$I$94,'octsep cfs rank'!$A64)</f>
        <v>1009</v>
      </c>
      <c r="R64" s="5" t="str">
        <f>VLOOKUP(S64,'octsep cfs'!$J$5:$O$94,6,FALSE)</f>
        <v>1958-59</v>
      </c>
      <c r="S64" s="18">
        <f>LARGE('octsep cfs'!$J$5:$J$94,'octsep cfs rank'!$A64)</f>
        <v>512</v>
      </c>
      <c r="T64" s="5" t="str">
        <f>VLOOKUP(U64,'octsep cfs'!$K$5:$O$94,5,FALSE)</f>
        <v>1984-85</v>
      </c>
      <c r="U64" s="18">
        <f>LARGE('octsep cfs'!$K$5:$K$94,'octsep cfs rank'!$A64)</f>
        <v>285</v>
      </c>
      <c r="V64" s="5" t="str">
        <f>VLOOKUP(W64,'octsep cfs'!$L$5:$O$94,4,FALSE)</f>
        <v>1938-39</v>
      </c>
      <c r="W64" s="18">
        <f>LARGE('octsep cfs'!$L$5:$L$94,'octsep cfs rank'!$A64)</f>
        <v>226</v>
      </c>
      <c r="X64" s="5" t="str">
        <f>VLOOKUP(Y64,'octsep cfs'!$M$5:$O$94,3,FALSE)</f>
        <v>1931-32</v>
      </c>
      <c r="Y64" s="18">
        <f>LARGE('octsep cfs'!$M$5:$M$94,'octsep cfs rank'!$A64)</f>
        <v>205</v>
      </c>
      <c r="Z64" s="5" t="str">
        <f>VLOOKUP(AA64,'octsep cfs'!$N$5:$O$94,2,FALSE)</f>
        <v>1934-35</v>
      </c>
      <c r="AA64" s="18">
        <f>LARGE('octsep cfs'!$N$5:$N$94,'octsep cfs rank'!$A64)</f>
        <v>745</v>
      </c>
    </row>
    <row r="65" spans="1:27" x14ac:dyDescent="0.2">
      <c r="A65" s="5">
        <v>60</v>
      </c>
      <c r="B65" s="5" t="str">
        <f>VLOOKUP(C65,'octsep cfs'!$B$5:$O$94,14,FALSE)</f>
        <v>1964-65</v>
      </c>
      <c r="C65" s="18">
        <f>LARGE('octsep cfs'!$B$5:$B$94,'octsep cfs rank'!$A65)</f>
        <v>224</v>
      </c>
      <c r="D65" s="5" t="str">
        <f>VLOOKUP(E65,'octsep cfs'!$C$5:$O$94,13,FALSE)</f>
        <v>1979-80</v>
      </c>
      <c r="E65" s="18">
        <f>LARGE('octsep cfs'!$C$5:$C$94,'octsep cfs rank'!$A65)</f>
        <v>530</v>
      </c>
      <c r="F65" s="5" t="str">
        <f>VLOOKUP(G65,'octsep cfs'!$D$5:$O$94,12,FALSE)</f>
        <v>1947-48</v>
      </c>
      <c r="G65" s="18">
        <f>LARGE('octsep cfs'!$D$5:$D$94,'octsep cfs rank'!$A65)</f>
        <v>795</v>
      </c>
      <c r="H65" s="5" t="str">
        <f>VLOOKUP(I65,'octsep cfs'!$E$5:$O$94,11,FALSE)</f>
        <v>2016-17</v>
      </c>
      <c r="I65" s="18">
        <f>LARGE('octsep cfs'!$E$5:$E$94,'octsep cfs rank'!$A65)</f>
        <v>874</v>
      </c>
      <c r="J65" s="5" t="str">
        <f>VLOOKUP(K65,'octsep cfs'!$F$5:$O$94,10,FALSE)</f>
        <v>2007-08</v>
      </c>
      <c r="K65" s="18">
        <f>LARGE('octsep cfs'!$F$5:$F$94,'octsep cfs rank'!$A65)</f>
        <v>848</v>
      </c>
      <c r="L65" s="5" t="str">
        <f>VLOOKUP(M65,'octsep cfs'!$G$5:$O$94,9,FALSE)</f>
        <v>1942-43</v>
      </c>
      <c r="M65" s="18">
        <f>LARGE('octsep cfs'!$G$5:$G$94,'octsep cfs rank'!$A65)</f>
        <v>877</v>
      </c>
      <c r="N65" s="5" t="str">
        <f>VLOOKUP(O65,'octsep cfs'!$H$5:$O$94,8,FALSE)</f>
        <v>1994-95</v>
      </c>
      <c r="O65" s="18">
        <f>LARGE('octsep cfs'!$H$5:$H$94,'octsep cfs rank'!$A65)</f>
        <v>1076</v>
      </c>
      <c r="P65" s="5" t="str">
        <f>VLOOKUP(Q65,'octsep cfs'!$I$5:$O$94,7,FALSE)</f>
        <v>1956-57</v>
      </c>
      <c r="Q65" s="18">
        <f>LARGE('octsep cfs'!$I$5:$I$94,'octsep cfs rank'!$A65)</f>
        <v>1002</v>
      </c>
      <c r="R65" s="5" t="str">
        <f>VLOOKUP(S65,'octsep cfs'!$J$5:$O$94,6,FALSE)</f>
        <v>1941-42</v>
      </c>
      <c r="S65" s="18">
        <f>LARGE('octsep cfs'!$J$5:$J$94,'octsep cfs rank'!$A65)</f>
        <v>511</v>
      </c>
      <c r="T65" s="5" t="str">
        <f>VLOOKUP(U65,'octsep cfs'!$K$5:$O$94,5,FALSE)</f>
        <v>2001-02</v>
      </c>
      <c r="U65" s="18">
        <f>LARGE('octsep cfs'!$K$5:$K$94,'octsep cfs rank'!$A65)</f>
        <v>284</v>
      </c>
      <c r="V65" s="5" t="str">
        <f>VLOOKUP(W65,'octsep cfs'!$L$5:$O$94,4,FALSE)</f>
        <v>1941-42</v>
      </c>
      <c r="W65" s="18">
        <f>LARGE('octsep cfs'!$L$5:$L$94,'octsep cfs rank'!$A65)</f>
        <v>223</v>
      </c>
      <c r="X65" s="5" t="str">
        <f>VLOOKUP(Y65,'octsep cfs'!$M$5:$O$94,3,FALSE)</f>
        <v>1931-32</v>
      </c>
      <c r="Y65" s="18">
        <f>LARGE('octsep cfs'!$M$5:$M$94,'octsep cfs rank'!$A65)</f>
        <v>205</v>
      </c>
      <c r="Z65" s="5" t="str">
        <f>VLOOKUP(AA65,'octsep cfs'!$N$5:$O$94,2,FALSE)</f>
        <v>1987-88</v>
      </c>
      <c r="AA65" s="18">
        <f>LARGE('octsep cfs'!$N$5:$N$94,'octsep cfs rank'!$A65)</f>
        <v>716</v>
      </c>
    </row>
    <row r="66" spans="1:27" x14ac:dyDescent="0.2">
      <c r="A66" s="5">
        <v>61</v>
      </c>
      <c r="B66" s="5" t="str">
        <f>VLOOKUP(C66,'octsep cfs'!$B$5:$O$94,14,FALSE)</f>
        <v>1964-65</v>
      </c>
      <c r="C66" s="18">
        <f>LARGE('octsep cfs'!$B$5:$B$94,'octsep cfs rank'!$A66)</f>
        <v>224</v>
      </c>
      <c r="D66" s="5" t="str">
        <f>VLOOKUP(E66,'octsep cfs'!$C$5:$O$94,13,FALSE)</f>
        <v>1997-98</v>
      </c>
      <c r="E66" s="18">
        <f>LARGE('octsep cfs'!$C$5:$C$94,'octsep cfs rank'!$A66)</f>
        <v>512</v>
      </c>
      <c r="F66" s="5" t="str">
        <f>VLOOKUP(G66,'octsep cfs'!$D$5:$O$94,12,FALSE)</f>
        <v>1984-85</v>
      </c>
      <c r="G66" s="18">
        <f>LARGE('octsep cfs'!$D$5:$D$94,'octsep cfs rank'!$A66)</f>
        <v>793</v>
      </c>
      <c r="H66" s="5" t="str">
        <f>VLOOKUP(I66,'octsep cfs'!$E$5:$O$94,11,FALSE)</f>
        <v>1932-33</v>
      </c>
      <c r="I66" s="18">
        <f>LARGE('octsep cfs'!$E$5:$E$94,'octsep cfs rank'!$A66)</f>
        <v>873</v>
      </c>
      <c r="J66" s="5" t="str">
        <f>VLOOKUP(K66,'octsep cfs'!$F$5:$O$94,10,FALSE)</f>
        <v>1945-46</v>
      </c>
      <c r="K66" s="18">
        <f>LARGE('octsep cfs'!$F$5:$F$94,'octsep cfs rank'!$A66)</f>
        <v>843</v>
      </c>
      <c r="L66" s="5" t="str">
        <f>VLOOKUP(M66,'octsep cfs'!$G$5:$O$94,9,FALSE)</f>
        <v>1979-80</v>
      </c>
      <c r="M66" s="18">
        <f>LARGE('octsep cfs'!$G$5:$G$94,'octsep cfs rank'!$A66)</f>
        <v>874</v>
      </c>
      <c r="N66" s="5" t="str">
        <f>VLOOKUP(O66,'octsep cfs'!$H$5:$O$94,8,FALSE)</f>
        <v>2015-16</v>
      </c>
      <c r="O66" s="18">
        <f>LARGE('octsep cfs'!$H$5:$H$94,'octsep cfs rank'!$A66)</f>
        <v>1075</v>
      </c>
      <c r="P66" s="5" t="str">
        <f>VLOOKUP(Q66,'octsep cfs'!$I$5:$O$94,7,FALSE)</f>
        <v>1942-43</v>
      </c>
      <c r="Q66" s="18">
        <f>LARGE('octsep cfs'!$I$5:$I$94,'octsep cfs rank'!$A66)</f>
        <v>986</v>
      </c>
      <c r="R66" s="5" t="str">
        <f>VLOOKUP(S66,'octsep cfs'!$J$5:$O$94,6,FALSE)</f>
        <v>1976-77</v>
      </c>
      <c r="S66" s="18">
        <f>LARGE('octsep cfs'!$J$5:$J$94,'octsep cfs rank'!$A66)</f>
        <v>508</v>
      </c>
      <c r="T66" s="5" t="str">
        <f>VLOOKUP(U66,'octsep cfs'!$K$5:$O$94,5,FALSE)</f>
        <v>1989-90</v>
      </c>
      <c r="U66" s="18">
        <f>LARGE('octsep cfs'!$K$5:$K$94,'octsep cfs rank'!$A66)</f>
        <v>282</v>
      </c>
      <c r="V66" s="5" t="str">
        <f>VLOOKUP(W66,'octsep cfs'!$L$5:$O$94,4,FALSE)</f>
        <v>1984-85</v>
      </c>
      <c r="W66" s="18">
        <f>LARGE('octsep cfs'!$L$5:$L$94,'octsep cfs rank'!$A66)</f>
        <v>222</v>
      </c>
      <c r="X66" s="5" t="str">
        <f>VLOOKUP(Y66,'octsep cfs'!$M$5:$O$94,3,FALSE)</f>
        <v>1976-77</v>
      </c>
      <c r="Y66" s="18">
        <f>LARGE('octsep cfs'!$M$5:$M$94,'octsep cfs rank'!$A66)</f>
        <v>202</v>
      </c>
      <c r="Z66" s="5" t="str">
        <f>VLOOKUP(AA66,'octsep cfs'!$N$5:$O$94,2,FALSE)</f>
        <v>1987-88</v>
      </c>
      <c r="AA66" s="18">
        <f>LARGE('octsep cfs'!$N$5:$N$94,'octsep cfs rank'!$A66)</f>
        <v>716</v>
      </c>
    </row>
    <row r="67" spans="1:27" x14ac:dyDescent="0.2">
      <c r="A67" s="11">
        <v>62</v>
      </c>
      <c r="B67" s="5" t="str">
        <f>VLOOKUP(C67,'octsep cfs'!$B$5:$O$94,14,FALSE)</f>
        <v>1972-73</v>
      </c>
      <c r="C67" s="18">
        <f>LARGE('octsep cfs'!$B$5:$B$94,'octsep cfs rank'!$A67)</f>
        <v>206</v>
      </c>
      <c r="D67" s="5" t="str">
        <f>VLOOKUP(E67,'octsep cfs'!$C$5:$O$94,13,FALSE)</f>
        <v>1938-39</v>
      </c>
      <c r="E67" s="18">
        <f>LARGE('octsep cfs'!$C$5:$C$94,'octsep cfs rank'!$A67)</f>
        <v>497</v>
      </c>
      <c r="F67" s="5" t="str">
        <f>VLOOKUP(G67,'octsep cfs'!$D$5:$O$94,12,FALSE)</f>
        <v>1967-68</v>
      </c>
      <c r="G67" s="18">
        <f>LARGE('octsep cfs'!$D$5:$D$94,'octsep cfs rank'!$A67)</f>
        <v>789</v>
      </c>
      <c r="H67" s="5" t="str">
        <f>VLOOKUP(I67,'octsep cfs'!$E$5:$O$94,11,FALSE)</f>
        <v>1931-32</v>
      </c>
      <c r="I67" s="18">
        <f>LARGE('octsep cfs'!$E$5:$E$94,'octsep cfs rank'!$A67)</f>
        <v>850</v>
      </c>
      <c r="J67" s="5" t="str">
        <f>VLOOKUP(K67,'octsep cfs'!$F$5:$O$94,10,FALSE)</f>
        <v>1991-92</v>
      </c>
      <c r="K67" s="18">
        <f>LARGE('octsep cfs'!$F$5:$F$94,'octsep cfs rank'!$A67)</f>
        <v>837</v>
      </c>
      <c r="L67" s="5" t="str">
        <f>VLOOKUP(M67,'octsep cfs'!$G$5:$O$94,9,FALSE)</f>
        <v>1935-36</v>
      </c>
      <c r="M67" s="18">
        <f>LARGE('octsep cfs'!$G$5:$G$94,'octsep cfs rank'!$A67)</f>
        <v>852</v>
      </c>
      <c r="N67" s="5" t="str">
        <f>VLOOKUP(O67,'octsep cfs'!$H$5:$O$94,8,FALSE)</f>
        <v>1960-61</v>
      </c>
      <c r="O67" s="18">
        <f>LARGE('octsep cfs'!$H$5:$H$94,'octsep cfs rank'!$A67)</f>
        <v>1074</v>
      </c>
      <c r="P67" s="5" t="str">
        <f>VLOOKUP(Q67,'octsep cfs'!$I$5:$O$94,7,FALSE)</f>
        <v>1965-66</v>
      </c>
      <c r="Q67" s="18">
        <f>LARGE('octsep cfs'!$I$5:$I$94,'octsep cfs rank'!$A67)</f>
        <v>973</v>
      </c>
      <c r="R67" s="5" t="str">
        <f>VLOOKUP(S67,'octsep cfs'!$J$5:$O$94,6,FALSE)</f>
        <v>1962-63</v>
      </c>
      <c r="S67" s="18">
        <f>LARGE('octsep cfs'!$J$5:$J$94,'octsep cfs rank'!$A67)</f>
        <v>503</v>
      </c>
      <c r="T67" s="5" t="str">
        <f>VLOOKUP(U67,'octsep cfs'!$K$5:$O$94,5,FALSE)</f>
        <v>1989-90</v>
      </c>
      <c r="U67" s="18">
        <f>LARGE('octsep cfs'!$K$5:$K$94,'octsep cfs rank'!$A67)</f>
        <v>282</v>
      </c>
      <c r="V67" s="5" t="str">
        <f>VLOOKUP(W67,'octsep cfs'!$L$5:$O$94,4,FALSE)</f>
        <v>1933-34</v>
      </c>
      <c r="W67" s="18">
        <f>LARGE('octsep cfs'!$L$5:$L$94,'octsep cfs rank'!$A67)</f>
        <v>221</v>
      </c>
      <c r="X67" s="5" t="str">
        <f>VLOOKUP(Y67,'octsep cfs'!$M$5:$O$94,3,FALSE)</f>
        <v>1992-93</v>
      </c>
      <c r="Y67" s="18">
        <f>LARGE('octsep cfs'!$M$5:$M$94,'octsep cfs rank'!$A67)</f>
        <v>198</v>
      </c>
      <c r="Z67" s="5" t="str">
        <f>VLOOKUP(AA67,'octsep cfs'!$N$5:$O$94,2,FALSE)</f>
        <v>2014-15</v>
      </c>
      <c r="AA67" s="18">
        <f>LARGE('octsep cfs'!$N$5:$N$94,'octsep cfs rank'!$A67)</f>
        <v>713</v>
      </c>
    </row>
    <row r="68" spans="1:27" x14ac:dyDescent="0.2">
      <c r="A68" s="11">
        <v>63</v>
      </c>
      <c r="B68" s="5" t="str">
        <f>VLOOKUP(C68,'octsep cfs'!$B$5:$O$94,14,FALSE)</f>
        <v>1941-42</v>
      </c>
      <c r="C68" s="18">
        <f>LARGE('octsep cfs'!$B$5:$B$94,'octsep cfs rank'!$A68)</f>
        <v>205</v>
      </c>
      <c r="D68" s="5" t="str">
        <f>VLOOKUP(E68,'octsep cfs'!$C$5:$O$94,13,FALSE)</f>
        <v>1949-50</v>
      </c>
      <c r="E68" s="18">
        <f>LARGE('octsep cfs'!$C$5:$C$94,'octsep cfs rank'!$A68)</f>
        <v>481</v>
      </c>
      <c r="F68" s="5" t="str">
        <f>VLOOKUP(G68,'octsep cfs'!$D$5:$O$94,12,FALSE)</f>
        <v>1932-33</v>
      </c>
      <c r="G68" s="18">
        <f>LARGE('octsep cfs'!$D$5:$D$94,'octsep cfs rank'!$A68)</f>
        <v>779</v>
      </c>
      <c r="H68" s="5" t="str">
        <f>VLOOKUP(I68,'octsep cfs'!$E$5:$O$94,11,FALSE)</f>
        <v>2012-13</v>
      </c>
      <c r="I68" s="18">
        <f>LARGE('octsep cfs'!$E$5:$E$94,'octsep cfs rank'!$A68)</f>
        <v>840</v>
      </c>
      <c r="J68" s="5" t="str">
        <f>VLOOKUP(K68,'octsep cfs'!$F$5:$O$94,10,FALSE)</f>
        <v>1988-89</v>
      </c>
      <c r="K68" s="18">
        <f>LARGE('octsep cfs'!$F$5:$F$94,'octsep cfs rank'!$A68)</f>
        <v>798</v>
      </c>
      <c r="L68" s="5" t="str">
        <f>VLOOKUP(M68,'octsep cfs'!$G$5:$O$94,9,FALSE)</f>
        <v>1935-36</v>
      </c>
      <c r="M68" s="18">
        <f>LARGE('octsep cfs'!$G$5:$G$94,'octsep cfs rank'!$A68)</f>
        <v>852</v>
      </c>
      <c r="N68" s="5" t="str">
        <f>VLOOKUP(O68,'octsep cfs'!$H$5:$O$94,8,FALSE)</f>
        <v>2006-07</v>
      </c>
      <c r="O68" s="18">
        <f>LARGE('octsep cfs'!$H$5:$H$94,'octsep cfs rank'!$A68)</f>
        <v>1073</v>
      </c>
      <c r="P68" s="5" t="str">
        <f>VLOOKUP(Q68,'octsep cfs'!$I$5:$O$94,7,FALSE)</f>
        <v>1958-59</v>
      </c>
      <c r="Q68" s="18">
        <f>LARGE('octsep cfs'!$I$5:$I$94,'octsep cfs rank'!$A68)</f>
        <v>924</v>
      </c>
      <c r="R68" s="5" t="str">
        <f>VLOOKUP(S68,'octsep cfs'!$J$5:$O$94,6,FALSE)</f>
        <v>1956-57</v>
      </c>
      <c r="S68" s="18">
        <f>LARGE('octsep cfs'!$J$5:$J$94,'octsep cfs rank'!$A68)</f>
        <v>486</v>
      </c>
      <c r="T68" s="5" t="str">
        <f>VLOOKUP(U68,'octsep cfs'!$K$5:$O$94,5,FALSE)</f>
        <v>1958-59</v>
      </c>
      <c r="U68" s="18">
        <f>LARGE('octsep cfs'!$K$5:$K$94,'octsep cfs rank'!$A68)</f>
        <v>278</v>
      </c>
      <c r="V68" s="5" t="str">
        <f>VLOOKUP(W68,'octsep cfs'!$L$5:$O$94,4,FALSE)</f>
        <v>1990-91</v>
      </c>
      <c r="W68" s="18">
        <f>LARGE('octsep cfs'!$L$5:$L$94,'octsep cfs rank'!$A68)</f>
        <v>220</v>
      </c>
      <c r="X68" s="5" t="str">
        <f>VLOOKUP(Y68,'octsep cfs'!$M$5:$O$94,3,FALSE)</f>
        <v>1964-65</v>
      </c>
      <c r="Y68" s="18">
        <f>LARGE('octsep cfs'!$M$5:$M$94,'octsep cfs rank'!$A68)</f>
        <v>197</v>
      </c>
      <c r="Z68" s="5" t="str">
        <f>VLOOKUP(AA68,'octsep cfs'!$N$5:$O$94,2,FALSE)</f>
        <v>1966-67</v>
      </c>
      <c r="AA68" s="18">
        <f>LARGE('octsep cfs'!$N$5:$N$94,'octsep cfs rank'!$A68)</f>
        <v>712</v>
      </c>
    </row>
    <row r="69" spans="1:27" x14ac:dyDescent="0.2">
      <c r="A69" s="11">
        <v>64</v>
      </c>
      <c r="B69" s="5" t="str">
        <f>VLOOKUP(C69,'octsep cfs'!$B$5:$O$94,14,FALSE)</f>
        <v>1931-32</v>
      </c>
      <c r="C69" s="18">
        <f>LARGE('octsep cfs'!$B$5:$B$94,'octsep cfs rank'!$A69)</f>
        <v>197</v>
      </c>
      <c r="D69" s="5" t="str">
        <f>VLOOKUP(E69,'octsep cfs'!$C$5:$O$94,13,FALSE)</f>
        <v>2003-04</v>
      </c>
      <c r="E69" s="18">
        <f>LARGE('octsep cfs'!$C$5:$C$94,'octsep cfs rank'!$A69)</f>
        <v>471</v>
      </c>
      <c r="F69" s="5" t="str">
        <f>VLOOKUP(G69,'octsep cfs'!$D$5:$O$94,12,FALSE)</f>
        <v>1985-86</v>
      </c>
      <c r="G69" s="18">
        <f>LARGE('octsep cfs'!$D$5:$D$94,'octsep cfs rank'!$A69)</f>
        <v>762</v>
      </c>
      <c r="H69" s="5" t="str">
        <f>VLOOKUP(I69,'octsep cfs'!$E$5:$O$94,11,FALSE)</f>
        <v>1934-35</v>
      </c>
      <c r="I69" s="18">
        <f>LARGE('octsep cfs'!$E$5:$E$94,'octsep cfs rank'!$A69)</f>
        <v>816</v>
      </c>
      <c r="J69" s="5" t="str">
        <f>VLOOKUP(K69,'octsep cfs'!$F$5:$O$94,10,FALSE)</f>
        <v>1938-39</v>
      </c>
      <c r="K69" s="18">
        <f>LARGE('octsep cfs'!$F$5:$F$94,'octsep cfs rank'!$A69)</f>
        <v>782</v>
      </c>
      <c r="L69" s="5" t="str">
        <f>VLOOKUP(M69,'octsep cfs'!$G$5:$O$94,9,FALSE)</f>
        <v>1947-48</v>
      </c>
      <c r="M69" s="18">
        <f>LARGE('octsep cfs'!$G$5:$G$94,'octsep cfs rank'!$A69)</f>
        <v>850</v>
      </c>
      <c r="N69" s="5" t="str">
        <f>VLOOKUP(O69,'octsep cfs'!$H$5:$O$94,8,FALSE)</f>
        <v>1938-39</v>
      </c>
      <c r="O69" s="18">
        <f>LARGE('octsep cfs'!$H$5:$H$94,'octsep cfs rank'!$A69)</f>
        <v>1071</v>
      </c>
      <c r="P69" s="5" t="str">
        <f>VLOOKUP(Q69,'octsep cfs'!$I$5:$O$94,7,FALSE)</f>
        <v>1964-65</v>
      </c>
      <c r="Q69" s="18">
        <f>LARGE('octsep cfs'!$I$5:$I$94,'octsep cfs rank'!$A69)</f>
        <v>918</v>
      </c>
      <c r="R69" s="5" t="str">
        <f>VLOOKUP(S69,'octsep cfs'!$J$5:$O$94,6,FALSE)</f>
        <v>1944-45</v>
      </c>
      <c r="S69" s="18">
        <f>LARGE('octsep cfs'!$J$5:$J$94,'octsep cfs rank'!$A69)</f>
        <v>485</v>
      </c>
      <c r="T69" s="5" t="str">
        <f>VLOOKUP(U69,'octsep cfs'!$K$5:$O$94,5,FALSE)</f>
        <v>1964-65</v>
      </c>
      <c r="U69" s="18">
        <f>LARGE('octsep cfs'!$K$5:$K$94,'octsep cfs rank'!$A69)</f>
        <v>277</v>
      </c>
      <c r="V69" s="5" t="str">
        <f>VLOOKUP(W69,'octsep cfs'!$L$5:$O$94,4,FALSE)</f>
        <v>1971-72</v>
      </c>
      <c r="W69" s="18">
        <f>LARGE('octsep cfs'!$L$5:$L$94,'octsep cfs rank'!$A69)</f>
        <v>219</v>
      </c>
      <c r="X69" s="5" t="str">
        <f>VLOOKUP(Y69,'octsep cfs'!$M$5:$O$94,3,FALSE)</f>
        <v>1986-87</v>
      </c>
      <c r="Y69" s="18">
        <f>LARGE('octsep cfs'!$M$5:$M$94,'octsep cfs rank'!$A69)</f>
        <v>194</v>
      </c>
      <c r="Z69" s="5" t="str">
        <f>VLOOKUP(AA69,'octsep cfs'!$N$5:$O$94,2,FALSE)</f>
        <v>1978-79</v>
      </c>
      <c r="AA69" s="18">
        <f>LARGE('octsep cfs'!$N$5:$N$94,'octsep cfs rank'!$A69)</f>
        <v>702</v>
      </c>
    </row>
    <row r="70" spans="1:27" x14ac:dyDescent="0.2">
      <c r="A70" s="11">
        <v>65</v>
      </c>
      <c r="B70" s="5" t="str">
        <f>VLOOKUP(C70,'octsep cfs'!$B$5:$O$94,14,FALSE)</f>
        <v>1931-32</v>
      </c>
      <c r="C70" s="18">
        <f>LARGE('octsep cfs'!$B$5:$B$94,'octsep cfs rank'!$A70)</f>
        <v>197</v>
      </c>
      <c r="D70" s="5" t="str">
        <f>VLOOKUP(E70,'octsep cfs'!$C$5:$O$94,13,FALSE)</f>
        <v>2004-05</v>
      </c>
      <c r="E70" s="18">
        <f>LARGE('octsep cfs'!$C$5:$C$94,'octsep cfs rank'!$A70)</f>
        <v>470</v>
      </c>
      <c r="F70" s="5" t="str">
        <f>VLOOKUP(G70,'octsep cfs'!$D$5:$O$94,12,FALSE)</f>
        <v>2009-10</v>
      </c>
      <c r="G70" s="18">
        <f>LARGE('octsep cfs'!$D$5:$D$94,'octsep cfs rank'!$A70)</f>
        <v>755</v>
      </c>
      <c r="H70" s="5" t="str">
        <f>VLOOKUP(I70,'octsep cfs'!$E$5:$O$94,11,FALSE)</f>
        <v>1944-45</v>
      </c>
      <c r="I70" s="18">
        <f>LARGE('octsep cfs'!$E$5:$E$94,'octsep cfs rank'!$A70)</f>
        <v>810</v>
      </c>
      <c r="J70" s="5" t="str">
        <f>VLOOKUP(K70,'octsep cfs'!$F$5:$O$94,10,FALSE)</f>
        <v>1961-62</v>
      </c>
      <c r="K70" s="18">
        <f>LARGE('octsep cfs'!$F$5:$F$94,'octsep cfs rank'!$A70)</f>
        <v>779</v>
      </c>
      <c r="L70" s="5" t="str">
        <f>VLOOKUP(M70,'octsep cfs'!$G$5:$O$94,9,FALSE)</f>
        <v>2000-01</v>
      </c>
      <c r="M70" s="18">
        <f>LARGE('octsep cfs'!$G$5:$G$94,'octsep cfs rank'!$A70)</f>
        <v>824</v>
      </c>
      <c r="N70" s="5" t="str">
        <f>VLOOKUP(O70,'octsep cfs'!$H$5:$O$94,8,FALSE)</f>
        <v>1958-59</v>
      </c>
      <c r="O70" s="18">
        <f>LARGE('octsep cfs'!$H$5:$H$94,'octsep cfs rank'!$A70)</f>
        <v>1057</v>
      </c>
      <c r="P70" s="5" t="str">
        <f>VLOOKUP(Q70,'octsep cfs'!$I$5:$O$94,7,FALSE)</f>
        <v>2012-13</v>
      </c>
      <c r="Q70" s="18">
        <f>LARGE('octsep cfs'!$I$5:$I$94,'octsep cfs rank'!$A70)</f>
        <v>895</v>
      </c>
      <c r="R70" s="5" t="str">
        <f>VLOOKUP(S70,'octsep cfs'!$J$5:$O$94,6,FALSE)</f>
        <v>1993-94</v>
      </c>
      <c r="S70" s="18">
        <f>LARGE('octsep cfs'!$J$5:$J$94,'octsep cfs rank'!$A70)</f>
        <v>483</v>
      </c>
      <c r="T70" s="5" t="str">
        <f>VLOOKUP(U70,'octsep cfs'!$K$5:$O$94,5,FALSE)</f>
        <v>1960-61</v>
      </c>
      <c r="U70" s="18">
        <f>LARGE('octsep cfs'!$K$5:$K$94,'octsep cfs rank'!$A70)</f>
        <v>272</v>
      </c>
      <c r="V70" s="5" t="str">
        <f>VLOOKUP(W70,'octsep cfs'!$L$5:$O$94,4,FALSE)</f>
        <v>1971-72</v>
      </c>
      <c r="W70" s="18">
        <f>LARGE('octsep cfs'!$L$5:$L$94,'octsep cfs rank'!$A70)</f>
        <v>219</v>
      </c>
      <c r="X70" s="5" t="str">
        <f>VLOOKUP(Y70,'octsep cfs'!$M$5:$O$94,3,FALSE)</f>
        <v>1986-87</v>
      </c>
      <c r="Y70" s="18">
        <f>LARGE('octsep cfs'!$M$5:$M$94,'octsep cfs rank'!$A70)</f>
        <v>194</v>
      </c>
      <c r="Z70" s="5" t="str">
        <f>VLOOKUP(AA70,'octsep cfs'!$N$5:$O$94,2,FALSE)</f>
        <v>2017-18</v>
      </c>
      <c r="AA70" s="18">
        <f>LARGE('octsep cfs'!$N$5:$N$94,'octsep cfs rank'!$A70)</f>
        <v>700</v>
      </c>
    </row>
    <row r="71" spans="1:27" x14ac:dyDescent="0.2">
      <c r="A71" s="11">
        <v>66</v>
      </c>
      <c r="B71" s="5" t="str">
        <f>VLOOKUP(C71,'octsep cfs'!$B$5:$O$94,14,FALSE)</f>
        <v>1931-32</v>
      </c>
      <c r="C71" s="18">
        <f>LARGE('octsep cfs'!$B$5:$B$94,'octsep cfs rank'!$A71)</f>
        <v>197</v>
      </c>
      <c r="D71" s="5" t="str">
        <f>VLOOKUP(E71,'octsep cfs'!$C$5:$O$94,13,FALSE)</f>
        <v>1967-68</v>
      </c>
      <c r="E71" s="18">
        <f>LARGE('octsep cfs'!$C$5:$C$94,'octsep cfs rank'!$A71)</f>
        <v>461</v>
      </c>
      <c r="F71" s="5" t="str">
        <f>VLOOKUP(G71,'octsep cfs'!$D$5:$O$94,12,FALSE)</f>
        <v>1990-91</v>
      </c>
      <c r="G71" s="18">
        <f>LARGE('octsep cfs'!$D$5:$D$94,'octsep cfs rank'!$A71)</f>
        <v>695</v>
      </c>
      <c r="H71" s="5" t="str">
        <f>VLOOKUP(I71,'octsep cfs'!$E$5:$O$94,11,FALSE)</f>
        <v>2013-14</v>
      </c>
      <c r="I71" s="18">
        <f>LARGE('octsep cfs'!$E$5:$E$94,'octsep cfs rank'!$A71)</f>
        <v>802</v>
      </c>
      <c r="J71" s="5" t="str">
        <f>VLOOKUP(K71,'octsep cfs'!$F$5:$O$94,10,FALSE)</f>
        <v>1992-93</v>
      </c>
      <c r="K71" s="18">
        <f>LARGE('octsep cfs'!$F$5:$F$94,'octsep cfs rank'!$A71)</f>
        <v>770</v>
      </c>
      <c r="L71" s="5" t="str">
        <f>VLOOKUP(M71,'octsep cfs'!$G$5:$O$94,9,FALSE)</f>
        <v>2017-18</v>
      </c>
      <c r="M71" s="18">
        <f>LARGE('octsep cfs'!$G$5:$G$94,'octsep cfs rank'!$A71)</f>
        <v>819</v>
      </c>
      <c r="N71" s="5" t="str">
        <f>VLOOKUP(O71,'octsep cfs'!$H$5:$O$94,8,FALSE)</f>
        <v>1928-29</v>
      </c>
      <c r="O71" s="18">
        <f>LARGE('octsep cfs'!$H$5:$H$94,'octsep cfs rank'!$A71)</f>
        <v>1050</v>
      </c>
      <c r="P71" s="5" t="str">
        <f>VLOOKUP(Q71,'octsep cfs'!$I$5:$O$94,7,FALSE)</f>
        <v>1953-54</v>
      </c>
      <c r="Q71" s="18">
        <f>LARGE('octsep cfs'!$I$5:$I$94,'octsep cfs rank'!$A71)</f>
        <v>861</v>
      </c>
      <c r="R71" s="5" t="str">
        <f>VLOOKUP(S71,'octsep cfs'!$J$5:$O$94,6,FALSE)</f>
        <v>1995-96</v>
      </c>
      <c r="S71" s="18">
        <f>LARGE('octsep cfs'!$J$5:$J$94,'octsep cfs rank'!$A71)</f>
        <v>471</v>
      </c>
      <c r="T71" s="5" t="str">
        <f>VLOOKUP(U71,'octsep cfs'!$K$5:$O$94,5,FALSE)</f>
        <v>1988-89</v>
      </c>
      <c r="U71" s="18">
        <f>LARGE('octsep cfs'!$K$5:$K$94,'octsep cfs rank'!$A71)</f>
        <v>270</v>
      </c>
      <c r="V71" s="5" t="str">
        <f>VLOOKUP(W71,'octsep cfs'!$L$5:$O$94,4,FALSE)</f>
        <v>1999-2000</v>
      </c>
      <c r="W71" s="18">
        <f>LARGE('octsep cfs'!$L$5:$L$94,'octsep cfs rank'!$A71)</f>
        <v>218</v>
      </c>
      <c r="X71" s="5" t="str">
        <f>VLOOKUP(Y71,'octsep cfs'!$M$5:$O$94,3,FALSE)</f>
        <v>2013-14</v>
      </c>
      <c r="Y71" s="18">
        <f>LARGE('octsep cfs'!$M$5:$M$94,'octsep cfs rank'!$A71)</f>
        <v>193</v>
      </c>
      <c r="Z71" s="5" t="str">
        <f>VLOOKUP(AA71,'octsep cfs'!$N$5:$O$94,2,FALSE)</f>
        <v>2002-03</v>
      </c>
      <c r="AA71" s="18">
        <f>LARGE('octsep cfs'!$N$5:$N$94,'octsep cfs rank'!$A71)</f>
        <v>696</v>
      </c>
    </row>
    <row r="72" spans="1:27" x14ac:dyDescent="0.2">
      <c r="A72" s="11">
        <v>67</v>
      </c>
      <c r="B72" s="5" t="str">
        <f>VLOOKUP(C72,'octsep cfs'!$B$5:$O$94,14,FALSE)</f>
        <v>1983-84</v>
      </c>
      <c r="C72" s="18">
        <f>LARGE('octsep cfs'!$B$5:$B$94,'octsep cfs rank'!$A72)</f>
        <v>196</v>
      </c>
      <c r="D72" s="5" t="str">
        <f>VLOOKUP(E72,'octsep cfs'!$C$5:$O$94,13,FALSE)</f>
        <v>1980-81</v>
      </c>
      <c r="E72" s="18">
        <f>LARGE('octsep cfs'!$C$5:$C$94,'octsep cfs rank'!$A72)</f>
        <v>460</v>
      </c>
      <c r="F72" s="5" t="str">
        <f>VLOOKUP(G72,'octsep cfs'!$D$5:$O$94,12,FALSE)</f>
        <v>1986-87</v>
      </c>
      <c r="G72" s="18">
        <f>LARGE('octsep cfs'!$D$5:$D$94,'octsep cfs rank'!$A72)</f>
        <v>671</v>
      </c>
      <c r="H72" s="5" t="str">
        <f>VLOOKUP(I72,'octsep cfs'!$E$5:$O$94,11,FALSE)</f>
        <v>1940-41</v>
      </c>
      <c r="I72" s="18">
        <f>LARGE('octsep cfs'!$E$5:$E$94,'octsep cfs rank'!$A72)</f>
        <v>783</v>
      </c>
      <c r="J72" s="5" t="str">
        <f>VLOOKUP(K72,'octsep cfs'!$F$5:$O$94,10,FALSE)</f>
        <v>1954-55</v>
      </c>
      <c r="K72" s="18">
        <f>LARGE('octsep cfs'!$F$5:$F$94,'octsep cfs rank'!$A72)</f>
        <v>768</v>
      </c>
      <c r="L72" s="5" t="str">
        <f>VLOOKUP(M72,'octsep cfs'!$G$5:$O$94,9,FALSE)</f>
        <v>1953-54</v>
      </c>
      <c r="M72" s="18">
        <f>LARGE('octsep cfs'!$G$5:$G$94,'octsep cfs rank'!$A72)</f>
        <v>815</v>
      </c>
      <c r="N72" s="5" t="str">
        <f>VLOOKUP(O72,'octsep cfs'!$H$5:$O$94,8,FALSE)</f>
        <v>1982-83</v>
      </c>
      <c r="O72" s="18">
        <f>LARGE('octsep cfs'!$H$5:$H$94,'octsep cfs rank'!$A72)</f>
        <v>1047</v>
      </c>
      <c r="P72" s="5" t="str">
        <f>VLOOKUP(Q72,'octsep cfs'!$I$5:$O$94,7,FALSE)</f>
        <v>1985-86</v>
      </c>
      <c r="Q72" s="18">
        <f>LARGE('octsep cfs'!$I$5:$I$94,'octsep cfs rank'!$A72)</f>
        <v>860</v>
      </c>
      <c r="R72" s="5" t="str">
        <f>VLOOKUP(S72,'octsep cfs'!$J$5:$O$94,6,FALSE)</f>
        <v>1995-96</v>
      </c>
      <c r="S72" s="18">
        <f>LARGE('octsep cfs'!$J$5:$J$94,'octsep cfs rank'!$A72)</f>
        <v>471</v>
      </c>
      <c r="T72" s="5" t="str">
        <f>VLOOKUP(U72,'octsep cfs'!$K$5:$O$94,5,FALSE)</f>
        <v>1941-42</v>
      </c>
      <c r="U72" s="18">
        <f>LARGE('octsep cfs'!$K$5:$K$94,'octsep cfs rank'!$A72)</f>
        <v>262</v>
      </c>
      <c r="V72" s="5" t="str">
        <f>VLOOKUP(W72,'octsep cfs'!$L$5:$O$94,4,FALSE)</f>
        <v>1989-90</v>
      </c>
      <c r="W72" s="18">
        <f>LARGE('octsep cfs'!$L$5:$L$94,'octsep cfs rank'!$A72)</f>
        <v>216</v>
      </c>
      <c r="X72" s="5" t="str">
        <f>VLOOKUP(Y72,'octsep cfs'!$M$5:$O$94,3,FALSE)</f>
        <v>1971-72</v>
      </c>
      <c r="Y72" s="18">
        <f>LARGE('octsep cfs'!$M$5:$M$94,'octsep cfs rank'!$A72)</f>
        <v>190</v>
      </c>
      <c r="Z72" s="5" t="str">
        <f>VLOOKUP(AA72,'octsep cfs'!$N$5:$O$94,2,FALSE)</f>
        <v>1989-90</v>
      </c>
      <c r="AA72" s="18">
        <f>LARGE('octsep cfs'!$N$5:$N$94,'octsep cfs rank'!$A72)</f>
        <v>687</v>
      </c>
    </row>
    <row r="73" spans="1:27" x14ac:dyDescent="0.2">
      <c r="A73" s="11">
        <v>68</v>
      </c>
      <c r="B73" s="5" t="str">
        <f>VLOOKUP(C73,'octsep cfs'!$B$5:$O$94,14,FALSE)</f>
        <v>1983-84</v>
      </c>
      <c r="C73" s="18">
        <f>LARGE('octsep cfs'!$B$5:$B$94,'octsep cfs rank'!$A73)</f>
        <v>196</v>
      </c>
      <c r="D73" s="5" t="str">
        <f>VLOOKUP(E73,'octsep cfs'!$C$5:$O$94,13,FALSE)</f>
        <v>1965-66</v>
      </c>
      <c r="E73" s="18">
        <f>LARGE('octsep cfs'!$C$5:$C$94,'octsep cfs rank'!$A73)</f>
        <v>448</v>
      </c>
      <c r="F73" s="5" t="str">
        <f>VLOOKUP(G73,'octsep cfs'!$D$5:$O$94,12,FALSE)</f>
        <v>1988-89</v>
      </c>
      <c r="G73" s="18">
        <f>LARGE('octsep cfs'!$D$5:$D$94,'octsep cfs rank'!$A73)</f>
        <v>670</v>
      </c>
      <c r="H73" s="5" t="str">
        <f>VLOOKUP(I73,'octsep cfs'!$E$5:$O$94,11,FALSE)</f>
        <v>1941-42</v>
      </c>
      <c r="I73" s="18">
        <f>LARGE('octsep cfs'!$E$5:$E$94,'octsep cfs rank'!$A73)</f>
        <v>750</v>
      </c>
      <c r="J73" s="5" t="str">
        <f>VLOOKUP(K73,'octsep cfs'!$F$5:$O$94,10,FALSE)</f>
        <v>2017-18</v>
      </c>
      <c r="K73" s="18">
        <f>LARGE('octsep cfs'!$F$5:$F$94,'octsep cfs rank'!$A73)</f>
        <v>761</v>
      </c>
      <c r="L73" s="5" t="str">
        <f>VLOOKUP(M73,'octsep cfs'!$G$5:$O$94,9,FALSE)</f>
        <v>1954-55</v>
      </c>
      <c r="M73" s="18">
        <f>LARGE('octsep cfs'!$G$5:$G$94,'octsep cfs rank'!$A73)</f>
        <v>793</v>
      </c>
      <c r="N73" s="5" t="str">
        <f>VLOOKUP(O73,'octsep cfs'!$H$5:$O$94,8,FALSE)</f>
        <v>1980-81</v>
      </c>
      <c r="O73" s="18">
        <f>LARGE('octsep cfs'!$H$5:$H$94,'octsep cfs rank'!$A73)</f>
        <v>1010</v>
      </c>
      <c r="P73" s="5" t="str">
        <f>VLOOKUP(Q73,'octsep cfs'!$I$5:$O$94,7,FALSE)</f>
        <v>2002-03</v>
      </c>
      <c r="Q73" s="18">
        <f>LARGE('octsep cfs'!$I$5:$I$94,'octsep cfs rank'!$A73)</f>
        <v>835</v>
      </c>
      <c r="R73" s="5" t="str">
        <f>VLOOKUP(S73,'octsep cfs'!$J$5:$O$94,6,FALSE)</f>
        <v>1969-70</v>
      </c>
      <c r="S73" s="18">
        <f>LARGE('octsep cfs'!$J$5:$J$94,'octsep cfs rank'!$A73)</f>
        <v>461</v>
      </c>
      <c r="T73" s="5" t="str">
        <f>VLOOKUP(U73,'octsep cfs'!$K$5:$O$94,5,FALSE)</f>
        <v>2015-16</v>
      </c>
      <c r="U73" s="18">
        <f>LARGE('octsep cfs'!$K$5:$K$94,'octsep cfs rank'!$A73)</f>
        <v>261</v>
      </c>
      <c r="V73" s="5" t="str">
        <f>VLOOKUP(W73,'octsep cfs'!$L$5:$O$94,4,FALSE)</f>
        <v>1989-90</v>
      </c>
      <c r="W73" s="18">
        <f>LARGE('octsep cfs'!$L$5:$L$94,'octsep cfs rank'!$A73)</f>
        <v>216</v>
      </c>
      <c r="X73" s="5" t="str">
        <f>VLOOKUP(Y73,'octsep cfs'!$M$5:$O$94,3,FALSE)</f>
        <v>1971-72</v>
      </c>
      <c r="Y73" s="18">
        <f>LARGE('octsep cfs'!$M$5:$M$94,'octsep cfs rank'!$A73)</f>
        <v>190</v>
      </c>
      <c r="Z73" s="5" t="str">
        <f>VLOOKUP(AA73,'octsep cfs'!$N$5:$O$94,2,FALSE)</f>
        <v>1979-80</v>
      </c>
      <c r="AA73" s="18">
        <f>LARGE('octsep cfs'!$N$5:$N$94,'octsep cfs rank'!$A73)</f>
        <v>683</v>
      </c>
    </row>
    <row r="74" spans="1:27" x14ac:dyDescent="0.2">
      <c r="A74" s="11">
        <v>69</v>
      </c>
      <c r="B74" s="5" t="str">
        <f>VLOOKUP(C74,'octsep cfs'!$B$5:$O$94,14,FALSE)</f>
        <v>1928-29</v>
      </c>
      <c r="C74" s="18">
        <f>LARGE('octsep cfs'!$B$5:$B$94,'octsep cfs rank'!$A74)</f>
        <v>195</v>
      </c>
      <c r="D74" s="5" t="str">
        <f>VLOOKUP(E74,'octsep cfs'!$C$5:$O$94,13,FALSE)</f>
        <v>1954-55</v>
      </c>
      <c r="E74" s="18">
        <f>LARGE('octsep cfs'!$C$5:$C$94,'octsep cfs rank'!$A74)</f>
        <v>418</v>
      </c>
      <c r="F74" s="5" t="str">
        <f>VLOOKUP(G74,'octsep cfs'!$D$5:$O$94,12,FALSE)</f>
        <v>1997-98</v>
      </c>
      <c r="G74" s="18">
        <f>LARGE('octsep cfs'!$D$5:$D$94,'octsep cfs rank'!$A74)</f>
        <v>636</v>
      </c>
      <c r="H74" s="5" t="str">
        <f>VLOOKUP(I74,'octsep cfs'!$E$5:$O$94,11,FALSE)</f>
        <v>1978-79</v>
      </c>
      <c r="I74" s="18">
        <f>LARGE('octsep cfs'!$E$5:$E$94,'octsep cfs rank'!$A74)</f>
        <v>735</v>
      </c>
      <c r="J74" s="5" t="str">
        <f>VLOOKUP(K74,'octsep cfs'!$F$5:$O$94,10,FALSE)</f>
        <v>1955-56</v>
      </c>
      <c r="K74" s="18">
        <f>LARGE('octsep cfs'!$F$5:$F$94,'octsep cfs rank'!$A74)</f>
        <v>759</v>
      </c>
      <c r="L74" s="5" t="str">
        <f>VLOOKUP(M74,'octsep cfs'!$G$5:$O$94,9,FALSE)</f>
        <v>1944-45</v>
      </c>
      <c r="M74" s="18">
        <f>LARGE('octsep cfs'!$G$5:$G$94,'octsep cfs rank'!$A74)</f>
        <v>785</v>
      </c>
      <c r="N74" s="5" t="str">
        <f>VLOOKUP(O74,'octsep cfs'!$H$5:$O$94,8,FALSE)</f>
        <v>1952-53</v>
      </c>
      <c r="O74" s="18">
        <f>LARGE('octsep cfs'!$H$5:$H$94,'octsep cfs rank'!$A74)</f>
        <v>979</v>
      </c>
      <c r="P74" s="5" t="str">
        <f>VLOOKUP(Q74,'octsep cfs'!$I$5:$O$94,7,FALSE)</f>
        <v>1977-78</v>
      </c>
      <c r="Q74" s="18">
        <f>LARGE('octsep cfs'!$I$5:$I$94,'octsep cfs rank'!$A74)</f>
        <v>798</v>
      </c>
      <c r="R74" s="5" t="str">
        <f>VLOOKUP(S74,'octsep cfs'!$J$5:$O$94,6,FALSE)</f>
        <v>1950-51</v>
      </c>
      <c r="S74" s="18">
        <f>LARGE('octsep cfs'!$J$5:$J$94,'octsep cfs rank'!$A74)</f>
        <v>457</v>
      </c>
      <c r="T74" s="5" t="str">
        <f>VLOOKUP(U74,'octsep cfs'!$K$5:$O$94,5,FALSE)</f>
        <v>1969-70</v>
      </c>
      <c r="U74" s="18">
        <f>LARGE('octsep cfs'!$K$5:$K$94,'octsep cfs rank'!$A74)</f>
        <v>256</v>
      </c>
      <c r="V74" s="5" t="str">
        <f>VLOOKUP(W74,'octsep cfs'!$L$5:$O$94,4,FALSE)</f>
        <v>1989-90</v>
      </c>
      <c r="W74" s="18">
        <f>LARGE('octsep cfs'!$L$5:$L$94,'octsep cfs rank'!$A74)</f>
        <v>216</v>
      </c>
      <c r="X74" s="5" t="str">
        <f>VLOOKUP(Y74,'octsep cfs'!$M$5:$O$94,3,FALSE)</f>
        <v>1990-91</v>
      </c>
      <c r="Y74" s="18">
        <f>LARGE('octsep cfs'!$M$5:$M$94,'octsep cfs rank'!$A74)</f>
        <v>189</v>
      </c>
      <c r="Z74" s="5" t="str">
        <f>VLOOKUP(AA74,'octsep cfs'!$N$5:$O$94,2,FALSE)</f>
        <v>1986-87</v>
      </c>
      <c r="AA74" s="18">
        <f>LARGE('octsep cfs'!$N$5:$N$94,'octsep cfs rank'!$A74)</f>
        <v>660</v>
      </c>
    </row>
    <row r="75" spans="1:27" x14ac:dyDescent="0.2">
      <c r="A75" s="11">
        <v>70</v>
      </c>
      <c r="B75" s="5" t="str">
        <f>VLOOKUP(C75,'octsep cfs'!$B$5:$O$94,14,FALSE)</f>
        <v>1928-29</v>
      </c>
      <c r="C75" s="18">
        <f>LARGE('octsep cfs'!$B$5:$B$94,'octsep cfs rank'!$A75)</f>
        <v>195</v>
      </c>
      <c r="D75" s="5" t="str">
        <f>VLOOKUP(E75,'octsep cfs'!$C$5:$O$94,13,FALSE)</f>
        <v>1931-32</v>
      </c>
      <c r="E75" s="18">
        <f>LARGE('octsep cfs'!$C$5:$C$94,'octsep cfs rank'!$A75)</f>
        <v>417</v>
      </c>
      <c r="F75" s="5" t="str">
        <f>VLOOKUP(G75,'octsep cfs'!$D$5:$O$94,12,FALSE)</f>
        <v>1949-50</v>
      </c>
      <c r="G75" s="18">
        <f>LARGE('octsep cfs'!$D$5:$D$94,'octsep cfs rank'!$A75)</f>
        <v>619</v>
      </c>
      <c r="H75" s="5" t="str">
        <f>VLOOKUP(I75,'octsep cfs'!$E$5:$O$94,11,FALSE)</f>
        <v>1992-93</v>
      </c>
      <c r="I75" s="18">
        <f>LARGE('octsep cfs'!$E$5:$E$94,'octsep cfs rank'!$A75)</f>
        <v>726</v>
      </c>
      <c r="J75" s="5" t="str">
        <f>VLOOKUP(K75,'octsep cfs'!$F$5:$O$94,10,FALSE)</f>
        <v>1984-85</v>
      </c>
      <c r="K75" s="18">
        <f>LARGE('octsep cfs'!$F$5:$F$94,'octsep cfs rank'!$A75)</f>
        <v>756</v>
      </c>
      <c r="L75" s="5" t="str">
        <f>VLOOKUP(M75,'octsep cfs'!$G$5:$O$94,9,FALSE)</f>
        <v>1966-67</v>
      </c>
      <c r="M75" s="18">
        <f>LARGE('octsep cfs'!$G$5:$G$94,'octsep cfs rank'!$A75)</f>
        <v>772</v>
      </c>
      <c r="N75" s="5" t="str">
        <f>VLOOKUP(O75,'octsep cfs'!$H$5:$O$94,8,FALSE)</f>
        <v>2003-04</v>
      </c>
      <c r="O75" s="18">
        <f>LARGE('octsep cfs'!$H$5:$H$94,'octsep cfs rank'!$A75)</f>
        <v>964</v>
      </c>
      <c r="P75" s="5" t="str">
        <f>VLOOKUP(Q75,'octsep cfs'!$I$5:$O$94,7,FALSE)</f>
        <v>2006-07</v>
      </c>
      <c r="Q75" s="18">
        <f>LARGE('octsep cfs'!$I$5:$I$94,'octsep cfs rank'!$A75)</f>
        <v>792</v>
      </c>
      <c r="R75" s="5" t="str">
        <f>VLOOKUP(S75,'octsep cfs'!$J$5:$O$94,6,FALSE)</f>
        <v>2013-14</v>
      </c>
      <c r="S75" s="18">
        <f>LARGE('octsep cfs'!$J$5:$J$94,'octsep cfs rank'!$A75)</f>
        <v>453</v>
      </c>
      <c r="T75" s="5" t="str">
        <f>VLOOKUP(U75,'octsep cfs'!$K$5:$O$94,5,FALSE)</f>
        <v>2012-13</v>
      </c>
      <c r="U75" s="18">
        <f>LARGE('octsep cfs'!$K$5:$K$94,'octsep cfs rank'!$A75)</f>
        <v>254</v>
      </c>
      <c r="V75" s="5" t="str">
        <f>VLOOKUP(W75,'octsep cfs'!$L$5:$O$94,4,FALSE)</f>
        <v>1995-96</v>
      </c>
      <c r="W75" s="18">
        <f>LARGE('octsep cfs'!$L$5:$L$94,'octsep cfs rank'!$A75)</f>
        <v>213</v>
      </c>
      <c r="X75" s="5" t="str">
        <f>VLOOKUP(Y75,'octsep cfs'!$M$5:$O$94,3,FALSE)</f>
        <v>1928-29</v>
      </c>
      <c r="Y75" s="18">
        <f>LARGE('octsep cfs'!$M$5:$M$94,'octsep cfs rank'!$A75)</f>
        <v>186</v>
      </c>
      <c r="Z75" s="5" t="str">
        <f>VLOOKUP(AA75,'octsep cfs'!$N$5:$O$94,2,FALSE)</f>
        <v>1935-36</v>
      </c>
      <c r="AA75" s="18">
        <f>LARGE('octsep cfs'!$N$5:$N$94,'octsep cfs rank'!$A75)</f>
        <v>659</v>
      </c>
    </row>
    <row r="76" spans="1:27" x14ac:dyDescent="0.2">
      <c r="A76" s="11">
        <v>71</v>
      </c>
      <c r="B76" s="5" t="str">
        <f>VLOOKUP(C76,'octsep cfs'!$B$5:$O$94,14,FALSE)</f>
        <v>1976-77</v>
      </c>
      <c r="C76" s="18">
        <f>LARGE('octsep cfs'!$B$5:$B$94,'octsep cfs rank'!$A76)</f>
        <v>192</v>
      </c>
      <c r="D76" s="5" t="str">
        <f>VLOOKUP(E76,'octsep cfs'!$C$5:$O$94,13,FALSE)</f>
        <v>1957-58</v>
      </c>
      <c r="E76" s="18">
        <f>LARGE('octsep cfs'!$C$5:$C$94,'octsep cfs rank'!$A76)</f>
        <v>406</v>
      </c>
      <c r="F76" s="5" t="str">
        <f>VLOOKUP(G76,'octsep cfs'!$D$5:$O$94,12,FALSE)</f>
        <v>2017-18</v>
      </c>
      <c r="G76" s="18">
        <f>LARGE('octsep cfs'!$D$5:$D$94,'octsep cfs rank'!$A76)</f>
        <v>613</v>
      </c>
      <c r="H76" s="5" t="str">
        <f>VLOOKUP(I76,'octsep cfs'!$E$5:$O$94,11,FALSE)</f>
        <v>1960-61</v>
      </c>
      <c r="I76" s="18">
        <f>LARGE('octsep cfs'!$E$5:$E$94,'octsep cfs rank'!$A76)</f>
        <v>724</v>
      </c>
      <c r="J76" s="5" t="str">
        <f>VLOOKUP(K76,'octsep cfs'!$F$5:$O$94,10,FALSE)</f>
        <v>2008-09</v>
      </c>
      <c r="K76" s="18">
        <f>LARGE('octsep cfs'!$F$5:$F$94,'octsep cfs rank'!$A76)</f>
        <v>714</v>
      </c>
      <c r="L76" s="5" t="str">
        <f>VLOOKUP(M76,'octsep cfs'!$G$5:$O$94,9,FALSE)</f>
        <v>1933-34</v>
      </c>
      <c r="M76" s="18">
        <f>LARGE('octsep cfs'!$G$5:$G$94,'octsep cfs rank'!$A76)</f>
        <v>771</v>
      </c>
      <c r="N76" s="5" t="str">
        <f>VLOOKUP(O76,'octsep cfs'!$H$5:$O$94,8,FALSE)</f>
        <v>1945-46</v>
      </c>
      <c r="O76" s="18">
        <f>LARGE('octsep cfs'!$H$5:$H$94,'octsep cfs rank'!$A76)</f>
        <v>953</v>
      </c>
      <c r="P76" s="5" t="str">
        <f>VLOOKUP(Q76,'octsep cfs'!$I$5:$O$94,7,FALSE)</f>
        <v>1989-90</v>
      </c>
      <c r="Q76" s="18">
        <f>LARGE('octsep cfs'!$I$5:$I$94,'octsep cfs rank'!$A76)</f>
        <v>770</v>
      </c>
      <c r="R76" s="5" t="str">
        <f>VLOOKUP(S76,'octsep cfs'!$J$5:$O$94,6,FALSE)</f>
        <v>1977-78</v>
      </c>
      <c r="S76" s="18">
        <f>LARGE('octsep cfs'!$J$5:$J$94,'octsep cfs rank'!$A76)</f>
        <v>447</v>
      </c>
      <c r="T76" s="5" t="str">
        <f>VLOOKUP(U76,'octsep cfs'!$K$5:$O$94,5,FALSE)</f>
        <v>1966-67</v>
      </c>
      <c r="U76" s="18">
        <f>LARGE('octsep cfs'!$K$5:$K$94,'octsep cfs rank'!$A76)</f>
        <v>247</v>
      </c>
      <c r="V76" s="5" t="str">
        <f>VLOOKUP(W76,'octsep cfs'!$L$5:$O$94,4,FALSE)</f>
        <v>1943-44</v>
      </c>
      <c r="W76" s="18">
        <f>LARGE('octsep cfs'!$L$5:$L$94,'octsep cfs rank'!$A76)</f>
        <v>209</v>
      </c>
      <c r="X76" s="5" t="str">
        <f>VLOOKUP(Y76,'octsep cfs'!$M$5:$O$94,3,FALSE)</f>
        <v>1928-29</v>
      </c>
      <c r="Y76" s="18">
        <f>LARGE('octsep cfs'!$M$5:$M$94,'octsep cfs rank'!$A76)</f>
        <v>186</v>
      </c>
      <c r="Z76" s="5" t="str">
        <f>VLOOKUP(AA76,'octsep cfs'!$N$5:$O$94,2,FALSE)</f>
        <v>1980-81</v>
      </c>
      <c r="AA76" s="18">
        <f>LARGE('octsep cfs'!$N$5:$N$94,'octsep cfs rank'!$A76)</f>
        <v>649</v>
      </c>
    </row>
    <row r="77" spans="1:27" x14ac:dyDescent="0.2">
      <c r="A77" s="11">
        <v>72</v>
      </c>
      <c r="B77" s="5" t="str">
        <f>VLOOKUP(C77,'octsep cfs'!$B$5:$O$94,14,FALSE)</f>
        <v>1993-94</v>
      </c>
      <c r="C77" s="18">
        <f>LARGE('octsep cfs'!$B$5:$B$94,'octsep cfs rank'!$A77)</f>
        <v>188</v>
      </c>
      <c r="D77" s="5" t="str">
        <f>VLOOKUP(E77,'octsep cfs'!$C$5:$O$94,13,FALSE)</f>
        <v>1989-90</v>
      </c>
      <c r="E77" s="18">
        <f>LARGE('octsep cfs'!$C$5:$C$94,'octsep cfs rank'!$A77)</f>
        <v>394</v>
      </c>
      <c r="F77" s="5" t="str">
        <f>VLOOKUP(G77,'octsep cfs'!$D$5:$O$94,12,FALSE)</f>
        <v>1989-90</v>
      </c>
      <c r="G77" s="18">
        <f>LARGE('octsep cfs'!$D$5:$D$94,'octsep cfs rank'!$A77)</f>
        <v>598</v>
      </c>
      <c r="H77" s="5" t="str">
        <f>VLOOKUP(I77,'octsep cfs'!$E$5:$O$94,11,FALSE)</f>
        <v>1954-55</v>
      </c>
      <c r="I77" s="18">
        <f>LARGE('octsep cfs'!$E$5:$E$94,'octsep cfs rank'!$A77)</f>
        <v>683</v>
      </c>
      <c r="J77" s="5" t="str">
        <f>VLOOKUP(K77,'octsep cfs'!$F$5:$O$94,10,FALSE)</f>
        <v>2008-09</v>
      </c>
      <c r="K77" s="18">
        <f>LARGE('octsep cfs'!$F$5:$F$94,'octsep cfs rank'!$A77)</f>
        <v>714</v>
      </c>
      <c r="L77" s="5" t="str">
        <f>VLOOKUP(M77,'octsep cfs'!$G$5:$O$94,9,FALSE)</f>
        <v>1957-58</v>
      </c>
      <c r="M77" s="18">
        <f>LARGE('octsep cfs'!$G$5:$G$94,'octsep cfs rank'!$A77)</f>
        <v>756</v>
      </c>
      <c r="N77" s="5" t="str">
        <f>VLOOKUP(O77,'octsep cfs'!$H$5:$O$94,8,FALSE)</f>
        <v>2000-01</v>
      </c>
      <c r="O77" s="18">
        <f>LARGE('octsep cfs'!$H$5:$H$94,'octsep cfs rank'!$A77)</f>
        <v>952</v>
      </c>
      <c r="P77" s="5" t="str">
        <f>VLOOKUP(Q77,'octsep cfs'!$I$5:$O$94,7,FALSE)</f>
        <v>1941-42</v>
      </c>
      <c r="Q77" s="18">
        <f>LARGE('octsep cfs'!$I$5:$I$94,'octsep cfs rank'!$A77)</f>
        <v>756</v>
      </c>
      <c r="R77" s="5" t="str">
        <f>VLOOKUP(S77,'octsep cfs'!$J$5:$O$94,6,FALSE)</f>
        <v>2000-01</v>
      </c>
      <c r="S77" s="18">
        <f>LARGE('octsep cfs'!$J$5:$J$94,'octsep cfs rank'!$A77)</f>
        <v>423</v>
      </c>
      <c r="T77" s="5" t="str">
        <f>VLOOKUP(U77,'octsep cfs'!$K$5:$O$94,5,FALSE)</f>
        <v>1938-39</v>
      </c>
      <c r="U77" s="18">
        <f>LARGE('octsep cfs'!$K$5:$K$94,'octsep cfs rank'!$A77)</f>
        <v>242</v>
      </c>
      <c r="V77" s="5" t="str">
        <f>VLOOKUP(W77,'octsep cfs'!$L$5:$O$94,4,FALSE)</f>
        <v>1943-44</v>
      </c>
      <c r="W77" s="18">
        <f>LARGE('octsep cfs'!$L$5:$L$94,'octsep cfs rank'!$A77)</f>
        <v>209</v>
      </c>
      <c r="X77" s="5" t="str">
        <f>VLOOKUP(Y77,'octsep cfs'!$M$5:$O$94,3,FALSE)</f>
        <v>1938-39</v>
      </c>
      <c r="Y77" s="18">
        <f>LARGE('octsep cfs'!$M$5:$M$94,'octsep cfs rank'!$A77)</f>
        <v>185</v>
      </c>
      <c r="Z77" s="5" t="str">
        <f>VLOOKUP(AA77,'octsep cfs'!$N$5:$O$94,2,FALSE)</f>
        <v>1936-37</v>
      </c>
      <c r="AA77" s="18">
        <f>LARGE('octsep cfs'!$N$5:$N$94,'octsep cfs rank'!$A77)</f>
        <v>644</v>
      </c>
    </row>
    <row r="78" spans="1:27" x14ac:dyDescent="0.2">
      <c r="A78" s="11">
        <v>73</v>
      </c>
      <c r="B78" s="5" t="str">
        <f>VLOOKUP(C78,'octsep cfs'!$B$5:$O$94,14,FALSE)</f>
        <v>1987-88</v>
      </c>
      <c r="C78" s="18">
        <f>LARGE('octsep cfs'!$B$5:$B$94,'octsep cfs rank'!$A78)</f>
        <v>184</v>
      </c>
      <c r="D78" s="5" t="str">
        <f>VLOOKUP(E78,'octsep cfs'!$C$5:$O$94,13,FALSE)</f>
        <v>1972-73</v>
      </c>
      <c r="E78" s="18">
        <f>LARGE('octsep cfs'!$C$5:$C$94,'octsep cfs rank'!$A78)</f>
        <v>381</v>
      </c>
      <c r="F78" s="5" t="str">
        <f>VLOOKUP(G78,'octsep cfs'!$D$5:$O$94,12,FALSE)</f>
        <v>1954-55</v>
      </c>
      <c r="G78" s="18">
        <f>LARGE('octsep cfs'!$D$5:$D$94,'octsep cfs rank'!$A78)</f>
        <v>587</v>
      </c>
      <c r="H78" s="5" t="str">
        <f>VLOOKUP(I78,'octsep cfs'!$E$5:$O$94,11,FALSE)</f>
        <v>1951-52</v>
      </c>
      <c r="I78" s="18">
        <f>LARGE('octsep cfs'!$E$5:$E$94,'octsep cfs rank'!$A78)</f>
        <v>638</v>
      </c>
      <c r="J78" s="5" t="str">
        <f>VLOOKUP(K78,'octsep cfs'!$F$5:$O$94,10,FALSE)</f>
        <v>1935-36</v>
      </c>
      <c r="K78" s="18">
        <f>LARGE('octsep cfs'!$F$5:$F$94,'octsep cfs rank'!$A78)</f>
        <v>707</v>
      </c>
      <c r="L78" s="5" t="str">
        <f>VLOOKUP(M78,'octsep cfs'!$G$5:$O$94,9,FALSE)</f>
        <v>2005-06</v>
      </c>
      <c r="M78" s="18">
        <f>LARGE('octsep cfs'!$G$5:$G$94,'octsep cfs rank'!$A78)</f>
        <v>747</v>
      </c>
      <c r="N78" s="5" t="str">
        <f>VLOOKUP(O78,'octsep cfs'!$H$5:$O$94,8,FALSE)</f>
        <v>1976-77</v>
      </c>
      <c r="O78" s="18">
        <f>LARGE('octsep cfs'!$H$5:$H$94,'octsep cfs rank'!$A78)</f>
        <v>921</v>
      </c>
      <c r="P78" s="5" t="str">
        <f>VLOOKUP(Q78,'octsep cfs'!$I$5:$O$94,7,FALSE)</f>
        <v>1938-39</v>
      </c>
      <c r="Q78" s="18">
        <f>LARGE('octsep cfs'!$I$5:$I$94,'octsep cfs rank'!$A78)</f>
        <v>739</v>
      </c>
      <c r="R78" s="5" t="str">
        <f>VLOOKUP(S78,'octsep cfs'!$J$5:$O$94,6,FALSE)</f>
        <v>1938-39</v>
      </c>
      <c r="S78" s="18">
        <f>LARGE('octsep cfs'!$J$5:$J$94,'octsep cfs rank'!$A78)</f>
        <v>414</v>
      </c>
      <c r="T78" s="5" t="str">
        <f>VLOOKUP(U78,'octsep cfs'!$K$5:$O$94,5,FALSE)</f>
        <v>1965-66</v>
      </c>
      <c r="U78" s="18">
        <f>LARGE('octsep cfs'!$K$5:$K$94,'octsep cfs rank'!$A78)</f>
        <v>238</v>
      </c>
      <c r="V78" s="5" t="str">
        <f>VLOOKUP(W78,'octsep cfs'!$L$5:$O$94,4,FALSE)</f>
        <v>1929-30</v>
      </c>
      <c r="W78" s="18">
        <f>LARGE('octsep cfs'!$L$5:$L$94,'octsep cfs rank'!$A78)</f>
        <v>205</v>
      </c>
      <c r="X78" s="5" t="str">
        <f>VLOOKUP(Y78,'octsep cfs'!$M$5:$O$94,3,FALSE)</f>
        <v>1972-73</v>
      </c>
      <c r="Y78" s="18">
        <f>LARGE('octsep cfs'!$M$5:$M$94,'octsep cfs rank'!$A78)</f>
        <v>179</v>
      </c>
      <c r="Z78" s="5" t="str">
        <f>VLOOKUP(AA78,'octsep cfs'!$N$5:$O$94,2,FALSE)</f>
        <v>1944-45</v>
      </c>
      <c r="AA78" s="18">
        <f>LARGE('octsep cfs'!$N$5:$N$94,'octsep cfs rank'!$A78)</f>
        <v>632</v>
      </c>
    </row>
    <row r="79" spans="1:27" x14ac:dyDescent="0.2">
      <c r="A79" s="11">
        <v>74</v>
      </c>
      <c r="B79" s="5" t="str">
        <f>VLOOKUP(C79,'octsep cfs'!$B$5:$O$94,14,FALSE)</f>
        <v>1932-33</v>
      </c>
      <c r="C79" s="18">
        <f>LARGE('octsep cfs'!$B$5:$B$94,'octsep cfs rank'!$A79)</f>
        <v>180</v>
      </c>
      <c r="D79" s="5" t="str">
        <f>VLOOKUP(E79,'octsep cfs'!$C$5:$O$94,13,FALSE)</f>
        <v>1974-75</v>
      </c>
      <c r="E79" s="18">
        <f>LARGE('octsep cfs'!$C$5:$C$94,'octsep cfs rank'!$A79)</f>
        <v>349</v>
      </c>
      <c r="F79" s="5" t="str">
        <f>VLOOKUP(G79,'octsep cfs'!$D$5:$O$94,12,FALSE)</f>
        <v>2002-03</v>
      </c>
      <c r="G79" s="18">
        <f>LARGE('octsep cfs'!$D$5:$D$94,'octsep cfs rank'!$A79)</f>
        <v>584</v>
      </c>
      <c r="H79" s="5" t="str">
        <f>VLOOKUP(I79,'octsep cfs'!$E$5:$O$94,11,FALSE)</f>
        <v>1951-52</v>
      </c>
      <c r="I79" s="18">
        <f>LARGE('octsep cfs'!$E$5:$E$94,'octsep cfs rank'!$A79)</f>
        <v>638</v>
      </c>
      <c r="J79" s="5" t="str">
        <f>VLOOKUP(K79,'octsep cfs'!$F$5:$O$94,10,FALSE)</f>
        <v>2012-13</v>
      </c>
      <c r="K79" s="18">
        <f>LARGE('octsep cfs'!$F$5:$F$94,'octsep cfs rank'!$A79)</f>
        <v>705</v>
      </c>
      <c r="L79" s="5" t="str">
        <f>VLOOKUP(M79,'octsep cfs'!$G$5:$O$94,9,FALSE)</f>
        <v>1967-68</v>
      </c>
      <c r="M79" s="18">
        <f>LARGE('octsep cfs'!$G$5:$G$94,'octsep cfs rank'!$A79)</f>
        <v>736</v>
      </c>
      <c r="N79" s="5" t="str">
        <f>VLOOKUP(O79,'octsep cfs'!$H$5:$O$94,8,FALSE)</f>
        <v>1993-94</v>
      </c>
      <c r="O79" s="18">
        <f>LARGE('octsep cfs'!$H$5:$H$94,'octsep cfs rank'!$A79)</f>
        <v>912</v>
      </c>
      <c r="P79" s="5" t="str">
        <f>VLOOKUP(Q79,'octsep cfs'!$I$5:$O$94,7,FALSE)</f>
        <v>1980-81</v>
      </c>
      <c r="Q79" s="18">
        <f>LARGE('octsep cfs'!$I$5:$I$94,'octsep cfs rank'!$A79)</f>
        <v>715</v>
      </c>
      <c r="R79" s="5" t="str">
        <f>VLOOKUP(S79,'octsep cfs'!$J$5:$O$94,6,FALSE)</f>
        <v>1965-66</v>
      </c>
      <c r="S79" s="18">
        <f>LARGE('octsep cfs'!$J$5:$J$94,'octsep cfs rank'!$A79)</f>
        <v>401</v>
      </c>
      <c r="T79" s="5" t="str">
        <f>VLOOKUP(U79,'octsep cfs'!$K$5:$O$94,5,FALSE)</f>
        <v>1978-79</v>
      </c>
      <c r="U79" s="18">
        <f>LARGE('octsep cfs'!$K$5:$K$94,'octsep cfs rank'!$A79)</f>
        <v>237</v>
      </c>
      <c r="V79" s="5" t="str">
        <f>VLOOKUP(W79,'octsep cfs'!$L$5:$O$94,4,FALSE)</f>
        <v>1940-41</v>
      </c>
      <c r="W79" s="18">
        <f>LARGE('octsep cfs'!$L$5:$L$94,'octsep cfs rank'!$A79)</f>
        <v>204</v>
      </c>
      <c r="X79" s="5" t="str">
        <f>VLOOKUP(Y79,'octsep cfs'!$M$5:$O$94,3,FALSE)</f>
        <v>1933-34</v>
      </c>
      <c r="Y79" s="18">
        <f>LARGE('octsep cfs'!$M$5:$M$94,'octsep cfs rank'!$A79)</f>
        <v>178</v>
      </c>
      <c r="Z79" s="5" t="str">
        <f>VLOOKUP(AA79,'octsep cfs'!$N$5:$O$94,2,FALSE)</f>
        <v>1965-66</v>
      </c>
      <c r="AA79" s="18">
        <f>LARGE('octsep cfs'!$N$5:$N$94,'octsep cfs rank'!$A79)</f>
        <v>619</v>
      </c>
    </row>
    <row r="80" spans="1:27" x14ac:dyDescent="0.2">
      <c r="A80" s="11">
        <v>75</v>
      </c>
      <c r="B80" s="5" t="str">
        <f>VLOOKUP(C80,'octsep cfs'!$B$5:$O$94,14,FALSE)</f>
        <v>1932-33</v>
      </c>
      <c r="C80" s="18">
        <f>LARGE('octsep cfs'!$B$5:$B$94,'octsep cfs rank'!$A80)</f>
        <v>180</v>
      </c>
      <c r="D80" s="5" t="str">
        <f>VLOOKUP(E80,'octsep cfs'!$C$5:$O$94,13,FALSE)</f>
        <v>1969-70</v>
      </c>
      <c r="E80" s="18">
        <f>LARGE('octsep cfs'!$C$5:$C$94,'octsep cfs rank'!$A80)</f>
        <v>307</v>
      </c>
      <c r="F80" s="5" t="str">
        <f>VLOOKUP(G80,'octsep cfs'!$D$5:$O$94,12,FALSE)</f>
        <v>1940-41</v>
      </c>
      <c r="G80" s="18">
        <f>LARGE('octsep cfs'!$D$5:$D$94,'octsep cfs rank'!$A80)</f>
        <v>566</v>
      </c>
      <c r="H80" s="5" t="str">
        <f>VLOOKUP(I80,'octsep cfs'!$E$5:$O$94,11,FALSE)</f>
        <v>1938-39</v>
      </c>
      <c r="I80" s="18">
        <f>LARGE('octsep cfs'!$E$5:$E$94,'octsep cfs rank'!$A80)</f>
        <v>595</v>
      </c>
      <c r="J80" s="5" t="str">
        <f>VLOOKUP(K80,'octsep cfs'!$F$5:$O$94,10,FALSE)</f>
        <v>2009-10</v>
      </c>
      <c r="K80" s="18">
        <f>LARGE('octsep cfs'!$F$5:$F$94,'octsep cfs rank'!$A80)</f>
        <v>635</v>
      </c>
      <c r="L80" s="5" t="str">
        <f>VLOOKUP(M80,'octsep cfs'!$G$5:$O$94,9,FALSE)</f>
        <v>1984-85</v>
      </c>
      <c r="M80" s="18">
        <f>LARGE('octsep cfs'!$G$5:$G$94,'octsep cfs rank'!$A80)</f>
        <v>729</v>
      </c>
      <c r="N80" s="5" t="str">
        <f>VLOOKUP(O80,'octsep cfs'!$H$5:$O$94,8,FALSE)</f>
        <v>1997-98</v>
      </c>
      <c r="O80" s="18">
        <f>LARGE('octsep cfs'!$H$5:$H$94,'octsep cfs rank'!$A80)</f>
        <v>884</v>
      </c>
      <c r="P80" s="5" t="str">
        <f>VLOOKUP(Q80,'octsep cfs'!$I$5:$O$94,7,FALSE)</f>
        <v>2017-18</v>
      </c>
      <c r="Q80" s="18">
        <f>LARGE('octsep cfs'!$I$5:$I$94,'octsep cfs rank'!$A80)</f>
        <v>692</v>
      </c>
      <c r="R80" s="5" t="str">
        <f>VLOOKUP(S80,'octsep cfs'!$J$5:$O$94,6,FALSE)</f>
        <v>1978-79</v>
      </c>
      <c r="S80" s="18">
        <f>LARGE('octsep cfs'!$J$5:$J$94,'octsep cfs rank'!$A80)</f>
        <v>377</v>
      </c>
      <c r="T80" s="5" t="str">
        <f>VLOOKUP(U80,'octsep cfs'!$K$5:$O$94,5,FALSE)</f>
        <v>1972-73</v>
      </c>
      <c r="U80" s="18">
        <f>LARGE('octsep cfs'!$K$5:$K$94,'octsep cfs rank'!$A80)</f>
        <v>236</v>
      </c>
      <c r="V80" s="5" t="str">
        <f>VLOOKUP(W80,'octsep cfs'!$L$5:$O$94,4,FALSE)</f>
        <v>1940-41</v>
      </c>
      <c r="W80" s="18">
        <f>LARGE('octsep cfs'!$L$5:$L$94,'octsep cfs rank'!$A80)</f>
        <v>204</v>
      </c>
      <c r="X80" s="5" t="str">
        <f>VLOOKUP(Y80,'octsep cfs'!$M$5:$O$94,3,FALSE)</f>
        <v>1973-74</v>
      </c>
      <c r="Y80" s="18">
        <f>LARGE('octsep cfs'!$M$5:$M$94,'octsep cfs rank'!$A80)</f>
        <v>177</v>
      </c>
      <c r="Z80" s="5" t="str">
        <f>VLOOKUP(AA80,'octsep cfs'!$N$5:$O$94,2,FALSE)</f>
        <v>2004-05</v>
      </c>
      <c r="AA80" s="18">
        <f>LARGE('octsep cfs'!$N$5:$N$94,'octsep cfs rank'!$A80)</f>
        <v>616</v>
      </c>
    </row>
    <row r="81" spans="1:27" x14ac:dyDescent="0.2">
      <c r="A81" s="11">
        <v>76</v>
      </c>
      <c r="B81" s="5" t="str">
        <f>VLOOKUP(C81,'octsep cfs'!$B$5:$O$94,14,FALSE)</f>
        <v>1989-90</v>
      </c>
      <c r="C81" s="18">
        <f>LARGE('octsep cfs'!$B$5:$B$94,'octsep cfs rank'!$A81)</f>
        <v>173</v>
      </c>
      <c r="D81" s="5" t="str">
        <f>VLOOKUP(E81,'octsep cfs'!$C$5:$O$94,13,FALSE)</f>
        <v>2000-01</v>
      </c>
      <c r="E81" s="18">
        <f>LARGE('octsep cfs'!$C$5:$C$94,'octsep cfs rank'!$A81)</f>
        <v>306</v>
      </c>
      <c r="F81" s="5" t="str">
        <f>VLOOKUP(G81,'octsep cfs'!$D$5:$O$94,12,FALSE)</f>
        <v>2000-01</v>
      </c>
      <c r="G81" s="18">
        <f>LARGE('octsep cfs'!$D$5:$D$94,'octsep cfs rank'!$A81)</f>
        <v>554</v>
      </c>
      <c r="H81" s="5" t="str">
        <f>VLOOKUP(I81,'octsep cfs'!$E$5:$O$94,11,FALSE)</f>
        <v>1991-92</v>
      </c>
      <c r="I81" s="18">
        <f>LARGE('octsep cfs'!$E$5:$E$94,'octsep cfs rank'!$A81)</f>
        <v>574</v>
      </c>
      <c r="J81" s="5" t="str">
        <f>VLOOKUP(K81,'octsep cfs'!$F$5:$O$94,10,FALSE)</f>
        <v>1968-69</v>
      </c>
      <c r="K81" s="18">
        <f>LARGE('octsep cfs'!$F$5:$F$94,'octsep cfs rank'!$A81)</f>
        <v>590</v>
      </c>
      <c r="L81" s="5" t="str">
        <f>VLOOKUP(M81,'octsep cfs'!$G$5:$O$94,9,FALSE)</f>
        <v>1962-63</v>
      </c>
      <c r="M81" s="18">
        <f>LARGE('octsep cfs'!$G$5:$G$94,'octsep cfs rank'!$A81)</f>
        <v>722</v>
      </c>
      <c r="N81" s="5" t="str">
        <f>VLOOKUP(O81,'octsep cfs'!$H$5:$O$94,8,FALSE)</f>
        <v>1972-73</v>
      </c>
      <c r="O81" s="18">
        <f>LARGE('octsep cfs'!$H$5:$H$94,'octsep cfs rank'!$A81)</f>
        <v>880</v>
      </c>
      <c r="P81" s="5" t="str">
        <f>VLOOKUP(Q81,'octsep cfs'!$I$5:$O$94,7,FALSE)</f>
        <v>1972-73</v>
      </c>
      <c r="Q81" s="18">
        <f>LARGE('octsep cfs'!$I$5:$I$94,'octsep cfs rank'!$A81)</f>
        <v>691</v>
      </c>
      <c r="R81" s="5" t="str">
        <f>VLOOKUP(S81,'octsep cfs'!$J$5:$O$94,6,FALSE)</f>
        <v>1972-73</v>
      </c>
      <c r="S81" s="18">
        <f>LARGE('octsep cfs'!$J$5:$J$94,'octsep cfs rank'!$A81)</f>
        <v>366</v>
      </c>
      <c r="T81" s="5" t="str">
        <f>VLOOKUP(U81,'octsep cfs'!$K$5:$O$94,5,FALSE)</f>
        <v>1972-73</v>
      </c>
      <c r="U81" s="18">
        <f>LARGE('octsep cfs'!$K$5:$K$94,'octsep cfs rank'!$A81)</f>
        <v>236</v>
      </c>
      <c r="V81" s="5" t="str">
        <f>VLOOKUP(W81,'octsep cfs'!$L$5:$O$94,4,FALSE)</f>
        <v>1930-31</v>
      </c>
      <c r="W81" s="18">
        <f>LARGE('octsep cfs'!$L$5:$L$94,'octsep cfs rank'!$A81)</f>
        <v>202</v>
      </c>
      <c r="X81" s="5" t="str">
        <f>VLOOKUP(Y81,'octsep cfs'!$M$5:$O$94,3,FALSE)</f>
        <v>1965-66</v>
      </c>
      <c r="Y81" s="18">
        <f>LARGE('octsep cfs'!$M$5:$M$94,'octsep cfs rank'!$A81)</f>
        <v>172</v>
      </c>
      <c r="Z81" s="5" t="str">
        <f>VLOOKUP(AA81,'octsep cfs'!$N$5:$O$94,2,FALSE)</f>
        <v>1967-68</v>
      </c>
      <c r="AA81" s="18">
        <f>LARGE('octsep cfs'!$N$5:$N$94,'octsep cfs rank'!$A81)</f>
        <v>600</v>
      </c>
    </row>
    <row r="82" spans="1:27" x14ac:dyDescent="0.2">
      <c r="A82" s="11">
        <v>77</v>
      </c>
      <c r="B82" s="5" t="str">
        <f>VLOOKUP(C82,'octsep cfs'!$B$5:$O$94,14,FALSE)</f>
        <v>1938-39</v>
      </c>
      <c r="C82" s="18">
        <f>LARGE('octsep cfs'!$B$5:$B$94,'octsep cfs rank'!$A82)</f>
        <v>170</v>
      </c>
      <c r="D82" s="5" t="str">
        <f>VLOOKUP(E82,'octsep cfs'!$C$5:$O$94,13,FALSE)</f>
        <v>1933-34</v>
      </c>
      <c r="E82" s="18">
        <f>LARGE('octsep cfs'!$C$5:$C$94,'octsep cfs rank'!$A82)</f>
        <v>294</v>
      </c>
      <c r="F82" s="5" t="str">
        <f>VLOOKUP(G82,'octsep cfs'!$D$5:$O$94,12,FALSE)</f>
        <v>2013-14</v>
      </c>
      <c r="G82" s="18">
        <f>LARGE('octsep cfs'!$D$5:$D$94,'octsep cfs rank'!$A82)</f>
        <v>553</v>
      </c>
      <c r="H82" s="5" t="str">
        <f>VLOOKUP(I82,'octsep cfs'!$E$5:$O$94,11,FALSE)</f>
        <v>2004-05</v>
      </c>
      <c r="I82" s="18">
        <f>LARGE('octsep cfs'!$E$5:$E$94,'octsep cfs rank'!$A82)</f>
        <v>550</v>
      </c>
      <c r="J82" s="5" t="str">
        <f>VLOOKUP(K82,'octsep cfs'!$F$5:$O$94,10,FALSE)</f>
        <v>1972-73</v>
      </c>
      <c r="K82" s="18">
        <f>LARGE('octsep cfs'!$F$5:$F$94,'octsep cfs rank'!$A82)</f>
        <v>575</v>
      </c>
      <c r="L82" s="5" t="str">
        <f>VLOOKUP(M82,'octsep cfs'!$G$5:$O$94,9,FALSE)</f>
        <v>2009-10</v>
      </c>
      <c r="M82" s="18">
        <f>LARGE('octsep cfs'!$G$5:$G$94,'octsep cfs rank'!$A82)</f>
        <v>707</v>
      </c>
      <c r="N82" s="5" t="str">
        <f>VLOOKUP(O82,'octsep cfs'!$H$5:$O$94,8,FALSE)</f>
        <v>1985-86</v>
      </c>
      <c r="O82" s="18">
        <f>LARGE('octsep cfs'!$H$5:$H$94,'octsep cfs rank'!$A82)</f>
        <v>815</v>
      </c>
      <c r="P82" s="5" t="str">
        <f>VLOOKUP(Q82,'octsep cfs'!$I$5:$O$94,7,FALSE)</f>
        <v>1979-80</v>
      </c>
      <c r="Q82" s="18">
        <f>LARGE('octsep cfs'!$I$5:$I$94,'octsep cfs rank'!$A82)</f>
        <v>681</v>
      </c>
      <c r="R82" s="5" t="str">
        <f>VLOOKUP(S82,'octsep cfs'!$J$5:$O$94,6,FALSE)</f>
        <v>1985-86</v>
      </c>
      <c r="S82" s="18">
        <f>LARGE('octsep cfs'!$J$5:$J$94,'octsep cfs rank'!$A82)</f>
        <v>361</v>
      </c>
      <c r="T82" s="5" t="str">
        <f>VLOOKUP(U82,'octsep cfs'!$K$5:$O$94,5,FALSE)</f>
        <v>2017-18</v>
      </c>
      <c r="U82" s="18">
        <f>LARGE('octsep cfs'!$K$5:$K$94,'octsep cfs rank'!$A82)</f>
        <v>234</v>
      </c>
      <c r="V82" s="5" t="str">
        <f>VLOOKUP(W82,'octsep cfs'!$L$5:$O$94,4,FALSE)</f>
        <v>2002-03</v>
      </c>
      <c r="W82" s="18">
        <f>LARGE('octsep cfs'!$L$5:$L$94,'octsep cfs rank'!$A82)</f>
        <v>201</v>
      </c>
      <c r="X82" s="5" t="str">
        <f>VLOOKUP(Y82,'octsep cfs'!$M$5:$O$94,3,FALSE)</f>
        <v>1965-66</v>
      </c>
      <c r="Y82" s="18">
        <f>LARGE('octsep cfs'!$M$5:$M$94,'octsep cfs rank'!$A82)</f>
        <v>172</v>
      </c>
      <c r="Z82" s="5" t="str">
        <f>VLOOKUP(AA82,'octsep cfs'!$N$5:$O$94,2,FALSE)</f>
        <v>1941-42</v>
      </c>
      <c r="AA82" s="18">
        <f>LARGE('octsep cfs'!$N$5:$N$94,'octsep cfs rank'!$A82)</f>
        <v>585</v>
      </c>
    </row>
    <row r="83" spans="1:27" x14ac:dyDescent="0.2">
      <c r="A83" s="11">
        <v>78</v>
      </c>
      <c r="B83" s="5" t="str">
        <f>VLOOKUP(C83,'octsep cfs'!$B$5:$O$94,14,FALSE)</f>
        <v>1939-40</v>
      </c>
      <c r="C83" s="18">
        <f>LARGE('octsep cfs'!$B$5:$B$94,'octsep cfs rank'!$A83)</f>
        <v>164</v>
      </c>
      <c r="D83" s="5" t="str">
        <f>VLOOKUP(E83,'octsep cfs'!$C$5:$O$94,13,FALSE)</f>
        <v>2002-03</v>
      </c>
      <c r="E83" s="18">
        <f>LARGE('octsep cfs'!$C$5:$C$94,'octsep cfs rank'!$A83)</f>
        <v>293</v>
      </c>
      <c r="F83" s="5" t="str">
        <f>VLOOKUP(G83,'octsep cfs'!$D$5:$O$94,12,FALSE)</f>
        <v>1952-53</v>
      </c>
      <c r="G83" s="18">
        <f>LARGE('octsep cfs'!$D$5:$D$94,'octsep cfs rank'!$A83)</f>
        <v>520</v>
      </c>
      <c r="H83" s="5" t="str">
        <f>VLOOKUP(I83,'octsep cfs'!$E$5:$O$94,11,FALSE)</f>
        <v>1959-60</v>
      </c>
      <c r="I83" s="18">
        <f>LARGE('octsep cfs'!$E$5:$E$94,'octsep cfs rank'!$A83)</f>
        <v>494</v>
      </c>
      <c r="J83" s="5" t="str">
        <f>VLOOKUP(K83,'octsep cfs'!$F$5:$O$94,10,FALSE)</f>
        <v>1993-94</v>
      </c>
      <c r="K83" s="18">
        <f>LARGE('octsep cfs'!$F$5:$F$94,'octsep cfs rank'!$A83)</f>
        <v>558</v>
      </c>
      <c r="L83" s="5" t="str">
        <f>VLOOKUP(M83,'octsep cfs'!$G$5:$O$94,9,FALSE)</f>
        <v>1964-65</v>
      </c>
      <c r="M83" s="18">
        <f>LARGE('octsep cfs'!$G$5:$G$94,'octsep cfs rank'!$A83)</f>
        <v>690</v>
      </c>
      <c r="N83" s="5" t="str">
        <f>VLOOKUP(O83,'octsep cfs'!$H$5:$O$94,8,FALSE)</f>
        <v>1986-87</v>
      </c>
      <c r="O83" s="18">
        <f>LARGE('octsep cfs'!$H$5:$H$94,'octsep cfs rank'!$A83)</f>
        <v>805</v>
      </c>
      <c r="P83" s="5" t="str">
        <f>VLOOKUP(Q83,'octsep cfs'!$I$5:$O$94,7,FALSE)</f>
        <v>2015-16</v>
      </c>
      <c r="Q83" s="18">
        <f>LARGE('octsep cfs'!$I$5:$I$94,'octsep cfs rank'!$A83)</f>
        <v>605</v>
      </c>
      <c r="R83" s="5" t="str">
        <f>VLOOKUP(S83,'octsep cfs'!$J$5:$O$94,6,FALSE)</f>
        <v>1967-68</v>
      </c>
      <c r="S83" s="18">
        <f>LARGE('octsep cfs'!$J$5:$J$94,'octsep cfs rank'!$A83)</f>
        <v>347</v>
      </c>
      <c r="T83" s="5" t="str">
        <f>VLOOKUP(U83,'octsep cfs'!$K$5:$O$94,5,FALSE)</f>
        <v>1976-77</v>
      </c>
      <c r="U83" s="18">
        <f>LARGE('octsep cfs'!$K$5:$K$94,'octsep cfs rank'!$A83)</f>
        <v>233</v>
      </c>
      <c r="V83" s="5" t="str">
        <f>VLOOKUP(W83,'octsep cfs'!$L$5:$O$94,4,FALSE)</f>
        <v>1939-40</v>
      </c>
      <c r="W83" s="18">
        <f>LARGE('octsep cfs'!$L$5:$L$94,'octsep cfs rank'!$A83)</f>
        <v>200</v>
      </c>
      <c r="X83" s="5" t="str">
        <f>VLOOKUP(Y83,'octsep cfs'!$M$5:$O$94,3,FALSE)</f>
        <v>1941-42</v>
      </c>
      <c r="Y83" s="18">
        <f>LARGE('octsep cfs'!$M$5:$M$94,'octsep cfs rank'!$A83)</f>
        <v>168</v>
      </c>
      <c r="Z83" s="5" t="str">
        <f>VLOOKUP(AA83,'octsep cfs'!$N$5:$O$94,2,FALSE)</f>
        <v>1933-34</v>
      </c>
      <c r="AA83" s="18">
        <f>LARGE('octsep cfs'!$N$5:$N$94,'octsep cfs rank'!$A83)</f>
        <v>584</v>
      </c>
    </row>
    <row r="84" spans="1:27" x14ac:dyDescent="0.2">
      <c r="A84" s="11">
        <v>79</v>
      </c>
      <c r="B84" s="5" t="str">
        <f>VLOOKUP(C84,'octsep cfs'!$B$5:$O$94,14,FALSE)</f>
        <v>1978-79</v>
      </c>
      <c r="C84" s="18">
        <f>LARGE('octsep cfs'!$B$5:$B$94,'octsep cfs rank'!$A84)</f>
        <v>153</v>
      </c>
      <c r="D84" s="5" t="str">
        <f>VLOOKUP(E84,'octsep cfs'!$C$5:$O$94,13,FALSE)</f>
        <v>1978-79</v>
      </c>
      <c r="E84" s="18">
        <f>LARGE('octsep cfs'!$C$5:$C$94,'octsep cfs rank'!$A84)</f>
        <v>287</v>
      </c>
      <c r="F84" s="5" t="str">
        <f>VLOOKUP(G84,'octsep cfs'!$D$5:$O$94,12,FALSE)</f>
        <v>1931-32</v>
      </c>
      <c r="G84" s="18">
        <f>LARGE('octsep cfs'!$D$5:$D$94,'octsep cfs rank'!$A84)</f>
        <v>505</v>
      </c>
      <c r="H84" s="5" t="str">
        <f>VLOOKUP(I84,'octsep cfs'!$E$5:$O$94,11,FALSE)</f>
        <v>1956-57</v>
      </c>
      <c r="I84" s="18">
        <f>LARGE('octsep cfs'!$E$5:$E$94,'octsep cfs rank'!$A84)</f>
        <v>489</v>
      </c>
      <c r="J84" s="5" t="str">
        <f>VLOOKUP(K84,'octsep cfs'!$F$5:$O$94,10,FALSE)</f>
        <v>1932-33</v>
      </c>
      <c r="K84" s="18">
        <f>LARGE('octsep cfs'!$F$5:$F$94,'octsep cfs rank'!$A84)</f>
        <v>550</v>
      </c>
      <c r="L84" s="5" t="str">
        <f>VLOOKUP(M84,'octsep cfs'!$G$5:$O$94,9,FALSE)</f>
        <v>1972-73</v>
      </c>
      <c r="M84" s="18">
        <f>LARGE('octsep cfs'!$G$5:$G$94,'octsep cfs rank'!$A84)</f>
        <v>687</v>
      </c>
      <c r="N84" s="5" t="str">
        <f>VLOOKUP(O84,'octsep cfs'!$H$5:$O$94,8,FALSE)</f>
        <v>1943-44</v>
      </c>
      <c r="O84" s="18">
        <f>LARGE('octsep cfs'!$H$5:$H$94,'octsep cfs rank'!$A84)</f>
        <v>798</v>
      </c>
      <c r="P84" s="5" t="str">
        <f>VLOOKUP(Q84,'octsep cfs'!$I$5:$O$94,7,FALSE)</f>
        <v>1943-44</v>
      </c>
      <c r="Q84" s="18">
        <f>LARGE('octsep cfs'!$I$5:$I$94,'octsep cfs rank'!$A84)</f>
        <v>591</v>
      </c>
      <c r="R84" s="5" t="str">
        <f>VLOOKUP(S84,'octsep cfs'!$J$5:$O$94,6,FALSE)</f>
        <v>2002-03</v>
      </c>
      <c r="S84" s="18">
        <f>LARGE('octsep cfs'!$J$5:$J$94,'octsep cfs rank'!$A84)</f>
        <v>339</v>
      </c>
      <c r="T84" s="5" t="str">
        <f>VLOOKUP(U84,'octsep cfs'!$K$5:$O$94,5,FALSE)</f>
        <v>1944-45</v>
      </c>
      <c r="U84" s="18">
        <f>LARGE('octsep cfs'!$K$5:$K$94,'octsep cfs rank'!$A84)</f>
        <v>231</v>
      </c>
      <c r="V84" s="5" t="str">
        <f>VLOOKUP(W84,'octsep cfs'!$L$5:$O$94,4,FALSE)</f>
        <v>2014-15</v>
      </c>
      <c r="W84" s="18">
        <f>LARGE('octsep cfs'!$L$5:$L$94,'octsep cfs rank'!$A84)</f>
        <v>188</v>
      </c>
      <c r="X84" s="5" t="str">
        <f>VLOOKUP(Y84,'octsep cfs'!$M$5:$O$94,3,FALSE)</f>
        <v>1991-92</v>
      </c>
      <c r="Y84" s="18">
        <f>LARGE('octsep cfs'!$M$5:$M$94,'octsep cfs rank'!$A84)</f>
        <v>165</v>
      </c>
      <c r="Z84" s="5" t="str">
        <f>VLOOKUP(AA84,'octsep cfs'!$N$5:$O$94,2,FALSE)</f>
        <v>1991-92</v>
      </c>
      <c r="AA84" s="18">
        <f>LARGE('octsep cfs'!$N$5:$N$94,'octsep cfs rank'!$A84)</f>
        <v>583</v>
      </c>
    </row>
    <row r="85" spans="1:27" x14ac:dyDescent="0.2">
      <c r="A85" s="11">
        <v>80</v>
      </c>
      <c r="B85" s="5" t="str">
        <f>VLOOKUP(C85,'octsep cfs'!$B$5:$O$94,14,FALSE)</f>
        <v>1988-89</v>
      </c>
      <c r="C85" s="18">
        <f>LARGE('octsep cfs'!$B$5:$B$94,'octsep cfs rank'!$A85)</f>
        <v>144</v>
      </c>
      <c r="D85" s="5" t="str">
        <f>VLOOKUP(E85,'octsep cfs'!$C$5:$O$94,13,FALSE)</f>
        <v>1987-88</v>
      </c>
      <c r="E85" s="18">
        <f>LARGE('octsep cfs'!$C$5:$C$94,'octsep cfs rank'!$A85)</f>
        <v>274</v>
      </c>
      <c r="F85" s="5" t="str">
        <f>VLOOKUP(G85,'octsep cfs'!$D$5:$O$94,12,FALSE)</f>
        <v>1931-32</v>
      </c>
      <c r="G85" s="18">
        <f>LARGE('octsep cfs'!$D$5:$D$94,'octsep cfs rank'!$A85)</f>
        <v>505</v>
      </c>
      <c r="H85" s="5" t="str">
        <f>VLOOKUP(I85,'octsep cfs'!$E$5:$O$94,11,FALSE)</f>
        <v>1980-81</v>
      </c>
      <c r="I85" s="18">
        <f>LARGE('octsep cfs'!$E$5:$E$94,'octsep cfs rank'!$A85)</f>
        <v>472</v>
      </c>
      <c r="J85" s="5" t="str">
        <f>VLOOKUP(K85,'octsep cfs'!$F$5:$O$94,10,FALSE)</f>
        <v>1943-44</v>
      </c>
      <c r="K85" s="18">
        <f>LARGE('octsep cfs'!$F$5:$F$94,'octsep cfs rank'!$A85)</f>
        <v>531</v>
      </c>
      <c r="L85" s="5" t="str">
        <f>VLOOKUP(M85,'octsep cfs'!$G$5:$O$94,9,FALSE)</f>
        <v>1980-81</v>
      </c>
      <c r="M85" s="18">
        <f>LARGE('octsep cfs'!$G$5:$G$94,'octsep cfs rank'!$A85)</f>
        <v>654</v>
      </c>
      <c r="N85" s="5" t="str">
        <f>VLOOKUP(O85,'octsep cfs'!$H$5:$O$94,8,FALSE)</f>
        <v>1969-70</v>
      </c>
      <c r="O85" s="18">
        <f>LARGE('octsep cfs'!$H$5:$H$94,'octsep cfs rank'!$A85)</f>
        <v>783</v>
      </c>
      <c r="P85" s="5" t="str">
        <f>VLOOKUP(Q85,'octsep cfs'!$I$5:$O$94,7,FALSE)</f>
        <v>1946-47</v>
      </c>
      <c r="Q85" s="18">
        <f>LARGE('octsep cfs'!$I$5:$I$94,'octsep cfs rank'!$A85)</f>
        <v>574</v>
      </c>
      <c r="R85" s="5" t="str">
        <f>VLOOKUP(S85,'octsep cfs'!$J$5:$O$94,6,FALSE)</f>
        <v>2015-16</v>
      </c>
      <c r="S85" s="18">
        <f>LARGE('octsep cfs'!$J$5:$J$94,'octsep cfs rank'!$A85)</f>
        <v>333</v>
      </c>
      <c r="T85" s="5" t="str">
        <f>VLOOKUP(U85,'octsep cfs'!$K$5:$O$94,5,FALSE)</f>
        <v>1967-68</v>
      </c>
      <c r="U85" s="18">
        <f>LARGE('octsep cfs'!$K$5:$K$94,'octsep cfs rank'!$A85)</f>
        <v>227</v>
      </c>
      <c r="V85" s="5" t="str">
        <f>VLOOKUP(W85,'octsep cfs'!$L$5:$O$94,4,FALSE)</f>
        <v>1987-88</v>
      </c>
      <c r="W85" s="18">
        <f>LARGE('octsep cfs'!$L$5:$L$94,'octsep cfs rank'!$A85)</f>
        <v>185</v>
      </c>
      <c r="X85" s="5" t="str">
        <f>VLOOKUP(Y85,'octsep cfs'!$M$5:$O$94,3,FALSE)</f>
        <v>1993-94</v>
      </c>
      <c r="Y85" s="18">
        <f>LARGE('octsep cfs'!$M$5:$M$94,'octsep cfs rank'!$A85)</f>
        <v>164</v>
      </c>
      <c r="Z85" s="5" t="str">
        <f>VLOOKUP(AA85,'octsep cfs'!$N$5:$O$94,2,FALSE)</f>
        <v>1938-39</v>
      </c>
      <c r="AA85" s="18">
        <f>LARGE('octsep cfs'!$N$5:$N$94,'octsep cfs rank'!$A85)</f>
        <v>578</v>
      </c>
    </row>
    <row r="86" spans="1:27" x14ac:dyDescent="0.2">
      <c r="A86" s="11">
        <v>81</v>
      </c>
      <c r="B86" s="5" t="str">
        <f>VLOOKUP(C86,'octsep cfs'!$B$5:$O$94,14,FALSE)</f>
        <v>1974-75</v>
      </c>
      <c r="C86" s="18">
        <f>LARGE('octsep cfs'!$B$5:$B$94,'octsep cfs rank'!$A86)</f>
        <v>142</v>
      </c>
      <c r="D86" s="5" t="str">
        <f>VLOOKUP(E86,'octsep cfs'!$C$5:$O$94,13,FALSE)</f>
        <v>1952-53</v>
      </c>
      <c r="E86" s="18">
        <f>LARGE('octsep cfs'!$C$5:$C$94,'octsep cfs rank'!$A86)</f>
        <v>265</v>
      </c>
      <c r="F86" s="5" t="str">
        <f>VLOOKUP(G86,'octsep cfs'!$D$5:$O$94,12,FALSE)</f>
        <v>1939-40</v>
      </c>
      <c r="G86" s="18">
        <f>LARGE('octsep cfs'!$D$5:$D$94,'octsep cfs rank'!$A86)</f>
        <v>464</v>
      </c>
      <c r="H86" s="5" t="str">
        <f>VLOOKUP(I86,'octsep cfs'!$E$5:$O$94,11,FALSE)</f>
        <v>1980-81</v>
      </c>
      <c r="I86" s="18">
        <f>LARGE('octsep cfs'!$E$5:$E$94,'octsep cfs rank'!$A86)</f>
        <v>472</v>
      </c>
      <c r="J86" s="5" t="str">
        <f>VLOOKUP(K86,'octsep cfs'!$F$5:$O$94,10,FALSE)</f>
        <v>1965-66</v>
      </c>
      <c r="K86" s="18">
        <f>LARGE('octsep cfs'!$F$5:$F$94,'octsep cfs rank'!$A86)</f>
        <v>529</v>
      </c>
      <c r="L86" s="5" t="str">
        <f>VLOOKUP(M86,'octsep cfs'!$G$5:$O$94,9,FALSE)</f>
        <v>1977-78</v>
      </c>
      <c r="M86" s="18">
        <f>LARGE('octsep cfs'!$G$5:$G$94,'octsep cfs rank'!$A86)</f>
        <v>634</v>
      </c>
      <c r="N86" s="5" t="str">
        <f>VLOOKUP(O86,'octsep cfs'!$H$5:$O$94,8,FALSE)</f>
        <v>1974-75</v>
      </c>
      <c r="O86" s="18">
        <f>LARGE('octsep cfs'!$H$5:$H$94,'octsep cfs rank'!$A86)</f>
        <v>769</v>
      </c>
      <c r="P86" s="5" t="str">
        <f>VLOOKUP(Q86,'octsep cfs'!$I$5:$O$94,7,FALSE)</f>
        <v>1967-68</v>
      </c>
      <c r="Q86" s="18">
        <f>LARGE('octsep cfs'!$I$5:$I$94,'octsep cfs rank'!$A86)</f>
        <v>555</v>
      </c>
      <c r="R86" s="5" t="str">
        <f>VLOOKUP(S86,'octsep cfs'!$J$5:$O$94,6,FALSE)</f>
        <v>2017-18</v>
      </c>
      <c r="S86" s="18">
        <f>LARGE('octsep cfs'!$J$5:$J$94,'octsep cfs rank'!$A86)</f>
        <v>332</v>
      </c>
      <c r="T86" s="5" t="str">
        <f>VLOOKUP(U86,'octsep cfs'!$K$5:$O$94,5,FALSE)</f>
        <v>1967-68</v>
      </c>
      <c r="U86" s="18">
        <f>LARGE('octsep cfs'!$K$5:$K$94,'octsep cfs rank'!$A86)</f>
        <v>227</v>
      </c>
      <c r="V86" s="5" t="str">
        <f>VLOOKUP(W86,'octsep cfs'!$L$5:$O$94,4,FALSE)</f>
        <v>1969-70</v>
      </c>
      <c r="W86" s="18">
        <f>LARGE('octsep cfs'!$L$5:$L$94,'octsep cfs rank'!$A86)</f>
        <v>183</v>
      </c>
      <c r="X86" s="5" t="str">
        <f>VLOOKUP(Y86,'octsep cfs'!$M$5:$O$94,3,FALSE)</f>
        <v>1939-40</v>
      </c>
      <c r="Y86" s="18">
        <f>LARGE('octsep cfs'!$M$5:$M$94,'octsep cfs rank'!$A86)</f>
        <v>163</v>
      </c>
      <c r="Z86" s="5" t="str">
        <f>VLOOKUP(AA86,'octsep cfs'!$N$5:$O$94,2,FALSE)</f>
        <v>1972-73</v>
      </c>
      <c r="AA86" s="18">
        <f>LARGE('octsep cfs'!$N$5:$N$94,'octsep cfs rank'!$A86)</f>
        <v>544</v>
      </c>
    </row>
    <row r="87" spans="1:27" x14ac:dyDescent="0.2">
      <c r="A87" s="11">
        <v>82</v>
      </c>
      <c r="B87" s="5" t="str">
        <f>VLOOKUP(C87,'octsep cfs'!$B$5:$O$94,14,FALSE)</f>
        <v>1936-37</v>
      </c>
      <c r="C87" s="18">
        <f>LARGE('octsep cfs'!$B$5:$B$94,'octsep cfs rank'!$A87)</f>
        <v>140</v>
      </c>
      <c r="D87" s="5" t="str">
        <f>VLOOKUP(E87,'octsep cfs'!$C$5:$O$94,13,FALSE)</f>
        <v>1935-36</v>
      </c>
      <c r="E87" s="18">
        <f>LARGE('octsep cfs'!$C$5:$C$94,'octsep cfs rank'!$A87)</f>
        <v>237</v>
      </c>
      <c r="F87" s="5" t="str">
        <f>VLOOKUP(G87,'octsep cfs'!$D$5:$O$94,12,FALSE)</f>
        <v>1959-60</v>
      </c>
      <c r="G87" s="18">
        <f>LARGE('octsep cfs'!$D$5:$D$94,'octsep cfs rank'!$A87)</f>
        <v>444</v>
      </c>
      <c r="H87" s="5" t="str">
        <f>VLOOKUP(I87,'octsep cfs'!$E$5:$O$94,11,FALSE)</f>
        <v>1948-49</v>
      </c>
      <c r="I87" s="18">
        <f>LARGE('octsep cfs'!$E$5:$E$94,'octsep cfs rank'!$A87)</f>
        <v>465</v>
      </c>
      <c r="J87" s="5" t="str">
        <f>VLOOKUP(K87,'octsep cfs'!$F$5:$O$94,10,FALSE)</f>
        <v>1933-34</v>
      </c>
      <c r="K87" s="18">
        <f>LARGE('octsep cfs'!$F$5:$F$94,'octsep cfs rank'!$A87)</f>
        <v>521</v>
      </c>
      <c r="L87" s="5" t="str">
        <f>VLOOKUP(M87,'octsep cfs'!$G$5:$O$94,9,FALSE)</f>
        <v>1934-35</v>
      </c>
      <c r="M87" s="18">
        <f>LARGE('octsep cfs'!$G$5:$G$94,'octsep cfs rank'!$A87)</f>
        <v>631</v>
      </c>
      <c r="N87" s="5" t="str">
        <f>VLOOKUP(O87,'octsep cfs'!$H$5:$O$94,8,FALSE)</f>
        <v>1977-78</v>
      </c>
      <c r="O87" s="18">
        <f>LARGE('octsep cfs'!$H$5:$H$94,'octsep cfs rank'!$A87)</f>
        <v>766</v>
      </c>
      <c r="P87" s="5" t="str">
        <f>VLOOKUP(Q87,'octsep cfs'!$I$5:$O$94,7,FALSE)</f>
        <v>1986-87</v>
      </c>
      <c r="Q87" s="18">
        <f>LARGE('octsep cfs'!$I$5:$I$94,'octsep cfs rank'!$A87)</f>
        <v>554</v>
      </c>
      <c r="R87" s="5" t="str">
        <f>VLOOKUP(S87,'octsep cfs'!$J$5:$O$94,6,FALSE)</f>
        <v>1986-87</v>
      </c>
      <c r="S87" s="18">
        <f>LARGE('octsep cfs'!$J$5:$J$94,'octsep cfs rank'!$A87)</f>
        <v>314</v>
      </c>
      <c r="T87" s="5" t="str">
        <f>VLOOKUP(U87,'octsep cfs'!$K$5:$O$94,5,FALSE)</f>
        <v>2002-03</v>
      </c>
      <c r="U87" s="18">
        <f>LARGE('octsep cfs'!$K$5:$K$94,'octsep cfs rank'!$A87)</f>
        <v>222</v>
      </c>
      <c r="V87" s="5" t="str">
        <f>VLOOKUP(W87,'octsep cfs'!$L$5:$O$94,4,FALSE)</f>
        <v>1993-94</v>
      </c>
      <c r="W87" s="18">
        <f>LARGE('octsep cfs'!$L$5:$L$94,'octsep cfs rank'!$A87)</f>
        <v>182</v>
      </c>
      <c r="X87" s="5" t="str">
        <f>VLOOKUP(Y87,'octsep cfs'!$M$5:$O$94,3,FALSE)</f>
        <v>1939-40</v>
      </c>
      <c r="Y87" s="18">
        <f>LARGE('octsep cfs'!$M$5:$M$94,'octsep cfs rank'!$A87)</f>
        <v>163</v>
      </c>
      <c r="Z87" s="5" t="str">
        <f>VLOOKUP(AA87,'octsep cfs'!$N$5:$O$94,2,FALSE)</f>
        <v>1928-29</v>
      </c>
      <c r="AA87" s="18">
        <f>LARGE('octsep cfs'!$N$5:$N$94,'octsep cfs rank'!$A87)</f>
        <v>526</v>
      </c>
    </row>
    <row r="88" spans="1:27" x14ac:dyDescent="0.2">
      <c r="A88" s="11">
        <v>83</v>
      </c>
      <c r="B88" s="5" t="str">
        <f>VLOOKUP(C88,'octsep cfs'!$B$5:$O$94,14,FALSE)</f>
        <v>1965-66</v>
      </c>
      <c r="C88" s="18">
        <f>LARGE('octsep cfs'!$B$5:$B$94,'octsep cfs rank'!$A88)</f>
        <v>135</v>
      </c>
      <c r="D88" s="5" t="str">
        <f>VLOOKUP(E88,'octsep cfs'!$C$5:$O$94,13,FALSE)</f>
        <v>1928-29</v>
      </c>
      <c r="E88" s="18">
        <f>LARGE('octsep cfs'!$C$5:$C$94,'octsep cfs rank'!$A88)</f>
        <v>236</v>
      </c>
      <c r="F88" s="5" t="str">
        <f>VLOOKUP(G88,'octsep cfs'!$D$5:$O$94,12,FALSE)</f>
        <v>1965-66</v>
      </c>
      <c r="G88" s="18">
        <f>LARGE('octsep cfs'!$D$5:$D$94,'octsep cfs rank'!$A88)</f>
        <v>439</v>
      </c>
      <c r="H88" s="5" t="str">
        <f>VLOOKUP(I88,'octsep cfs'!$E$5:$O$94,11,FALSE)</f>
        <v>1928-29</v>
      </c>
      <c r="I88" s="18">
        <f>LARGE('octsep cfs'!$E$5:$E$94,'octsep cfs rank'!$A88)</f>
        <v>453</v>
      </c>
      <c r="J88" s="5" t="str">
        <f>VLOOKUP(K88,'octsep cfs'!$F$5:$O$94,10,FALSE)</f>
        <v>2000-01</v>
      </c>
      <c r="K88" s="18">
        <f>LARGE('octsep cfs'!$F$5:$F$94,'octsep cfs rank'!$A88)</f>
        <v>499</v>
      </c>
      <c r="L88" s="5" t="str">
        <f>VLOOKUP(M88,'octsep cfs'!$G$5:$O$94,9,FALSE)</f>
        <v>2004-05</v>
      </c>
      <c r="M88" s="18">
        <f>LARGE('octsep cfs'!$G$5:$G$94,'octsep cfs rank'!$A88)</f>
        <v>615</v>
      </c>
      <c r="N88" s="5" t="str">
        <f>VLOOKUP(O88,'octsep cfs'!$H$5:$O$94,8,FALSE)</f>
        <v>1939-40</v>
      </c>
      <c r="O88" s="18">
        <f>LARGE('octsep cfs'!$H$5:$H$94,'octsep cfs rank'!$A88)</f>
        <v>696</v>
      </c>
      <c r="P88" s="5" t="str">
        <f>VLOOKUP(Q88,'octsep cfs'!$I$5:$O$94,7,FALSE)</f>
        <v>1940-41</v>
      </c>
      <c r="Q88" s="18">
        <f>LARGE('octsep cfs'!$I$5:$I$94,'octsep cfs rank'!$A88)</f>
        <v>524</v>
      </c>
      <c r="R88" s="5" t="str">
        <f>VLOOKUP(S88,'octsep cfs'!$J$5:$O$94,6,FALSE)</f>
        <v>2014-15</v>
      </c>
      <c r="S88" s="18">
        <f>LARGE('octsep cfs'!$J$5:$J$94,'octsep cfs rank'!$A88)</f>
        <v>297</v>
      </c>
      <c r="T88" s="5" t="str">
        <f>VLOOKUP(U88,'octsep cfs'!$K$5:$O$94,5,FALSE)</f>
        <v>2014-15</v>
      </c>
      <c r="U88" s="18">
        <f>LARGE('octsep cfs'!$K$5:$K$94,'octsep cfs rank'!$A88)</f>
        <v>220</v>
      </c>
      <c r="V88" s="5" t="str">
        <f>VLOOKUP(W88,'octsep cfs'!$L$5:$O$94,4,FALSE)</f>
        <v>1978-79</v>
      </c>
      <c r="W88" s="18">
        <f>LARGE('octsep cfs'!$L$5:$L$94,'octsep cfs rank'!$A88)</f>
        <v>176</v>
      </c>
      <c r="X88" s="5" t="str">
        <f>VLOOKUP(Y88,'octsep cfs'!$M$5:$O$94,3,FALSE)</f>
        <v>1939-40</v>
      </c>
      <c r="Y88" s="18">
        <f>LARGE('octsep cfs'!$M$5:$M$94,'octsep cfs rank'!$A88)</f>
        <v>163</v>
      </c>
      <c r="Z88" s="5" t="str">
        <f>VLOOKUP(AA88,'octsep cfs'!$N$5:$O$94,2,FALSE)</f>
        <v>2000-01</v>
      </c>
      <c r="AA88" s="18">
        <f>LARGE('octsep cfs'!$N$5:$N$94,'octsep cfs rank'!$A88)</f>
        <v>503</v>
      </c>
    </row>
    <row r="89" spans="1:27" x14ac:dyDescent="0.2">
      <c r="A89" s="11">
        <v>84</v>
      </c>
      <c r="B89" s="5" t="str">
        <f>VLOOKUP(C89,'octsep cfs'!$B$5:$O$94,14,FALSE)</f>
        <v>1929-30</v>
      </c>
      <c r="C89" s="18">
        <f>LARGE('octsep cfs'!$B$5:$B$94,'octsep cfs rank'!$A89)</f>
        <v>125</v>
      </c>
      <c r="D89" s="5" t="str">
        <f>VLOOKUP(E89,'octsep cfs'!$C$5:$O$94,13,FALSE)</f>
        <v>1930-31</v>
      </c>
      <c r="E89" s="18">
        <f>LARGE('octsep cfs'!$C$5:$C$94,'octsep cfs rank'!$A89)</f>
        <v>227</v>
      </c>
      <c r="F89" s="5" t="str">
        <f>VLOOKUP(G89,'octsep cfs'!$D$5:$O$94,12,FALSE)</f>
        <v>1943-44</v>
      </c>
      <c r="G89" s="18">
        <f>LARGE('octsep cfs'!$D$5:$D$94,'octsep cfs rank'!$A89)</f>
        <v>420</v>
      </c>
      <c r="H89" s="5" t="str">
        <f>VLOOKUP(I89,'octsep cfs'!$E$5:$O$94,11,FALSE)</f>
        <v>1939-40</v>
      </c>
      <c r="I89" s="18">
        <f>LARGE('octsep cfs'!$E$5:$E$94,'octsep cfs rank'!$A89)</f>
        <v>450</v>
      </c>
      <c r="J89" s="5" t="str">
        <f>VLOOKUP(K89,'octsep cfs'!$F$5:$O$94,10,FALSE)</f>
        <v>1931-32</v>
      </c>
      <c r="K89" s="18">
        <f>LARGE('octsep cfs'!$F$5:$F$94,'octsep cfs rank'!$A89)</f>
        <v>486</v>
      </c>
      <c r="L89" s="5" t="str">
        <f>VLOOKUP(M89,'octsep cfs'!$G$5:$O$94,9,FALSE)</f>
        <v>1976-77</v>
      </c>
      <c r="M89" s="18">
        <f>LARGE('octsep cfs'!$G$5:$G$94,'octsep cfs rank'!$A89)</f>
        <v>614</v>
      </c>
      <c r="N89" s="5" t="str">
        <f>VLOOKUP(O89,'octsep cfs'!$H$5:$O$94,8,FALSE)</f>
        <v>1933-34</v>
      </c>
      <c r="O89" s="18">
        <f>LARGE('octsep cfs'!$H$5:$H$94,'octsep cfs rank'!$A89)</f>
        <v>691</v>
      </c>
      <c r="P89" s="5" t="str">
        <f>VLOOKUP(Q89,'octsep cfs'!$I$5:$O$94,7,FALSE)</f>
        <v>1993-94</v>
      </c>
      <c r="Q89" s="18">
        <f>LARGE('octsep cfs'!$I$5:$I$94,'octsep cfs rank'!$A89)</f>
        <v>516</v>
      </c>
      <c r="R89" s="5" t="str">
        <f>VLOOKUP(S89,'octsep cfs'!$J$5:$O$94,6,FALSE)</f>
        <v>1929-30</v>
      </c>
      <c r="S89" s="18">
        <f>LARGE('octsep cfs'!$J$5:$J$94,'octsep cfs rank'!$A89)</f>
        <v>273</v>
      </c>
      <c r="T89" s="5" t="str">
        <f>VLOOKUP(U89,'octsep cfs'!$K$5:$O$94,5,FALSE)</f>
        <v>1991-92</v>
      </c>
      <c r="U89" s="18">
        <f>LARGE('octsep cfs'!$K$5:$K$94,'octsep cfs rank'!$A89)</f>
        <v>213</v>
      </c>
      <c r="V89" s="5" t="str">
        <f>VLOOKUP(W89,'octsep cfs'!$L$5:$O$94,4,FALSE)</f>
        <v>1976-77</v>
      </c>
      <c r="W89" s="18">
        <f>LARGE('octsep cfs'!$L$5:$L$94,'octsep cfs rank'!$A89)</f>
        <v>175</v>
      </c>
      <c r="X89" s="5" t="str">
        <f>VLOOKUP(Y89,'octsep cfs'!$M$5:$O$94,3,FALSE)</f>
        <v>1929-30</v>
      </c>
      <c r="Y89" s="18">
        <f>LARGE('octsep cfs'!$M$5:$M$94,'octsep cfs rank'!$A89)</f>
        <v>157</v>
      </c>
      <c r="Z89" s="5" t="str">
        <f>VLOOKUP(AA89,'octsep cfs'!$N$5:$O$94,2,FALSE)</f>
        <v>1993-94</v>
      </c>
      <c r="AA89" s="18">
        <f>LARGE('octsep cfs'!$N$5:$N$94,'octsep cfs rank'!$A89)</f>
        <v>489</v>
      </c>
    </row>
    <row r="90" spans="1:27" x14ac:dyDescent="0.2">
      <c r="A90" s="11">
        <v>85</v>
      </c>
      <c r="B90" s="5" t="str">
        <f>VLOOKUP(C90,'octsep cfs'!$B$5:$O$94,14,FALSE)</f>
        <v>1940-41</v>
      </c>
      <c r="C90" s="18">
        <f>LARGE('octsep cfs'!$B$5:$B$94,'octsep cfs rank'!$A90)</f>
        <v>124</v>
      </c>
      <c r="D90" s="5" t="str">
        <f>VLOOKUP(E90,'octsep cfs'!$C$5:$O$94,13,FALSE)</f>
        <v>1976-77</v>
      </c>
      <c r="E90" s="18">
        <f>LARGE('octsep cfs'!$C$5:$C$94,'octsep cfs rank'!$A90)</f>
        <v>220</v>
      </c>
      <c r="F90" s="5" t="str">
        <f>VLOOKUP(G90,'octsep cfs'!$D$5:$O$94,12,FALSE)</f>
        <v>1928-29</v>
      </c>
      <c r="G90" s="18">
        <f>LARGE('octsep cfs'!$D$5:$D$94,'octsep cfs rank'!$A90)</f>
        <v>315</v>
      </c>
      <c r="H90" s="5" t="str">
        <f>VLOOKUP(I90,'octsep cfs'!$E$5:$O$94,11,FALSE)</f>
        <v>1962-63</v>
      </c>
      <c r="I90" s="18">
        <f>LARGE('octsep cfs'!$E$5:$E$94,'octsep cfs rank'!$A90)</f>
        <v>439</v>
      </c>
      <c r="J90" s="5" t="str">
        <f>VLOOKUP(K90,'octsep cfs'!$F$5:$O$94,10,FALSE)</f>
        <v>2004-05</v>
      </c>
      <c r="K90" s="18">
        <f>LARGE('octsep cfs'!$F$5:$F$94,'octsep cfs rank'!$A90)</f>
        <v>436</v>
      </c>
      <c r="L90" s="5" t="str">
        <f>VLOOKUP(M90,'octsep cfs'!$G$5:$O$94,9,FALSE)</f>
        <v>1943-44</v>
      </c>
      <c r="M90" s="18">
        <f>LARGE('octsep cfs'!$G$5:$G$94,'octsep cfs rank'!$A90)</f>
        <v>530</v>
      </c>
      <c r="N90" s="5" t="str">
        <f>VLOOKUP(O90,'octsep cfs'!$H$5:$O$94,8,FALSE)</f>
        <v>2014-15</v>
      </c>
      <c r="O90" s="18">
        <f>LARGE('octsep cfs'!$H$5:$H$94,'octsep cfs rank'!$A90)</f>
        <v>656</v>
      </c>
      <c r="P90" s="5" t="str">
        <f>VLOOKUP(Q90,'octsep cfs'!$I$5:$O$94,7,FALSE)</f>
        <v>1929-30</v>
      </c>
      <c r="Q90" s="18">
        <f>LARGE('octsep cfs'!$I$5:$I$94,'octsep cfs rank'!$A90)</f>
        <v>498</v>
      </c>
      <c r="R90" s="5" t="str">
        <f>VLOOKUP(S90,'octsep cfs'!$J$5:$O$94,6,FALSE)</f>
        <v>1940-41</v>
      </c>
      <c r="S90" s="18">
        <f>LARGE('octsep cfs'!$J$5:$J$94,'octsep cfs rank'!$A90)</f>
        <v>270</v>
      </c>
      <c r="T90" s="5" t="str">
        <f>VLOOKUP(U90,'octsep cfs'!$K$5:$O$94,5,FALSE)</f>
        <v>1933-34</v>
      </c>
      <c r="U90" s="18">
        <f>LARGE('octsep cfs'!$K$5:$K$94,'octsep cfs rank'!$A90)</f>
        <v>188</v>
      </c>
      <c r="V90" s="5" t="str">
        <f>VLOOKUP(W90,'octsep cfs'!$L$5:$O$94,4,FALSE)</f>
        <v>1991-92</v>
      </c>
      <c r="W90" s="18">
        <f>LARGE('octsep cfs'!$L$5:$L$94,'octsep cfs rank'!$A90)</f>
        <v>169</v>
      </c>
      <c r="X90" s="5" t="str">
        <f>VLOOKUP(Y90,'octsep cfs'!$M$5:$O$94,3,FALSE)</f>
        <v>1930-31</v>
      </c>
      <c r="Y90" s="18">
        <f>LARGE('octsep cfs'!$M$5:$M$94,'octsep cfs rank'!$A90)</f>
        <v>151</v>
      </c>
      <c r="Z90" s="5" t="str">
        <f>VLOOKUP(AA90,'octsep cfs'!$N$5:$O$94,2,FALSE)</f>
        <v>1939-40</v>
      </c>
      <c r="AA90" s="18">
        <f>LARGE('octsep cfs'!$N$5:$N$94,'octsep cfs rank'!$A90)</f>
        <v>437</v>
      </c>
    </row>
    <row r="91" spans="1:27" x14ac:dyDescent="0.2">
      <c r="A91" s="11">
        <v>86</v>
      </c>
      <c r="B91" s="5" t="str">
        <f>VLOOKUP(C91,'octsep cfs'!$B$5:$O$94,14,FALSE)</f>
        <v>1945-46</v>
      </c>
      <c r="C91" s="18">
        <f>LARGE('octsep cfs'!$B$5:$B$94,'octsep cfs rank'!$A91)</f>
        <v>115</v>
      </c>
      <c r="D91" s="5" t="str">
        <f>VLOOKUP(E91,'octsep cfs'!$C$5:$O$94,13,FALSE)</f>
        <v>1993-94</v>
      </c>
      <c r="E91" s="18">
        <f>LARGE('octsep cfs'!$C$5:$C$94,'octsep cfs rank'!$A91)</f>
        <v>211</v>
      </c>
      <c r="F91" s="5" t="str">
        <f>VLOOKUP(G91,'octsep cfs'!$D$5:$O$94,12,FALSE)</f>
        <v>1935-36</v>
      </c>
      <c r="G91" s="18">
        <f>LARGE('octsep cfs'!$D$5:$D$94,'octsep cfs rank'!$A91)</f>
        <v>289</v>
      </c>
      <c r="H91" s="5" t="str">
        <f>VLOOKUP(I91,'octsep cfs'!$E$5:$O$94,11,FALSE)</f>
        <v>1943-44</v>
      </c>
      <c r="I91" s="18">
        <f>LARGE('octsep cfs'!$E$5:$E$94,'octsep cfs rank'!$A91)</f>
        <v>380</v>
      </c>
      <c r="J91" s="5" t="str">
        <f>VLOOKUP(K91,'octsep cfs'!$F$5:$O$94,10,FALSE)</f>
        <v>1940-41</v>
      </c>
      <c r="K91" s="18">
        <f>LARGE('octsep cfs'!$F$5:$F$94,'octsep cfs rank'!$A91)</f>
        <v>378</v>
      </c>
      <c r="L91" s="5" t="str">
        <f>VLOOKUP(M91,'octsep cfs'!$G$5:$O$94,9,FALSE)</f>
        <v>1929-30</v>
      </c>
      <c r="M91" s="18">
        <f>LARGE('octsep cfs'!$G$5:$G$94,'octsep cfs rank'!$A91)</f>
        <v>512</v>
      </c>
      <c r="N91" s="5" t="str">
        <f>VLOOKUP(O91,'octsep cfs'!$H$5:$O$94,8,FALSE)</f>
        <v>1966-67</v>
      </c>
      <c r="O91" s="18">
        <f>LARGE('octsep cfs'!$H$5:$H$94,'octsep cfs rank'!$A91)</f>
        <v>602</v>
      </c>
      <c r="P91" s="5" t="str">
        <f>VLOOKUP(Q91,'octsep cfs'!$I$5:$O$94,7,FALSE)</f>
        <v>2014-15</v>
      </c>
      <c r="Q91" s="18">
        <f>LARGE('octsep cfs'!$I$5:$I$94,'octsep cfs rank'!$A91)</f>
        <v>465</v>
      </c>
      <c r="R91" s="5" t="str">
        <f>VLOOKUP(S91,'octsep cfs'!$J$5:$O$94,6,FALSE)</f>
        <v>1940-41</v>
      </c>
      <c r="S91" s="18">
        <f>LARGE('octsep cfs'!$J$5:$J$94,'octsep cfs rank'!$A91)</f>
        <v>270</v>
      </c>
      <c r="T91" s="5" t="str">
        <f>VLOOKUP(U91,'octsep cfs'!$K$5:$O$94,5,FALSE)</f>
        <v>1943-44</v>
      </c>
      <c r="U91" s="18">
        <f>LARGE('octsep cfs'!$K$5:$K$94,'octsep cfs rank'!$A91)</f>
        <v>185</v>
      </c>
      <c r="V91" s="5" t="str">
        <f>VLOOKUP(W91,'octsep cfs'!$L$5:$O$94,4,FALSE)</f>
        <v>1965-66</v>
      </c>
      <c r="W91" s="18">
        <f>LARGE('octsep cfs'!$L$5:$L$94,'octsep cfs rank'!$A91)</f>
        <v>167</v>
      </c>
      <c r="X91" s="5" t="str">
        <f>VLOOKUP(Y91,'octsep cfs'!$M$5:$O$94,3,FALSE)</f>
        <v>1980-81</v>
      </c>
      <c r="Y91" s="18">
        <f>LARGE('octsep cfs'!$M$5:$M$94,'octsep cfs rank'!$A91)</f>
        <v>150</v>
      </c>
      <c r="Z91" s="5" t="str">
        <f>VLOOKUP(AA91,'octsep cfs'!$N$5:$O$94,2,FALSE)</f>
        <v>1943-44</v>
      </c>
      <c r="AA91" s="18">
        <f>LARGE('octsep cfs'!$N$5:$N$94,'octsep cfs rank'!$A91)</f>
        <v>427</v>
      </c>
    </row>
    <row r="92" spans="1:27" x14ac:dyDescent="0.2">
      <c r="A92" s="11">
        <v>87</v>
      </c>
      <c r="B92" s="5" t="str">
        <f>VLOOKUP(C92,'octsep cfs'!$B$5:$O$94,14,FALSE)</f>
        <v>1942-43</v>
      </c>
      <c r="C92" s="18">
        <f>LARGE('octsep cfs'!$B$5:$B$94,'octsep cfs rank'!$A92)</f>
        <v>114</v>
      </c>
      <c r="D92" s="5" t="str">
        <f>VLOOKUP(E92,'octsep cfs'!$C$5:$O$94,13,FALSE)</f>
        <v>1944-45</v>
      </c>
      <c r="E92" s="18">
        <f>LARGE('octsep cfs'!$C$5:$C$94,'octsep cfs rank'!$A92)</f>
        <v>190</v>
      </c>
      <c r="F92" s="5" t="str">
        <f>VLOOKUP(G92,'octsep cfs'!$D$5:$O$94,12,FALSE)</f>
        <v>1930-31</v>
      </c>
      <c r="G92" s="18">
        <f>LARGE('octsep cfs'!$D$5:$D$94,'octsep cfs rank'!$A92)</f>
        <v>249</v>
      </c>
      <c r="H92" s="5" t="str">
        <f>VLOOKUP(I92,'octsep cfs'!$E$5:$O$94,11,FALSE)</f>
        <v>1930-31</v>
      </c>
      <c r="I92" s="18">
        <f>LARGE('octsep cfs'!$E$5:$E$94,'octsep cfs rank'!$A92)</f>
        <v>362</v>
      </c>
      <c r="J92" s="5" t="str">
        <f>VLOOKUP(K92,'octsep cfs'!$F$5:$O$94,10,FALSE)</f>
        <v>1936-37</v>
      </c>
      <c r="K92" s="18">
        <f>LARGE('octsep cfs'!$F$5:$F$94,'octsep cfs rank'!$A92)</f>
        <v>370</v>
      </c>
      <c r="L92" s="5" t="str">
        <f>VLOOKUP(M92,'octsep cfs'!$G$5:$O$94,9,FALSE)</f>
        <v>2014-15</v>
      </c>
      <c r="M92" s="18">
        <f>LARGE('octsep cfs'!$G$5:$G$94,'octsep cfs rank'!$A92)</f>
        <v>509</v>
      </c>
      <c r="N92" s="5" t="str">
        <f>VLOOKUP(O92,'octsep cfs'!$H$5:$O$94,8,FALSE)</f>
        <v>1967-68</v>
      </c>
      <c r="O92" s="18">
        <f>LARGE('octsep cfs'!$H$5:$H$94,'octsep cfs rank'!$A92)</f>
        <v>581</v>
      </c>
      <c r="P92" s="5" t="str">
        <f>VLOOKUP(Q92,'octsep cfs'!$I$5:$O$94,7,FALSE)</f>
        <v>1930-31</v>
      </c>
      <c r="Q92" s="18">
        <f>LARGE('octsep cfs'!$I$5:$I$94,'octsep cfs rank'!$A92)</f>
        <v>420</v>
      </c>
      <c r="R92" s="5" t="str">
        <f>VLOOKUP(S92,'octsep cfs'!$J$5:$O$94,6,FALSE)</f>
        <v>1991-92</v>
      </c>
      <c r="S92" s="18">
        <f>LARGE('octsep cfs'!$J$5:$J$94,'octsep cfs rank'!$A92)</f>
        <v>245</v>
      </c>
      <c r="T92" s="5" t="str">
        <f>VLOOKUP(U92,'octsep cfs'!$K$5:$O$94,5,FALSE)</f>
        <v>1940-41</v>
      </c>
      <c r="U92" s="18">
        <f>LARGE('octsep cfs'!$K$5:$K$94,'octsep cfs rank'!$A92)</f>
        <v>176</v>
      </c>
      <c r="V92" s="5" t="str">
        <f>VLOOKUP(W92,'octsep cfs'!$L$5:$O$94,4,FALSE)</f>
        <v>1972-73</v>
      </c>
      <c r="W92" s="18">
        <f>LARGE('octsep cfs'!$L$5:$L$94,'octsep cfs rank'!$A92)</f>
        <v>162</v>
      </c>
      <c r="X92" s="5" t="str">
        <f>VLOOKUP(Y92,'octsep cfs'!$M$5:$O$94,3,FALSE)</f>
        <v>1980-81</v>
      </c>
      <c r="Y92" s="18">
        <f>LARGE('octsep cfs'!$M$5:$M$94,'octsep cfs rank'!$A92)</f>
        <v>150</v>
      </c>
      <c r="Z92" s="5" t="str">
        <f>VLOOKUP(AA92,'octsep cfs'!$N$5:$O$94,2,FALSE)</f>
        <v>1929-30</v>
      </c>
      <c r="AA92" s="18">
        <f>LARGE('octsep cfs'!$N$5:$N$94,'octsep cfs rank'!$A92)</f>
        <v>421</v>
      </c>
    </row>
    <row r="93" spans="1:27" x14ac:dyDescent="0.2">
      <c r="A93" s="11">
        <v>88</v>
      </c>
      <c r="B93" s="5" t="str">
        <f>VLOOKUP(C93,'octsep cfs'!$B$5:$O$94,14,FALSE)</f>
        <v>1980-81</v>
      </c>
      <c r="C93" s="18">
        <f>LARGE('octsep cfs'!$B$5:$B$94,'octsep cfs rank'!$A93)</f>
        <v>105</v>
      </c>
      <c r="D93" s="5" t="str">
        <f>VLOOKUP(E93,'octsep cfs'!$C$5:$O$94,13,FALSE)</f>
        <v>1939-40</v>
      </c>
      <c r="E93" s="18">
        <f>LARGE('octsep cfs'!$C$5:$C$94,'octsep cfs rank'!$A93)</f>
        <v>88</v>
      </c>
      <c r="F93" s="5" t="str">
        <f>VLOOKUP(G93,'octsep cfs'!$D$5:$O$94,12,FALSE)</f>
        <v>1976-77</v>
      </c>
      <c r="G93" s="18">
        <f>LARGE('octsep cfs'!$D$5:$D$94,'octsep cfs rank'!$A93)</f>
        <v>247</v>
      </c>
      <c r="H93" s="5" t="str">
        <f>VLOOKUP(I93,'octsep cfs'!$E$5:$O$94,11,FALSE)</f>
        <v>1929-30</v>
      </c>
      <c r="I93" s="18">
        <f>LARGE('octsep cfs'!$E$5:$E$94,'octsep cfs rank'!$A93)</f>
        <v>330</v>
      </c>
      <c r="J93" s="5" t="str">
        <f>VLOOKUP(K93,'octsep cfs'!$F$5:$O$94,10,FALSE)</f>
        <v>1928-29</v>
      </c>
      <c r="K93" s="18">
        <f>LARGE('octsep cfs'!$F$5:$F$94,'octsep cfs rank'!$A93)</f>
        <v>315</v>
      </c>
      <c r="L93" s="5" t="str">
        <f>VLOOKUP(M93,'octsep cfs'!$G$5:$O$94,9,FALSE)</f>
        <v>1941-42</v>
      </c>
      <c r="M93" s="18">
        <f>LARGE('octsep cfs'!$G$5:$G$94,'octsep cfs rank'!$A93)</f>
        <v>487</v>
      </c>
      <c r="N93" s="5" t="str">
        <f>VLOOKUP(O93,'octsep cfs'!$H$5:$O$94,8,FALSE)</f>
        <v>1941-42</v>
      </c>
      <c r="O93" s="18">
        <f>LARGE('octsep cfs'!$H$5:$H$94,'octsep cfs rank'!$A93)</f>
        <v>461</v>
      </c>
      <c r="P93" s="5" t="str">
        <f>VLOOKUP(Q93,'octsep cfs'!$I$5:$O$94,7,FALSE)</f>
        <v>1930-31</v>
      </c>
      <c r="Q93" s="18">
        <f>LARGE('octsep cfs'!$I$5:$I$94,'octsep cfs rank'!$A93)</f>
        <v>420</v>
      </c>
      <c r="R93" s="5" t="str">
        <f>VLOOKUP(S93,'octsep cfs'!$J$5:$O$94,6,FALSE)</f>
        <v>1933-34</v>
      </c>
      <c r="S93" s="18">
        <f>LARGE('octsep cfs'!$J$5:$J$94,'octsep cfs rank'!$A93)</f>
        <v>181</v>
      </c>
      <c r="T93" s="5" t="str">
        <f>VLOOKUP(U93,'octsep cfs'!$K$5:$O$94,5,FALSE)</f>
        <v>1930-31</v>
      </c>
      <c r="U93" s="18">
        <f>LARGE('octsep cfs'!$K$5:$K$94,'octsep cfs rank'!$A93)</f>
        <v>170</v>
      </c>
      <c r="V93" s="5" t="str">
        <f>VLOOKUP(W93,'octsep cfs'!$L$5:$O$94,4,FALSE)</f>
        <v>1980-81</v>
      </c>
      <c r="W93" s="18">
        <f>LARGE('octsep cfs'!$L$5:$L$94,'octsep cfs rank'!$A93)</f>
        <v>140</v>
      </c>
      <c r="X93" s="5" t="str">
        <f>VLOOKUP(Y93,'octsep cfs'!$M$5:$O$94,3,FALSE)</f>
        <v>1978-79</v>
      </c>
      <c r="Y93" s="18">
        <f>LARGE('octsep cfs'!$M$5:$M$94,'octsep cfs rank'!$A93)</f>
        <v>130</v>
      </c>
      <c r="Z93" s="5" t="str">
        <f>VLOOKUP(AA93,'octsep cfs'!$N$5:$O$94,2,FALSE)</f>
        <v>1929-30</v>
      </c>
      <c r="AA93" s="18">
        <f>LARGE('octsep cfs'!$N$5:$N$94,'octsep cfs rank'!$A93)</f>
        <v>421</v>
      </c>
    </row>
    <row r="94" spans="1:27" x14ac:dyDescent="0.2">
      <c r="A94" s="11">
        <v>89</v>
      </c>
      <c r="B94" s="5" t="str">
        <f>VLOOKUP(C94,'octsep cfs'!$B$5:$O$94,14,FALSE)</f>
        <v>1930-31</v>
      </c>
      <c r="C94" s="18">
        <f>LARGE('octsep cfs'!$B$5:$B$94,'octsep cfs rank'!$A94)</f>
        <v>104</v>
      </c>
      <c r="D94" s="5" t="str">
        <f>VLOOKUP(E94,'octsep cfs'!$C$5:$O$94,13,FALSE)</f>
        <v>1936-37</v>
      </c>
      <c r="E94" s="18">
        <f>LARGE('octsep cfs'!$C$5:$C$94,'octsep cfs rank'!$A94)</f>
        <v>81</v>
      </c>
      <c r="F94" s="5" t="str">
        <f>VLOOKUP(G94,'octsep cfs'!$D$5:$O$94,12,FALSE)</f>
        <v>1936-37</v>
      </c>
      <c r="G94" s="18">
        <f>LARGE('octsep cfs'!$D$5:$D$94,'octsep cfs rank'!$A94)</f>
        <v>208</v>
      </c>
      <c r="H94" s="5" t="str">
        <f>VLOOKUP(I94,'octsep cfs'!$E$5:$O$94,11,FALSE)</f>
        <v>1976-77</v>
      </c>
      <c r="I94" s="18">
        <f>LARGE('octsep cfs'!$E$5:$E$94,'octsep cfs rank'!$A94)</f>
        <v>286</v>
      </c>
      <c r="J94" s="5" t="str">
        <f>VLOOKUP(K94,'octsep cfs'!$F$5:$O$94,10,FALSE)</f>
        <v>1976-77</v>
      </c>
      <c r="K94" s="18">
        <f>LARGE('octsep cfs'!$F$5:$F$94,'octsep cfs rank'!$A94)</f>
        <v>297</v>
      </c>
      <c r="L94" s="5" t="str">
        <f>VLOOKUP(M94,'octsep cfs'!$G$5:$O$94,9,FALSE)</f>
        <v>1991-92</v>
      </c>
      <c r="M94" s="18">
        <f>LARGE('octsep cfs'!$G$5:$G$94,'octsep cfs rank'!$A94)</f>
        <v>481</v>
      </c>
      <c r="N94" s="5" t="str">
        <f>VLOOKUP(O94,'octsep cfs'!$H$5:$O$94,8,FALSE)</f>
        <v>1929-30</v>
      </c>
      <c r="O94" s="18">
        <f>LARGE('octsep cfs'!$H$5:$H$94,'octsep cfs rank'!$A94)</f>
        <v>404</v>
      </c>
      <c r="P94" s="5" t="str">
        <f>VLOOKUP(Q94,'octsep cfs'!$I$5:$O$94,7,FALSE)</f>
        <v>1939-40</v>
      </c>
      <c r="Q94" s="18">
        <f>LARGE('octsep cfs'!$I$5:$I$94,'octsep cfs rank'!$A94)</f>
        <v>415</v>
      </c>
      <c r="R94" s="5" t="str">
        <f>VLOOKUP(S94,'octsep cfs'!$J$5:$O$94,6,FALSE)</f>
        <v>1930-31</v>
      </c>
      <c r="S94" s="18">
        <f>LARGE('octsep cfs'!$J$5:$J$94,'octsep cfs rank'!$A94)</f>
        <v>161</v>
      </c>
      <c r="T94" s="5" t="str">
        <f>VLOOKUP(U94,'octsep cfs'!$K$5:$O$94,5,FALSE)</f>
        <v>1929-30</v>
      </c>
      <c r="U94" s="18">
        <f>LARGE('octsep cfs'!$K$5:$K$94,'octsep cfs rank'!$A94)</f>
        <v>166</v>
      </c>
      <c r="V94" s="5" t="str">
        <f>VLOOKUP(W94,'octsep cfs'!$L$5:$O$94,4,FALSE)</f>
        <v>1979-80</v>
      </c>
      <c r="W94" s="18">
        <f>LARGE('octsep cfs'!$L$5:$L$94,'octsep cfs rank'!$A94)</f>
        <v>99</v>
      </c>
      <c r="X94" s="5" t="str">
        <f>VLOOKUP(Y94,'octsep cfs'!$M$5:$O$94,3,FALSE)</f>
        <v>1966-67</v>
      </c>
      <c r="Y94" s="18">
        <f>LARGE('octsep cfs'!$M$5:$M$94,'octsep cfs rank'!$A94)</f>
        <v>124</v>
      </c>
      <c r="Z94" s="5" t="str">
        <f>VLOOKUP(AA94,'octsep cfs'!$N$5:$O$94,2,FALSE)</f>
        <v>1930-31</v>
      </c>
      <c r="AA94" s="18">
        <f>LARGE('octsep cfs'!$N$5:$N$94,'octsep cfs rank'!$A94)</f>
        <v>395</v>
      </c>
    </row>
    <row r="95" spans="1:27" x14ac:dyDescent="0.2">
      <c r="A95" s="11">
        <v>90</v>
      </c>
      <c r="B95" s="5" t="str">
        <f>VLOOKUP(C95,'octsep cfs'!$B$5:$O$94,14,FALSE)</f>
        <v>1944-45</v>
      </c>
      <c r="C95" s="18">
        <f>LARGE('octsep cfs'!$B$5:$B$94,'octsep cfs rank'!$A95)</f>
        <v>92</v>
      </c>
      <c r="D95" s="5" t="str">
        <f>VLOOKUP(E95,'octsep cfs'!$C$5:$O$94,13,FALSE)</f>
        <v>1929-30</v>
      </c>
      <c r="E95" s="18">
        <f>LARGE('octsep cfs'!$C$5:$C$94,'octsep cfs rank'!$A95)</f>
        <v>72</v>
      </c>
      <c r="F95" s="5" t="str">
        <f>VLOOKUP(G95,'octsep cfs'!$D$5:$O$94,12,FALSE)</f>
        <v>1944-45</v>
      </c>
      <c r="G95" s="18">
        <f>LARGE('octsep cfs'!$D$5:$D$94,'octsep cfs rank'!$A95)</f>
        <v>145</v>
      </c>
      <c r="H95" s="5" t="str">
        <f>VLOOKUP(I95,'octsep cfs'!$E$5:$O$94,11,FALSE)</f>
        <v>1936-37</v>
      </c>
      <c r="I95" s="18">
        <f>LARGE('octsep cfs'!$E$5:$E$94,'octsep cfs rank'!$A95)</f>
        <v>74</v>
      </c>
      <c r="J95" s="5" t="str">
        <f>VLOOKUP(K95,'octsep cfs'!$F$5:$O$94,10,FALSE)</f>
        <v>1930-31</v>
      </c>
      <c r="K95" s="18">
        <f>LARGE('octsep cfs'!$F$5:$F$94,'octsep cfs rank'!$A95)</f>
        <v>248</v>
      </c>
      <c r="L95" s="5" t="str">
        <f>VLOOKUP(M95,'octsep cfs'!$G$5:$O$94,9,FALSE)</f>
        <v>1940-41</v>
      </c>
      <c r="M95" s="18">
        <f>LARGE('octsep cfs'!$G$5:$G$94,'octsep cfs rank'!$A95)</f>
        <v>271</v>
      </c>
      <c r="N95" s="5" t="str">
        <f>VLOOKUP(O95,'octsep cfs'!$H$5:$O$94,8,FALSE)</f>
        <v>1940-41</v>
      </c>
      <c r="O95" s="18">
        <f>LARGE('octsep cfs'!$H$5:$H$94,'octsep cfs rank'!$A95)</f>
        <v>246</v>
      </c>
      <c r="P95" s="5" t="str">
        <f>VLOOKUP(Q95,'octsep cfs'!$I$5:$O$94,7,FALSE)</f>
        <v>1933-34</v>
      </c>
      <c r="Q95" s="18">
        <f>LARGE('octsep cfs'!$I$5:$I$94,'octsep cfs rank'!$A95)</f>
        <v>379</v>
      </c>
      <c r="R95" s="5" t="str">
        <f>VLOOKUP(S95,'octsep cfs'!$J$5:$O$94,6,FALSE)</f>
        <v>1939-40</v>
      </c>
      <c r="S95" s="18">
        <f>LARGE('octsep cfs'!$J$5:$J$94,'octsep cfs rank'!$A95)</f>
        <v>62</v>
      </c>
      <c r="T95" s="5" t="str">
        <f>VLOOKUP(U95,'octsep cfs'!$K$5:$O$94,5,FALSE)</f>
        <v>1939-40</v>
      </c>
      <c r="U95" s="18">
        <f>LARGE('octsep cfs'!$K$5:$K$94,'octsep cfs rank'!$A95)</f>
        <v>145</v>
      </c>
      <c r="V95" s="5" t="str">
        <f>VLOOKUP(W95,'octsep cfs'!$L$5:$O$94,4,FALSE)</f>
        <v>1985-86</v>
      </c>
      <c r="W95" s="18">
        <f>LARGE('octsep cfs'!$L$5:$L$94,'octsep cfs rank'!$A95)</f>
        <v>80</v>
      </c>
      <c r="X95" s="5" t="str">
        <f>VLOOKUP(Y95,'octsep cfs'!$M$5:$O$94,3,FALSE)</f>
        <v>1979-80</v>
      </c>
      <c r="Y95" s="18">
        <f>LARGE('octsep cfs'!$M$5:$M$94,'octsep cfs rank'!$A95)</f>
        <v>109</v>
      </c>
      <c r="Z95" s="5" t="str">
        <f>VLOOKUP(AA95,'octsep cfs'!$N$5:$O$94,2,FALSE)</f>
        <v>1940-41</v>
      </c>
      <c r="AA95" s="18">
        <f>LARGE('octsep cfs'!$N$5:$N$94,'octsep cfs rank'!$A95)</f>
        <v>358</v>
      </c>
    </row>
    <row r="97" spans="2:27" x14ac:dyDescent="0.2">
      <c r="B97" t="s">
        <v>114</v>
      </c>
      <c r="C97" s="18">
        <f>AVERAGE(C6:C95)</f>
        <v>317.9111111111111</v>
      </c>
      <c r="D97" s="18"/>
      <c r="E97" s="18">
        <f t="shared" ref="E97:AA97" si="0">AVERAGE(E6:E95)</f>
        <v>822.48888888888894</v>
      </c>
      <c r="F97" s="18"/>
      <c r="G97" s="18">
        <f t="shared" si="0"/>
        <v>1247.3222222222223</v>
      </c>
      <c r="H97" s="18"/>
      <c r="I97" s="18">
        <f t="shared" si="0"/>
        <v>1227.4888888888888</v>
      </c>
      <c r="J97" s="18"/>
      <c r="K97" s="18">
        <f>'octsep cfs'!F96</f>
        <v>1149.3430369787568</v>
      </c>
      <c r="L97" s="18"/>
      <c r="M97" s="18">
        <f t="shared" si="0"/>
        <v>1097.1888888888889</v>
      </c>
      <c r="N97" s="18"/>
      <c r="O97" s="18">
        <f t="shared" si="0"/>
        <v>1209.5666666666666</v>
      </c>
      <c r="P97" s="18"/>
      <c r="Q97" s="18">
        <f t="shared" si="0"/>
        <v>1154.4222222222222</v>
      </c>
      <c r="R97" s="18"/>
      <c r="S97" s="18">
        <f t="shared" si="0"/>
        <v>736.34444444444443</v>
      </c>
      <c r="T97" s="18"/>
      <c r="U97" s="18">
        <f t="shared" si="0"/>
        <v>328.13333333333333</v>
      </c>
      <c r="V97" s="18"/>
      <c r="W97" s="18">
        <f t="shared" si="0"/>
        <v>243.82222222222222</v>
      </c>
      <c r="X97" s="18"/>
      <c r="Y97" s="18">
        <f t="shared" si="0"/>
        <v>224.05555555555554</v>
      </c>
      <c r="Z97" s="18"/>
      <c r="AA97" s="18">
        <f t="shared" si="0"/>
        <v>811.32222222222219</v>
      </c>
    </row>
    <row r="98" spans="2:27" x14ac:dyDescent="0.2">
      <c r="B98" t="s">
        <v>115</v>
      </c>
      <c r="C98" s="18">
        <f>MEDIAN(C6:C95)</f>
        <v>286</v>
      </c>
      <c r="D98" s="18"/>
      <c r="E98" s="18">
        <f t="shared" ref="E98:AA98" si="1">MEDIAN(E6:E95)</f>
        <v>756.5</v>
      </c>
      <c r="F98" s="18"/>
      <c r="G98" s="18">
        <f t="shared" si="1"/>
        <v>1134</v>
      </c>
      <c r="H98" s="18"/>
      <c r="I98" s="18">
        <f t="shared" si="1"/>
        <v>1177</v>
      </c>
      <c r="J98" s="18"/>
      <c r="K98" s="18">
        <f t="shared" si="1"/>
        <v>1044.5</v>
      </c>
      <c r="L98" s="18"/>
      <c r="M98" s="18">
        <f t="shared" si="1"/>
        <v>999.5</v>
      </c>
      <c r="N98" s="18"/>
      <c r="O98" s="18">
        <f t="shared" si="1"/>
        <v>1183.5</v>
      </c>
      <c r="P98" s="18"/>
      <c r="Q98" s="18">
        <f t="shared" si="1"/>
        <v>1167.5</v>
      </c>
      <c r="R98" s="18"/>
      <c r="S98" s="18">
        <f t="shared" si="1"/>
        <v>620.5</v>
      </c>
      <c r="T98" s="18"/>
      <c r="U98" s="18">
        <f t="shared" si="1"/>
        <v>310.5</v>
      </c>
      <c r="V98" s="18"/>
      <c r="W98" s="18">
        <f t="shared" si="1"/>
        <v>252</v>
      </c>
      <c r="X98" s="18"/>
      <c r="Y98" s="18">
        <f t="shared" si="1"/>
        <v>217</v>
      </c>
      <c r="Z98" s="18"/>
      <c r="AA98" s="18">
        <f t="shared" si="1"/>
        <v>812</v>
      </c>
    </row>
    <row r="99" spans="2:27" x14ac:dyDescent="0.2">
      <c r="B99" t="s">
        <v>116</v>
      </c>
      <c r="C99" s="18">
        <f>STDEV(C6:C95)</f>
        <v>176.61401095020773</v>
      </c>
      <c r="D99" s="18"/>
      <c r="E99" s="18">
        <f t="shared" ref="E99:AA99" si="2">STDEV(E6:E95)</f>
        <v>482.41667486703108</v>
      </c>
      <c r="F99" s="18"/>
      <c r="G99" s="18">
        <f t="shared" si="2"/>
        <v>779.46747635269264</v>
      </c>
      <c r="H99" s="18"/>
      <c r="I99" s="18">
        <f t="shared" si="2"/>
        <v>627.37033208705463</v>
      </c>
      <c r="J99" s="18"/>
      <c r="K99" s="18">
        <f t="shared" si="2"/>
        <v>565.31932807629107</v>
      </c>
      <c r="L99" s="18"/>
      <c r="M99" s="18">
        <f t="shared" si="2"/>
        <v>461.32756391036361</v>
      </c>
      <c r="N99" s="18"/>
      <c r="O99" s="18">
        <f t="shared" si="2"/>
        <v>360.44329916106403</v>
      </c>
      <c r="P99" s="18"/>
      <c r="Q99" s="18">
        <f t="shared" si="2"/>
        <v>423.43761669336999</v>
      </c>
      <c r="R99" s="18"/>
      <c r="S99" s="18">
        <f t="shared" si="2"/>
        <v>417.79289426326881</v>
      </c>
      <c r="T99" s="18"/>
      <c r="U99" s="18">
        <f t="shared" si="2"/>
        <v>97.698481351692308</v>
      </c>
      <c r="V99" s="18"/>
      <c r="W99" s="18">
        <f t="shared" si="2"/>
        <v>50.500990707331404</v>
      </c>
      <c r="X99" s="18"/>
      <c r="Y99" s="18">
        <f t="shared" si="2"/>
        <v>50.353438700983773</v>
      </c>
      <c r="Z99" s="18"/>
      <c r="AA99" s="18">
        <f t="shared" si="2"/>
        <v>206.89973839474811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247</v>
      </c>
      <c r="C5" s="26">
        <v>221</v>
      </c>
      <c r="D5" s="13">
        <f>'octsep cfs'!B5</f>
        <v>195</v>
      </c>
      <c r="E5" s="13">
        <f>'octsep cfs'!C5</f>
        <v>236</v>
      </c>
      <c r="F5" s="13">
        <f>'octsep cfs'!D5</f>
        <v>315</v>
      </c>
      <c r="G5" s="10">
        <f>'octsep cfs'!E5</f>
        <v>453</v>
      </c>
      <c r="H5" s="10">
        <f>'octsep cfs'!F5</f>
        <v>315</v>
      </c>
      <c r="I5" s="10">
        <f>'octsep cfs'!G5</f>
        <v>910</v>
      </c>
      <c r="J5" s="10">
        <f>'octsep cfs'!H5</f>
        <v>1050</v>
      </c>
      <c r="K5" s="10">
        <f>'octsep cfs'!I5</f>
        <v>1247</v>
      </c>
      <c r="L5" s="10">
        <f>'octsep cfs'!J5</f>
        <v>867</v>
      </c>
      <c r="M5" s="10">
        <f>'octsep cfs'!K5</f>
        <v>291</v>
      </c>
      <c r="N5" s="6">
        <f>(SUM(B5,D5,F5,G5,I5,K5,M5)*31+SUM(C5,E5,J5,L5)*30+(H5*28))/365</f>
        <v>529.96712328767126</v>
      </c>
      <c r="O5" s="22" t="s">
        <v>28</v>
      </c>
    </row>
    <row r="6" spans="1:15" x14ac:dyDescent="0.2">
      <c r="A6" s="20" t="s">
        <v>41</v>
      </c>
      <c r="B6" s="13">
        <f>'octsep cfs'!L5</f>
        <v>237</v>
      </c>
      <c r="C6" s="13">
        <f>'octsep cfs'!M5</f>
        <v>186</v>
      </c>
      <c r="D6" s="13">
        <f>'octsep cfs'!B6</f>
        <v>125</v>
      </c>
      <c r="E6" s="13">
        <f>'octsep cfs'!C6</f>
        <v>72</v>
      </c>
      <c r="F6" s="13">
        <f>'octsep cfs'!D6</f>
        <v>801</v>
      </c>
      <c r="G6" s="10">
        <f>'octsep cfs'!E6</f>
        <v>330</v>
      </c>
      <c r="H6" s="10">
        <f>'octsep cfs'!F6</f>
        <v>1595</v>
      </c>
      <c r="I6" s="10">
        <f>'octsep cfs'!G6</f>
        <v>512</v>
      </c>
      <c r="J6" s="10">
        <f>'octsep cfs'!H6</f>
        <v>404</v>
      </c>
      <c r="K6" s="10">
        <f>'octsep cfs'!I6</f>
        <v>498</v>
      </c>
      <c r="L6" s="10">
        <f>'octsep cfs'!J6</f>
        <v>273</v>
      </c>
      <c r="M6" s="10">
        <f>'octsep cfs'!K6</f>
        <v>166</v>
      </c>
      <c r="N6" s="6">
        <f t="shared" ref="N6:N69" si="0">(SUM(B6,D6,F6,G6,I6,K6,M6)*31+SUM(C6,E6,J6,L6)*30+(H6*28))/365</f>
        <v>425.8876712328767</v>
      </c>
      <c r="O6" s="22" t="s">
        <v>41</v>
      </c>
    </row>
    <row r="7" spans="1:15" x14ac:dyDescent="0.2">
      <c r="A7" s="20" t="s">
        <v>47</v>
      </c>
      <c r="B7" s="13">
        <f>'octsep cfs'!L6</f>
        <v>205</v>
      </c>
      <c r="C7" s="13">
        <f>'octsep cfs'!M6</f>
        <v>157</v>
      </c>
      <c r="D7" s="13">
        <f>'octsep cfs'!B7</f>
        <v>104</v>
      </c>
      <c r="E7" s="13">
        <f>'octsep cfs'!C7</f>
        <v>227</v>
      </c>
      <c r="F7" s="13">
        <f>'octsep cfs'!D7</f>
        <v>249</v>
      </c>
      <c r="G7" s="10">
        <f>'octsep cfs'!E7</f>
        <v>362</v>
      </c>
      <c r="H7" s="10">
        <f>'octsep cfs'!F7</f>
        <v>248</v>
      </c>
      <c r="I7" s="10">
        <f>'octsep cfs'!G7</f>
        <v>1052</v>
      </c>
      <c r="J7" s="10">
        <f>'octsep cfs'!H7</f>
        <v>1395</v>
      </c>
      <c r="K7" s="10">
        <f>'octsep cfs'!I7</f>
        <v>420</v>
      </c>
      <c r="L7" s="10">
        <f>'octsep cfs'!J7</f>
        <v>161</v>
      </c>
      <c r="M7" s="10">
        <f>'octsep cfs'!K7</f>
        <v>170</v>
      </c>
      <c r="N7" s="6">
        <f t="shared" si="0"/>
        <v>396.07123287671232</v>
      </c>
      <c r="O7" s="22" t="s">
        <v>47</v>
      </c>
    </row>
    <row r="8" spans="1:15" x14ac:dyDescent="0.2">
      <c r="A8" s="20" t="s">
        <v>57</v>
      </c>
      <c r="B8" s="13">
        <f>'octsep cfs'!L7</f>
        <v>202</v>
      </c>
      <c r="C8" s="13">
        <f>'octsep cfs'!M7</f>
        <v>151</v>
      </c>
      <c r="D8" s="13">
        <f>'octsep cfs'!B8</f>
        <v>197</v>
      </c>
      <c r="E8" s="13">
        <f>'octsep cfs'!C8</f>
        <v>417</v>
      </c>
      <c r="F8" s="13">
        <f>'octsep cfs'!D8</f>
        <v>505</v>
      </c>
      <c r="G8" s="10">
        <f>'octsep cfs'!E8</f>
        <v>850</v>
      </c>
      <c r="H8" s="10">
        <f>'octsep cfs'!F8</f>
        <v>486</v>
      </c>
      <c r="I8" s="10">
        <f>'octsep cfs'!G8</f>
        <v>2176</v>
      </c>
      <c r="J8" s="10">
        <f>'octsep cfs'!H8</f>
        <v>1508</v>
      </c>
      <c r="K8" s="10">
        <f>'octsep cfs'!I8</f>
        <v>1518</v>
      </c>
      <c r="L8" s="10">
        <f>'octsep cfs'!J8</f>
        <v>987</v>
      </c>
      <c r="M8" s="10">
        <f>'octsep cfs'!K8</f>
        <v>341</v>
      </c>
      <c r="N8" s="6">
        <f t="shared" si="0"/>
        <v>780.70410958904108</v>
      </c>
      <c r="O8" s="22" t="s">
        <v>57</v>
      </c>
    </row>
    <row r="9" spans="1:15" x14ac:dyDescent="0.2">
      <c r="A9" s="20" t="s">
        <v>63</v>
      </c>
      <c r="B9" s="13">
        <f>'octsep cfs'!L8</f>
        <v>254</v>
      </c>
      <c r="C9" s="13">
        <f>'octsep cfs'!M8</f>
        <v>205</v>
      </c>
      <c r="D9" s="13">
        <f>'octsep cfs'!B9</f>
        <v>180</v>
      </c>
      <c r="E9" s="13">
        <f>'octsep cfs'!C9</f>
        <v>867</v>
      </c>
      <c r="F9" s="13">
        <f>'octsep cfs'!D9</f>
        <v>779</v>
      </c>
      <c r="G9" s="10">
        <f>'octsep cfs'!E9</f>
        <v>873</v>
      </c>
      <c r="H9" s="10">
        <f>'octsep cfs'!F9</f>
        <v>550</v>
      </c>
      <c r="I9" s="10">
        <f>'octsep cfs'!G9</f>
        <v>974</v>
      </c>
      <c r="J9" s="10">
        <f>'octsep cfs'!H9</f>
        <v>1269</v>
      </c>
      <c r="K9" s="10">
        <f>'octsep cfs'!I9</f>
        <v>1548</v>
      </c>
      <c r="L9" s="10">
        <f>'octsep cfs'!J9</f>
        <v>2421</v>
      </c>
      <c r="M9" s="10">
        <f>'octsep cfs'!K9</f>
        <v>540</v>
      </c>
      <c r="N9" s="6">
        <f t="shared" si="0"/>
        <v>870.81643835616444</v>
      </c>
      <c r="O9" s="22" t="s">
        <v>63</v>
      </c>
    </row>
    <row r="10" spans="1:15" x14ac:dyDescent="0.2">
      <c r="A10" s="20" t="s">
        <v>35</v>
      </c>
      <c r="B10" s="13">
        <f>'octsep cfs'!L9</f>
        <v>292</v>
      </c>
      <c r="C10" s="13">
        <f>'octsep cfs'!M9</f>
        <v>286</v>
      </c>
      <c r="D10" s="13">
        <f>'octsep cfs'!B10</f>
        <v>261</v>
      </c>
      <c r="E10" s="13">
        <f>'octsep cfs'!C10</f>
        <v>294</v>
      </c>
      <c r="F10" s="13">
        <f>'octsep cfs'!D10</f>
        <v>1592</v>
      </c>
      <c r="G10" s="10">
        <f>'octsep cfs'!E10</f>
        <v>1689</v>
      </c>
      <c r="H10" s="10">
        <f>'octsep cfs'!F10</f>
        <v>521</v>
      </c>
      <c r="I10" s="10">
        <f>'octsep cfs'!G10</f>
        <v>771</v>
      </c>
      <c r="J10" s="10">
        <f>'octsep cfs'!H10</f>
        <v>691</v>
      </c>
      <c r="K10" s="10">
        <f>'octsep cfs'!I10</f>
        <v>379</v>
      </c>
      <c r="L10" s="10">
        <f>'octsep cfs'!J10</f>
        <v>181</v>
      </c>
      <c r="M10" s="10">
        <f>'octsep cfs'!K10</f>
        <v>188</v>
      </c>
      <c r="N10" s="6">
        <f t="shared" si="0"/>
        <v>598.57534246575347</v>
      </c>
      <c r="O10" s="22" t="s">
        <v>35</v>
      </c>
    </row>
    <row r="11" spans="1:15" x14ac:dyDescent="0.2">
      <c r="A11" t="s">
        <v>72</v>
      </c>
      <c r="B11" s="10">
        <f>'octsep cfs'!L10</f>
        <v>221</v>
      </c>
      <c r="C11" s="10">
        <f>'octsep cfs'!M10</f>
        <v>178</v>
      </c>
      <c r="D11" s="10">
        <f>'octsep cfs'!B11</f>
        <v>320</v>
      </c>
      <c r="E11" s="10">
        <f>'octsep cfs'!C11</f>
        <v>1181</v>
      </c>
      <c r="F11" s="10">
        <f>'octsep cfs'!D11</f>
        <v>1409</v>
      </c>
      <c r="G11" s="10">
        <f>'octsep cfs'!E11</f>
        <v>816</v>
      </c>
      <c r="H11" s="10">
        <f>'octsep cfs'!F11</f>
        <v>914</v>
      </c>
      <c r="I11" s="10">
        <f>'octsep cfs'!G11</f>
        <v>631</v>
      </c>
      <c r="J11" s="10">
        <f>'octsep cfs'!H11</f>
        <v>1173</v>
      </c>
      <c r="K11" s="10">
        <f>'octsep cfs'!I11</f>
        <v>1130</v>
      </c>
      <c r="L11" s="10">
        <f>'octsep cfs'!J11</f>
        <v>633</v>
      </c>
      <c r="M11" s="10">
        <f>'octsep cfs'!K11</f>
        <v>304</v>
      </c>
      <c r="N11" s="6">
        <f t="shared" si="0"/>
        <v>740.55616438356162</v>
      </c>
      <c r="O11" s="22" t="s">
        <v>72</v>
      </c>
    </row>
    <row r="12" spans="1:15" x14ac:dyDescent="0.2">
      <c r="A12" t="s">
        <v>76</v>
      </c>
      <c r="B12" s="10">
        <f>'octsep cfs'!L11</f>
        <v>248</v>
      </c>
      <c r="C12" s="10">
        <f>'octsep cfs'!M11</f>
        <v>207</v>
      </c>
      <c r="D12" s="10">
        <f>'octsep cfs'!B12</f>
        <v>180</v>
      </c>
      <c r="E12" s="10">
        <f>'octsep cfs'!C12</f>
        <v>237</v>
      </c>
      <c r="F12" s="10">
        <f>'octsep cfs'!D12</f>
        <v>289</v>
      </c>
      <c r="G12" s="10">
        <f>'octsep cfs'!E12</f>
        <v>1929</v>
      </c>
      <c r="H12" s="10">
        <f>'octsep cfs'!F12</f>
        <v>707</v>
      </c>
      <c r="I12" s="10">
        <f>'octsep cfs'!G12</f>
        <v>852</v>
      </c>
      <c r="J12" s="10">
        <f>'octsep cfs'!H12</f>
        <v>1191</v>
      </c>
      <c r="K12" s="10">
        <f>'octsep cfs'!I12</f>
        <v>1167</v>
      </c>
      <c r="L12" s="10">
        <f>'octsep cfs'!J12</f>
        <v>591</v>
      </c>
      <c r="M12" s="10">
        <f>'octsep cfs'!K12</f>
        <v>293</v>
      </c>
      <c r="N12" s="6">
        <f t="shared" si="0"/>
        <v>658.28493150684926</v>
      </c>
      <c r="O12" s="22" t="s">
        <v>76</v>
      </c>
    </row>
    <row r="13" spans="1:15" x14ac:dyDescent="0.2">
      <c r="A13" t="s">
        <v>79</v>
      </c>
      <c r="B13" s="10">
        <f>'octsep cfs'!L12</f>
        <v>249</v>
      </c>
      <c r="C13" s="10">
        <f>'octsep cfs'!M12</f>
        <v>217</v>
      </c>
      <c r="D13" s="10">
        <f>'octsep cfs'!B13</f>
        <v>140</v>
      </c>
      <c r="E13" s="10">
        <f>'octsep cfs'!C13</f>
        <v>81</v>
      </c>
      <c r="F13" s="10">
        <f>'octsep cfs'!D13</f>
        <v>208</v>
      </c>
      <c r="G13" s="10">
        <f>'octsep cfs'!E13</f>
        <v>74</v>
      </c>
      <c r="H13" s="10">
        <f>'octsep cfs'!F13</f>
        <v>370</v>
      </c>
      <c r="I13" s="10">
        <f>'octsep cfs'!G13</f>
        <v>1038</v>
      </c>
      <c r="J13" s="10">
        <f>'octsep cfs'!H13</f>
        <v>1827</v>
      </c>
      <c r="K13" s="10">
        <f>'octsep cfs'!I13</f>
        <v>1720</v>
      </c>
      <c r="L13" s="10">
        <f>'octsep cfs'!J13</f>
        <v>1396</v>
      </c>
      <c r="M13" s="10">
        <f>'octsep cfs'!K13</f>
        <v>394</v>
      </c>
      <c r="N13" s="6">
        <f t="shared" si="0"/>
        <v>642.47397260273976</v>
      </c>
      <c r="O13" s="22" t="s">
        <v>79</v>
      </c>
    </row>
    <row r="14" spans="1:15" x14ac:dyDescent="0.2">
      <c r="A14" t="s">
        <v>68</v>
      </c>
      <c r="B14" s="10">
        <f>'octsep cfs'!L13</f>
        <v>264</v>
      </c>
      <c r="C14" s="10">
        <f>'octsep cfs'!M13</f>
        <v>222</v>
      </c>
      <c r="D14" s="10">
        <f>'octsep cfs'!B14</f>
        <v>260</v>
      </c>
      <c r="E14" s="10">
        <f>'octsep cfs'!C14</f>
        <v>1196</v>
      </c>
      <c r="F14" s="10">
        <f>'octsep cfs'!D14</f>
        <v>1275</v>
      </c>
      <c r="G14" s="10">
        <f>'octsep cfs'!E14</f>
        <v>1388</v>
      </c>
      <c r="H14" s="10">
        <f>'octsep cfs'!F14</f>
        <v>886</v>
      </c>
      <c r="I14" s="10">
        <f>'octsep cfs'!G14</f>
        <v>1314</v>
      </c>
      <c r="J14" s="10">
        <f>'octsep cfs'!H14</f>
        <v>1608</v>
      </c>
      <c r="K14" s="10">
        <f>'octsep cfs'!I14</f>
        <v>1359</v>
      </c>
      <c r="L14" s="10">
        <f>'octsep cfs'!J14</f>
        <v>573</v>
      </c>
      <c r="M14" s="10">
        <f>'octsep cfs'!K14</f>
        <v>289</v>
      </c>
      <c r="N14" s="6">
        <f t="shared" si="0"/>
        <v>886.01917808219173</v>
      </c>
      <c r="O14" s="22" t="s">
        <v>68</v>
      </c>
    </row>
    <row r="15" spans="1:15" x14ac:dyDescent="0.2">
      <c r="A15" t="s">
        <v>44</v>
      </c>
      <c r="B15" s="10">
        <f>'octsep cfs'!L14</f>
        <v>255</v>
      </c>
      <c r="C15" s="10">
        <f>'octsep cfs'!M14</f>
        <v>224</v>
      </c>
      <c r="D15" s="10">
        <f>'octsep cfs'!B15</f>
        <v>170</v>
      </c>
      <c r="E15" s="10">
        <f>'octsep cfs'!C15</f>
        <v>497</v>
      </c>
      <c r="F15" s="10">
        <f>'octsep cfs'!D15</f>
        <v>823</v>
      </c>
      <c r="G15" s="10">
        <f>'octsep cfs'!E15</f>
        <v>595</v>
      </c>
      <c r="H15" s="10">
        <f>'octsep cfs'!F15</f>
        <v>782</v>
      </c>
      <c r="I15" s="10">
        <f>'octsep cfs'!G15</f>
        <v>1209</v>
      </c>
      <c r="J15" s="10">
        <f>'octsep cfs'!H15</f>
        <v>1071</v>
      </c>
      <c r="K15" s="10">
        <f>'octsep cfs'!I15</f>
        <v>739</v>
      </c>
      <c r="L15" s="10">
        <f>'octsep cfs'!J15</f>
        <v>414</v>
      </c>
      <c r="M15" s="10">
        <f>'octsep cfs'!K15</f>
        <v>242</v>
      </c>
      <c r="N15" s="6">
        <f t="shared" si="0"/>
        <v>583.83287671232881</v>
      </c>
      <c r="O15" s="22" t="s">
        <v>44</v>
      </c>
    </row>
    <row r="16" spans="1:15" x14ac:dyDescent="0.2">
      <c r="A16" t="s">
        <v>31</v>
      </c>
      <c r="B16" s="10">
        <f>'octsep cfs'!L15</f>
        <v>226</v>
      </c>
      <c r="C16" s="10">
        <f>'octsep cfs'!M15</f>
        <v>185</v>
      </c>
      <c r="D16" s="10">
        <f>'octsep cfs'!B16</f>
        <v>164</v>
      </c>
      <c r="E16" s="10">
        <f>'octsep cfs'!C16</f>
        <v>88</v>
      </c>
      <c r="F16" s="10">
        <f>'octsep cfs'!D16</f>
        <v>464</v>
      </c>
      <c r="G16" s="10">
        <f>'octsep cfs'!E16</f>
        <v>450</v>
      </c>
      <c r="H16" s="10">
        <f>'octsep cfs'!F16</f>
        <v>1289</v>
      </c>
      <c r="I16" s="10">
        <f>'octsep cfs'!G16</f>
        <v>1145</v>
      </c>
      <c r="J16" s="10">
        <f>'octsep cfs'!H16</f>
        <v>696</v>
      </c>
      <c r="K16" s="10">
        <f>'octsep cfs'!I16</f>
        <v>415</v>
      </c>
      <c r="L16" s="10">
        <f>'octsep cfs'!J16</f>
        <v>62</v>
      </c>
      <c r="M16" s="10">
        <f>'octsep cfs'!K16</f>
        <v>145</v>
      </c>
      <c r="N16" s="6">
        <f t="shared" si="0"/>
        <v>439.1808219178082</v>
      </c>
      <c r="O16" s="22" t="s">
        <v>31</v>
      </c>
    </row>
    <row r="17" spans="1:15" x14ac:dyDescent="0.2">
      <c r="A17" t="s">
        <v>29</v>
      </c>
      <c r="B17" s="10">
        <f>'octsep cfs'!L16</f>
        <v>200</v>
      </c>
      <c r="C17" s="10">
        <f>'octsep cfs'!M16</f>
        <v>163</v>
      </c>
      <c r="D17" s="10">
        <f>'octsep cfs'!B17</f>
        <v>124</v>
      </c>
      <c r="E17" s="10">
        <f>'octsep cfs'!C17</f>
        <v>540</v>
      </c>
      <c r="F17" s="10">
        <f>'octsep cfs'!D17</f>
        <v>566</v>
      </c>
      <c r="G17" s="10">
        <f>'octsep cfs'!E17</f>
        <v>783</v>
      </c>
      <c r="H17" s="10">
        <f>'octsep cfs'!F17</f>
        <v>378</v>
      </c>
      <c r="I17" s="10">
        <f>'octsep cfs'!G17</f>
        <v>271</v>
      </c>
      <c r="J17" s="10">
        <f>'octsep cfs'!H17</f>
        <v>246</v>
      </c>
      <c r="K17" s="10">
        <f>'octsep cfs'!I17</f>
        <v>524</v>
      </c>
      <c r="L17" s="10">
        <f>'octsep cfs'!J17</f>
        <v>270</v>
      </c>
      <c r="M17" s="10">
        <f>'octsep cfs'!K17</f>
        <v>176</v>
      </c>
      <c r="N17" s="6">
        <f t="shared" si="0"/>
        <v>353.74794520547943</v>
      </c>
      <c r="O17" s="22" t="s">
        <v>29</v>
      </c>
    </row>
    <row r="18" spans="1:15" x14ac:dyDescent="0.2">
      <c r="A18" t="s">
        <v>58</v>
      </c>
      <c r="B18" s="10">
        <f>'octsep cfs'!L17</f>
        <v>204</v>
      </c>
      <c r="C18" s="10">
        <f>'octsep cfs'!M17</f>
        <v>205</v>
      </c>
      <c r="D18" s="10">
        <f>'octsep cfs'!B18</f>
        <v>205</v>
      </c>
      <c r="E18" s="10">
        <f>'octsep cfs'!C18</f>
        <v>839</v>
      </c>
      <c r="F18" s="10">
        <f>'octsep cfs'!D18</f>
        <v>1506</v>
      </c>
      <c r="G18" s="10">
        <f>'octsep cfs'!E18</f>
        <v>750</v>
      </c>
      <c r="H18" s="10">
        <f>'octsep cfs'!F18</f>
        <v>865</v>
      </c>
      <c r="I18" s="10">
        <f>'octsep cfs'!G18</f>
        <v>487</v>
      </c>
      <c r="J18" s="10">
        <f>'octsep cfs'!H18</f>
        <v>461</v>
      </c>
      <c r="K18" s="10">
        <f>'octsep cfs'!I18</f>
        <v>756</v>
      </c>
      <c r="L18" s="10">
        <f>'octsep cfs'!J18</f>
        <v>511</v>
      </c>
      <c r="M18" s="10">
        <f>'octsep cfs'!K18</f>
        <v>262</v>
      </c>
      <c r="N18" s="6">
        <f t="shared" si="0"/>
        <v>586.21917808219177</v>
      </c>
      <c r="O18" s="22" t="s">
        <v>58</v>
      </c>
    </row>
    <row r="19" spans="1:15" x14ac:dyDescent="0.2">
      <c r="A19" t="s">
        <v>61</v>
      </c>
      <c r="B19" s="10">
        <f>'octsep cfs'!L18</f>
        <v>223</v>
      </c>
      <c r="C19" s="10">
        <f>'octsep cfs'!M18</f>
        <v>168</v>
      </c>
      <c r="D19" s="10">
        <f>'octsep cfs'!B19</f>
        <v>114</v>
      </c>
      <c r="E19" s="10">
        <f>'octsep cfs'!C19</f>
        <v>1940</v>
      </c>
      <c r="F19" s="10">
        <f>'octsep cfs'!D19</f>
        <v>2733</v>
      </c>
      <c r="G19" s="10">
        <f>'octsep cfs'!E19</f>
        <v>1759</v>
      </c>
      <c r="H19" s="10">
        <f>'octsep cfs'!F19</f>
        <v>1392</v>
      </c>
      <c r="I19" s="10">
        <f>'octsep cfs'!G19</f>
        <v>877</v>
      </c>
      <c r="J19" s="10">
        <f>'octsep cfs'!H19</f>
        <v>1670</v>
      </c>
      <c r="K19" s="10">
        <f>'octsep cfs'!I19</f>
        <v>986</v>
      </c>
      <c r="L19" s="10">
        <f>'octsep cfs'!J19</f>
        <v>1123</v>
      </c>
      <c r="M19" s="10">
        <f>'octsep cfs'!K19</f>
        <v>412</v>
      </c>
      <c r="N19" s="6">
        <f t="shared" si="0"/>
        <v>1112.958904109589</v>
      </c>
      <c r="O19" s="22" t="s">
        <v>61</v>
      </c>
    </row>
    <row r="20" spans="1:15" x14ac:dyDescent="0.2">
      <c r="A20" t="s">
        <v>83</v>
      </c>
      <c r="B20" s="10">
        <f>'octsep cfs'!L19</f>
        <v>289</v>
      </c>
      <c r="C20" s="10">
        <f>'octsep cfs'!M19</f>
        <v>248</v>
      </c>
      <c r="D20" s="10">
        <f>'octsep cfs'!B20</f>
        <v>391</v>
      </c>
      <c r="E20" s="10">
        <f>'octsep cfs'!C20</f>
        <v>670</v>
      </c>
      <c r="F20" s="10">
        <f>'octsep cfs'!D20</f>
        <v>420</v>
      </c>
      <c r="G20" s="10">
        <f>'octsep cfs'!E20</f>
        <v>380</v>
      </c>
      <c r="H20" s="10">
        <f>'octsep cfs'!F20</f>
        <v>531</v>
      </c>
      <c r="I20" s="10">
        <f>'octsep cfs'!G20</f>
        <v>530</v>
      </c>
      <c r="J20" s="10">
        <f>'octsep cfs'!H20</f>
        <v>798</v>
      </c>
      <c r="K20" s="10">
        <f>'octsep cfs'!I20</f>
        <v>591</v>
      </c>
      <c r="L20" s="10">
        <f>'octsep cfs'!J20</f>
        <v>270</v>
      </c>
      <c r="M20" s="10">
        <f>'octsep cfs'!K20</f>
        <v>185</v>
      </c>
      <c r="N20" s="6">
        <f t="shared" si="0"/>
        <v>440.58630136986301</v>
      </c>
      <c r="O20" s="22" t="s">
        <v>83</v>
      </c>
    </row>
    <row r="21" spans="1:15" x14ac:dyDescent="0.2">
      <c r="A21" t="s">
        <v>81</v>
      </c>
      <c r="B21" s="10">
        <f>'octsep cfs'!L20</f>
        <v>209</v>
      </c>
      <c r="C21" s="10">
        <f>'octsep cfs'!M20</f>
        <v>163</v>
      </c>
      <c r="D21" s="10">
        <f>'octsep cfs'!B21</f>
        <v>92</v>
      </c>
      <c r="E21" s="10">
        <f>'octsep cfs'!C21</f>
        <v>190</v>
      </c>
      <c r="F21" s="10">
        <f>'octsep cfs'!D21</f>
        <v>145</v>
      </c>
      <c r="G21" s="10">
        <f>'octsep cfs'!E21</f>
        <v>810</v>
      </c>
      <c r="H21" s="10">
        <f>'octsep cfs'!F21</f>
        <v>1640</v>
      </c>
      <c r="I21" s="10">
        <f>'octsep cfs'!G21</f>
        <v>785</v>
      </c>
      <c r="J21" s="10">
        <f>'octsep cfs'!H21</f>
        <v>1279</v>
      </c>
      <c r="K21" s="10">
        <f>'octsep cfs'!I21</f>
        <v>1597</v>
      </c>
      <c r="L21" s="10">
        <f>'octsep cfs'!J21</f>
        <v>485</v>
      </c>
      <c r="M21" s="10">
        <f>'octsep cfs'!K21</f>
        <v>231</v>
      </c>
      <c r="N21" s="6">
        <f t="shared" si="0"/>
        <v>628.40821917808216</v>
      </c>
      <c r="O21" s="22" t="s">
        <v>81</v>
      </c>
    </row>
    <row r="22" spans="1:15" x14ac:dyDescent="0.2">
      <c r="A22" t="s">
        <v>62</v>
      </c>
      <c r="B22" s="10">
        <f>'octsep cfs'!L21</f>
        <v>227</v>
      </c>
      <c r="C22" s="10">
        <f>'octsep cfs'!M21</f>
        <v>186</v>
      </c>
      <c r="D22" s="10">
        <f>'octsep cfs'!B22</f>
        <v>115</v>
      </c>
      <c r="E22" s="10">
        <f>'octsep cfs'!C22</f>
        <v>939</v>
      </c>
      <c r="F22" s="10">
        <f>'octsep cfs'!D22</f>
        <v>1760</v>
      </c>
      <c r="G22" s="10">
        <f>'octsep cfs'!E22</f>
        <v>1719</v>
      </c>
      <c r="H22" s="10">
        <f>'octsep cfs'!F22</f>
        <v>843</v>
      </c>
      <c r="I22" s="10">
        <f>'octsep cfs'!G22</f>
        <v>1132</v>
      </c>
      <c r="J22" s="10">
        <f>'octsep cfs'!H22</f>
        <v>953</v>
      </c>
      <c r="K22" s="10">
        <f>'octsep cfs'!I22</f>
        <v>1234</v>
      </c>
      <c r="L22" s="10">
        <f>'octsep cfs'!J22</f>
        <v>817</v>
      </c>
      <c r="M22" s="10">
        <f>'octsep cfs'!K22</f>
        <v>355</v>
      </c>
      <c r="N22" s="6">
        <f t="shared" si="0"/>
        <v>858.23561643835615</v>
      </c>
      <c r="O22" s="22" t="s">
        <v>62</v>
      </c>
    </row>
    <row r="23" spans="1:15" x14ac:dyDescent="0.2">
      <c r="A23" t="s">
        <v>65</v>
      </c>
      <c r="B23" s="10">
        <f>'octsep cfs'!L22</f>
        <v>262</v>
      </c>
      <c r="C23" s="10">
        <f>'octsep cfs'!M22</f>
        <v>227</v>
      </c>
      <c r="D23" s="10">
        <f>'octsep cfs'!B23</f>
        <v>365</v>
      </c>
      <c r="E23" s="10">
        <f>'octsep cfs'!C23</f>
        <v>1333</v>
      </c>
      <c r="F23" s="10">
        <f>'octsep cfs'!D23</f>
        <v>1943</v>
      </c>
      <c r="G23" s="10">
        <f>'octsep cfs'!E23</f>
        <v>889</v>
      </c>
      <c r="H23" s="10">
        <f>'octsep cfs'!F23</f>
        <v>1093</v>
      </c>
      <c r="I23" s="10">
        <f>'octsep cfs'!G23</f>
        <v>958</v>
      </c>
      <c r="J23" s="10">
        <f>'octsep cfs'!H23</f>
        <v>1239</v>
      </c>
      <c r="K23" s="10">
        <f>'octsep cfs'!I23</f>
        <v>574</v>
      </c>
      <c r="L23" s="10">
        <f>'octsep cfs'!J23</f>
        <v>558</v>
      </c>
      <c r="M23" s="10">
        <f>'octsep cfs'!K23</f>
        <v>308</v>
      </c>
      <c r="N23" s="6">
        <f t="shared" si="0"/>
        <v>809.81643835616444</v>
      </c>
      <c r="O23" s="22" t="s">
        <v>65</v>
      </c>
    </row>
    <row r="24" spans="1:15" x14ac:dyDescent="0.2">
      <c r="A24" t="s">
        <v>42</v>
      </c>
      <c r="B24" s="10">
        <f>'octsep cfs'!L23</f>
        <v>256</v>
      </c>
      <c r="C24" s="10">
        <f>'octsep cfs'!M23</f>
        <v>223</v>
      </c>
      <c r="D24" s="10">
        <f>'octsep cfs'!B24</f>
        <v>864</v>
      </c>
      <c r="E24" s="10">
        <f>'octsep cfs'!C24</f>
        <v>1289</v>
      </c>
      <c r="F24" s="10">
        <f>'octsep cfs'!D24</f>
        <v>795</v>
      </c>
      <c r="G24" s="10">
        <f>'octsep cfs'!E24</f>
        <v>1731</v>
      </c>
      <c r="H24" s="10">
        <f>'octsep cfs'!F24</f>
        <v>1311</v>
      </c>
      <c r="I24" s="10">
        <f>'octsep cfs'!G24</f>
        <v>850</v>
      </c>
      <c r="J24" s="10">
        <f>'octsep cfs'!H24</f>
        <v>1173</v>
      </c>
      <c r="K24" s="10">
        <f>'octsep cfs'!I24</f>
        <v>1571</v>
      </c>
      <c r="L24" s="10">
        <f>'octsep cfs'!J24</f>
        <v>1087</v>
      </c>
      <c r="M24" s="10">
        <f>'octsep cfs'!K24</f>
        <v>395</v>
      </c>
      <c r="N24" s="6">
        <f t="shared" si="0"/>
        <v>959.42465753424653</v>
      </c>
      <c r="O24" s="22" t="s">
        <v>42</v>
      </c>
    </row>
    <row r="25" spans="1:15" x14ac:dyDescent="0.2">
      <c r="A25" t="s">
        <v>87</v>
      </c>
      <c r="B25" s="10">
        <f>'octsep cfs'!L24</f>
        <v>292</v>
      </c>
      <c r="C25" s="10">
        <f>'octsep cfs'!M24</f>
        <v>291</v>
      </c>
      <c r="D25" s="10">
        <f>'octsep cfs'!B25</f>
        <v>361</v>
      </c>
      <c r="E25" s="10">
        <f>'octsep cfs'!C25</f>
        <v>870</v>
      </c>
      <c r="F25" s="10">
        <f>'octsep cfs'!D25</f>
        <v>1501</v>
      </c>
      <c r="G25" s="10">
        <f>'octsep cfs'!E25</f>
        <v>465</v>
      </c>
      <c r="H25" s="10">
        <f>'octsep cfs'!F25</f>
        <v>1274</v>
      </c>
      <c r="I25" s="10">
        <f>'octsep cfs'!G25</f>
        <v>1252</v>
      </c>
      <c r="J25" s="10">
        <f>'octsep cfs'!H25</f>
        <v>1747</v>
      </c>
      <c r="K25" s="10">
        <f>'octsep cfs'!I25</f>
        <v>2175</v>
      </c>
      <c r="L25" s="10">
        <f>'octsep cfs'!J25</f>
        <v>777</v>
      </c>
      <c r="M25" s="10">
        <f>'octsep cfs'!K25</f>
        <v>323</v>
      </c>
      <c r="N25" s="6">
        <f t="shared" si="0"/>
        <v>941.53698630136989</v>
      </c>
      <c r="O25" s="22" t="s">
        <v>87</v>
      </c>
    </row>
    <row r="26" spans="1:15" x14ac:dyDescent="0.2">
      <c r="A26" t="s">
        <v>55</v>
      </c>
      <c r="B26" s="10">
        <f>'octsep cfs'!L25</f>
        <v>263</v>
      </c>
      <c r="C26" s="10">
        <f>'octsep cfs'!M25</f>
        <v>237</v>
      </c>
      <c r="D26" s="10">
        <f>'octsep cfs'!B26</f>
        <v>305</v>
      </c>
      <c r="E26" s="10">
        <f>'octsep cfs'!C26</f>
        <v>481</v>
      </c>
      <c r="F26" s="10">
        <f>'octsep cfs'!D26</f>
        <v>619</v>
      </c>
      <c r="G26" s="10">
        <f>'octsep cfs'!E26</f>
        <v>926</v>
      </c>
      <c r="H26" s="10">
        <f>'octsep cfs'!F26</f>
        <v>1563</v>
      </c>
      <c r="I26" s="10">
        <f>'octsep cfs'!G26</f>
        <v>1777</v>
      </c>
      <c r="J26" s="10">
        <f>'octsep cfs'!H26</f>
        <v>1602</v>
      </c>
      <c r="K26" s="10">
        <f>'octsep cfs'!I26</f>
        <v>1685</v>
      </c>
      <c r="L26" s="10">
        <f>'octsep cfs'!J26</f>
        <v>1796</v>
      </c>
      <c r="M26" s="10">
        <f>'octsep cfs'!K26</f>
        <v>543</v>
      </c>
      <c r="N26" s="6">
        <f t="shared" si="0"/>
        <v>977.81369863013697</v>
      </c>
      <c r="O26" s="22" t="s">
        <v>55</v>
      </c>
    </row>
    <row r="27" spans="1:15" x14ac:dyDescent="0.2">
      <c r="A27" t="s">
        <v>82</v>
      </c>
      <c r="B27" s="10">
        <f>'octsep cfs'!L26</f>
        <v>314</v>
      </c>
      <c r="C27" s="10">
        <f>'octsep cfs'!M26</f>
        <v>262</v>
      </c>
      <c r="D27" s="10">
        <f>'octsep cfs'!B27</f>
        <v>1081</v>
      </c>
      <c r="E27" s="10">
        <f>'octsep cfs'!C27</f>
        <v>1804</v>
      </c>
      <c r="F27" s="10">
        <f>'octsep cfs'!D27</f>
        <v>1697</v>
      </c>
      <c r="G27" s="10">
        <f>'octsep cfs'!E27</f>
        <v>1901</v>
      </c>
      <c r="H27" s="10">
        <f>'octsep cfs'!F27</f>
        <v>1935</v>
      </c>
      <c r="I27" s="10">
        <f>'octsep cfs'!G27</f>
        <v>915</v>
      </c>
      <c r="J27" s="10">
        <f>'octsep cfs'!H27</f>
        <v>1336</v>
      </c>
      <c r="K27" s="10">
        <f>'octsep cfs'!I27</f>
        <v>1196</v>
      </c>
      <c r="L27" s="10">
        <f>'octsep cfs'!J27</f>
        <v>457</v>
      </c>
      <c r="M27" s="10">
        <f>'octsep cfs'!K27</f>
        <v>291</v>
      </c>
      <c r="N27" s="6">
        <f t="shared" si="0"/>
        <v>1093.6849315068494</v>
      </c>
      <c r="O27" s="22" t="s">
        <v>82</v>
      </c>
    </row>
    <row r="28" spans="1:15" x14ac:dyDescent="0.2">
      <c r="A28" t="s">
        <v>86</v>
      </c>
      <c r="B28" s="10">
        <f>'octsep cfs'!L27</f>
        <v>267</v>
      </c>
      <c r="C28" s="10">
        <f>'octsep cfs'!M27</f>
        <v>239</v>
      </c>
      <c r="D28" s="10">
        <f>'octsep cfs'!B28</f>
        <v>833</v>
      </c>
      <c r="E28" s="10">
        <f>'octsep cfs'!C28</f>
        <v>962</v>
      </c>
      <c r="F28" s="10">
        <f>'octsep cfs'!D28</f>
        <v>1279</v>
      </c>
      <c r="G28" s="10">
        <f>'octsep cfs'!E28</f>
        <v>638</v>
      </c>
      <c r="H28" s="10">
        <f>'octsep cfs'!F28</f>
        <v>1439</v>
      </c>
      <c r="I28" s="10">
        <f>'octsep cfs'!G28</f>
        <v>1023</v>
      </c>
      <c r="J28" s="10">
        <f>'octsep cfs'!H28</f>
        <v>1686</v>
      </c>
      <c r="K28" s="10">
        <f>'octsep cfs'!I28</f>
        <v>1501</v>
      </c>
      <c r="L28" s="10">
        <f>'octsep cfs'!J28</f>
        <v>840</v>
      </c>
      <c r="M28" s="10">
        <f>'octsep cfs'!K28</f>
        <v>417</v>
      </c>
      <c r="N28" s="6">
        <f t="shared" si="0"/>
        <v>922.7397260273973</v>
      </c>
      <c r="O28" s="22" t="s">
        <v>86</v>
      </c>
    </row>
    <row r="29" spans="1:15" x14ac:dyDescent="0.2">
      <c r="A29" t="s">
        <v>89</v>
      </c>
      <c r="B29" s="10">
        <f>'octsep cfs'!L28</f>
        <v>294</v>
      </c>
      <c r="C29" s="10">
        <f>'octsep cfs'!M28</f>
        <v>269</v>
      </c>
      <c r="D29" s="10">
        <f>'octsep cfs'!B29</f>
        <v>242</v>
      </c>
      <c r="E29" s="10">
        <f>'octsep cfs'!C29</f>
        <v>265</v>
      </c>
      <c r="F29" s="10">
        <f>'octsep cfs'!D29</f>
        <v>520</v>
      </c>
      <c r="G29" s="10">
        <f>'octsep cfs'!E29</f>
        <v>2809</v>
      </c>
      <c r="H29" s="10">
        <f>'octsep cfs'!F29</f>
        <v>2190</v>
      </c>
      <c r="I29" s="10">
        <f>'octsep cfs'!G29</f>
        <v>881</v>
      </c>
      <c r="J29" s="10">
        <f>'octsep cfs'!H29</f>
        <v>979</v>
      </c>
      <c r="K29" s="10">
        <f>'octsep cfs'!I29</f>
        <v>1406</v>
      </c>
      <c r="L29" s="10">
        <f>'octsep cfs'!J29</f>
        <v>1195</v>
      </c>
      <c r="M29" s="10">
        <f>'octsep cfs'!K29</f>
        <v>449</v>
      </c>
      <c r="N29" s="6">
        <f t="shared" si="0"/>
        <v>951.20821917808223</v>
      </c>
      <c r="O29" s="22" t="s">
        <v>89</v>
      </c>
    </row>
    <row r="30" spans="1:15" x14ac:dyDescent="0.2">
      <c r="A30" t="s">
        <v>38</v>
      </c>
      <c r="B30" s="10">
        <f>'octsep cfs'!L29</f>
        <v>308</v>
      </c>
      <c r="C30" s="10">
        <f>'octsep cfs'!M29</f>
        <v>277</v>
      </c>
      <c r="D30" s="10">
        <f>'octsep cfs'!B30</f>
        <v>311</v>
      </c>
      <c r="E30" s="10">
        <f>'octsep cfs'!C30</f>
        <v>1351</v>
      </c>
      <c r="F30" s="10">
        <f>'octsep cfs'!D30</f>
        <v>2134</v>
      </c>
      <c r="G30" s="10">
        <f>'octsep cfs'!E30</f>
        <v>1314</v>
      </c>
      <c r="H30" s="10">
        <f>'octsep cfs'!F30</f>
        <v>1598</v>
      </c>
      <c r="I30" s="10">
        <f>'octsep cfs'!G30</f>
        <v>815</v>
      </c>
      <c r="J30" s="10">
        <f>'octsep cfs'!H30</f>
        <v>1190</v>
      </c>
      <c r="K30" s="10">
        <f>'octsep cfs'!I30</f>
        <v>861</v>
      </c>
      <c r="L30" s="10">
        <f>'octsep cfs'!J30</f>
        <v>934</v>
      </c>
      <c r="M30" s="10">
        <f>'octsep cfs'!K30</f>
        <v>402</v>
      </c>
      <c r="N30" s="6">
        <f t="shared" si="0"/>
        <v>952.87397260273974</v>
      </c>
      <c r="O30" s="22" t="s">
        <v>38</v>
      </c>
    </row>
    <row r="31" spans="1:15" x14ac:dyDescent="0.2">
      <c r="A31" t="s">
        <v>43</v>
      </c>
      <c r="B31" s="10">
        <f>'octsep cfs'!L30</f>
        <v>302</v>
      </c>
      <c r="C31" s="10">
        <f>'octsep cfs'!M30</f>
        <v>314</v>
      </c>
      <c r="D31" s="10">
        <f>'octsep cfs'!B31</f>
        <v>365</v>
      </c>
      <c r="E31" s="10">
        <f>'octsep cfs'!C31</f>
        <v>418</v>
      </c>
      <c r="F31" s="10">
        <f>'octsep cfs'!D31</f>
        <v>587</v>
      </c>
      <c r="G31" s="10">
        <f>'octsep cfs'!E31</f>
        <v>683</v>
      </c>
      <c r="H31" s="10">
        <f>'octsep cfs'!F31</f>
        <v>768</v>
      </c>
      <c r="I31" s="10">
        <f>'octsep cfs'!G31</f>
        <v>793</v>
      </c>
      <c r="J31" s="10">
        <f>'octsep cfs'!H31</f>
        <v>1172</v>
      </c>
      <c r="K31" s="10">
        <f>'octsep cfs'!I31</f>
        <v>1547</v>
      </c>
      <c r="L31" s="10">
        <f>'octsep cfs'!J31</f>
        <v>1593</v>
      </c>
      <c r="M31" s="10">
        <f>'octsep cfs'!K31</f>
        <v>506</v>
      </c>
      <c r="N31" s="6">
        <f t="shared" si="0"/>
        <v>752.56712328767128</v>
      </c>
      <c r="O31" s="22" t="s">
        <v>43</v>
      </c>
    </row>
    <row r="32" spans="1:15" x14ac:dyDescent="0.2">
      <c r="A32" t="s">
        <v>84</v>
      </c>
      <c r="B32" s="10">
        <f>'octsep cfs'!L31</f>
        <v>292</v>
      </c>
      <c r="C32" s="10">
        <f>'octsep cfs'!M31</f>
        <v>280</v>
      </c>
      <c r="D32" s="10">
        <f>'octsep cfs'!B32</f>
        <v>503</v>
      </c>
      <c r="E32" s="10">
        <f>'octsep cfs'!C32</f>
        <v>1718</v>
      </c>
      <c r="F32" s="10">
        <f>'octsep cfs'!D32</f>
        <v>3484</v>
      </c>
      <c r="G32" s="10">
        <f>'octsep cfs'!E32</f>
        <v>2173</v>
      </c>
      <c r="H32" s="10">
        <f>'octsep cfs'!F32</f>
        <v>759</v>
      </c>
      <c r="I32" s="10">
        <f>'octsep cfs'!G32</f>
        <v>1149</v>
      </c>
      <c r="J32" s="10">
        <f>'octsep cfs'!H32</f>
        <v>1705</v>
      </c>
      <c r="K32" s="10">
        <f>'octsep cfs'!I32</f>
        <v>1860</v>
      </c>
      <c r="L32" s="10">
        <f>'octsep cfs'!J32</f>
        <v>1154</v>
      </c>
      <c r="M32" s="10">
        <f>'octsep cfs'!K32</f>
        <v>440</v>
      </c>
      <c r="N32" s="6">
        <f t="shared" si="0"/>
        <v>1298.33698630137</v>
      </c>
      <c r="O32" s="22" t="s">
        <v>84</v>
      </c>
    </row>
    <row r="33" spans="1:15" x14ac:dyDescent="0.2">
      <c r="A33" t="s">
        <v>36</v>
      </c>
      <c r="B33" s="10">
        <f>'octsep cfs'!L32</f>
        <v>323</v>
      </c>
      <c r="C33" s="10">
        <f>'octsep cfs'!M32</f>
        <v>284</v>
      </c>
      <c r="D33" s="10">
        <f>'octsep cfs'!B33</f>
        <v>471</v>
      </c>
      <c r="E33" s="10">
        <f>'octsep cfs'!C33</f>
        <v>692</v>
      </c>
      <c r="F33" s="10">
        <f>'octsep cfs'!D33</f>
        <v>1782</v>
      </c>
      <c r="G33" s="10">
        <f>'octsep cfs'!E33</f>
        <v>489</v>
      </c>
      <c r="H33" s="10">
        <f>'octsep cfs'!F33</f>
        <v>1359</v>
      </c>
      <c r="I33" s="10">
        <f>'octsep cfs'!G33</f>
        <v>1921</v>
      </c>
      <c r="J33" s="10">
        <f>'octsep cfs'!H33</f>
        <v>1216</v>
      </c>
      <c r="K33" s="10">
        <f>'octsep cfs'!I33</f>
        <v>1002</v>
      </c>
      <c r="L33" s="10">
        <f>'octsep cfs'!J33</f>
        <v>486</v>
      </c>
      <c r="M33" s="10">
        <f>'octsep cfs'!K33</f>
        <v>303</v>
      </c>
      <c r="N33" s="6">
        <f t="shared" si="0"/>
        <v>858.66575342465751</v>
      </c>
      <c r="O33" s="22" t="s">
        <v>36</v>
      </c>
    </row>
    <row r="34" spans="1:15" x14ac:dyDescent="0.2">
      <c r="A34" t="s">
        <v>70</v>
      </c>
      <c r="B34" s="10">
        <f>'octsep cfs'!L33</f>
        <v>257</v>
      </c>
      <c r="C34" s="10">
        <f>'octsep cfs'!M33</f>
        <v>220</v>
      </c>
      <c r="D34" s="10">
        <f>'octsep cfs'!B34</f>
        <v>292</v>
      </c>
      <c r="E34" s="10">
        <f>'octsep cfs'!C34</f>
        <v>406</v>
      </c>
      <c r="F34" s="10">
        <f>'octsep cfs'!D34</f>
        <v>1608</v>
      </c>
      <c r="G34" s="10">
        <f>'octsep cfs'!E34</f>
        <v>1525</v>
      </c>
      <c r="H34" s="10">
        <f>'octsep cfs'!F34</f>
        <v>2095</v>
      </c>
      <c r="I34" s="10">
        <f>'octsep cfs'!G34</f>
        <v>756</v>
      </c>
      <c r="J34" s="10">
        <f>'octsep cfs'!H34</f>
        <v>1307</v>
      </c>
      <c r="K34" s="10">
        <f>'octsep cfs'!I34</f>
        <v>1065</v>
      </c>
      <c r="L34" s="10">
        <f>'octsep cfs'!J34</f>
        <v>677</v>
      </c>
      <c r="M34" s="10">
        <f>'octsep cfs'!K34</f>
        <v>343</v>
      </c>
      <c r="N34" s="6">
        <f t="shared" si="0"/>
        <v>871.74246575342465</v>
      </c>
      <c r="O34" s="22" t="s">
        <v>70</v>
      </c>
    </row>
    <row r="35" spans="1:15" x14ac:dyDescent="0.2">
      <c r="A35" t="s">
        <v>80</v>
      </c>
      <c r="B35" s="10">
        <f>'octsep cfs'!L34</f>
        <v>261</v>
      </c>
      <c r="C35" s="10">
        <f>'octsep cfs'!M34</f>
        <v>248</v>
      </c>
      <c r="D35" s="10">
        <f>'octsep cfs'!B35</f>
        <v>266</v>
      </c>
      <c r="E35" s="10">
        <f>'octsep cfs'!C35</f>
        <v>1269</v>
      </c>
      <c r="F35" s="10">
        <f>'octsep cfs'!D35</f>
        <v>1056</v>
      </c>
      <c r="G35" s="10">
        <f>'octsep cfs'!E35</f>
        <v>1275</v>
      </c>
      <c r="H35" s="10">
        <f>'octsep cfs'!F35</f>
        <v>895</v>
      </c>
      <c r="I35" s="10">
        <f>'octsep cfs'!G35</f>
        <v>956</v>
      </c>
      <c r="J35" s="10">
        <f>'octsep cfs'!H35</f>
        <v>1057</v>
      </c>
      <c r="K35" s="10">
        <f>'octsep cfs'!I35</f>
        <v>924</v>
      </c>
      <c r="L35" s="10">
        <f>'octsep cfs'!J35</f>
        <v>512</v>
      </c>
      <c r="M35" s="10">
        <f>'octsep cfs'!K35</f>
        <v>278</v>
      </c>
      <c r="N35" s="6">
        <f t="shared" si="0"/>
        <v>748.31780821917812</v>
      </c>
      <c r="O35" s="22" t="s">
        <v>80</v>
      </c>
    </row>
    <row r="36" spans="1:15" x14ac:dyDescent="0.2">
      <c r="A36" t="s">
        <v>59</v>
      </c>
      <c r="B36" s="10">
        <f>'octsep cfs'!L35</f>
        <v>228</v>
      </c>
      <c r="C36" s="10">
        <f>'octsep cfs'!M35</f>
        <v>307</v>
      </c>
      <c r="D36" s="10">
        <f>'octsep cfs'!B36</f>
        <v>551</v>
      </c>
      <c r="E36" s="10">
        <f>'octsep cfs'!C36</f>
        <v>549</v>
      </c>
      <c r="F36" s="10">
        <f>'octsep cfs'!D36</f>
        <v>444</v>
      </c>
      <c r="G36" s="10">
        <f>'octsep cfs'!E36</f>
        <v>494</v>
      </c>
      <c r="H36" s="10">
        <f>'octsep cfs'!F36</f>
        <v>1149</v>
      </c>
      <c r="I36" s="10">
        <f>'octsep cfs'!G36</f>
        <v>1607</v>
      </c>
      <c r="J36" s="10">
        <f>'octsep cfs'!H36</f>
        <v>1644</v>
      </c>
      <c r="K36" s="10">
        <f>'octsep cfs'!I36</f>
        <v>1704</v>
      </c>
      <c r="L36" s="10">
        <f>'octsep cfs'!J36</f>
        <v>844</v>
      </c>
      <c r="M36" s="10">
        <f>'octsep cfs'!K36</f>
        <v>301</v>
      </c>
      <c r="N36" s="6">
        <f t="shared" si="0"/>
        <v>815.59178082191784</v>
      </c>
      <c r="O36" s="22" t="s">
        <v>59</v>
      </c>
    </row>
    <row r="37" spans="1:15" x14ac:dyDescent="0.2">
      <c r="A37" t="s">
        <v>54</v>
      </c>
      <c r="B37" s="10">
        <f>'octsep cfs'!L36</f>
        <v>262</v>
      </c>
      <c r="C37" s="10">
        <f>'octsep cfs'!M36</f>
        <v>234</v>
      </c>
      <c r="D37" s="10">
        <f>'octsep cfs'!B37</f>
        <v>285</v>
      </c>
      <c r="E37" s="10">
        <f>'octsep cfs'!C37</f>
        <v>1439</v>
      </c>
      <c r="F37" s="10">
        <f>'octsep cfs'!D37</f>
        <v>919</v>
      </c>
      <c r="G37" s="10">
        <f>'octsep cfs'!E37</f>
        <v>724</v>
      </c>
      <c r="H37" s="10">
        <f>'octsep cfs'!F37</f>
        <v>2279</v>
      </c>
      <c r="I37" s="10">
        <f>'octsep cfs'!G37</f>
        <v>1410</v>
      </c>
      <c r="J37" s="10">
        <f>'octsep cfs'!H37</f>
        <v>1074</v>
      </c>
      <c r="K37" s="10">
        <f>'octsep cfs'!I37</f>
        <v>1186</v>
      </c>
      <c r="L37" s="10">
        <f>'octsep cfs'!J37</f>
        <v>573</v>
      </c>
      <c r="M37" s="10">
        <f>'octsep cfs'!K37</f>
        <v>272</v>
      </c>
      <c r="N37" s="6">
        <f t="shared" si="0"/>
        <v>877.28767123287673</v>
      </c>
      <c r="O37" s="22" t="s">
        <v>54</v>
      </c>
    </row>
    <row r="38" spans="1:15" x14ac:dyDescent="0.2">
      <c r="A38" t="s">
        <v>69</v>
      </c>
      <c r="B38" s="10">
        <f>'octsep cfs'!L37</f>
        <v>248</v>
      </c>
      <c r="C38" s="10">
        <f>'octsep cfs'!M37</f>
        <v>246</v>
      </c>
      <c r="D38" s="10">
        <f>'octsep cfs'!B38</f>
        <v>350</v>
      </c>
      <c r="E38" s="10">
        <f>'octsep cfs'!C38</f>
        <v>985</v>
      </c>
      <c r="F38" s="10">
        <f>'octsep cfs'!D38</f>
        <v>1589</v>
      </c>
      <c r="G38" s="10">
        <f>'octsep cfs'!E38</f>
        <v>1017</v>
      </c>
      <c r="H38" s="10">
        <f>'octsep cfs'!F38</f>
        <v>779</v>
      </c>
      <c r="I38" s="10">
        <f>'octsep cfs'!G38</f>
        <v>1005</v>
      </c>
      <c r="J38" s="10">
        <f>'octsep cfs'!H38</f>
        <v>1827</v>
      </c>
      <c r="K38" s="10">
        <f>'octsep cfs'!I38</f>
        <v>1323</v>
      </c>
      <c r="L38" s="10">
        <f>'octsep cfs'!J38</f>
        <v>782</v>
      </c>
      <c r="M38" s="10">
        <f>'octsep cfs'!K38</f>
        <v>332</v>
      </c>
      <c r="N38" s="6">
        <f t="shared" si="0"/>
        <v>873.41369863013699</v>
      </c>
      <c r="O38" s="22" t="s">
        <v>69</v>
      </c>
    </row>
    <row r="39" spans="1:15" x14ac:dyDescent="0.2">
      <c r="A39" t="s">
        <v>33</v>
      </c>
      <c r="B39" s="10">
        <f>'octsep cfs'!L38</f>
        <v>285</v>
      </c>
      <c r="C39" s="10">
        <f>'octsep cfs'!M38</f>
        <v>261</v>
      </c>
      <c r="D39" s="10">
        <f>'octsep cfs'!B39</f>
        <v>539</v>
      </c>
      <c r="E39" s="10">
        <f>'octsep cfs'!C39</f>
        <v>918</v>
      </c>
      <c r="F39" s="10">
        <f>'octsep cfs'!D39</f>
        <v>1162</v>
      </c>
      <c r="G39" s="10">
        <f>'octsep cfs'!E39</f>
        <v>439</v>
      </c>
      <c r="H39" s="10">
        <f>'octsep cfs'!F39</f>
        <v>1696</v>
      </c>
      <c r="I39" s="10">
        <f>'octsep cfs'!G39</f>
        <v>722</v>
      </c>
      <c r="J39" s="10">
        <f>'octsep cfs'!H39</f>
        <v>1080</v>
      </c>
      <c r="K39" s="10">
        <f>'octsep cfs'!I39</f>
        <v>1324</v>
      </c>
      <c r="L39" s="10">
        <f>'octsep cfs'!J39</f>
        <v>503</v>
      </c>
      <c r="M39" s="10">
        <f>'octsep cfs'!K39</f>
        <v>397</v>
      </c>
      <c r="N39" s="6">
        <f t="shared" si="0"/>
        <v>770.56438356164381</v>
      </c>
      <c r="O39" s="22" t="s">
        <v>33</v>
      </c>
    </row>
    <row r="40" spans="1:15" x14ac:dyDescent="0.2">
      <c r="A40" t="s">
        <v>78</v>
      </c>
      <c r="B40" s="10">
        <f>'octsep cfs'!L39</f>
        <v>268</v>
      </c>
      <c r="C40" s="10">
        <f>'octsep cfs'!M39</f>
        <v>252</v>
      </c>
      <c r="D40" s="10">
        <f>'octsep cfs'!B40</f>
        <v>292</v>
      </c>
      <c r="E40" s="10">
        <f>'octsep cfs'!C40</f>
        <v>1267</v>
      </c>
      <c r="F40" s="10">
        <f>'octsep cfs'!D40</f>
        <v>873</v>
      </c>
      <c r="G40" s="10">
        <f>'octsep cfs'!E40</f>
        <v>1256</v>
      </c>
      <c r="H40" s="10">
        <f>'octsep cfs'!F40</f>
        <v>925</v>
      </c>
      <c r="I40" s="10">
        <f>'octsep cfs'!G40</f>
        <v>921</v>
      </c>
      <c r="J40" s="10">
        <f>'octsep cfs'!H40</f>
        <v>1083</v>
      </c>
      <c r="K40" s="10">
        <f>'octsep cfs'!I40</f>
        <v>1390</v>
      </c>
      <c r="L40" s="10">
        <f>'octsep cfs'!J40</f>
        <v>1585</v>
      </c>
      <c r="M40" s="10">
        <f>'octsep cfs'!K40</f>
        <v>409</v>
      </c>
      <c r="N40" s="6">
        <f t="shared" si="0"/>
        <v>874.49041095890414</v>
      </c>
      <c r="O40" s="22" t="s">
        <v>78</v>
      </c>
    </row>
    <row r="41" spans="1:15" x14ac:dyDescent="0.2">
      <c r="A41" t="s">
        <v>48</v>
      </c>
      <c r="B41" s="10">
        <f>'octsep cfs'!L40</f>
        <v>260</v>
      </c>
      <c r="C41" s="10">
        <f>'octsep cfs'!M40</f>
        <v>235</v>
      </c>
      <c r="D41" s="10">
        <f>'octsep cfs'!B41</f>
        <v>224</v>
      </c>
      <c r="E41" s="10">
        <f>'octsep cfs'!C41</f>
        <v>767</v>
      </c>
      <c r="F41" s="10">
        <f>'octsep cfs'!D41</f>
        <v>4463</v>
      </c>
      <c r="G41" s="10">
        <f>'octsep cfs'!E41</f>
        <v>2582</v>
      </c>
      <c r="H41" s="10">
        <f>'octsep cfs'!F41</f>
        <v>1144</v>
      </c>
      <c r="I41" s="10">
        <f>'octsep cfs'!G41</f>
        <v>690</v>
      </c>
      <c r="J41" s="10">
        <f>'octsep cfs'!H41</f>
        <v>1113</v>
      </c>
      <c r="K41" s="10">
        <f>'octsep cfs'!I41</f>
        <v>918</v>
      </c>
      <c r="L41" s="10">
        <f>'octsep cfs'!J41</f>
        <v>514</v>
      </c>
      <c r="M41" s="10">
        <f>'octsep cfs'!K41</f>
        <v>277</v>
      </c>
      <c r="N41" s="6">
        <f t="shared" si="0"/>
        <v>1103.3863013698631</v>
      </c>
      <c r="O41" s="23" t="s">
        <v>48</v>
      </c>
    </row>
    <row r="42" spans="1:15" x14ac:dyDescent="0.2">
      <c r="A42" t="s">
        <v>60</v>
      </c>
      <c r="B42" s="10">
        <f>'octsep cfs'!L41</f>
        <v>259</v>
      </c>
      <c r="C42" s="10">
        <f>'octsep cfs'!M41</f>
        <v>197</v>
      </c>
      <c r="D42" s="10">
        <f>'octsep cfs'!B42</f>
        <v>135</v>
      </c>
      <c r="E42" s="10">
        <f>'octsep cfs'!C42</f>
        <v>448</v>
      </c>
      <c r="F42" s="10">
        <f>'octsep cfs'!D42</f>
        <v>439</v>
      </c>
      <c r="G42" s="10">
        <f>'octsep cfs'!E42</f>
        <v>1242</v>
      </c>
      <c r="H42" s="10">
        <f>'octsep cfs'!F42</f>
        <v>529</v>
      </c>
      <c r="I42" s="10">
        <f>'octsep cfs'!G42</f>
        <v>1216</v>
      </c>
      <c r="J42" s="10">
        <f>'octsep cfs'!H42</f>
        <v>1457</v>
      </c>
      <c r="K42" s="10">
        <f>'octsep cfs'!I42</f>
        <v>973</v>
      </c>
      <c r="L42" s="10">
        <f>'octsep cfs'!J42</f>
        <v>401</v>
      </c>
      <c r="M42" s="10">
        <f>'octsep cfs'!K42</f>
        <v>238</v>
      </c>
      <c r="N42" s="6">
        <f t="shared" si="0"/>
        <v>628.66849315068498</v>
      </c>
      <c r="O42" s="23" t="s">
        <v>60</v>
      </c>
    </row>
    <row r="43" spans="1:15" x14ac:dyDescent="0.2">
      <c r="A43" t="s">
        <v>39</v>
      </c>
      <c r="B43" s="10">
        <f>'octsep cfs'!L42</f>
        <v>167</v>
      </c>
      <c r="C43" s="10">
        <f>'octsep cfs'!M42</f>
        <v>172</v>
      </c>
      <c r="D43" s="10">
        <f>'octsep cfs'!B43</f>
        <v>197</v>
      </c>
      <c r="E43" s="10">
        <f>'octsep cfs'!C43</f>
        <v>938</v>
      </c>
      <c r="F43" s="10">
        <f>'octsep cfs'!D43</f>
        <v>1134</v>
      </c>
      <c r="G43" s="10">
        <f>'octsep cfs'!E43</f>
        <v>1438</v>
      </c>
      <c r="H43" s="10">
        <f>'octsep cfs'!F43</f>
        <v>949</v>
      </c>
      <c r="I43" s="10">
        <f>'octsep cfs'!G43</f>
        <v>772</v>
      </c>
      <c r="J43" s="10">
        <f>'octsep cfs'!H43</f>
        <v>602</v>
      </c>
      <c r="K43" s="10">
        <f>'octsep cfs'!I43</f>
        <v>1249</v>
      </c>
      <c r="L43" s="10">
        <f>'octsep cfs'!J43</f>
        <v>697</v>
      </c>
      <c r="M43" s="10">
        <f>'octsep cfs'!K43</f>
        <v>247</v>
      </c>
      <c r="N43" s="6">
        <f t="shared" si="0"/>
        <v>712.78356164383558</v>
      </c>
      <c r="O43" s="23" t="s">
        <v>39</v>
      </c>
    </row>
    <row r="44" spans="1:15" x14ac:dyDescent="0.2">
      <c r="A44" t="s">
        <v>52</v>
      </c>
      <c r="B44" s="10">
        <f>'octsep cfs'!L43</f>
        <v>209</v>
      </c>
      <c r="C44" s="10">
        <f>'octsep cfs'!M43</f>
        <v>124</v>
      </c>
      <c r="D44" s="10">
        <f>'octsep cfs'!B44</f>
        <v>392</v>
      </c>
      <c r="E44" s="10">
        <f>'octsep cfs'!C44</f>
        <v>461</v>
      </c>
      <c r="F44" s="10">
        <f>'octsep cfs'!D44</f>
        <v>789</v>
      </c>
      <c r="G44" s="10">
        <f>'octsep cfs'!E44</f>
        <v>912</v>
      </c>
      <c r="H44" s="10">
        <f>'octsep cfs'!F44</f>
        <v>1752</v>
      </c>
      <c r="I44" s="10">
        <f>'octsep cfs'!G44</f>
        <v>736</v>
      </c>
      <c r="J44" s="10">
        <f>'octsep cfs'!H44</f>
        <v>581</v>
      </c>
      <c r="K44" s="10">
        <f>'octsep cfs'!I44</f>
        <v>555</v>
      </c>
      <c r="L44" s="10">
        <f>'octsep cfs'!J44</f>
        <v>347</v>
      </c>
      <c r="M44" s="10">
        <f>'octsep cfs'!K44</f>
        <v>227</v>
      </c>
      <c r="N44" s="6">
        <f t="shared" si="0"/>
        <v>583.19452054794522</v>
      </c>
      <c r="O44" s="23" t="s">
        <v>52</v>
      </c>
    </row>
    <row r="45" spans="1:15" x14ac:dyDescent="0.2">
      <c r="A45" t="s">
        <v>71</v>
      </c>
      <c r="B45" s="10">
        <f>'octsep cfs'!L44</f>
        <v>268</v>
      </c>
      <c r="C45" s="10">
        <f>'octsep cfs'!M44</f>
        <v>224</v>
      </c>
      <c r="D45" s="10">
        <f>'octsep cfs'!B45</f>
        <v>431</v>
      </c>
      <c r="E45" s="10">
        <f>'octsep cfs'!C45</f>
        <v>1494</v>
      </c>
      <c r="F45" s="10">
        <f>'octsep cfs'!D45</f>
        <v>1223</v>
      </c>
      <c r="G45" s="10">
        <f>'octsep cfs'!E45</f>
        <v>1191</v>
      </c>
      <c r="H45" s="10">
        <f>'octsep cfs'!F45</f>
        <v>590</v>
      </c>
      <c r="I45" s="10">
        <f>'octsep cfs'!G45</f>
        <v>990</v>
      </c>
      <c r="J45" s="10">
        <f>'octsep cfs'!H45</f>
        <v>1568</v>
      </c>
      <c r="K45" s="10">
        <f>'octsep cfs'!I45</f>
        <v>1776</v>
      </c>
      <c r="L45" s="10">
        <f>'octsep cfs'!J45</f>
        <v>841</v>
      </c>
      <c r="M45" s="10">
        <f>'octsep cfs'!K45</f>
        <v>400</v>
      </c>
      <c r="N45" s="6">
        <f t="shared" si="0"/>
        <v>917.75068493150684</v>
      </c>
      <c r="O45" s="23" t="s">
        <v>71</v>
      </c>
    </row>
    <row r="46" spans="1:15" x14ac:dyDescent="0.2">
      <c r="A46" t="s">
        <v>88</v>
      </c>
      <c r="B46" s="10">
        <f>'octsep cfs'!L45</f>
        <v>229</v>
      </c>
      <c r="C46" s="10">
        <f>'octsep cfs'!M45</f>
        <v>217</v>
      </c>
      <c r="D46" s="10">
        <f>'octsep cfs'!B46</f>
        <v>310</v>
      </c>
      <c r="E46" s="10">
        <f>'octsep cfs'!C46</f>
        <v>307</v>
      </c>
      <c r="F46" s="10">
        <f>'octsep cfs'!D46</f>
        <v>975</v>
      </c>
      <c r="G46" s="10">
        <f>'octsep cfs'!E46</f>
        <v>2659</v>
      </c>
      <c r="H46" s="10">
        <f>'octsep cfs'!F46</f>
        <v>1030</v>
      </c>
      <c r="I46" s="10">
        <f>'octsep cfs'!G46</f>
        <v>931</v>
      </c>
      <c r="J46" s="10">
        <f>'octsep cfs'!H46</f>
        <v>783</v>
      </c>
      <c r="K46" s="10">
        <f>'octsep cfs'!I46</f>
        <v>1073</v>
      </c>
      <c r="L46" s="10">
        <f>'octsep cfs'!J46</f>
        <v>461</v>
      </c>
      <c r="M46" s="10">
        <f>'octsep cfs'!K46</f>
        <v>256</v>
      </c>
      <c r="N46" s="6">
        <f t="shared" si="0"/>
        <v>770.69315068493154</v>
      </c>
      <c r="O46" s="23" t="s">
        <v>88</v>
      </c>
    </row>
    <row r="47" spans="1:15" x14ac:dyDescent="0.2">
      <c r="A47" t="s">
        <v>77</v>
      </c>
      <c r="B47" s="10">
        <f>'octsep cfs'!L46</f>
        <v>183</v>
      </c>
      <c r="C47" s="10">
        <f>'octsep cfs'!M46</f>
        <v>206</v>
      </c>
      <c r="D47" s="10">
        <f>'octsep cfs'!B47</f>
        <v>278</v>
      </c>
      <c r="E47" s="10">
        <f>'octsep cfs'!C47</f>
        <v>1293</v>
      </c>
      <c r="F47" s="10">
        <f>'octsep cfs'!D47</f>
        <v>931</v>
      </c>
      <c r="G47" s="10">
        <f>'octsep cfs'!E47</f>
        <v>2656</v>
      </c>
      <c r="H47" s="10">
        <f>'octsep cfs'!F47</f>
        <v>1315</v>
      </c>
      <c r="I47" s="10">
        <f>'octsep cfs'!G47</f>
        <v>1259</v>
      </c>
      <c r="J47" s="10">
        <f>'octsep cfs'!H47</f>
        <v>1151</v>
      </c>
      <c r="K47" s="10">
        <f>'octsep cfs'!I47</f>
        <v>1692</v>
      </c>
      <c r="L47" s="10">
        <f>'octsep cfs'!J47</f>
        <v>1154</v>
      </c>
      <c r="M47" s="10">
        <f>'octsep cfs'!K47</f>
        <v>478</v>
      </c>
      <c r="N47" s="6">
        <f t="shared" si="0"/>
        <v>1048.5671232876712</v>
      </c>
      <c r="O47" s="23" t="s">
        <v>77</v>
      </c>
    </row>
    <row r="48" spans="1:15" x14ac:dyDescent="0.2">
      <c r="A48" t="s">
        <v>37</v>
      </c>
      <c r="B48" s="10">
        <f>'octsep cfs'!L47</f>
        <v>276</v>
      </c>
      <c r="C48" s="10">
        <f>'octsep cfs'!M47</f>
        <v>297</v>
      </c>
      <c r="D48" s="10">
        <f>'octsep cfs'!B48</f>
        <v>311</v>
      </c>
      <c r="E48" s="10">
        <f>'octsep cfs'!C48</f>
        <v>1163</v>
      </c>
      <c r="F48" s="10">
        <f>'octsep cfs'!D48</f>
        <v>1432</v>
      </c>
      <c r="G48" s="10">
        <f>'octsep cfs'!E48</f>
        <v>2066</v>
      </c>
      <c r="H48" s="10">
        <f>'octsep cfs'!F48</f>
        <v>2038</v>
      </c>
      <c r="I48" s="10">
        <f>'octsep cfs'!G48</f>
        <v>2944</v>
      </c>
      <c r="J48" s="10">
        <f>'octsep cfs'!H48</f>
        <v>1282</v>
      </c>
      <c r="K48" s="10">
        <f>'octsep cfs'!I48</f>
        <v>1732</v>
      </c>
      <c r="L48" s="10">
        <f>'octsep cfs'!J48</f>
        <v>996</v>
      </c>
      <c r="M48" s="10">
        <f>'octsep cfs'!K48</f>
        <v>400</v>
      </c>
      <c r="N48" s="6">
        <f t="shared" si="0"/>
        <v>1241.6301369863013</v>
      </c>
      <c r="O48" s="23" t="s">
        <v>37</v>
      </c>
    </row>
    <row r="49" spans="1:15" x14ac:dyDescent="0.2">
      <c r="A49" t="s">
        <v>85</v>
      </c>
      <c r="B49" s="10">
        <f>'octsep cfs'!L48</f>
        <v>219</v>
      </c>
      <c r="C49" s="10">
        <f>'octsep cfs'!M48</f>
        <v>190</v>
      </c>
      <c r="D49" s="10">
        <f>'octsep cfs'!B49</f>
        <v>206</v>
      </c>
      <c r="E49" s="10">
        <f>'octsep cfs'!C49</f>
        <v>381</v>
      </c>
      <c r="F49" s="10">
        <f>'octsep cfs'!D49</f>
        <v>1157</v>
      </c>
      <c r="G49" s="10">
        <f>'octsep cfs'!E49</f>
        <v>1005</v>
      </c>
      <c r="H49" s="10">
        <f>'octsep cfs'!F49</f>
        <v>575</v>
      </c>
      <c r="I49" s="10">
        <f>'octsep cfs'!G49</f>
        <v>687</v>
      </c>
      <c r="J49" s="10">
        <f>'octsep cfs'!H49</f>
        <v>880</v>
      </c>
      <c r="K49" s="10">
        <f>'octsep cfs'!I49</f>
        <v>691</v>
      </c>
      <c r="L49" s="10">
        <f>'octsep cfs'!J49</f>
        <v>366</v>
      </c>
      <c r="M49" s="10">
        <f>'octsep cfs'!K49</f>
        <v>236</v>
      </c>
      <c r="N49" s="6">
        <f t="shared" si="0"/>
        <v>550.24931506849316</v>
      </c>
      <c r="O49" s="23" t="s">
        <v>85</v>
      </c>
    </row>
    <row r="50" spans="1:15" x14ac:dyDescent="0.2">
      <c r="A50" t="s">
        <v>49</v>
      </c>
      <c r="B50" s="10">
        <f>'octsep cfs'!L49</f>
        <v>162</v>
      </c>
      <c r="C50" s="10">
        <f>'octsep cfs'!M49</f>
        <v>179</v>
      </c>
      <c r="D50" s="10">
        <f>'octsep cfs'!B50</f>
        <v>226</v>
      </c>
      <c r="E50" s="10">
        <f>'octsep cfs'!C50</f>
        <v>1574</v>
      </c>
      <c r="F50" s="10">
        <f>'octsep cfs'!D50</f>
        <v>2167</v>
      </c>
      <c r="G50" s="10">
        <f>'octsep cfs'!E50</f>
        <v>1900</v>
      </c>
      <c r="H50" s="10">
        <f>'octsep cfs'!F50</f>
        <v>1195</v>
      </c>
      <c r="I50" s="10">
        <f>'octsep cfs'!G50</f>
        <v>1562</v>
      </c>
      <c r="J50" s="10">
        <f>'octsep cfs'!H50</f>
        <v>1382</v>
      </c>
      <c r="K50" s="10">
        <f>'octsep cfs'!I50</f>
        <v>1436</v>
      </c>
      <c r="L50" s="10">
        <f>'octsep cfs'!J50</f>
        <v>1645</v>
      </c>
      <c r="M50" s="10">
        <f>'octsep cfs'!K50</f>
        <v>451</v>
      </c>
      <c r="N50" s="6">
        <f t="shared" si="0"/>
        <v>1155.8465753424657</v>
      </c>
      <c r="O50" s="23" t="s">
        <v>49</v>
      </c>
    </row>
    <row r="51" spans="1:15" x14ac:dyDescent="0.2">
      <c r="A51" t="s">
        <v>74</v>
      </c>
      <c r="B51" s="10">
        <f>'octsep cfs'!L50</f>
        <v>262</v>
      </c>
      <c r="C51" s="10">
        <f>'octsep cfs'!M50</f>
        <v>177</v>
      </c>
      <c r="D51" s="10">
        <f>'octsep cfs'!B51</f>
        <v>142</v>
      </c>
      <c r="E51" s="10">
        <f>'octsep cfs'!C51</f>
        <v>349</v>
      </c>
      <c r="F51" s="10">
        <f>'octsep cfs'!D51</f>
        <v>1460</v>
      </c>
      <c r="G51" s="10">
        <f>'octsep cfs'!E51</f>
        <v>1872</v>
      </c>
      <c r="H51" s="10">
        <f>'octsep cfs'!F51</f>
        <v>1339</v>
      </c>
      <c r="I51" s="10">
        <f>'octsep cfs'!G51</f>
        <v>1188</v>
      </c>
      <c r="J51" s="10">
        <f>'octsep cfs'!H51</f>
        <v>769</v>
      </c>
      <c r="K51" s="10">
        <f>'octsep cfs'!I51</f>
        <v>1447</v>
      </c>
      <c r="L51" s="10">
        <f>'octsep cfs'!J51</f>
        <v>1084</v>
      </c>
      <c r="M51" s="10">
        <f>'octsep cfs'!K51</f>
        <v>452</v>
      </c>
      <c r="N51" s="6">
        <f t="shared" si="0"/>
        <v>877.7397260273973</v>
      </c>
      <c r="O51" s="23" t="s">
        <v>74</v>
      </c>
    </row>
    <row r="52" spans="1:15" x14ac:dyDescent="0.2">
      <c r="A52" t="s">
        <v>30</v>
      </c>
      <c r="B52" s="10">
        <f>'octsep cfs'!L51</f>
        <v>255</v>
      </c>
      <c r="C52" s="10">
        <f>'octsep cfs'!M51</f>
        <v>190</v>
      </c>
      <c r="D52" s="10">
        <f>'octsep cfs'!B52</f>
        <v>479</v>
      </c>
      <c r="E52" s="10">
        <f>'octsep cfs'!C52</f>
        <v>936</v>
      </c>
      <c r="F52" s="10">
        <f>'octsep cfs'!D52</f>
        <v>1926</v>
      </c>
      <c r="G52" s="10">
        <f>'octsep cfs'!E52</f>
        <v>1879</v>
      </c>
      <c r="H52" s="10">
        <f>'octsep cfs'!F52</f>
        <v>1065</v>
      </c>
      <c r="I52" s="10">
        <f>'octsep cfs'!G52</f>
        <v>915</v>
      </c>
      <c r="J52" s="10">
        <f>'octsep cfs'!H52</f>
        <v>1231</v>
      </c>
      <c r="K52" s="10">
        <f>'octsep cfs'!I52</f>
        <v>1490</v>
      </c>
      <c r="L52" s="10">
        <f>'octsep cfs'!J52</f>
        <v>774</v>
      </c>
      <c r="M52" s="10">
        <f>'octsep cfs'!K52</f>
        <v>401</v>
      </c>
      <c r="N52" s="6">
        <f t="shared" si="0"/>
        <v>962.86301369863008</v>
      </c>
      <c r="O52" s="23" t="s">
        <v>30</v>
      </c>
    </row>
    <row r="53" spans="1:15" x14ac:dyDescent="0.2">
      <c r="A53" t="s">
        <v>46</v>
      </c>
      <c r="B53" s="10">
        <f>'octsep cfs'!L52</f>
        <v>345</v>
      </c>
      <c r="C53" s="10">
        <f>'octsep cfs'!M52</f>
        <v>209</v>
      </c>
      <c r="D53" s="10">
        <f>'octsep cfs'!B53</f>
        <v>192</v>
      </c>
      <c r="E53" s="10">
        <f>'octsep cfs'!C53</f>
        <v>220</v>
      </c>
      <c r="F53" s="10">
        <f>'octsep cfs'!D53</f>
        <v>247</v>
      </c>
      <c r="G53" s="10">
        <f>'octsep cfs'!E53</f>
        <v>286</v>
      </c>
      <c r="H53" s="10">
        <f>'octsep cfs'!F53</f>
        <v>297</v>
      </c>
      <c r="I53" s="10">
        <f>'octsep cfs'!G53</f>
        <v>614</v>
      </c>
      <c r="J53" s="10">
        <f>'octsep cfs'!H53</f>
        <v>921</v>
      </c>
      <c r="K53" s="10">
        <f>'octsep cfs'!I53</f>
        <v>1147</v>
      </c>
      <c r="L53" s="10">
        <f>'octsep cfs'!J53</f>
        <v>508</v>
      </c>
      <c r="M53" s="10">
        <f>'octsep cfs'!K53</f>
        <v>233</v>
      </c>
      <c r="N53" s="6">
        <f t="shared" si="0"/>
        <v>435.72602739726028</v>
      </c>
      <c r="O53" s="23" t="s">
        <v>46</v>
      </c>
    </row>
    <row r="54" spans="1:15" x14ac:dyDescent="0.2">
      <c r="A54" t="s">
        <v>64</v>
      </c>
      <c r="B54" s="10">
        <f>'octsep cfs'!L53</f>
        <v>175</v>
      </c>
      <c r="C54" s="10">
        <f>'octsep cfs'!M53</f>
        <v>202</v>
      </c>
      <c r="D54" s="10">
        <f>'octsep cfs'!B54</f>
        <v>289</v>
      </c>
      <c r="E54" s="10">
        <f>'octsep cfs'!C54</f>
        <v>1676</v>
      </c>
      <c r="F54" s="10">
        <f>'octsep cfs'!D54</f>
        <v>2500</v>
      </c>
      <c r="G54" s="10">
        <f>'octsep cfs'!E54</f>
        <v>948</v>
      </c>
      <c r="H54" s="10">
        <f>'octsep cfs'!F54</f>
        <v>1027</v>
      </c>
      <c r="I54" s="10">
        <f>'octsep cfs'!G54</f>
        <v>634</v>
      </c>
      <c r="J54" s="10">
        <f>'octsep cfs'!H54</f>
        <v>766</v>
      </c>
      <c r="K54" s="10">
        <f>'octsep cfs'!I54</f>
        <v>798</v>
      </c>
      <c r="L54" s="10">
        <f>'octsep cfs'!J54</f>
        <v>447</v>
      </c>
      <c r="M54" s="10">
        <f>'octsep cfs'!K54</f>
        <v>316</v>
      </c>
      <c r="N54" s="6">
        <f t="shared" si="0"/>
        <v>813.55068493150679</v>
      </c>
      <c r="O54" s="23" t="s">
        <v>64</v>
      </c>
    </row>
    <row r="55" spans="1:15" x14ac:dyDescent="0.2">
      <c r="A55" t="s">
        <v>56</v>
      </c>
      <c r="B55" s="10">
        <f>'octsep cfs'!L54</f>
        <v>256</v>
      </c>
      <c r="C55" s="10">
        <f>'octsep cfs'!M54</f>
        <v>310</v>
      </c>
      <c r="D55" s="10">
        <f>'octsep cfs'!B55</f>
        <v>153</v>
      </c>
      <c r="E55" s="10">
        <f>'octsep cfs'!C55</f>
        <v>287</v>
      </c>
      <c r="F55" s="10">
        <f>'octsep cfs'!D55</f>
        <v>1134</v>
      </c>
      <c r="G55" s="10">
        <f>'octsep cfs'!E55</f>
        <v>735</v>
      </c>
      <c r="H55" s="10">
        <f>'octsep cfs'!F55</f>
        <v>1371</v>
      </c>
      <c r="I55" s="10">
        <f>'octsep cfs'!G55</f>
        <v>1327</v>
      </c>
      <c r="J55" s="10">
        <f>'octsep cfs'!H55</f>
        <v>1335</v>
      </c>
      <c r="K55" s="10">
        <f>'octsep cfs'!I55</f>
        <v>1205</v>
      </c>
      <c r="L55" s="10">
        <f>'octsep cfs'!J55</f>
        <v>377</v>
      </c>
      <c r="M55" s="10">
        <f>'octsep cfs'!K55</f>
        <v>237</v>
      </c>
      <c r="N55" s="6">
        <f t="shared" si="0"/>
        <v>723.60273972602738</v>
      </c>
      <c r="O55" s="23" t="s">
        <v>56</v>
      </c>
    </row>
    <row r="56" spans="1:15" x14ac:dyDescent="0.2">
      <c r="A56" t="s">
        <v>53</v>
      </c>
      <c r="B56" s="10">
        <f>'octsep cfs'!L55</f>
        <v>176</v>
      </c>
      <c r="C56" s="10">
        <f>'octsep cfs'!M55</f>
        <v>130</v>
      </c>
      <c r="D56" s="10">
        <f>'octsep cfs'!B56</f>
        <v>285</v>
      </c>
      <c r="E56" s="10">
        <f>'octsep cfs'!C56</f>
        <v>530</v>
      </c>
      <c r="F56" s="10">
        <f>'octsep cfs'!D56</f>
        <v>978</v>
      </c>
      <c r="G56" s="10">
        <f>'octsep cfs'!E56</f>
        <v>1681</v>
      </c>
      <c r="H56" s="10">
        <f>'octsep cfs'!F56</f>
        <v>850</v>
      </c>
      <c r="I56" s="10">
        <f>'octsep cfs'!G56</f>
        <v>874</v>
      </c>
      <c r="J56" s="10">
        <f>'octsep cfs'!H56</f>
        <v>1214</v>
      </c>
      <c r="K56" s="10">
        <f>'octsep cfs'!I56</f>
        <v>681</v>
      </c>
      <c r="L56" s="10">
        <f>'octsep cfs'!J56</f>
        <v>587</v>
      </c>
      <c r="M56" s="10">
        <f>'octsep cfs'!K56</f>
        <v>313</v>
      </c>
      <c r="N56" s="6">
        <f t="shared" si="0"/>
        <v>691.11780821917807</v>
      </c>
      <c r="O56" s="22" t="s">
        <v>53</v>
      </c>
    </row>
    <row r="57" spans="1:15" x14ac:dyDescent="0.2">
      <c r="A57" t="s">
        <v>50</v>
      </c>
      <c r="B57" s="10">
        <f>'octsep cfs'!L56</f>
        <v>99</v>
      </c>
      <c r="C57" s="10">
        <f>'octsep cfs'!M56</f>
        <v>109</v>
      </c>
      <c r="D57" s="10">
        <f>'octsep cfs'!B57</f>
        <v>105</v>
      </c>
      <c r="E57" s="10">
        <f>'octsep cfs'!C57</f>
        <v>460</v>
      </c>
      <c r="F57" s="10">
        <f>'octsep cfs'!D57</f>
        <v>1743</v>
      </c>
      <c r="G57" s="10">
        <f>'octsep cfs'!E57</f>
        <v>472</v>
      </c>
      <c r="H57" s="10">
        <f>'octsep cfs'!F57</f>
        <v>1278</v>
      </c>
      <c r="I57" s="10">
        <f>'octsep cfs'!G57</f>
        <v>654</v>
      </c>
      <c r="J57" s="10">
        <f>'octsep cfs'!H57</f>
        <v>1010</v>
      </c>
      <c r="K57" s="10">
        <f>'octsep cfs'!I57</f>
        <v>715</v>
      </c>
      <c r="L57" s="10">
        <f>'octsep cfs'!J57</f>
        <v>798</v>
      </c>
      <c r="M57" s="10">
        <f>'octsep cfs'!K57</f>
        <v>315</v>
      </c>
      <c r="N57" s="6">
        <f t="shared" si="0"/>
        <v>641.88219178082193</v>
      </c>
      <c r="O57" s="22" t="s">
        <v>50</v>
      </c>
    </row>
    <row r="58" spans="1:15" x14ac:dyDescent="0.2">
      <c r="A58" t="s">
        <v>73</v>
      </c>
      <c r="B58" s="10">
        <f>'octsep cfs'!L57</f>
        <v>140</v>
      </c>
      <c r="C58" s="10">
        <f>'octsep cfs'!M57</f>
        <v>150</v>
      </c>
      <c r="D58" s="10">
        <f>'octsep cfs'!B58</f>
        <v>273</v>
      </c>
      <c r="E58" s="10">
        <f>'octsep cfs'!C58</f>
        <v>666</v>
      </c>
      <c r="F58" s="10">
        <f>'octsep cfs'!D58</f>
        <v>2747</v>
      </c>
      <c r="G58" s="10">
        <f>'octsep cfs'!E58</f>
        <v>1008</v>
      </c>
      <c r="H58" s="10">
        <f>'octsep cfs'!F58</f>
        <v>2546</v>
      </c>
      <c r="I58" s="10">
        <f>'octsep cfs'!G58</f>
        <v>994</v>
      </c>
      <c r="J58" s="10">
        <f>'octsep cfs'!H58</f>
        <v>1140</v>
      </c>
      <c r="K58" s="10">
        <f>'octsep cfs'!I58</f>
        <v>1135</v>
      </c>
      <c r="L58" s="10">
        <f>'octsep cfs'!J58</f>
        <v>776</v>
      </c>
      <c r="M58" s="10">
        <f>'octsep cfs'!K58</f>
        <v>411</v>
      </c>
      <c r="N58" s="6">
        <f t="shared" si="0"/>
        <v>989.57808219178082</v>
      </c>
      <c r="O58" s="22" t="s">
        <v>73</v>
      </c>
    </row>
    <row r="59" spans="1:15" x14ac:dyDescent="0.2">
      <c r="A59" t="s">
        <v>75</v>
      </c>
      <c r="B59" s="10">
        <f>'octsep cfs'!L58</f>
        <v>219</v>
      </c>
      <c r="C59" s="10">
        <f>'octsep cfs'!M58</f>
        <v>251</v>
      </c>
      <c r="D59" s="10">
        <f>'octsep cfs'!B59</f>
        <v>566</v>
      </c>
      <c r="E59" s="10">
        <f>'octsep cfs'!C59</f>
        <v>688</v>
      </c>
      <c r="F59" s="10">
        <f>'octsep cfs'!D59</f>
        <v>1717</v>
      </c>
      <c r="G59" s="10">
        <f>'octsep cfs'!E59</f>
        <v>1385</v>
      </c>
      <c r="H59" s="10">
        <f>'octsep cfs'!F59</f>
        <v>1562</v>
      </c>
      <c r="I59" s="10">
        <f>'octsep cfs'!G59</f>
        <v>1376</v>
      </c>
      <c r="J59" s="10">
        <f>'octsep cfs'!H59</f>
        <v>1047</v>
      </c>
      <c r="K59" s="10">
        <f>'octsep cfs'!I59</f>
        <v>1101</v>
      </c>
      <c r="L59" s="10">
        <f>'octsep cfs'!J59</f>
        <v>595</v>
      </c>
      <c r="M59" s="10">
        <f>'octsep cfs'!K59</f>
        <v>461</v>
      </c>
      <c r="N59" s="6">
        <f t="shared" si="0"/>
        <v>911.61917808219175</v>
      </c>
      <c r="O59" s="22" t="s">
        <v>75</v>
      </c>
    </row>
    <row r="60" spans="1:15" x14ac:dyDescent="0.2">
      <c r="A60" t="s">
        <v>32</v>
      </c>
      <c r="B60" s="10">
        <f>'octsep cfs'!L59</f>
        <v>258</v>
      </c>
      <c r="C60" s="10">
        <f>'octsep cfs'!M59</f>
        <v>211</v>
      </c>
      <c r="D60" s="10">
        <f>'octsep cfs'!B60</f>
        <v>196</v>
      </c>
      <c r="E60" s="10">
        <f>'octsep cfs'!C60</f>
        <v>838</v>
      </c>
      <c r="F60" s="10">
        <f>'octsep cfs'!D60</f>
        <v>1803</v>
      </c>
      <c r="G60" s="10">
        <f>'octsep cfs'!E60</f>
        <v>1443</v>
      </c>
      <c r="H60" s="10">
        <f>'octsep cfs'!F60</f>
        <v>1572</v>
      </c>
      <c r="I60" s="10">
        <f>'octsep cfs'!G60</f>
        <v>1328</v>
      </c>
      <c r="J60" s="10">
        <f>'octsep cfs'!H60</f>
        <v>1188</v>
      </c>
      <c r="K60" s="10">
        <f>'octsep cfs'!I60</f>
        <v>1514</v>
      </c>
      <c r="L60" s="10">
        <f>'octsep cfs'!J60</f>
        <v>1297</v>
      </c>
      <c r="M60" s="10">
        <f>'octsep cfs'!K60</f>
        <v>394</v>
      </c>
      <c r="N60" s="6">
        <f t="shared" si="0"/>
        <v>1000.1424657534246</v>
      </c>
      <c r="O60" s="22" t="s">
        <v>32</v>
      </c>
    </row>
    <row r="61" spans="1:15" x14ac:dyDescent="0.2">
      <c r="A61" t="s">
        <v>45</v>
      </c>
      <c r="B61" s="10">
        <f>'octsep cfs'!L60</f>
        <v>230</v>
      </c>
      <c r="C61" s="10">
        <f>'octsep cfs'!M60</f>
        <v>216</v>
      </c>
      <c r="D61" s="10">
        <f>'octsep cfs'!B61</f>
        <v>463</v>
      </c>
      <c r="E61" s="10">
        <f>'octsep cfs'!C61</f>
        <v>1807</v>
      </c>
      <c r="F61" s="10">
        <f>'octsep cfs'!D61</f>
        <v>793</v>
      </c>
      <c r="G61" s="10">
        <f>'octsep cfs'!E61</f>
        <v>638</v>
      </c>
      <c r="H61" s="10">
        <f>'octsep cfs'!F61</f>
        <v>756</v>
      </c>
      <c r="I61" s="10">
        <f>'octsep cfs'!G61</f>
        <v>729</v>
      </c>
      <c r="J61" s="10">
        <f>'octsep cfs'!H61</f>
        <v>1574</v>
      </c>
      <c r="K61" s="10">
        <f>'octsep cfs'!I61</f>
        <v>1099</v>
      </c>
      <c r="L61" s="10">
        <f>'octsep cfs'!J61</f>
        <v>797</v>
      </c>
      <c r="M61" s="10">
        <f>'octsep cfs'!K61</f>
        <v>285</v>
      </c>
      <c r="N61" s="6">
        <f t="shared" si="0"/>
        <v>779</v>
      </c>
      <c r="O61" s="22" t="s">
        <v>45</v>
      </c>
    </row>
    <row r="62" spans="1:15" x14ac:dyDescent="0.2">
      <c r="A62" t="s">
        <v>67</v>
      </c>
      <c r="B62" s="10">
        <f>'octsep cfs'!L61</f>
        <v>222</v>
      </c>
      <c r="C62" s="10">
        <f>'octsep cfs'!M61</f>
        <v>247</v>
      </c>
      <c r="D62" s="10">
        <f>'octsep cfs'!B62</f>
        <v>479</v>
      </c>
      <c r="E62" s="10">
        <f>'octsep cfs'!C62</f>
        <v>536</v>
      </c>
      <c r="F62" s="10">
        <f>'octsep cfs'!D62</f>
        <v>762</v>
      </c>
      <c r="G62" s="10">
        <f>'octsep cfs'!E62</f>
        <v>1215</v>
      </c>
      <c r="H62" s="10">
        <f>'octsep cfs'!F62</f>
        <v>2609</v>
      </c>
      <c r="I62" s="10">
        <f>'octsep cfs'!G62</f>
        <v>1075</v>
      </c>
      <c r="J62" s="10">
        <f>'octsep cfs'!H62</f>
        <v>815</v>
      </c>
      <c r="K62" s="10">
        <f>'octsep cfs'!I62</f>
        <v>860</v>
      </c>
      <c r="L62" s="10">
        <f>'octsep cfs'!J62</f>
        <v>361</v>
      </c>
      <c r="M62" s="10">
        <f>'octsep cfs'!K62</f>
        <v>227</v>
      </c>
      <c r="N62" s="6">
        <f t="shared" si="0"/>
        <v>772.2246575342466</v>
      </c>
      <c r="O62" s="22" t="s">
        <v>67</v>
      </c>
    </row>
    <row r="63" spans="1:15" x14ac:dyDescent="0.2">
      <c r="A63" t="s">
        <v>34</v>
      </c>
      <c r="B63" s="10">
        <f>'octsep cfs'!L62</f>
        <v>80</v>
      </c>
      <c r="C63" s="10">
        <f>'octsep cfs'!M62</f>
        <v>288</v>
      </c>
      <c r="D63" s="10">
        <f>'octsep cfs'!B63</f>
        <v>317</v>
      </c>
      <c r="E63" s="10">
        <f>'octsep cfs'!C63</f>
        <v>1493</v>
      </c>
      <c r="F63" s="10">
        <f>'octsep cfs'!D63</f>
        <v>671</v>
      </c>
      <c r="G63" s="10">
        <f>'octsep cfs'!E63</f>
        <v>978</v>
      </c>
      <c r="H63" s="10">
        <f>'octsep cfs'!F63</f>
        <v>1232</v>
      </c>
      <c r="I63" s="10">
        <f>'octsep cfs'!G63</f>
        <v>852</v>
      </c>
      <c r="J63" s="10">
        <f>'octsep cfs'!H63</f>
        <v>805</v>
      </c>
      <c r="K63" s="10">
        <f>'octsep cfs'!I63</f>
        <v>554</v>
      </c>
      <c r="L63" s="10">
        <f>'octsep cfs'!J63</f>
        <v>314</v>
      </c>
      <c r="M63" s="10">
        <f>'octsep cfs'!K63</f>
        <v>331</v>
      </c>
      <c r="N63" s="6">
        <f t="shared" si="0"/>
        <v>654.16164383561647</v>
      </c>
      <c r="O63" s="22" t="s">
        <v>34</v>
      </c>
    </row>
    <row r="64" spans="1:15" x14ac:dyDescent="0.2">
      <c r="A64" t="s">
        <v>66</v>
      </c>
      <c r="B64" s="10">
        <f>'octsep cfs'!L63</f>
        <v>240</v>
      </c>
      <c r="C64" s="10">
        <f>'octsep cfs'!M63</f>
        <v>194</v>
      </c>
      <c r="D64" s="10">
        <f>'octsep cfs'!B64</f>
        <v>184</v>
      </c>
      <c r="E64" s="10">
        <f>'octsep cfs'!C64</f>
        <v>274</v>
      </c>
      <c r="F64" s="10">
        <f>'octsep cfs'!D64</f>
        <v>970</v>
      </c>
      <c r="G64" s="10">
        <f>'octsep cfs'!E64</f>
        <v>1224</v>
      </c>
      <c r="H64" s="10">
        <f>'octsep cfs'!F64</f>
        <v>993</v>
      </c>
      <c r="I64" s="10">
        <f>'octsep cfs'!G64</f>
        <v>1049</v>
      </c>
      <c r="J64" s="10">
        <f>'octsep cfs'!H64</f>
        <v>1354</v>
      </c>
      <c r="K64" s="10">
        <f>'octsep cfs'!I64</f>
        <v>1144</v>
      </c>
      <c r="L64" s="10">
        <f>'octsep cfs'!J64</f>
        <v>775</v>
      </c>
      <c r="M64" s="10">
        <f>'octsep cfs'!K64</f>
        <v>298</v>
      </c>
      <c r="N64" s="6">
        <f t="shared" si="0"/>
        <v>723.54246575342461</v>
      </c>
      <c r="O64" s="22" t="s">
        <v>66</v>
      </c>
    </row>
    <row r="65" spans="1:15" x14ac:dyDescent="0.2">
      <c r="A65" t="s">
        <v>51</v>
      </c>
      <c r="B65" s="10">
        <f>'octsep cfs'!L64</f>
        <v>185</v>
      </c>
      <c r="C65" s="10">
        <f>'octsep cfs'!M64</f>
        <v>150</v>
      </c>
      <c r="D65" s="10">
        <f>'octsep cfs'!B65</f>
        <v>144</v>
      </c>
      <c r="E65" s="10">
        <f>'octsep cfs'!C65</f>
        <v>1099</v>
      </c>
      <c r="F65" s="10">
        <f>'octsep cfs'!D65</f>
        <v>670</v>
      </c>
      <c r="G65" s="10">
        <f>'octsep cfs'!E65</f>
        <v>1169</v>
      </c>
      <c r="H65" s="10">
        <f>'octsep cfs'!F65</f>
        <v>798</v>
      </c>
      <c r="I65" s="10">
        <f>'octsep cfs'!G65</f>
        <v>1779</v>
      </c>
      <c r="J65" s="10">
        <f>'octsep cfs'!H65</f>
        <v>1663</v>
      </c>
      <c r="K65" s="10">
        <f>'octsep cfs'!I65</f>
        <v>1038</v>
      </c>
      <c r="L65" s="10">
        <f>'octsep cfs'!J65</f>
        <v>579</v>
      </c>
      <c r="M65" s="10">
        <f>'octsep cfs'!K65</f>
        <v>270</v>
      </c>
      <c r="N65" s="6">
        <f t="shared" si="0"/>
        <v>794.46301369863011</v>
      </c>
      <c r="O65" s="22" t="s">
        <v>51</v>
      </c>
    </row>
    <row r="66" spans="1:15" x14ac:dyDescent="0.2">
      <c r="A66" t="s">
        <v>101</v>
      </c>
      <c r="B66" s="10">
        <f>'octsep cfs'!L65</f>
        <v>226</v>
      </c>
      <c r="C66" s="10">
        <f>'octsep cfs'!M65</f>
        <v>163</v>
      </c>
      <c r="D66" s="10">
        <f>'octsep cfs'!B66</f>
        <v>173</v>
      </c>
      <c r="E66" s="10">
        <f>'octsep cfs'!C66</f>
        <v>394</v>
      </c>
      <c r="F66" s="10">
        <f>'octsep cfs'!D66</f>
        <v>598</v>
      </c>
      <c r="G66" s="10">
        <f>'octsep cfs'!E66</f>
        <v>1117</v>
      </c>
      <c r="H66" s="10">
        <f>'octsep cfs'!F66</f>
        <v>987</v>
      </c>
      <c r="I66" s="10">
        <f>'octsep cfs'!G66</f>
        <v>1182</v>
      </c>
      <c r="J66" s="10">
        <f>'octsep cfs'!H66</f>
        <v>1682</v>
      </c>
      <c r="K66" s="10">
        <f>'octsep cfs'!I66</f>
        <v>770</v>
      </c>
      <c r="L66" s="10">
        <f>'octsep cfs'!J66</f>
        <v>705</v>
      </c>
      <c r="M66" s="10">
        <f>'octsep cfs'!K66</f>
        <v>282</v>
      </c>
      <c r="N66" s="6">
        <f t="shared" si="0"/>
        <v>686.96986301369861</v>
      </c>
      <c r="O66" s="22" t="s">
        <v>101</v>
      </c>
    </row>
    <row r="67" spans="1:15" x14ac:dyDescent="0.2">
      <c r="A67" t="s">
        <v>117</v>
      </c>
      <c r="B67" s="10">
        <f>'octsep cfs'!L66</f>
        <v>216</v>
      </c>
      <c r="C67" s="10">
        <f>'octsep cfs'!M66</f>
        <v>172</v>
      </c>
      <c r="D67" s="10">
        <f>'octsep cfs'!B67</f>
        <v>274</v>
      </c>
      <c r="E67" s="10">
        <f>'octsep cfs'!C67</f>
        <v>791</v>
      </c>
      <c r="F67" s="10">
        <f>'octsep cfs'!D67</f>
        <v>695</v>
      </c>
      <c r="G67" s="10">
        <f>'octsep cfs'!E67</f>
        <v>1161</v>
      </c>
      <c r="H67" s="10">
        <f>'octsep cfs'!F67</f>
        <v>1160</v>
      </c>
      <c r="I67" s="10">
        <f>'octsep cfs'!G67</f>
        <v>957</v>
      </c>
      <c r="J67" s="10">
        <f>'octsep cfs'!H67</f>
        <v>1115</v>
      </c>
      <c r="K67" s="10">
        <f>'octsep cfs'!I67</f>
        <v>1229</v>
      </c>
      <c r="L67" s="10">
        <f>'octsep cfs'!J67</f>
        <v>542</v>
      </c>
      <c r="M67" s="10">
        <f>'octsep cfs'!K67</f>
        <v>292</v>
      </c>
      <c r="N67" s="6">
        <f t="shared" si="0"/>
        <v>714.03835616438357</v>
      </c>
      <c r="O67" s="22" t="s">
        <v>117</v>
      </c>
    </row>
    <row r="68" spans="1:15" x14ac:dyDescent="0.2">
      <c r="A68" t="s">
        <v>118</v>
      </c>
      <c r="B68" s="10">
        <f>'octsep cfs'!L67</f>
        <v>220</v>
      </c>
      <c r="C68" s="10">
        <f>'octsep cfs'!M67</f>
        <v>189</v>
      </c>
      <c r="D68" s="10">
        <f>'octsep cfs'!B68</f>
        <v>197</v>
      </c>
      <c r="E68" s="10">
        <f>'octsep cfs'!C68</f>
        <v>1311</v>
      </c>
      <c r="F68" s="10">
        <f>'octsep cfs'!D68</f>
        <v>1176</v>
      </c>
      <c r="G68" s="10">
        <f>'octsep cfs'!E68</f>
        <v>574</v>
      </c>
      <c r="H68" s="10">
        <f>'octsep cfs'!F68</f>
        <v>837</v>
      </c>
      <c r="I68" s="10">
        <f>'octsep cfs'!G68</f>
        <v>481</v>
      </c>
      <c r="J68" s="10">
        <f>'octsep cfs'!H68</f>
        <v>1240</v>
      </c>
      <c r="K68" s="10">
        <f>'octsep cfs'!I68</f>
        <v>420</v>
      </c>
      <c r="L68" s="10">
        <f>'octsep cfs'!J68</f>
        <v>245</v>
      </c>
      <c r="M68" s="10">
        <f>'octsep cfs'!K68</f>
        <v>213</v>
      </c>
      <c r="N68" s="6">
        <f t="shared" si="0"/>
        <v>588.21095890410959</v>
      </c>
      <c r="O68" s="22" t="s">
        <v>118</v>
      </c>
    </row>
    <row r="69" spans="1:15" x14ac:dyDescent="0.2">
      <c r="A69" t="s">
        <v>119</v>
      </c>
      <c r="B69" s="10">
        <f>'octsep cfs'!L68</f>
        <v>169</v>
      </c>
      <c r="C69" s="10">
        <f>'octsep cfs'!M68</f>
        <v>165</v>
      </c>
      <c r="D69" s="10">
        <f>'octsep cfs'!B69</f>
        <v>195</v>
      </c>
      <c r="E69" s="10">
        <f>'octsep cfs'!C69</f>
        <v>730</v>
      </c>
      <c r="F69" s="10">
        <f>'octsep cfs'!D69</f>
        <v>916</v>
      </c>
      <c r="G69" s="10">
        <f>'octsep cfs'!E69</f>
        <v>726</v>
      </c>
      <c r="H69" s="10">
        <f>'octsep cfs'!F69</f>
        <v>770</v>
      </c>
      <c r="I69" s="10">
        <f>'octsep cfs'!G69</f>
        <v>2374</v>
      </c>
      <c r="J69" s="10">
        <f>'octsep cfs'!H69</f>
        <v>1811</v>
      </c>
      <c r="K69" s="10">
        <f>'octsep cfs'!I69</f>
        <v>1658</v>
      </c>
      <c r="L69" s="10">
        <f>'octsep cfs'!J69</f>
        <v>1004</v>
      </c>
      <c r="M69" s="10">
        <f>'octsep cfs'!K69</f>
        <v>384</v>
      </c>
      <c r="N69" s="6">
        <f t="shared" si="0"/>
        <v>909.43013698630136</v>
      </c>
      <c r="O69" s="22" t="s">
        <v>119</v>
      </c>
    </row>
    <row r="70" spans="1:15" x14ac:dyDescent="0.2">
      <c r="A70" t="s">
        <v>120</v>
      </c>
      <c r="B70" s="10">
        <f>'octsep cfs'!L69</f>
        <v>258</v>
      </c>
      <c r="C70" s="10">
        <f>'octsep cfs'!M69</f>
        <v>198</v>
      </c>
      <c r="D70" s="10">
        <f>'octsep cfs'!B70</f>
        <v>188</v>
      </c>
      <c r="E70" s="10">
        <f>'octsep cfs'!C70</f>
        <v>211</v>
      </c>
      <c r="F70" s="10">
        <f>'octsep cfs'!D70</f>
        <v>505</v>
      </c>
      <c r="G70" s="10">
        <f>'octsep cfs'!E70</f>
        <v>997</v>
      </c>
      <c r="H70" s="10">
        <f>'octsep cfs'!F70</f>
        <v>558</v>
      </c>
      <c r="I70" s="10">
        <f>'octsep cfs'!G70</f>
        <v>921</v>
      </c>
      <c r="J70" s="10">
        <f>'octsep cfs'!H70</f>
        <v>912</v>
      </c>
      <c r="K70" s="10">
        <f>'octsep cfs'!I70</f>
        <v>516</v>
      </c>
      <c r="L70" s="10">
        <f>'octsep cfs'!J70</f>
        <v>483</v>
      </c>
      <c r="M70" s="10">
        <f>'octsep cfs'!K70</f>
        <v>236</v>
      </c>
      <c r="N70" s="6">
        <f t="shared" ref="N70:N84" si="1">(SUM(B70,D70,F70,G70,I70,K70,M70)*31+SUM(C70,E70,J70,L70)*30+(H70*28))/365</f>
        <v>498.61643835616439</v>
      </c>
      <c r="O70" s="22" t="s">
        <v>120</v>
      </c>
    </row>
    <row r="71" spans="1:15" x14ac:dyDescent="0.2">
      <c r="A71" t="s">
        <v>121</v>
      </c>
      <c r="B71" s="10">
        <f>'octsep cfs'!L70</f>
        <v>182</v>
      </c>
      <c r="C71" s="10">
        <f>'octsep cfs'!M70</f>
        <v>164</v>
      </c>
      <c r="D71" s="10">
        <f>'octsep cfs'!B71</f>
        <v>263</v>
      </c>
      <c r="E71" s="10">
        <f>'octsep cfs'!C71</f>
        <v>617</v>
      </c>
      <c r="F71" s="10">
        <f>'octsep cfs'!D71</f>
        <v>1068</v>
      </c>
      <c r="G71" s="10">
        <f>'octsep cfs'!E71</f>
        <v>1612</v>
      </c>
      <c r="H71" s="10">
        <f>'octsep cfs'!F71</f>
        <v>2014</v>
      </c>
      <c r="I71" s="10">
        <f>'octsep cfs'!G71</f>
        <v>1010</v>
      </c>
      <c r="J71" s="10">
        <f>'octsep cfs'!H71</f>
        <v>1076</v>
      </c>
      <c r="K71" s="10">
        <f>'octsep cfs'!I71</f>
        <v>1187</v>
      </c>
      <c r="L71" s="10">
        <f>'octsep cfs'!J71</f>
        <v>658</v>
      </c>
      <c r="M71" s="10">
        <f>'octsep cfs'!K71</f>
        <v>394</v>
      </c>
      <c r="N71" s="6">
        <f t="shared" si="1"/>
        <v>846.67945205479452</v>
      </c>
      <c r="O71" s="22" t="s">
        <v>121</v>
      </c>
    </row>
    <row r="72" spans="1:15" x14ac:dyDescent="0.2">
      <c r="A72" t="s">
        <v>122</v>
      </c>
      <c r="B72" s="10">
        <f>'octsep cfs'!L71</f>
        <v>263</v>
      </c>
      <c r="C72" s="10">
        <f>'octsep cfs'!M71</f>
        <v>233</v>
      </c>
      <c r="D72" s="10">
        <f>'octsep cfs'!B72</f>
        <v>361</v>
      </c>
      <c r="E72" s="10">
        <f>'octsep cfs'!C72</f>
        <v>1829</v>
      </c>
      <c r="F72" s="10">
        <f>'octsep cfs'!D72</f>
        <v>2483</v>
      </c>
      <c r="G72" s="10">
        <f>'octsep cfs'!E72</f>
        <v>1678</v>
      </c>
      <c r="H72" s="10">
        <f>'octsep cfs'!F72</f>
        <v>2956</v>
      </c>
      <c r="I72" s="10">
        <f>'octsep cfs'!G72</f>
        <v>1053</v>
      </c>
      <c r="J72" s="10">
        <f>'octsep cfs'!H72</f>
        <v>1552</v>
      </c>
      <c r="K72" s="10">
        <f>'octsep cfs'!I72</f>
        <v>1451</v>
      </c>
      <c r="L72" s="10">
        <f>'octsep cfs'!J72</f>
        <v>471</v>
      </c>
      <c r="M72" s="10">
        <f>'octsep cfs'!K72</f>
        <v>315</v>
      </c>
      <c r="N72" s="6">
        <f t="shared" si="1"/>
        <v>1208.3342465753424</v>
      </c>
      <c r="O72" s="22" t="s">
        <v>122</v>
      </c>
    </row>
    <row r="73" spans="1:15" x14ac:dyDescent="0.2">
      <c r="A73" t="s">
        <v>123</v>
      </c>
      <c r="B73" s="10">
        <f>'octsep cfs'!L72</f>
        <v>213</v>
      </c>
      <c r="C73" s="10">
        <f>'octsep cfs'!M72</f>
        <v>230</v>
      </c>
      <c r="D73" s="10">
        <f>'octsep cfs'!B73</f>
        <v>511</v>
      </c>
      <c r="E73" s="10">
        <f>'octsep cfs'!C73</f>
        <v>1996</v>
      </c>
      <c r="F73" s="10">
        <f>'octsep cfs'!D73</f>
        <v>3480</v>
      </c>
      <c r="G73" s="10">
        <f>'octsep cfs'!E73</f>
        <v>1911</v>
      </c>
      <c r="H73" s="10">
        <f>'octsep cfs'!F73</f>
        <v>1408</v>
      </c>
      <c r="I73" s="10">
        <f>'octsep cfs'!G73</f>
        <v>1644</v>
      </c>
      <c r="J73" s="10">
        <f>'octsep cfs'!H73</f>
        <v>1484</v>
      </c>
      <c r="K73" s="10">
        <f>'octsep cfs'!I73</f>
        <v>1166</v>
      </c>
      <c r="L73" s="10">
        <f>'octsep cfs'!J73</f>
        <v>585</v>
      </c>
      <c r="M73" s="10">
        <f>'octsep cfs'!K73</f>
        <v>361</v>
      </c>
      <c r="N73" s="6">
        <f t="shared" si="1"/>
        <v>1249.6986301369864</v>
      </c>
      <c r="O73" s="22" t="s">
        <v>123</v>
      </c>
    </row>
    <row r="74" spans="1:15" x14ac:dyDescent="0.2">
      <c r="A74" t="s">
        <v>124</v>
      </c>
      <c r="B74" s="10">
        <f>'octsep cfs'!L73</f>
        <v>250</v>
      </c>
      <c r="C74" s="10">
        <f>'octsep cfs'!M73</f>
        <v>299</v>
      </c>
      <c r="D74" s="10">
        <f>'octsep cfs'!B74</f>
        <v>623</v>
      </c>
      <c r="E74" s="10">
        <f>'octsep cfs'!C74</f>
        <v>512</v>
      </c>
      <c r="F74" s="10">
        <f>'octsep cfs'!D74</f>
        <v>636</v>
      </c>
      <c r="G74" s="10">
        <f>'octsep cfs'!E74</f>
        <v>1945</v>
      </c>
      <c r="H74" s="10">
        <f>'octsep cfs'!F74</f>
        <v>892</v>
      </c>
      <c r="I74" s="10">
        <f>'octsep cfs'!G74</f>
        <v>1206</v>
      </c>
      <c r="J74" s="10">
        <f>'octsep cfs'!H74</f>
        <v>884</v>
      </c>
      <c r="K74" s="10">
        <f>'octsep cfs'!I74</f>
        <v>1168</v>
      </c>
      <c r="L74" s="10">
        <f>'octsep cfs'!J74</f>
        <v>608</v>
      </c>
      <c r="M74" s="10">
        <f>'octsep cfs'!K74</f>
        <v>289</v>
      </c>
      <c r="N74" s="6">
        <f t="shared" si="1"/>
        <v>777.24109589041097</v>
      </c>
      <c r="O74" s="22" t="s">
        <v>124</v>
      </c>
    </row>
    <row r="75" spans="1:15" x14ac:dyDescent="0.2">
      <c r="A75" t="s">
        <v>125</v>
      </c>
      <c r="B75" s="10">
        <f>'octsep cfs'!L74</f>
        <v>204</v>
      </c>
      <c r="C75" s="10">
        <f>'octsep cfs'!M74</f>
        <v>206</v>
      </c>
      <c r="D75" s="10">
        <f>'octsep cfs'!B75</f>
        <v>251</v>
      </c>
      <c r="E75" s="10">
        <f>'octsep cfs'!C75</f>
        <v>1233</v>
      </c>
      <c r="F75" s="10">
        <f>'octsep cfs'!D75</f>
        <v>1962</v>
      </c>
      <c r="G75" s="10">
        <f>'octsep cfs'!E75</f>
        <v>1565</v>
      </c>
      <c r="H75" s="10">
        <f>'octsep cfs'!F75</f>
        <v>1384</v>
      </c>
      <c r="I75" s="10">
        <f>'octsep cfs'!G75</f>
        <v>1218</v>
      </c>
      <c r="J75" s="10">
        <f>'octsep cfs'!H75</f>
        <v>1135</v>
      </c>
      <c r="K75" s="10">
        <f>'octsep cfs'!I75</f>
        <v>1792</v>
      </c>
      <c r="L75" s="10">
        <f>'octsep cfs'!J75</f>
        <v>1312</v>
      </c>
      <c r="M75" s="10">
        <f>'octsep cfs'!K75</f>
        <v>541</v>
      </c>
      <c r="N75" s="6">
        <f t="shared" si="1"/>
        <v>1065.3561643835617</v>
      </c>
      <c r="O75" s="22" t="s">
        <v>125</v>
      </c>
    </row>
    <row r="76" spans="1:15" x14ac:dyDescent="0.2">
      <c r="A76" t="s">
        <v>126</v>
      </c>
      <c r="B76" s="10">
        <f>'octsep cfs'!L75</f>
        <v>351</v>
      </c>
      <c r="C76" s="10">
        <f>'octsep cfs'!M75</f>
        <v>285</v>
      </c>
      <c r="D76" s="10">
        <f>'octsep cfs'!B76</f>
        <v>302</v>
      </c>
      <c r="E76" s="10">
        <f>'octsep cfs'!C76</f>
        <v>975</v>
      </c>
      <c r="F76" s="10">
        <f>'octsep cfs'!D76</f>
        <v>1384</v>
      </c>
      <c r="G76" s="10">
        <f>'octsep cfs'!E76</f>
        <v>1301</v>
      </c>
      <c r="H76" s="10">
        <f>'octsep cfs'!F76</f>
        <v>1561</v>
      </c>
      <c r="I76" s="10">
        <f>'octsep cfs'!G76</f>
        <v>1160</v>
      </c>
      <c r="J76" s="10">
        <f>'octsep cfs'!H76</f>
        <v>1292</v>
      </c>
      <c r="K76" s="10">
        <f>'octsep cfs'!I76</f>
        <v>1211</v>
      </c>
      <c r="L76" s="10">
        <f>'octsep cfs'!J76</f>
        <v>713</v>
      </c>
      <c r="M76" s="10">
        <f>'octsep cfs'!K76</f>
        <v>348</v>
      </c>
      <c r="N76" s="6">
        <f t="shared" si="1"/>
        <v>902.53424657534242</v>
      </c>
      <c r="O76" s="22" t="s">
        <v>126</v>
      </c>
    </row>
    <row r="77" spans="1:15" x14ac:dyDescent="0.2">
      <c r="A77" t="s">
        <v>127</v>
      </c>
      <c r="B77" s="10">
        <f>'octsep cfs'!L76</f>
        <v>218</v>
      </c>
      <c r="C77" s="10">
        <f>'octsep cfs'!M76</f>
        <v>205</v>
      </c>
      <c r="D77" s="10">
        <f>'octsep cfs'!B77</f>
        <v>260</v>
      </c>
      <c r="E77" s="10">
        <f>'octsep cfs'!C77</f>
        <v>306</v>
      </c>
      <c r="F77" s="10">
        <f>'octsep cfs'!D77</f>
        <v>554</v>
      </c>
      <c r="G77" s="10">
        <f>'octsep cfs'!E77</f>
        <v>472</v>
      </c>
      <c r="H77" s="10">
        <f>'octsep cfs'!F77</f>
        <v>499</v>
      </c>
      <c r="I77" s="10">
        <f>'octsep cfs'!G77</f>
        <v>824</v>
      </c>
      <c r="J77" s="10">
        <f>'octsep cfs'!H77</f>
        <v>952</v>
      </c>
      <c r="K77" s="10">
        <f>'octsep cfs'!I77</f>
        <v>1009</v>
      </c>
      <c r="L77" s="10">
        <f>'octsep cfs'!J77</f>
        <v>423</v>
      </c>
      <c r="M77" s="10">
        <f>'octsep cfs'!K77</f>
        <v>285</v>
      </c>
      <c r="N77" s="6">
        <f t="shared" si="1"/>
        <v>500.91506849315067</v>
      </c>
      <c r="O77" s="22" t="s">
        <v>127</v>
      </c>
    </row>
    <row r="78" spans="1:15" x14ac:dyDescent="0.2">
      <c r="A78" t="s">
        <v>128</v>
      </c>
      <c r="B78" s="10">
        <f>'octsep cfs'!L77</f>
        <v>240</v>
      </c>
      <c r="C78" s="10">
        <f>'octsep cfs'!M77</f>
        <v>206</v>
      </c>
      <c r="D78" s="10">
        <f>'octsep cfs'!B78</f>
        <v>293</v>
      </c>
      <c r="E78" s="10">
        <f>'octsep cfs'!C78</f>
        <v>678</v>
      </c>
      <c r="F78" s="10">
        <f>'octsep cfs'!D78</f>
        <v>1510</v>
      </c>
      <c r="G78" s="10">
        <f>'octsep cfs'!E78</f>
        <v>1310</v>
      </c>
      <c r="H78" s="10">
        <f>'octsep cfs'!F78</f>
        <v>982</v>
      </c>
      <c r="I78" s="10">
        <f>'octsep cfs'!G78</f>
        <v>1072</v>
      </c>
      <c r="J78" s="10">
        <f>'octsep cfs'!H78</f>
        <v>1869</v>
      </c>
      <c r="K78" s="10">
        <f>'octsep cfs'!I78</f>
        <v>1043</v>
      </c>
      <c r="L78" s="10">
        <f>'octsep cfs'!J78</f>
        <v>708</v>
      </c>
      <c r="M78" s="10">
        <f>'octsep cfs'!K78</f>
        <v>284</v>
      </c>
      <c r="N78" s="6">
        <f t="shared" si="1"/>
        <v>848.32328767123283</v>
      </c>
      <c r="O78" s="22" t="s">
        <v>128</v>
      </c>
    </row>
    <row r="79" spans="1:15" x14ac:dyDescent="0.2">
      <c r="A79" t="s">
        <v>129</v>
      </c>
      <c r="B79" s="10">
        <f>'octsep cfs'!L78</f>
        <v>238</v>
      </c>
      <c r="C79" s="10">
        <f>'octsep cfs'!M78</f>
        <v>226</v>
      </c>
      <c r="D79" s="10">
        <f>'octsep cfs'!B79</f>
        <v>224</v>
      </c>
      <c r="E79" s="10">
        <f>'octsep cfs'!C79</f>
        <v>293</v>
      </c>
      <c r="F79" s="10">
        <f>'octsep cfs'!D79</f>
        <v>584</v>
      </c>
      <c r="G79" s="10">
        <f>'octsep cfs'!E79</f>
        <v>1483</v>
      </c>
      <c r="H79" s="10">
        <f>'octsep cfs'!F79</f>
        <v>1059</v>
      </c>
      <c r="I79" s="10">
        <f>'octsep cfs'!G79</f>
        <v>1736</v>
      </c>
      <c r="J79" s="10">
        <f>'octsep cfs'!H79</f>
        <v>1186</v>
      </c>
      <c r="K79" s="10">
        <f>'octsep cfs'!I79</f>
        <v>835</v>
      </c>
      <c r="L79" s="10">
        <f>'octsep cfs'!J79</f>
        <v>339</v>
      </c>
      <c r="M79" s="10">
        <f>'octsep cfs'!K79</f>
        <v>222</v>
      </c>
      <c r="N79" s="6">
        <f t="shared" si="1"/>
        <v>701.24383561643833</v>
      </c>
      <c r="O79" s="22" t="s">
        <v>129</v>
      </c>
    </row>
    <row r="80" spans="1:15" x14ac:dyDescent="0.2">
      <c r="A80" t="s">
        <v>130</v>
      </c>
      <c r="B80" s="10">
        <f>'octsep cfs'!L79</f>
        <v>201</v>
      </c>
      <c r="C80" s="10">
        <f>'octsep cfs'!M79</f>
        <v>206</v>
      </c>
      <c r="D80" s="10">
        <f>'octsep cfs'!B80</f>
        <v>233</v>
      </c>
      <c r="E80" s="10">
        <f>'octsep cfs'!C80</f>
        <v>471</v>
      </c>
      <c r="F80" s="10">
        <f>'octsep cfs'!D80</f>
        <v>1469</v>
      </c>
      <c r="G80" s="10">
        <f>'octsep cfs'!E80</f>
        <v>1664</v>
      </c>
      <c r="H80" s="10">
        <f>'octsep cfs'!F80</f>
        <v>1232</v>
      </c>
      <c r="I80" s="10">
        <f>'octsep cfs'!G80</f>
        <v>1098</v>
      </c>
      <c r="J80" s="10">
        <f>'octsep cfs'!H80</f>
        <v>964</v>
      </c>
      <c r="K80" s="10">
        <f>'octsep cfs'!I80</f>
        <v>1120</v>
      </c>
      <c r="L80" s="10">
        <f>'octsep cfs'!J80</f>
        <v>780</v>
      </c>
      <c r="M80" s="10">
        <f>'octsep cfs'!K80</f>
        <v>282</v>
      </c>
      <c r="N80" s="6">
        <f t="shared" si="1"/>
        <v>808.7753424657534</v>
      </c>
      <c r="O80" s="22" t="s">
        <v>130</v>
      </c>
    </row>
    <row r="81" spans="1:15" x14ac:dyDescent="0.2">
      <c r="A81" t="s">
        <v>131</v>
      </c>
      <c r="B81" s="10">
        <f>'octsep cfs'!L80</f>
        <v>261</v>
      </c>
      <c r="C81" s="10">
        <f>'octsep cfs'!M80</f>
        <v>335</v>
      </c>
      <c r="D81" s="10">
        <f>'octsep cfs'!B81</f>
        <v>385</v>
      </c>
      <c r="E81" s="10">
        <f>'octsep cfs'!C81</f>
        <v>470</v>
      </c>
      <c r="F81" s="10">
        <f>'octsep cfs'!D81</f>
        <v>1244</v>
      </c>
      <c r="G81" s="10">
        <f>'octsep cfs'!E81</f>
        <v>550</v>
      </c>
      <c r="H81" s="10">
        <f>'octsep cfs'!F81</f>
        <v>436</v>
      </c>
      <c r="I81" s="10">
        <f>'octsep cfs'!G81</f>
        <v>615</v>
      </c>
      <c r="J81" s="10">
        <f>'octsep cfs'!H81</f>
        <v>1126</v>
      </c>
      <c r="K81" s="10">
        <f>'octsep cfs'!I81</f>
        <v>1209</v>
      </c>
      <c r="L81" s="10">
        <f>'octsep cfs'!J81</f>
        <v>554</v>
      </c>
      <c r="M81" s="10">
        <f>'octsep cfs'!K81</f>
        <v>322</v>
      </c>
      <c r="N81" s="6">
        <f t="shared" si="1"/>
        <v>627.18904109589039</v>
      </c>
      <c r="O81" s="22" t="s">
        <v>131</v>
      </c>
    </row>
    <row r="82" spans="1:15" x14ac:dyDescent="0.2">
      <c r="A82" t="s">
        <v>132</v>
      </c>
      <c r="B82" s="10">
        <f>'octsep cfs'!L81</f>
        <v>254</v>
      </c>
      <c r="C82" s="10">
        <f>'octsep cfs'!M81</f>
        <v>211</v>
      </c>
      <c r="D82" s="10">
        <f>'octsep cfs'!B82</f>
        <v>291</v>
      </c>
      <c r="E82" s="10">
        <f>'octsep cfs'!C82</f>
        <v>881</v>
      </c>
      <c r="F82" s="10">
        <f>'octsep cfs'!D82</f>
        <v>1666</v>
      </c>
      <c r="G82" s="10">
        <f>'octsep cfs'!E82</f>
        <v>2891</v>
      </c>
      <c r="H82" s="10">
        <f>'octsep cfs'!F82</f>
        <v>1310</v>
      </c>
      <c r="I82" s="10">
        <f>'octsep cfs'!G82</f>
        <v>747</v>
      </c>
      <c r="J82" s="10">
        <f>'octsep cfs'!H82</f>
        <v>1180</v>
      </c>
      <c r="K82" s="10">
        <f>'octsep cfs'!I82</f>
        <v>1222</v>
      </c>
      <c r="L82" s="10">
        <f>'octsep cfs'!J82</f>
        <v>808</v>
      </c>
      <c r="M82" s="10">
        <f>'octsep cfs'!K82</f>
        <v>342</v>
      </c>
      <c r="N82" s="6">
        <f t="shared" si="1"/>
        <v>983.24109589041097</v>
      </c>
      <c r="O82" s="22" t="s">
        <v>132</v>
      </c>
    </row>
    <row r="83" spans="1:15" x14ac:dyDescent="0.2">
      <c r="A83" t="s">
        <v>133</v>
      </c>
      <c r="B83" s="10">
        <f>'octsep cfs'!L82</f>
        <v>273</v>
      </c>
      <c r="C83" s="10">
        <f>'octsep cfs'!M82</f>
        <v>265</v>
      </c>
      <c r="D83" s="10">
        <f>'octsep cfs'!B83</f>
        <v>287</v>
      </c>
      <c r="E83" s="10">
        <f>'octsep cfs'!C83</f>
        <v>1311</v>
      </c>
      <c r="F83" s="10">
        <f>'octsep cfs'!D83</f>
        <v>1874</v>
      </c>
      <c r="G83" s="10">
        <f>'octsep cfs'!E83</f>
        <v>1223</v>
      </c>
      <c r="H83" s="10">
        <f>'octsep cfs'!F83</f>
        <v>1151</v>
      </c>
      <c r="I83" s="10">
        <f>'octsep cfs'!G83</f>
        <v>1391</v>
      </c>
      <c r="J83" s="10">
        <f>'octsep cfs'!H83</f>
        <v>1073</v>
      </c>
      <c r="K83" s="10">
        <f>'octsep cfs'!I83</f>
        <v>792</v>
      </c>
      <c r="L83" s="10">
        <f>'octsep cfs'!J83</f>
        <v>471</v>
      </c>
      <c r="M83" s="10">
        <f>'octsep cfs'!K83</f>
        <v>327</v>
      </c>
      <c r="N83" s="6">
        <f t="shared" si="1"/>
        <v>868.50684931506851</v>
      </c>
      <c r="O83" s="22" t="s">
        <v>133</v>
      </c>
    </row>
    <row r="84" spans="1:15" x14ac:dyDescent="0.2">
      <c r="A84" t="s">
        <v>134</v>
      </c>
      <c r="B84" s="10">
        <f>'octsep cfs'!L83</f>
        <v>294</v>
      </c>
      <c r="C84" s="10">
        <f>'octsep cfs'!M83</f>
        <v>286</v>
      </c>
      <c r="D84" s="10">
        <f>'octsep cfs'!B84</f>
        <v>527</v>
      </c>
      <c r="E84" s="10">
        <f>'octsep cfs'!C84</f>
        <v>978</v>
      </c>
      <c r="F84" s="10">
        <f>'octsep cfs'!D84</f>
        <v>1147</v>
      </c>
      <c r="G84" s="10">
        <f>'octsep cfs'!E84</f>
        <v>1091</v>
      </c>
      <c r="H84" s="10">
        <f>'octsep cfs'!F84</f>
        <v>848</v>
      </c>
      <c r="I84" s="10">
        <f>'octsep cfs'!G84</f>
        <v>1341</v>
      </c>
      <c r="J84" s="10">
        <f>'octsep cfs'!H84</f>
        <v>1120</v>
      </c>
      <c r="K84" s="10">
        <f>'octsep cfs'!I84</f>
        <v>2273</v>
      </c>
      <c r="L84" s="10">
        <f>'octsep cfs'!J84</f>
        <v>1584</v>
      </c>
      <c r="M84" s="10">
        <f>'octsep cfs'!K84</f>
        <v>524</v>
      </c>
      <c r="N84" s="6">
        <f t="shared" si="1"/>
        <v>1002.4410958904109</v>
      </c>
      <c r="O84" s="22" t="s">
        <v>134</v>
      </c>
    </row>
    <row r="85" spans="1:15" x14ac:dyDescent="0.2">
      <c r="A85" t="s">
        <v>137</v>
      </c>
      <c r="B85" s="10">
        <f>'octsep cfs'!L84</f>
        <v>343</v>
      </c>
      <c r="C85" s="10">
        <f>'octsep cfs'!M84</f>
        <v>326</v>
      </c>
      <c r="D85" s="10">
        <f>'octsep cfs'!B85</f>
        <v>335</v>
      </c>
      <c r="E85" s="10">
        <f>'octsep cfs'!C85</f>
        <v>828</v>
      </c>
      <c r="F85" s="10">
        <f>'octsep cfs'!D85</f>
        <v>842</v>
      </c>
      <c r="G85" s="10">
        <f>'octsep cfs'!E85</f>
        <v>2044</v>
      </c>
      <c r="H85" s="10">
        <f>'octsep cfs'!F85</f>
        <v>714</v>
      </c>
      <c r="I85" s="10">
        <f>'octsep cfs'!G85</f>
        <v>1103</v>
      </c>
      <c r="J85" s="10">
        <f>'octsep cfs'!H85</f>
        <v>1490</v>
      </c>
      <c r="K85" s="10">
        <f>'octsep cfs'!I85</f>
        <v>1754</v>
      </c>
      <c r="L85" s="10">
        <f>'octsep cfs'!J85</f>
        <v>683</v>
      </c>
      <c r="M85" s="10">
        <f>'octsep cfs'!K85</f>
        <v>364</v>
      </c>
      <c r="N85" s="6">
        <f t="shared" ref="N85:N94" si="2">(SUM(B85,D85,F85,G85,I85,K85,M85)*31+SUM(C85,E85,J85,L85)*30+(H85*28))/365</f>
        <v>904.48493150684931</v>
      </c>
      <c r="O85" s="22" t="s">
        <v>137</v>
      </c>
    </row>
    <row r="86" spans="1:15" x14ac:dyDescent="0.2">
      <c r="A86" t="s">
        <v>138</v>
      </c>
      <c r="B86" s="10">
        <f>'octsep cfs'!L85</f>
        <v>307</v>
      </c>
      <c r="C86" s="10">
        <f>'octsep cfs'!M85</f>
        <v>255</v>
      </c>
      <c r="D86" s="10">
        <f>'octsep cfs'!B86</f>
        <v>349</v>
      </c>
      <c r="E86" s="10">
        <f>'octsep cfs'!C86</f>
        <v>757</v>
      </c>
      <c r="F86" s="10">
        <f>'octsep cfs'!D86</f>
        <v>755</v>
      </c>
      <c r="G86" s="10">
        <f>'octsep cfs'!E86</f>
        <v>1361</v>
      </c>
      <c r="H86" s="10">
        <f>'octsep cfs'!F86</f>
        <v>635</v>
      </c>
      <c r="I86" s="10">
        <f>'octsep cfs'!G86</f>
        <v>707</v>
      </c>
      <c r="J86" s="10">
        <f>'octsep cfs'!H86</f>
        <v>1181</v>
      </c>
      <c r="K86" s="10">
        <f>'octsep cfs'!I86</f>
        <v>1185</v>
      </c>
      <c r="L86" s="10">
        <f>'octsep cfs'!J86</f>
        <v>1464</v>
      </c>
      <c r="M86" s="10">
        <f>'octsep cfs'!K86</f>
        <v>332</v>
      </c>
      <c r="N86" s="6">
        <f t="shared" si="2"/>
        <v>773.60547945205485</v>
      </c>
      <c r="O86" s="22" t="s">
        <v>138</v>
      </c>
    </row>
    <row r="87" spans="1:15" x14ac:dyDescent="0.2">
      <c r="A87" t="s">
        <v>139</v>
      </c>
      <c r="B87" s="10">
        <f>'octsep cfs'!L86</f>
        <v>271</v>
      </c>
      <c r="C87" s="10">
        <f>'octsep cfs'!M86</f>
        <v>291</v>
      </c>
      <c r="D87" s="10">
        <f>'octsep cfs'!B87</f>
        <v>361</v>
      </c>
      <c r="E87" s="10">
        <f>'octsep cfs'!C87</f>
        <v>756</v>
      </c>
      <c r="F87" s="10">
        <f>'octsep cfs'!D87</f>
        <v>1976</v>
      </c>
      <c r="G87" s="10">
        <f>'octsep cfs'!E87</f>
        <v>2043</v>
      </c>
      <c r="H87" s="10">
        <f>'octsep cfs'!F87</f>
        <v>714</v>
      </c>
      <c r="I87" s="10">
        <f>'octsep cfs'!G87</f>
        <v>1259</v>
      </c>
      <c r="J87" s="10">
        <f>'octsep cfs'!H87</f>
        <v>1774</v>
      </c>
      <c r="K87" s="10">
        <f>'octsep cfs'!I87</f>
        <v>1583</v>
      </c>
      <c r="L87" s="10">
        <f>'octsep cfs'!J87</f>
        <v>1487</v>
      </c>
      <c r="M87" s="10">
        <f>'octsep cfs'!K87</f>
        <v>636</v>
      </c>
      <c r="N87" s="6">
        <f t="shared" si="2"/>
        <v>1099.2630136986302</v>
      </c>
      <c r="O87" s="22" t="s">
        <v>139</v>
      </c>
    </row>
    <row r="88" spans="1:15" x14ac:dyDescent="0.2">
      <c r="A88" t="s">
        <v>140</v>
      </c>
      <c r="B88" s="10">
        <f>'octsep cfs'!L87</f>
        <v>385</v>
      </c>
      <c r="C88" s="10">
        <f>'octsep cfs'!M87</f>
        <v>325</v>
      </c>
      <c r="D88" s="10">
        <f>'octsep cfs'!B88</f>
        <v>365</v>
      </c>
      <c r="E88" s="10">
        <f>'octsep cfs'!C88</f>
        <v>654</v>
      </c>
      <c r="F88" s="10">
        <f>'octsep cfs'!D88</f>
        <v>798</v>
      </c>
      <c r="G88" s="10">
        <f>'octsep cfs'!E88</f>
        <v>2308</v>
      </c>
      <c r="H88" s="10">
        <f>'octsep cfs'!F88</f>
        <v>1243</v>
      </c>
      <c r="I88" s="10">
        <f>'octsep cfs'!G88</f>
        <v>1592</v>
      </c>
      <c r="J88" s="10">
        <f>'octsep cfs'!H88</f>
        <v>2154</v>
      </c>
      <c r="K88" s="10">
        <f>'octsep cfs'!I88</f>
        <v>1486</v>
      </c>
      <c r="L88" s="10">
        <f>'octsep cfs'!J88</f>
        <v>1122</v>
      </c>
      <c r="M88" s="10">
        <f>'octsep cfs'!K88</f>
        <v>522</v>
      </c>
      <c r="N88" s="6">
        <f t="shared" si="2"/>
        <v>1078.3287671232877</v>
      </c>
      <c r="O88" s="22" t="s">
        <v>140</v>
      </c>
    </row>
    <row r="89" spans="1:15" x14ac:dyDescent="0.2">
      <c r="A89" t="s">
        <v>141</v>
      </c>
      <c r="B89" s="10">
        <f>'octsep cfs'!L88</f>
        <v>291</v>
      </c>
      <c r="C89" s="10">
        <f>'octsep cfs'!M88</f>
        <v>214</v>
      </c>
      <c r="D89" s="10">
        <f>'octsep cfs'!B89</f>
        <v>445</v>
      </c>
      <c r="E89" s="10">
        <f>'octsep cfs'!C89</f>
        <v>1270</v>
      </c>
      <c r="F89" s="10">
        <f>'octsep cfs'!D89</f>
        <v>1674</v>
      </c>
      <c r="G89" s="10">
        <f>'octsep cfs'!E89</f>
        <v>840</v>
      </c>
      <c r="H89" s="10">
        <f>'octsep cfs'!F89</f>
        <v>705</v>
      </c>
      <c r="I89" s="10">
        <f>'octsep cfs'!G89</f>
        <v>945</v>
      </c>
      <c r="J89" s="10">
        <f>'octsep cfs'!H89</f>
        <v>1413</v>
      </c>
      <c r="K89" s="10">
        <f>'octsep cfs'!I89</f>
        <v>895</v>
      </c>
      <c r="L89" s="10">
        <f>'octsep cfs'!J89</f>
        <v>515</v>
      </c>
      <c r="M89" s="10">
        <f>'octsep cfs'!K89</f>
        <v>254</v>
      </c>
      <c r="N89" s="6">
        <f t="shared" si="2"/>
        <v>788.39452054794515</v>
      </c>
      <c r="O89" s="22" t="s">
        <v>141</v>
      </c>
    </row>
    <row r="90" spans="1:15" x14ac:dyDescent="0.2">
      <c r="A90" t="s">
        <v>142</v>
      </c>
      <c r="B90" s="10">
        <f>'octsep cfs'!L89</f>
        <v>265</v>
      </c>
      <c r="C90" s="10">
        <f>'octsep cfs'!M89</f>
        <v>303</v>
      </c>
      <c r="D90" s="10">
        <f>'octsep cfs'!B90</f>
        <v>489</v>
      </c>
      <c r="E90" s="10">
        <f>'octsep cfs'!C90</f>
        <v>791</v>
      </c>
      <c r="F90" s="10">
        <f>'octsep cfs'!D90</f>
        <v>553</v>
      </c>
      <c r="G90" s="10">
        <f>'octsep cfs'!E90</f>
        <v>802</v>
      </c>
      <c r="H90" s="10">
        <f>'octsep cfs'!F90</f>
        <v>2690</v>
      </c>
      <c r="I90" s="10">
        <f>'octsep cfs'!G90</f>
        <v>2261</v>
      </c>
      <c r="J90" s="10">
        <f>'octsep cfs'!H90</f>
        <v>1345</v>
      </c>
      <c r="K90" s="10">
        <f>'octsep cfs'!I90</f>
        <v>1195</v>
      </c>
      <c r="L90" s="10">
        <f>'octsep cfs'!J90</f>
        <v>453</v>
      </c>
      <c r="M90" s="10">
        <f>'octsep cfs'!K90</f>
        <v>324</v>
      </c>
      <c r="N90" s="6">
        <f t="shared" si="2"/>
        <v>944.21643835616442</v>
      </c>
      <c r="O90" s="22" t="s">
        <v>142</v>
      </c>
    </row>
    <row r="91" spans="1:15" x14ac:dyDescent="0.2">
      <c r="A91" t="s">
        <v>143</v>
      </c>
      <c r="B91" s="10">
        <f>'octsep cfs'!L90</f>
        <v>272</v>
      </c>
      <c r="C91" s="10">
        <f>'octsep cfs'!M90</f>
        <v>193</v>
      </c>
      <c r="D91" s="10">
        <f>'octsep cfs'!B91</f>
        <v>290</v>
      </c>
      <c r="E91" s="10">
        <f>'octsep cfs'!C91</f>
        <v>1271</v>
      </c>
      <c r="F91" s="10">
        <f>'octsep cfs'!D91</f>
        <v>2341</v>
      </c>
      <c r="G91" s="10">
        <f>'octsep cfs'!E91</f>
        <v>1185</v>
      </c>
      <c r="H91" s="10">
        <f>'octsep cfs'!F91</f>
        <v>955</v>
      </c>
      <c r="I91" s="10">
        <f>'octsep cfs'!G91</f>
        <v>509</v>
      </c>
      <c r="J91" s="10">
        <f>'octsep cfs'!H91</f>
        <v>656</v>
      </c>
      <c r="K91" s="10">
        <f>'octsep cfs'!I91</f>
        <v>465</v>
      </c>
      <c r="L91" s="10">
        <f>'octsep cfs'!J91</f>
        <v>297</v>
      </c>
      <c r="M91" s="10">
        <f>'octsep cfs'!K91</f>
        <v>220</v>
      </c>
      <c r="N91" s="6">
        <f t="shared" si="2"/>
        <v>720.52602739726024</v>
      </c>
      <c r="O91" s="22" t="s">
        <v>143</v>
      </c>
    </row>
    <row r="92" spans="1:15" x14ac:dyDescent="0.2">
      <c r="A92" t="s">
        <v>144</v>
      </c>
      <c r="B92" s="10">
        <f>'octsep cfs'!L91</f>
        <v>188</v>
      </c>
      <c r="C92" s="10">
        <f>'octsep cfs'!M91</f>
        <v>194</v>
      </c>
      <c r="D92" s="10">
        <f>'octsep cfs'!B92</f>
        <v>196</v>
      </c>
      <c r="E92" s="10">
        <f>'octsep cfs'!C92</f>
        <v>549</v>
      </c>
      <c r="F92" s="10">
        <f>'octsep cfs'!D92</f>
        <v>1809</v>
      </c>
      <c r="G92" s="10">
        <f>'octsep cfs'!E92</f>
        <v>1268</v>
      </c>
      <c r="H92" s="10">
        <f>'octsep cfs'!F92</f>
        <v>1531</v>
      </c>
      <c r="I92" s="10">
        <f>'octsep cfs'!G92</f>
        <v>1695</v>
      </c>
      <c r="J92" s="10">
        <f>'octsep cfs'!H92</f>
        <v>1075</v>
      </c>
      <c r="K92" s="10">
        <f>'octsep cfs'!I92</f>
        <v>605</v>
      </c>
      <c r="L92" s="10">
        <f>'octsep cfs'!J92</f>
        <v>333</v>
      </c>
      <c r="M92" s="10">
        <f>'octsep cfs'!K92</f>
        <v>261</v>
      </c>
      <c r="N92" s="6">
        <f t="shared" si="2"/>
        <v>805.69863013698625</v>
      </c>
      <c r="O92" s="22" t="s">
        <v>144</v>
      </c>
    </row>
    <row r="93" spans="1:15" x14ac:dyDescent="0.2">
      <c r="A93" t="s">
        <v>145</v>
      </c>
      <c r="B93" s="10">
        <f>'octsep cfs'!L92</f>
        <v>216</v>
      </c>
      <c r="C93" s="10">
        <f>'octsep cfs'!M92</f>
        <v>209</v>
      </c>
      <c r="D93" s="10">
        <f>'octsep cfs'!B93</f>
        <v>629</v>
      </c>
      <c r="E93" s="10">
        <f>'octsep cfs'!C93</f>
        <v>661</v>
      </c>
      <c r="F93" s="10">
        <f>'octsep cfs'!D93</f>
        <v>1285</v>
      </c>
      <c r="G93" s="10">
        <f>'octsep cfs'!E93</f>
        <v>874</v>
      </c>
      <c r="H93" s="10">
        <f>'octsep cfs'!F93</f>
        <v>1554</v>
      </c>
      <c r="I93" s="10">
        <f>'octsep cfs'!G93</f>
        <v>2275</v>
      </c>
      <c r="J93" s="10">
        <f>'octsep cfs'!H93</f>
        <v>1698</v>
      </c>
      <c r="K93" s="10">
        <f>'octsep cfs'!I93</f>
        <v>1822</v>
      </c>
      <c r="L93" s="10">
        <f>'octsep cfs'!J93</f>
        <v>713</v>
      </c>
      <c r="M93" s="10">
        <f>'octsep cfs'!K93</f>
        <v>295</v>
      </c>
      <c r="N93" s="6">
        <f t="shared" si="2"/>
        <v>1017.0356164383562</v>
      </c>
      <c r="O93" s="22" t="s">
        <v>145</v>
      </c>
    </row>
    <row r="94" spans="1:15" x14ac:dyDescent="0.2">
      <c r="A94" t="s">
        <v>146</v>
      </c>
      <c r="B94" s="10">
        <f>'octsep cfs'!L93</f>
        <v>298</v>
      </c>
      <c r="C94" s="10">
        <f>'octsep cfs'!M93</f>
        <v>294</v>
      </c>
      <c r="D94" s="10">
        <f>'octsep cfs'!B94</f>
        <v>725</v>
      </c>
      <c r="E94" s="10">
        <f>'octsep cfs'!C94</f>
        <v>1288</v>
      </c>
      <c r="F94" s="10">
        <f>'octsep cfs'!D94</f>
        <v>613</v>
      </c>
      <c r="G94" s="10">
        <f>'octsep cfs'!E94</f>
        <v>1136</v>
      </c>
      <c r="H94" s="10">
        <f>'octsep cfs'!F94</f>
        <v>761</v>
      </c>
      <c r="I94" s="10">
        <f>'octsep cfs'!G94</f>
        <v>819</v>
      </c>
      <c r="J94" s="10">
        <f>'octsep cfs'!H94</f>
        <v>1384</v>
      </c>
      <c r="K94" s="10">
        <f>'octsep cfs'!I94</f>
        <v>692</v>
      </c>
      <c r="L94" s="10">
        <f>'octsep cfs'!J94</f>
        <v>332</v>
      </c>
      <c r="M94" s="10">
        <f>'octsep cfs'!K94</f>
        <v>234</v>
      </c>
      <c r="N94" s="6">
        <f t="shared" si="2"/>
        <v>713.08219178082197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244.16666666666666</v>
      </c>
      <c r="C96" s="10">
        <f t="shared" si="3"/>
        <v>224.06666666666666</v>
      </c>
      <c r="D96" s="10">
        <f t="shared" si="3"/>
        <v>317.9111111111111</v>
      </c>
      <c r="E96" s="10">
        <f t="shared" si="3"/>
        <v>822.48888888888894</v>
      </c>
      <c r="F96" s="10">
        <f t="shared" si="3"/>
        <v>1247.3222222222223</v>
      </c>
      <c r="G96" s="10">
        <f t="shared" si="3"/>
        <v>1227.4888888888888</v>
      </c>
      <c r="H96" s="10">
        <f>'octsep cfs'!F96</f>
        <v>1149.3430369787568</v>
      </c>
      <c r="I96" s="10">
        <f t="shared" ref="I96:N96" si="4">AVERAGE(I5:I94)</f>
        <v>1097.1888888888889</v>
      </c>
      <c r="J96" s="10">
        <f t="shared" si="4"/>
        <v>1209.5666666666666</v>
      </c>
      <c r="K96" s="10">
        <f t="shared" si="4"/>
        <v>1154.4222222222222</v>
      </c>
      <c r="L96" s="10">
        <f t="shared" si="4"/>
        <v>736.34444444444443</v>
      </c>
      <c r="M96" s="10">
        <f t="shared" si="4"/>
        <v>328.13333333333333</v>
      </c>
      <c r="N96" s="10">
        <f t="shared" si="4"/>
        <v>811.09963470319599</v>
      </c>
    </row>
    <row r="97" spans="1:14" x14ac:dyDescent="0.2">
      <c r="A97" t="s">
        <v>115</v>
      </c>
      <c r="B97" s="10">
        <f t="shared" ref="B97:N97" si="5">MEDIAN(B5:B94)</f>
        <v>252</v>
      </c>
      <c r="C97" s="10">
        <f t="shared" si="5"/>
        <v>217</v>
      </c>
      <c r="D97" s="10">
        <f t="shared" si="5"/>
        <v>286</v>
      </c>
      <c r="E97" s="10">
        <f t="shared" si="5"/>
        <v>756.5</v>
      </c>
      <c r="F97" s="10">
        <f t="shared" si="5"/>
        <v>1134</v>
      </c>
      <c r="G97" s="10">
        <f t="shared" si="5"/>
        <v>1177</v>
      </c>
      <c r="H97" s="10">
        <f t="shared" si="5"/>
        <v>1044.5</v>
      </c>
      <c r="I97" s="10">
        <f t="shared" si="5"/>
        <v>999.5</v>
      </c>
      <c r="J97" s="10">
        <f t="shared" si="5"/>
        <v>1183.5</v>
      </c>
      <c r="K97" s="10">
        <f t="shared" si="5"/>
        <v>1167.5</v>
      </c>
      <c r="L97" s="10">
        <f t="shared" si="5"/>
        <v>620.5</v>
      </c>
      <c r="M97" s="10">
        <f t="shared" si="5"/>
        <v>310.5</v>
      </c>
      <c r="N97" s="10">
        <f t="shared" si="5"/>
        <v>809.29589041095892</v>
      </c>
    </row>
    <row r="98" spans="1:14" x14ac:dyDescent="0.2">
      <c r="A98" t="s">
        <v>116</v>
      </c>
      <c r="B98" s="10">
        <f t="shared" ref="B98:N98" si="6">STDEV(B5:B94)</f>
        <v>50.414740576697703</v>
      </c>
      <c r="C98" s="10">
        <f t="shared" si="6"/>
        <v>50.352644062104027</v>
      </c>
      <c r="D98" s="10">
        <f t="shared" si="6"/>
        <v>176.61401095020773</v>
      </c>
      <c r="E98" s="10">
        <f t="shared" si="6"/>
        <v>482.41667486703108</v>
      </c>
      <c r="F98" s="10">
        <f t="shared" si="6"/>
        <v>779.46747635269264</v>
      </c>
      <c r="G98" s="10">
        <f t="shared" si="6"/>
        <v>627.37033208705463</v>
      </c>
      <c r="H98" s="10">
        <f t="shared" si="6"/>
        <v>565.31932807629107</v>
      </c>
      <c r="I98" s="10">
        <f t="shared" si="6"/>
        <v>461.32756391036361</v>
      </c>
      <c r="J98" s="10">
        <f t="shared" si="6"/>
        <v>360.44329916106403</v>
      </c>
      <c r="K98" s="10">
        <f t="shared" si="6"/>
        <v>423.43761669336999</v>
      </c>
      <c r="L98" s="10">
        <f t="shared" si="6"/>
        <v>417.79289426326881</v>
      </c>
      <c r="M98" s="10">
        <f t="shared" si="6"/>
        <v>97.698481351692308</v>
      </c>
      <c r="N98" s="10">
        <f t="shared" si="6"/>
        <v>204.06766591118625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2011-12</v>
      </c>
      <c r="C6" s="18">
        <f>LARGE('augjul cfs'!$B$5:$B$94,'augjul cfs rank'!$A6)</f>
        <v>385</v>
      </c>
      <c r="D6" s="5" t="str">
        <f>VLOOKUP(E6,'augjul cfs'!$C$5:$O$94,13,FALSE)</f>
        <v>2004-05</v>
      </c>
      <c r="E6" s="18">
        <f>LARGE('augjul cfs'!$C$5:$C$94,'augjul cfs rank'!$A6)</f>
        <v>335</v>
      </c>
      <c r="F6" s="5" t="str">
        <f>VLOOKUP(G6,'augjul cfs'!$D$5:$O$94,12,FALSE)</f>
        <v>1950-51</v>
      </c>
      <c r="G6" s="18">
        <f>LARGE('augjul cfs'!$D$5:$D$94,'augjul cfs rank'!$A6)</f>
        <v>1081</v>
      </c>
      <c r="H6" s="5" t="str">
        <f>VLOOKUP(I6,'augjul cfs'!$E$5:$O$94,11,FALSE)</f>
        <v>1996-97</v>
      </c>
      <c r="I6" s="18">
        <f>LARGE('augjul cfs'!$E$5:$E$94,'augjul cfs rank'!$A6)</f>
        <v>1996</v>
      </c>
      <c r="J6" s="5" t="str">
        <f>VLOOKUP(K6,'augjul cfs'!$F$5:$O$94,10,FALSE)</f>
        <v>1964-65</v>
      </c>
      <c r="K6" s="18">
        <f>LARGE('augjul cfs'!$F$5:$F$94,'augjul cfs rank'!$A6)</f>
        <v>4463</v>
      </c>
      <c r="L6" s="5" t="str">
        <f>VLOOKUP(M6,'augjul cfs'!$G$5:$O$94,9,FALSE)</f>
        <v>2005-06</v>
      </c>
      <c r="M6" s="18">
        <f>LARGE('augjul cfs'!$G$5:$G$94,'augjul cfs rank'!$A6)</f>
        <v>2891</v>
      </c>
      <c r="N6" s="5" t="str">
        <f>VLOOKUP(O6,'augjul cfs'!$H$5:$O$94,8,FALSE)</f>
        <v>1995-96</v>
      </c>
      <c r="O6" s="18">
        <f>LARGE('augjul cfs'!$H$5:$H$94,'augjul cfs rank'!$A6)</f>
        <v>2956</v>
      </c>
      <c r="P6" s="5" t="str">
        <f>VLOOKUP(Q6,'augjul cfs'!$I$5:$O$94,7,FALSE)</f>
        <v>1971-72</v>
      </c>
      <c r="Q6" s="18">
        <f>LARGE('augjul cfs'!$I$5:$I$94,'augjul cfs rank'!$A6)</f>
        <v>2944</v>
      </c>
      <c r="R6" s="5" t="str">
        <f>VLOOKUP(S6,'augjul cfs'!$J$5:$O$94,6,FALSE)</f>
        <v>2011-12</v>
      </c>
      <c r="S6" s="18">
        <f>LARGE('augjul cfs'!$J$5:$J$94,'augjul cfs rank'!$A6)</f>
        <v>2154</v>
      </c>
      <c r="T6" s="5" t="str">
        <f>VLOOKUP(U6,'augjul cfs'!$K$5:$O$94,5,FALSE)</f>
        <v>2007-08</v>
      </c>
      <c r="U6" s="18">
        <f>LARGE('augjul cfs'!$K$5:$K$94,'augjul cfs rank'!$A6)</f>
        <v>2273</v>
      </c>
      <c r="V6" s="5" t="str">
        <f>VLOOKUP(W6,'augjul cfs'!$L$5:$O$94,4,FALSE)</f>
        <v>1932-33</v>
      </c>
      <c r="W6" s="18">
        <f>LARGE('augjul cfs'!$L$5:$L$94,'augjul cfs rank'!$A6)</f>
        <v>2421</v>
      </c>
      <c r="X6" s="5" t="str">
        <f>VLOOKUP(Y6,'augjul cfs'!$M$5:$O$94,3,FALSE)</f>
        <v>2010-11</v>
      </c>
      <c r="Y6" s="18">
        <f>LARGE('augjul cfs'!$M$5:$M$94,'augjul cfs rank'!$A6)</f>
        <v>636</v>
      </c>
      <c r="Z6" s="5" t="str">
        <f>VLOOKUP(AA6,'augjul cfs'!$N$5:$O$94,2,FALSE)</f>
        <v>1955-56</v>
      </c>
      <c r="AA6" s="18">
        <f>LARGE('augjul cfs'!$N$5:$N$94,'augjul cfs rank'!$A6)</f>
        <v>1298.33698630137</v>
      </c>
    </row>
    <row r="7" spans="1:27" x14ac:dyDescent="0.2">
      <c r="A7" s="5">
        <v>2</v>
      </c>
      <c r="B7" s="5" t="str">
        <f>VLOOKUP(C7,'augjul cfs'!$B$5:$O$94,14,FALSE)</f>
        <v>1999-2000</v>
      </c>
      <c r="C7" s="18">
        <f>LARGE('augjul cfs'!$B$5:$B$94,'augjul cfs rank'!$A7)</f>
        <v>351</v>
      </c>
      <c r="D7" s="5" t="str">
        <f>VLOOKUP(E7,'augjul cfs'!$C$5:$O$94,13,FALSE)</f>
        <v>2008-09</v>
      </c>
      <c r="E7" s="18">
        <f>LARGE('augjul cfs'!$C$5:$C$94,'augjul cfs rank'!$A7)</f>
        <v>326</v>
      </c>
      <c r="F7" s="5" t="str">
        <f>VLOOKUP(G7,'augjul cfs'!$D$5:$O$94,12,FALSE)</f>
        <v>1947-48</v>
      </c>
      <c r="G7" s="18">
        <f>LARGE('augjul cfs'!$D$5:$D$94,'augjul cfs rank'!$A7)</f>
        <v>864</v>
      </c>
      <c r="H7" s="5" t="str">
        <f>VLOOKUP(I7,'augjul cfs'!$E$5:$O$94,11,FALSE)</f>
        <v>1942-43</v>
      </c>
      <c r="I7" s="18">
        <f>LARGE('augjul cfs'!$E$5:$E$94,'augjul cfs rank'!$A7)</f>
        <v>1940</v>
      </c>
      <c r="J7" s="5" t="str">
        <f>VLOOKUP(K7,'augjul cfs'!$F$5:$O$94,10,FALSE)</f>
        <v>1955-56</v>
      </c>
      <c r="K7" s="18">
        <f>LARGE('augjul cfs'!$F$5:$F$94,'augjul cfs rank'!$A7)</f>
        <v>3484</v>
      </c>
      <c r="L7" s="5" t="str">
        <f>VLOOKUP(M7,'augjul cfs'!$G$5:$O$94,9,FALSE)</f>
        <v>1952-53</v>
      </c>
      <c r="M7" s="18">
        <f>LARGE('augjul cfs'!$G$5:$G$94,'augjul cfs rank'!$A7)</f>
        <v>2809</v>
      </c>
      <c r="N7" s="5" t="str">
        <f>VLOOKUP(O7,'augjul cfs'!$H$5:$O$94,8,FALSE)</f>
        <v>2013-14</v>
      </c>
      <c r="O7" s="18">
        <f>LARGE('augjul cfs'!$H$5:$H$94,'augjul cfs rank'!$A7)</f>
        <v>2690</v>
      </c>
      <c r="P7" s="5" t="str">
        <f>VLOOKUP(Q7,'augjul cfs'!$I$5:$O$94,7,FALSE)</f>
        <v>1992-93</v>
      </c>
      <c r="Q7" s="18">
        <f>LARGE('augjul cfs'!$I$5:$I$94,'augjul cfs rank'!$A7)</f>
        <v>2374</v>
      </c>
      <c r="R7" s="5" t="str">
        <f>VLOOKUP(S7,'augjul cfs'!$J$5:$O$94,6,FALSE)</f>
        <v>2001-02</v>
      </c>
      <c r="S7" s="18">
        <f>LARGE('augjul cfs'!$J$5:$J$94,'augjul cfs rank'!$A7)</f>
        <v>1869</v>
      </c>
      <c r="T7" s="5" t="str">
        <f>VLOOKUP(U7,'augjul cfs'!$K$5:$O$94,5,FALSE)</f>
        <v>1948-49</v>
      </c>
      <c r="U7" s="18">
        <f>LARGE('augjul cfs'!$K$5:$K$94,'augjul cfs rank'!$A7)</f>
        <v>2175</v>
      </c>
      <c r="V7" s="5" t="str">
        <f>VLOOKUP(W7,'augjul cfs'!$L$5:$O$94,4,FALSE)</f>
        <v>1949-50</v>
      </c>
      <c r="W7" s="18">
        <f>LARGE('augjul cfs'!$L$5:$L$94,'augjul cfs rank'!$A7)</f>
        <v>1796</v>
      </c>
      <c r="X7" s="5" t="str">
        <f>VLOOKUP(Y7,'augjul cfs'!$M$5:$O$94,3,FALSE)</f>
        <v>1949-50</v>
      </c>
      <c r="Y7" s="18">
        <f>LARGE('augjul cfs'!$M$5:$M$94,'augjul cfs rank'!$A7)</f>
        <v>543</v>
      </c>
      <c r="Z7" s="5" t="str">
        <f>VLOOKUP(AA7,'augjul cfs'!$N$5:$O$94,2,FALSE)</f>
        <v>1996-97</v>
      </c>
      <c r="AA7" s="18">
        <f>LARGE('augjul cfs'!$N$5:$N$94,'augjul cfs rank'!$A7)</f>
        <v>1249.6986301369864</v>
      </c>
    </row>
    <row r="8" spans="1:27" x14ac:dyDescent="0.2">
      <c r="A8" s="5">
        <v>3</v>
      </c>
      <c r="B8" s="5" t="str">
        <f>VLOOKUP(C8,'augjul cfs'!$B$5:$O$94,14,FALSE)</f>
        <v>1976-77</v>
      </c>
      <c r="C8" s="18">
        <f>LARGE('augjul cfs'!$B$5:$B$94,'augjul cfs rank'!$A8)</f>
        <v>345</v>
      </c>
      <c r="D8" s="5" t="str">
        <f>VLOOKUP(E8,'augjul cfs'!$C$5:$O$94,13,FALSE)</f>
        <v>2011-12</v>
      </c>
      <c r="E8" s="18">
        <f>LARGE('augjul cfs'!$C$5:$C$94,'augjul cfs rank'!$A8)</f>
        <v>325</v>
      </c>
      <c r="F8" s="5" t="str">
        <f>VLOOKUP(G8,'augjul cfs'!$D$5:$O$94,12,FALSE)</f>
        <v>1951-52</v>
      </c>
      <c r="G8" s="18">
        <f>LARGE('augjul cfs'!$D$5:$D$94,'augjul cfs rank'!$A8)</f>
        <v>833</v>
      </c>
      <c r="H8" s="5" t="str">
        <f>VLOOKUP(I8,'augjul cfs'!$E$5:$O$94,11,FALSE)</f>
        <v>1995-96</v>
      </c>
      <c r="I8" s="18">
        <f>LARGE('augjul cfs'!$E$5:$E$94,'augjul cfs rank'!$A8)</f>
        <v>1829</v>
      </c>
      <c r="J8" s="5" t="str">
        <f>VLOOKUP(K8,'augjul cfs'!$F$5:$O$94,10,FALSE)</f>
        <v>1996-97</v>
      </c>
      <c r="K8" s="18">
        <f>LARGE('augjul cfs'!$F$5:$F$94,'augjul cfs rank'!$A8)</f>
        <v>3480</v>
      </c>
      <c r="L8" s="5" t="str">
        <f>VLOOKUP(M8,'augjul cfs'!$G$5:$O$94,9,FALSE)</f>
        <v>1969-70</v>
      </c>
      <c r="M8" s="18">
        <f>LARGE('augjul cfs'!$G$5:$G$94,'augjul cfs rank'!$A8)</f>
        <v>2659</v>
      </c>
      <c r="N8" s="5" t="str">
        <f>VLOOKUP(O8,'augjul cfs'!$H$5:$O$94,8,FALSE)</f>
        <v>1985-86</v>
      </c>
      <c r="O8" s="18">
        <f>LARGE('augjul cfs'!$H$5:$H$94,'augjul cfs rank'!$A8)</f>
        <v>2609</v>
      </c>
      <c r="P8" s="5" t="str">
        <f>VLOOKUP(Q8,'augjul cfs'!$I$5:$O$94,7,FALSE)</f>
        <v>2016-17</v>
      </c>
      <c r="Q8" s="18">
        <f>LARGE('augjul cfs'!$I$5:$I$94,'augjul cfs rank'!$A8)</f>
        <v>2275</v>
      </c>
      <c r="R8" s="5" t="str">
        <f>VLOOKUP(S8,'augjul cfs'!$J$5:$O$94,6,FALSE)</f>
        <v>1936-37</v>
      </c>
      <c r="S8" s="18">
        <f>LARGE('augjul cfs'!$J$5:$J$94,'augjul cfs rank'!$A8)</f>
        <v>1827</v>
      </c>
      <c r="T8" s="5" t="str">
        <f>VLOOKUP(U8,'augjul cfs'!$K$5:$O$94,5,FALSE)</f>
        <v>1955-56</v>
      </c>
      <c r="U8" s="18">
        <f>LARGE('augjul cfs'!$K$5:$K$94,'augjul cfs rank'!$A8)</f>
        <v>1860</v>
      </c>
      <c r="V8" s="5" t="str">
        <f>VLOOKUP(W8,'augjul cfs'!$L$5:$O$94,4,FALSE)</f>
        <v>1973-74</v>
      </c>
      <c r="W8" s="18">
        <f>LARGE('augjul cfs'!$L$5:$L$94,'augjul cfs rank'!$A8)</f>
        <v>1645</v>
      </c>
      <c r="X8" s="5" t="str">
        <f>VLOOKUP(Y8,'augjul cfs'!$M$5:$O$94,3,FALSE)</f>
        <v>1998-99</v>
      </c>
      <c r="Y8" s="18">
        <f>LARGE('augjul cfs'!$M$5:$M$94,'augjul cfs rank'!$A8)</f>
        <v>541</v>
      </c>
      <c r="Z8" s="5" t="str">
        <f>VLOOKUP(AA8,'augjul cfs'!$N$5:$O$94,2,FALSE)</f>
        <v>1971-72</v>
      </c>
      <c r="AA8" s="18">
        <f>LARGE('augjul cfs'!$N$5:$N$94,'augjul cfs rank'!$A8)</f>
        <v>1241.6301369863013</v>
      </c>
    </row>
    <row r="9" spans="1:27" x14ac:dyDescent="0.2">
      <c r="A9" s="5">
        <v>4</v>
      </c>
      <c r="B9" s="5" t="str">
        <f>VLOOKUP(C9,'augjul cfs'!$B$5:$O$94,14,FALSE)</f>
        <v>2008-09</v>
      </c>
      <c r="C9" s="18">
        <f>LARGE('augjul cfs'!$B$5:$B$94,'augjul cfs rank'!$A9)</f>
        <v>343</v>
      </c>
      <c r="D9" s="5" t="str">
        <f>VLOOKUP(E9,'augjul cfs'!$C$5:$O$94,13,FALSE)</f>
        <v>1954-55</v>
      </c>
      <c r="E9" s="18">
        <f>LARGE('augjul cfs'!$C$5:$C$94,'augjul cfs rank'!$A9)</f>
        <v>314</v>
      </c>
      <c r="F9" s="5" t="str">
        <f>VLOOKUP(G9,'augjul cfs'!$D$5:$O$94,12,FALSE)</f>
        <v>2017-18</v>
      </c>
      <c r="G9" s="18">
        <f>LARGE('augjul cfs'!$D$5:$D$94,'augjul cfs rank'!$A9)</f>
        <v>725</v>
      </c>
      <c r="H9" s="5" t="str">
        <f>VLOOKUP(I9,'augjul cfs'!$E$5:$O$94,11,FALSE)</f>
        <v>1984-85</v>
      </c>
      <c r="I9" s="18">
        <f>LARGE('augjul cfs'!$E$5:$E$94,'augjul cfs rank'!$A9)</f>
        <v>1807</v>
      </c>
      <c r="J9" s="5" t="str">
        <f>VLOOKUP(K9,'augjul cfs'!$F$5:$O$94,10,FALSE)</f>
        <v>1981-82</v>
      </c>
      <c r="K9" s="18">
        <f>LARGE('augjul cfs'!$F$5:$F$94,'augjul cfs rank'!$A9)</f>
        <v>2747</v>
      </c>
      <c r="L9" s="5" t="str">
        <f>VLOOKUP(M9,'augjul cfs'!$G$5:$O$94,9,FALSE)</f>
        <v>1970-71</v>
      </c>
      <c r="M9" s="18">
        <f>LARGE('augjul cfs'!$G$5:$G$94,'augjul cfs rank'!$A9)</f>
        <v>2656</v>
      </c>
      <c r="N9" s="5" t="str">
        <f>VLOOKUP(O9,'augjul cfs'!$H$5:$O$94,8,FALSE)</f>
        <v>1981-82</v>
      </c>
      <c r="O9" s="18">
        <f>LARGE('augjul cfs'!$H$5:$H$94,'augjul cfs rank'!$A9)</f>
        <v>2546</v>
      </c>
      <c r="P9" s="5" t="str">
        <f>VLOOKUP(Q9,'augjul cfs'!$I$5:$O$94,7,FALSE)</f>
        <v>2013-14</v>
      </c>
      <c r="Q9" s="18">
        <f>LARGE('augjul cfs'!$I$5:$I$94,'augjul cfs rank'!$A9)</f>
        <v>2261</v>
      </c>
      <c r="R9" s="5" t="str">
        <f>VLOOKUP(S9,'augjul cfs'!$J$5:$O$94,6,FALSE)</f>
        <v>1936-37</v>
      </c>
      <c r="S9" s="18">
        <f>LARGE('augjul cfs'!$J$5:$J$94,'augjul cfs rank'!$A9)</f>
        <v>1827</v>
      </c>
      <c r="T9" s="5" t="str">
        <f>VLOOKUP(U9,'augjul cfs'!$K$5:$O$94,5,FALSE)</f>
        <v>2016-17</v>
      </c>
      <c r="U9" s="18">
        <f>LARGE('augjul cfs'!$K$5:$K$94,'augjul cfs rank'!$A9)</f>
        <v>1822</v>
      </c>
      <c r="V9" s="5" t="str">
        <f>VLOOKUP(W9,'augjul cfs'!$L$5:$O$94,4,FALSE)</f>
        <v>1954-55</v>
      </c>
      <c r="W9" s="18">
        <f>LARGE('augjul cfs'!$L$5:$L$94,'augjul cfs rank'!$A9)</f>
        <v>1593</v>
      </c>
      <c r="X9" s="5" t="str">
        <f>VLOOKUP(Y9,'augjul cfs'!$M$5:$O$94,3,FALSE)</f>
        <v>1932-33</v>
      </c>
      <c r="Y9" s="18">
        <f>LARGE('augjul cfs'!$M$5:$M$94,'augjul cfs rank'!$A9)</f>
        <v>540</v>
      </c>
      <c r="Z9" s="5" t="str">
        <f>VLOOKUP(AA9,'augjul cfs'!$N$5:$O$94,2,FALSE)</f>
        <v>1995-96</v>
      </c>
      <c r="AA9" s="18">
        <f>LARGE('augjul cfs'!$N$5:$N$94,'augjul cfs rank'!$A9)</f>
        <v>1208.3342465753424</v>
      </c>
    </row>
    <row r="10" spans="1:27" x14ac:dyDescent="0.2">
      <c r="A10" s="5">
        <v>5</v>
      </c>
      <c r="B10" s="5" t="str">
        <f>VLOOKUP(C10,'augjul cfs'!$B$5:$O$94,14,FALSE)</f>
        <v>1956-57</v>
      </c>
      <c r="C10" s="18">
        <f>LARGE('augjul cfs'!$B$5:$B$94,'augjul cfs rank'!$A10)</f>
        <v>323</v>
      </c>
      <c r="D10" s="5" t="str">
        <f>VLOOKUP(E10,'augjul cfs'!$C$5:$O$94,13,FALSE)</f>
        <v>1978-79</v>
      </c>
      <c r="E10" s="18">
        <f>LARGE('augjul cfs'!$C$5:$C$94,'augjul cfs rank'!$A10)</f>
        <v>310</v>
      </c>
      <c r="F10" s="5" t="str">
        <f>VLOOKUP(G10,'augjul cfs'!$D$5:$O$94,12,FALSE)</f>
        <v>2016-17</v>
      </c>
      <c r="G10" s="18">
        <f>LARGE('augjul cfs'!$D$5:$D$94,'augjul cfs rank'!$A10)</f>
        <v>629</v>
      </c>
      <c r="H10" s="5" t="str">
        <f>VLOOKUP(I10,'augjul cfs'!$E$5:$O$94,11,FALSE)</f>
        <v>1950-51</v>
      </c>
      <c r="I10" s="18">
        <f>LARGE('augjul cfs'!$E$5:$E$94,'augjul cfs rank'!$A10)</f>
        <v>1804</v>
      </c>
      <c r="J10" s="5" t="str">
        <f>VLOOKUP(K10,'augjul cfs'!$F$5:$O$94,10,FALSE)</f>
        <v>1942-43</v>
      </c>
      <c r="K10" s="18">
        <f>LARGE('augjul cfs'!$F$5:$F$94,'augjul cfs rank'!$A10)</f>
        <v>2733</v>
      </c>
      <c r="L10" s="5" t="str">
        <f>VLOOKUP(M10,'augjul cfs'!$G$5:$O$94,9,FALSE)</f>
        <v>1964-65</v>
      </c>
      <c r="M10" s="18">
        <f>LARGE('augjul cfs'!$G$5:$G$94,'augjul cfs rank'!$A10)</f>
        <v>2582</v>
      </c>
      <c r="N10" s="5" t="str">
        <f>VLOOKUP(O10,'augjul cfs'!$H$5:$O$94,8,FALSE)</f>
        <v>1960-61</v>
      </c>
      <c r="O10" s="18">
        <f>LARGE('augjul cfs'!$H$5:$H$94,'augjul cfs rank'!$A10)</f>
        <v>2279</v>
      </c>
      <c r="P10" s="5" t="str">
        <f>VLOOKUP(Q10,'augjul cfs'!$I$5:$O$94,7,FALSE)</f>
        <v>1931-32</v>
      </c>
      <c r="Q10" s="18">
        <f>LARGE('augjul cfs'!$I$5:$I$94,'augjul cfs rank'!$A10)</f>
        <v>2176</v>
      </c>
      <c r="R10" s="5" t="str">
        <f>VLOOKUP(S10,'augjul cfs'!$J$5:$O$94,6,FALSE)</f>
        <v>1992-93</v>
      </c>
      <c r="S10" s="18">
        <f>LARGE('augjul cfs'!$J$5:$J$94,'augjul cfs rank'!$A10)</f>
        <v>1811</v>
      </c>
      <c r="T10" s="5" t="str">
        <f>VLOOKUP(U10,'augjul cfs'!$K$5:$O$94,5,FALSE)</f>
        <v>1998-99</v>
      </c>
      <c r="U10" s="18">
        <f>LARGE('augjul cfs'!$K$5:$K$94,'augjul cfs rank'!$A10)</f>
        <v>1792</v>
      </c>
      <c r="V10" s="5" t="str">
        <f>VLOOKUP(W10,'augjul cfs'!$L$5:$O$94,4,FALSE)</f>
        <v>1963-64</v>
      </c>
      <c r="W10" s="18">
        <f>LARGE('augjul cfs'!$L$5:$L$94,'augjul cfs rank'!$A10)</f>
        <v>1585</v>
      </c>
      <c r="X10" s="5" t="str">
        <f>VLOOKUP(Y10,'augjul cfs'!$M$5:$O$94,3,FALSE)</f>
        <v>2007-08</v>
      </c>
      <c r="Y10" s="18">
        <f>LARGE('augjul cfs'!$M$5:$M$94,'augjul cfs rank'!$A10)</f>
        <v>524</v>
      </c>
      <c r="Z10" s="5" t="str">
        <f>VLOOKUP(AA10,'augjul cfs'!$N$5:$O$94,2,FALSE)</f>
        <v>1973-74</v>
      </c>
      <c r="AA10" s="18">
        <f>LARGE('augjul cfs'!$N$5:$N$94,'augjul cfs rank'!$A10)</f>
        <v>1155.8465753424657</v>
      </c>
    </row>
    <row r="11" spans="1:27" x14ac:dyDescent="0.2">
      <c r="A11" s="5">
        <v>6</v>
      </c>
      <c r="B11" s="5" t="str">
        <f>VLOOKUP(C11,'augjul cfs'!$B$5:$O$94,14,FALSE)</f>
        <v>1950-51</v>
      </c>
      <c r="C11" s="18">
        <f>LARGE('augjul cfs'!$B$5:$B$94,'augjul cfs rank'!$A11)</f>
        <v>314</v>
      </c>
      <c r="D11" s="5" t="str">
        <f>VLOOKUP(E11,'augjul cfs'!$C$5:$O$94,13,FALSE)</f>
        <v>1959-60</v>
      </c>
      <c r="E11" s="18">
        <f>LARGE('augjul cfs'!$C$5:$C$94,'augjul cfs rank'!$A11)</f>
        <v>307</v>
      </c>
      <c r="F11" s="5" t="str">
        <f>VLOOKUP(G11,'augjul cfs'!$D$5:$O$94,12,FALSE)</f>
        <v>1997-98</v>
      </c>
      <c r="G11" s="18">
        <f>LARGE('augjul cfs'!$D$5:$D$94,'augjul cfs rank'!$A11)</f>
        <v>623</v>
      </c>
      <c r="H11" s="5" t="str">
        <f>VLOOKUP(I11,'augjul cfs'!$E$5:$O$94,11,FALSE)</f>
        <v>1955-56</v>
      </c>
      <c r="I11" s="18">
        <f>LARGE('augjul cfs'!$E$5:$E$94,'augjul cfs rank'!$A11)</f>
        <v>1718</v>
      </c>
      <c r="J11" s="5" t="str">
        <f>VLOOKUP(K11,'augjul cfs'!$F$5:$O$94,10,FALSE)</f>
        <v>1977-78</v>
      </c>
      <c r="K11" s="18">
        <f>LARGE('augjul cfs'!$F$5:$F$94,'augjul cfs rank'!$A11)</f>
        <v>2500</v>
      </c>
      <c r="L11" s="5" t="str">
        <f>VLOOKUP(M11,'augjul cfs'!$G$5:$O$94,9,FALSE)</f>
        <v>2011-12</v>
      </c>
      <c r="M11" s="18">
        <f>LARGE('augjul cfs'!$G$5:$G$94,'augjul cfs rank'!$A11)</f>
        <v>2308</v>
      </c>
      <c r="N11" s="5" t="str">
        <f>VLOOKUP(O11,'augjul cfs'!$H$5:$O$94,8,FALSE)</f>
        <v>1952-53</v>
      </c>
      <c r="O11" s="18">
        <f>LARGE('augjul cfs'!$H$5:$H$94,'augjul cfs rank'!$A11)</f>
        <v>2190</v>
      </c>
      <c r="P11" s="5" t="str">
        <f>VLOOKUP(Q11,'augjul cfs'!$I$5:$O$94,7,FALSE)</f>
        <v>1956-57</v>
      </c>
      <c r="Q11" s="18">
        <f>LARGE('augjul cfs'!$I$5:$I$94,'augjul cfs rank'!$A11)</f>
        <v>1921</v>
      </c>
      <c r="R11" s="5" t="str">
        <f>VLOOKUP(S11,'augjul cfs'!$J$5:$O$94,6,FALSE)</f>
        <v>2010-11</v>
      </c>
      <c r="S11" s="18">
        <f>LARGE('augjul cfs'!$J$5:$J$94,'augjul cfs rank'!$A11)</f>
        <v>1774</v>
      </c>
      <c r="T11" s="5" t="str">
        <f>VLOOKUP(U11,'augjul cfs'!$K$5:$O$94,5,FALSE)</f>
        <v>1968-69</v>
      </c>
      <c r="U11" s="18">
        <f>LARGE('augjul cfs'!$K$5:$K$94,'augjul cfs rank'!$A11)</f>
        <v>1776</v>
      </c>
      <c r="V11" s="5" t="str">
        <f>VLOOKUP(W11,'augjul cfs'!$L$5:$O$94,4,FALSE)</f>
        <v>2007-08</v>
      </c>
      <c r="W11" s="18">
        <f>LARGE('augjul cfs'!$L$5:$L$94,'augjul cfs rank'!$A11)</f>
        <v>1584</v>
      </c>
      <c r="X11" s="5" t="str">
        <f>VLOOKUP(Y11,'augjul cfs'!$M$5:$O$94,3,FALSE)</f>
        <v>2011-12</v>
      </c>
      <c r="Y11" s="18">
        <f>LARGE('augjul cfs'!$M$5:$M$94,'augjul cfs rank'!$A11)</f>
        <v>522</v>
      </c>
      <c r="Z11" s="5" t="str">
        <f>VLOOKUP(AA11,'augjul cfs'!$N$5:$O$94,2,FALSE)</f>
        <v>1942-43</v>
      </c>
      <c r="AA11" s="18">
        <f>LARGE('augjul cfs'!$N$5:$N$94,'augjul cfs rank'!$A11)</f>
        <v>1112.958904109589</v>
      </c>
    </row>
    <row r="12" spans="1:27" x14ac:dyDescent="0.2">
      <c r="A12" s="5">
        <v>7</v>
      </c>
      <c r="B12" s="5" t="str">
        <f>VLOOKUP(C12,'augjul cfs'!$B$5:$O$94,14,FALSE)</f>
        <v>1953-54</v>
      </c>
      <c r="C12" s="18">
        <f>LARGE('augjul cfs'!$B$5:$B$94,'augjul cfs rank'!$A12)</f>
        <v>308</v>
      </c>
      <c r="D12" s="5" t="str">
        <f>VLOOKUP(E12,'augjul cfs'!$C$5:$O$94,13,FALSE)</f>
        <v>2013-14</v>
      </c>
      <c r="E12" s="18">
        <f>LARGE('augjul cfs'!$C$5:$C$94,'augjul cfs rank'!$A12)</f>
        <v>303</v>
      </c>
      <c r="F12" s="5" t="str">
        <f>VLOOKUP(G12,'augjul cfs'!$D$5:$O$94,12,FALSE)</f>
        <v>1982-83</v>
      </c>
      <c r="G12" s="18">
        <f>LARGE('augjul cfs'!$D$5:$D$94,'augjul cfs rank'!$A12)</f>
        <v>566</v>
      </c>
      <c r="H12" s="5" t="str">
        <f>VLOOKUP(I12,'augjul cfs'!$E$5:$O$94,11,FALSE)</f>
        <v>1977-78</v>
      </c>
      <c r="I12" s="18">
        <f>LARGE('augjul cfs'!$E$5:$E$94,'augjul cfs rank'!$A12)</f>
        <v>1676</v>
      </c>
      <c r="J12" s="5" t="str">
        <f>VLOOKUP(K12,'augjul cfs'!$F$5:$O$94,10,FALSE)</f>
        <v>1995-96</v>
      </c>
      <c r="K12" s="18">
        <f>LARGE('augjul cfs'!$F$5:$F$94,'augjul cfs rank'!$A12)</f>
        <v>2483</v>
      </c>
      <c r="L12" s="5" t="str">
        <f>VLOOKUP(M12,'augjul cfs'!$G$5:$O$94,9,FALSE)</f>
        <v>1955-56</v>
      </c>
      <c r="M12" s="18">
        <f>LARGE('augjul cfs'!$G$5:$G$94,'augjul cfs rank'!$A12)</f>
        <v>2173</v>
      </c>
      <c r="N12" s="5" t="str">
        <f>VLOOKUP(O12,'augjul cfs'!$H$5:$O$94,8,FALSE)</f>
        <v>1957-58</v>
      </c>
      <c r="O12" s="18">
        <f>LARGE('augjul cfs'!$H$5:$H$94,'augjul cfs rank'!$A12)</f>
        <v>2095</v>
      </c>
      <c r="P12" s="5" t="str">
        <f>VLOOKUP(Q12,'augjul cfs'!$I$5:$O$94,7,FALSE)</f>
        <v>1988-89</v>
      </c>
      <c r="Q12" s="18">
        <f>LARGE('augjul cfs'!$I$5:$I$94,'augjul cfs rank'!$A12)</f>
        <v>1779</v>
      </c>
      <c r="R12" s="5" t="str">
        <f>VLOOKUP(S12,'augjul cfs'!$J$5:$O$94,6,FALSE)</f>
        <v>1948-49</v>
      </c>
      <c r="S12" s="18">
        <f>LARGE('augjul cfs'!$J$5:$J$94,'augjul cfs rank'!$A12)</f>
        <v>1747</v>
      </c>
      <c r="T12" s="5" t="str">
        <f>VLOOKUP(U12,'augjul cfs'!$K$5:$O$94,5,FALSE)</f>
        <v>2008-09</v>
      </c>
      <c r="U12" s="18">
        <f>LARGE('augjul cfs'!$K$5:$K$94,'augjul cfs rank'!$A12)</f>
        <v>1754</v>
      </c>
      <c r="V12" s="5" t="str">
        <f>VLOOKUP(W12,'augjul cfs'!$L$5:$O$94,4,FALSE)</f>
        <v>2010-11</v>
      </c>
      <c r="W12" s="18">
        <f>LARGE('augjul cfs'!$L$5:$L$94,'augjul cfs rank'!$A12)</f>
        <v>1487</v>
      </c>
      <c r="X12" s="5" t="str">
        <f>VLOOKUP(Y12,'augjul cfs'!$M$5:$O$94,3,FALSE)</f>
        <v>1954-55</v>
      </c>
      <c r="Y12" s="18">
        <f>LARGE('augjul cfs'!$M$5:$M$94,'augjul cfs rank'!$A12)</f>
        <v>506</v>
      </c>
      <c r="Z12" s="5" t="str">
        <f>VLOOKUP(AA12,'augjul cfs'!$N$5:$O$94,2,FALSE)</f>
        <v>1964-65</v>
      </c>
      <c r="AA12" s="18">
        <f>LARGE('augjul cfs'!$N$5:$N$94,'augjul cfs rank'!$A12)</f>
        <v>1103.3863013698631</v>
      </c>
    </row>
    <row r="13" spans="1:27" x14ac:dyDescent="0.2">
      <c r="A13" s="5">
        <v>8</v>
      </c>
      <c r="B13" s="5" t="str">
        <f>VLOOKUP(C13,'augjul cfs'!$B$5:$O$94,14,FALSE)</f>
        <v>2009-10</v>
      </c>
      <c r="C13" s="18">
        <f>LARGE('augjul cfs'!$B$5:$B$94,'augjul cfs rank'!$A13)</f>
        <v>307</v>
      </c>
      <c r="D13" s="5" t="str">
        <f>VLOOKUP(E13,'augjul cfs'!$C$5:$O$94,13,FALSE)</f>
        <v>1997-98</v>
      </c>
      <c r="E13" s="18">
        <f>LARGE('augjul cfs'!$C$5:$C$94,'augjul cfs rank'!$A13)</f>
        <v>299</v>
      </c>
      <c r="F13" s="5" t="str">
        <f>VLOOKUP(G13,'augjul cfs'!$D$5:$O$94,12,FALSE)</f>
        <v>1959-60</v>
      </c>
      <c r="G13" s="18">
        <f>LARGE('augjul cfs'!$D$5:$D$94,'augjul cfs rank'!$A13)</f>
        <v>551</v>
      </c>
      <c r="H13" s="5" t="str">
        <f>VLOOKUP(I13,'augjul cfs'!$E$5:$O$94,11,FALSE)</f>
        <v>1973-74</v>
      </c>
      <c r="I13" s="18">
        <f>LARGE('augjul cfs'!$E$5:$E$94,'augjul cfs rank'!$A13)</f>
        <v>1574</v>
      </c>
      <c r="J13" s="5" t="str">
        <f>VLOOKUP(K13,'augjul cfs'!$F$5:$O$94,10,FALSE)</f>
        <v>2014-15</v>
      </c>
      <c r="K13" s="18">
        <f>LARGE('augjul cfs'!$F$5:$F$94,'augjul cfs rank'!$A13)</f>
        <v>2341</v>
      </c>
      <c r="L13" s="5" t="str">
        <f>VLOOKUP(M13,'augjul cfs'!$G$5:$O$94,9,FALSE)</f>
        <v>1971-72</v>
      </c>
      <c r="M13" s="18">
        <f>LARGE('augjul cfs'!$G$5:$G$94,'augjul cfs rank'!$A13)</f>
        <v>2066</v>
      </c>
      <c r="N13" s="5" t="str">
        <f>VLOOKUP(O13,'augjul cfs'!$H$5:$O$94,8,FALSE)</f>
        <v>1971-72</v>
      </c>
      <c r="O13" s="18">
        <f>LARGE('augjul cfs'!$H$5:$H$94,'augjul cfs rank'!$A13)</f>
        <v>2038</v>
      </c>
      <c r="P13" s="5" t="str">
        <f>VLOOKUP(Q13,'augjul cfs'!$I$5:$O$94,7,FALSE)</f>
        <v>1949-50</v>
      </c>
      <c r="Q13" s="18">
        <f>LARGE('augjul cfs'!$I$5:$I$94,'augjul cfs rank'!$A13)</f>
        <v>1777</v>
      </c>
      <c r="R13" s="5" t="str">
        <f>VLOOKUP(S13,'augjul cfs'!$J$5:$O$94,6,FALSE)</f>
        <v>1955-56</v>
      </c>
      <c r="S13" s="18">
        <f>LARGE('augjul cfs'!$J$5:$J$94,'augjul cfs rank'!$A13)</f>
        <v>1705</v>
      </c>
      <c r="T13" s="5" t="str">
        <f>VLOOKUP(U13,'augjul cfs'!$K$5:$O$94,5,FALSE)</f>
        <v>1971-72</v>
      </c>
      <c r="U13" s="18">
        <f>LARGE('augjul cfs'!$K$5:$K$94,'augjul cfs rank'!$A13)</f>
        <v>1732</v>
      </c>
      <c r="V13" s="5" t="str">
        <f>VLOOKUP(W13,'augjul cfs'!$L$5:$O$94,4,FALSE)</f>
        <v>2009-10</v>
      </c>
      <c r="W13" s="18">
        <f>LARGE('augjul cfs'!$L$5:$L$94,'augjul cfs rank'!$A13)</f>
        <v>1464</v>
      </c>
      <c r="X13" s="5" t="str">
        <f>VLOOKUP(Y13,'augjul cfs'!$M$5:$O$94,3,FALSE)</f>
        <v>1970-71</v>
      </c>
      <c r="Y13" s="18">
        <f>LARGE('augjul cfs'!$M$5:$M$94,'augjul cfs rank'!$A13)</f>
        <v>478</v>
      </c>
      <c r="Z13" s="5" t="str">
        <f>VLOOKUP(AA13,'augjul cfs'!$N$5:$O$94,2,FALSE)</f>
        <v>2010-11</v>
      </c>
      <c r="AA13" s="18">
        <f>LARGE('augjul cfs'!$N$5:$N$94,'augjul cfs rank'!$A13)</f>
        <v>1099.2630136986302</v>
      </c>
    </row>
    <row r="14" spans="1:27" x14ac:dyDescent="0.2">
      <c r="A14" s="5">
        <v>9</v>
      </c>
      <c r="B14" s="5" t="str">
        <f>VLOOKUP(C14,'augjul cfs'!$B$5:$O$94,14,FALSE)</f>
        <v>1954-55</v>
      </c>
      <c r="C14" s="18">
        <f>LARGE('augjul cfs'!$B$5:$B$94,'augjul cfs rank'!$A14)</f>
        <v>302</v>
      </c>
      <c r="D14" s="5" t="str">
        <f>VLOOKUP(E14,'augjul cfs'!$C$5:$O$94,13,FALSE)</f>
        <v>1971-72</v>
      </c>
      <c r="E14" s="18">
        <f>LARGE('augjul cfs'!$C$5:$C$94,'augjul cfs rank'!$A14)</f>
        <v>297</v>
      </c>
      <c r="F14" s="5" t="str">
        <f>VLOOKUP(G14,'augjul cfs'!$D$5:$O$94,12,FALSE)</f>
        <v>1962-63</v>
      </c>
      <c r="G14" s="18">
        <f>LARGE('augjul cfs'!$D$5:$D$94,'augjul cfs rank'!$A14)</f>
        <v>539</v>
      </c>
      <c r="H14" s="5" t="str">
        <f>VLOOKUP(I14,'augjul cfs'!$E$5:$O$94,11,FALSE)</f>
        <v>1968-69</v>
      </c>
      <c r="I14" s="18">
        <f>LARGE('augjul cfs'!$E$5:$E$94,'augjul cfs rank'!$A14)</f>
        <v>1494</v>
      </c>
      <c r="J14" s="5" t="str">
        <f>VLOOKUP(K14,'augjul cfs'!$F$5:$O$94,10,FALSE)</f>
        <v>1973-74</v>
      </c>
      <c r="K14" s="18">
        <f>LARGE('augjul cfs'!$F$5:$F$94,'augjul cfs rank'!$A14)</f>
        <v>2167</v>
      </c>
      <c r="L14" s="5" t="str">
        <f>VLOOKUP(M14,'augjul cfs'!$G$5:$O$94,9,FALSE)</f>
        <v>2008-09</v>
      </c>
      <c r="M14" s="18">
        <f>LARGE('augjul cfs'!$G$5:$G$94,'augjul cfs rank'!$A14)</f>
        <v>2044</v>
      </c>
      <c r="N14" s="5" t="str">
        <f>VLOOKUP(O14,'augjul cfs'!$H$5:$O$94,8,FALSE)</f>
        <v>1994-95</v>
      </c>
      <c r="O14" s="18">
        <f>LARGE('augjul cfs'!$H$5:$H$94,'augjul cfs rank'!$A14)</f>
        <v>2014</v>
      </c>
      <c r="P14" s="5" t="str">
        <f>VLOOKUP(Q14,'augjul cfs'!$I$5:$O$94,7,FALSE)</f>
        <v>2002-03</v>
      </c>
      <c r="Q14" s="18">
        <f>LARGE('augjul cfs'!$I$5:$I$94,'augjul cfs rank'!$A14)</f>
        <v>1736</v>
      </c>
      <c r="R14" s="5" t="str">
        <f>VLOOKUP(S14,'augjul cfs'!$J$5:$O$94,6,FALSE)</f>
        <v>2016-17</v>
      </c>
      <c r="S14" s="18">
        <f>LARGE('augjul cfs'!$J$5:$J$94,'augjul cfs rank'!$A14)</f>
        <v>1698</v>
      </c>
      <c r="T14" s="5" t="str">
        <f>VLOOKUP(U14,'augjul cfs'!$K$5:$O$94,5,FALSE)</f>
        <v>1936-37</v>
      </c>
      <c r="U14" s="18">
        <f>LARGE('augjul cfs'!$K$5:$K$94,'augjul cfs rank'!$A14)</f>
        <v>1720</v>
      </c>
      <c r="V14" s="5" t="str">
        <f>VLOOKUP(W14,'augjul cfs'!$L$5:$O$94,4,FALSE)</f>
        <v>1936-37</v>
      </c>
      <c r="W14" s="18">
        <f>LARGE('augjul cfs'!$L$5:$L$94,'augjul cfs rank'!$A14)</f>
        <v>1396</v>
      </c>
      <c r="X14" s="5" t="str">
        <f>VLOOKUP(Y14,'augjul cfs'!$M$5:$O$94,3,FALSE)</f>
        <v>1982-83</v>
      </c>
      <c r="Y14" s="18">
        <f>LARGE('augjul cfs'!$M$5:$M$94,'augjul cfs rank'!$A14)</f>
        <v>461</v>
      </c>
      <c r="Z14" s="5" t="str">
        <f>VLOOKUP(AA14,'augjul cfs'!$N$5:$O$94,2,FALSE)</f>
        <v>1950-51</v>
      </c>
      <c r="AA14" s="18">
        <f>LARGE('augjul cfs'!$N$5:$N$94,'augjul cfs rank'!$A14)</f>
        <v>1093.6849315068494</v>
      </c>
    </row>
    <row r="15" spans="1:27" x14ac:dyDescent="0.2">
      <c r="A15" s="5">
        <v>10</v>
      </c>
      <c r="B15" s="5" t="str">
        <f>VLOOKUP(C15,'augjul cfs'!$B$5:$O$94,14,FALSE)</f>
        <v>2017-18</v>
      </c>
      <c r="C15" s="18">
        <f>LARGE('augjul cfs'!$B$5:$B$94,'augjul cfs rank'!$A15)</f>
        <v>298</v>
      </c>
      <c r="D15" s="5" t="str">
        <f>VLOOKUP(E15,'augjul cfs'!$C$5:$O$94,13,FALSE)</f>
        <v>2017-18</v>
      </c>
      <c r="E15" s="18">
        <f>LARGE('augjul cfs'!$C$5:$C$94,'augjul cfs rank'!$A15)</f>
        <v>294</v>
      </c>
      <c r="F15" s="5" t="str">
        <f>VLOOKUP(G15,'augjul cfs'!$D$5:$O$94,12,FALSE)</f>
        <v>2007-08</v>
      </c>
      <c r="G15" s="18">
        <f>LARGE('augjul cfs'!$D$5:$D$94,'augjul cfs rank'!$A15)</f>
        <v>527</v>
      </c>
      <c r="H15" s="5" t="str">
        <f>VLOOKUP(I15,'augjul cfs'!$E$5:$O$94,11,FALSE)</f>
        <v>1986-87</v>
      </c>
      <c r="I15" s="18">
        <f>LARGE('augjul cfs'!$E$5:$E$94,'augjul cfs rank'!$A15)</f>
        <v>1493</v>
      </c>
      <c r="J15" s="5" t="str">
        <f>VLOOKUP(K15,'augjul cfs'!$F$5:$O$94,10,FALSE)</f>
        <v>1953-54</v>
      </c>
      <c r="K15" s="18">
        <f>LARGE('augjul cfs'!$F$5:$F$94,'augjul cfs rank'!$A15)</f>
        <v>2134</v>
      </c>
      <c r="L15" s="5" t="str">
        <f>VLOOKUP(M15,'augjul cfs'!$G$5:$O$94,9,FALSE)</f>
        <v>2010-11</v>
      </c>
      <c r="M15" s="18">
        <f>LARGE('augjul cfs'!$G$5:$G$94,'augjul cfs rank'!$A15)</f>
        <v>2043</v>
      </c>
      <c r="N15" s="5" t="str">
        <f>VLOOKUP(O15,'augjul cfs'!$H$5:$O$94,8,FALSE)</f>
        <v>1950-51</v>
      </c>
      <c r="O15" s="18">
        <f>LARGE('augjul cfs'!$H$5:$H$94,'augjul cfs rank'!$A15)</f>
        <v>1935</v>
      </c>
      <c r="P15" s="5" t="str">
        <f>VLOOKUP(Q15,'augjul cfs'!$I$5:$O$94,7,FALSE)</f>
        <v>2015-16</v>
      </c>
      <c r="Q15" s="18">
        <f>LARGE('augjul cfs'!$I$5:$I$94,'augjul cfs rank'!$A15)</f>
        <v>1695</v>
      </c>
      <c r="R15" s="5" t="str">
        <f>VLOOKUP(S15,'augjul cfs'!$J$5:$O$94,6,FALSE)</f>
        <v>1951-52</v>
      </c>
      <c r="S15" s="18">
        <f>LARGE('augjul cfs'!$J$5:$J$94,'augjul cfs rank'!$A15)</f>
        <v>1686</v>
      </c>
      <c r="T15" s="5" t="str">
        <f>VLOOKUP(U15,'augjul cfs'!$K$5:$O$94,5,FALSE)</f>
        <v>1959-60</v>
      </c>
      <c r="U15" s="18">
        <f>LARGE('augjul cfs'!$K$5:$K$94,'augjul cfs rank'!$A15)</f>
        <v>1704</v>
      </c>
      <c r="V15" s="5" t="str">
        <f>VLOOKUP(W15,'augjul cfs'!$L$5:$O$94,4,FALSE)</f>
        <v>1998-99</v>
      </c>
      <c r="W15" s="18">
        <f>LARGE('augjul cfs'!$L$5:$L$94,'augjul cfs rank'!$A15)</f>
        <v>1312</v>
      </c>
      <c r="X15" s="5" t="str">
        <f>VLOOKUP(Y15,'augjul cfs'!$M$5:$O$94,3,FALSE)</f>
        <v>1974-75</v>
      </c>
      <c r="Y15" s="18">
        <f>LARGE('augjul cfs'!$M$5:$M$94,'augjul cfs rank'!$A15)</f>
        <v>452</v>
      </c>
      <c r="Z15" s="5" t="str">
        <f>VLOOKUP(AA15,'augjul cfs'!$N$5:$O$94,2,FALSE)</f>
        <v>2011-12</v>
      </c>
      <c r="AA15" s="18">
        <f>LARGE('augjul cfs'!$N$5:$N$94,'augjul cfs rank'!$A15)</f>
        <v>1078.3287671232877</v>
      </c>
    </row>
    <row r="16" spans="1:27" x14ac:dyDescent="0.2">
      <c r="A16" s="5">
        <v>11</v>
      </c>
      <c r="B16" s="5" t="str">
        <f>VLOOKUP(C16,'augjul cfs'!$B$5:$O$94,14,FALSE)</f>
        <v>1952-53</v>
      </c>
      <c r="C16" s="18">
        <f>LARGE('augjul cfs'!$B$5:$B$94,'augjul cfs rank'!$A16)</f>
        <v>294</v>
      </c>
      <c r="D16" s="5" t="str">
        <f>VLOOKUP(E16,'augjul cfs'!$C$5:$O$94,13,FALSE)</f>
        <v>1948-49</v>
      </c>
      <c r="E16" s="18">
        <f>LARGE('augjul cfs'!$C$5:$C$94,'augjul cfs rank'!$A16)</f>
        <v>291</v>
      </c>
      <c r="F16" s="5" t="str">
        <f>VLOOKUP(G16,'augjul cfs'!$D$5:$O$94,12,FALSE)</f>
        <v>1996-97</v>
      </c>
      <c r="G16" s="18">
        <f>LARGE('augjul cfs'!$D$5:$D$94,'augjul cfs rank'!$A16)</f>
        <v>511</v>
      </c>
      <c r="H16" s="5" t="str">
        <f>VLOOKUP(I16,'augjul cfs'!$E$5:$O$94,11,FALSE)</f>
        <v>1960-61</v>
      </c>
      <c r="I16" s="18">
        <f>LARGE('augjul cfs'!$E$5:$E$94,'augjul cfs rank'!$A16)</f>
        <v>1439</v>
      </c>
      <c r="J16" s="5" t="str">
        <f>VLOOKUP(K16,'augjul cfs'!$F$5:$O$94,10,FALSE)</f>
        <v>2010-11</v>
      </c>
      <c r="K16" s="18">
        <f>LARGE('augjul cfs'!$F$5:$F$94,'augjul cfs rank'!$A16)</f>
        <v>1976</v>
      </c>
      <c r="L16" s="5" t="str">
        <f>VLOOKUP(M16,'augjul cfs'!$G$5:$O$94,9,FALSE)</f>
        <v>1997-98</v>
      </c>
      <c r="M16" s="18">
        <f>LARGE('augjul cfs'!$G$5:$G$94,'augjul cfs rank'!$A16)</f>
        <v>1945</v>
      </c>
      <c r="N16" s="5" t="str">
        <f>VLOOKUP(O16,'augjul cfs'!$H$5:$O$94,8,FALSE)</f>
        <v>1967-68</v>
      </c>
      <c r="O16" s="18">
        <f>LARGE('augjul cfs'!$H$5:$H$94,'augjul cfs rank'!$A16)</f>
        <v>1752</v>
      </c>
      <c r="P16" s="5" t="str">
        <f>VLOOKUP(Q16,'augjul cfs'!$I$5:$O$94,7,FALSE)</f>
        <v>1996-97</v>
      </c>
      <c r="Q16" s="18">
        <f>LARGE('augjul cfs'!$I$5:$I$94,'augjul cfs rank'!$A16)</f>
        <v>1644</v>
      </c>
      <c r="R16" s="5" t="str">
        <f>VLOOKUP(S16,'augjul cfs'!$J$5:$O$94,6,FALSE)</f>
        <v>1989-90</v>
      </c>
      <c r="S16" s="18">
        <f>LARGE('augjul cfs'!$J$5:$J$94,'augjul cfs rank'!$A16)</f>
        <v>1682</v>
      </c>
      <c r="T16" s="5" t="str">
        <f>VLOOKUP(U16,'augjul cfs'!$K$5:$O$94,5,FALSE)</f>
        <v>1970-71</v>
      </c>
      <c r="U16" s="18">
        <f>LARGE('augjul cfs'!$K$5:$K$94,'augjul cfs rank'!$A16)</f>
        <v>1692</v>
      </c>
      <c r="V16" s="5" t="str">
        <f>VLOOKUP(W16,'augjul cfs'!$L$5:$O$94,4,FALSE)</f>
        <v>1983-84</v>
      </c>
      <c r="W16" s="18">
        <f>LARGE('augjul cfs'!$L$5:$L$94,'augjul cfs rank'!$A16)</f>
        <v>1297</v>
      </c>
      <c r="X16" s="5" t="str">
        <f>VLOOKUP(Y16,'augjul cfs'!$M$5:$O$94,3,FALSE)</f>
        <v>1973-74</v>
      </c>
      <c r="Y16" s="18">
        <f>LARGE('augjul cfs'!$M$5:$M$94,'augjul cfs rank'!$A16)</f>
        <v>451</v>
      </c>
      <c r="Z16" s="5" t="str">
        <f>VLOOKUP(AA16,'augjul cfs'!$N$5:$O$94,2,FALSE)</f>
        <v>1998-99</v>
      </c>
      <c r="AA16" s="18">
        <f>LARGE('augjul cfs'!$N$5:$N$94,'augjul cfs rank'!$A16)</f>
        <v>1065.3561643835617</v>
      </c>
    </row>
    <row r="17" spans="1:27" x14ac:dyDescent="0.2">
      <c r="A17" s="5">
        <v>12</v>
      </c>
      <c r="B17" s="5" t="str">
        <f>VLOOKUP(C17,'augjul cfs'!$B$5:$O$94,14,FALSE)</f>
        <v>1952-53</v>
      </c>
      <c r="C17" s="18">
        <f>LARGE('augjul cfs'!$B$5:$B$94,'augjul cfs rank'!$A17)</f>
        <v>294</v>
      </c>
      <c r="D17" s="5" t="str">
        <f>VLOOKUP(E17,'augjul cfs'!$C$5:$O$94,13,FALSE)</f>
        <v>1948-49</v>
      </c>
      <c r="E17" s="18">
        <f>LARGE('augjul cfs'!$C$5:$C$94,'augjul cfs rank'!$A17)</f>
        <v>291</v>
      </c>
      <c r="F17" s="5" t="str">
        <f>VLOOKUP(G17,'augjul cfs'!$D$5:$O$94,12,FALSE)</f>
        <v>1955-56</v>
      </c>
      <c r="G17" s="18">
        <f>LARGE('augjul cfs'!$D$5:$D$94,'augjul cfs rank'!$A17)</f>
        <v>503</v>
      </c>
      <c r="H17" s="5" t="str">
        <f>VLOOKUP(I17,'augjul cfs'!$E$5:$O$94,11,FALSE)</f>
        <v>1953-54</v>
      </c>
      <c r="I17" s="18">
        <f>LARGE('augjul cfs'!$E$5:$E$94,'augjul cfs rank'!$A17)</f>
        <v>1351</v>
      </c>
      <c r="J17" s="5" t="str">
        <f>VLOOKUP(K17,'augjul cfs'!$F$5:$O$94,10,FALSE)</f>
        <v>1998-99</v>
      </c>
      <c r="K17" s="18">
        <f>LARGE('augjul cfs'!$F$5:$F$94,'augjul cfs rank'!$A17)</f>
        <v>1962</v>
      </c>
      <c r="L17" s="5" t="str">
        <f>VLOOKUP(M17,'augjul cfs'!$G$5:$O$94,9,FALSE)</f>
        <v>1935-36</v>
      </c>
      <c r="M17" s="18">
        <f>LARGE('augjul cfs'!$G$5:$G$94,'augjul cfs rank'!$A17)</f>
        <v>1929</v>
      </c>
      <c r="N17" s="5" t="str">
        <f>VLOOKUP(O17,'augjul cfs'!$H$5:$O$94,8,FALSE)</f>
        <v>1962-63</v>
      </c>
      <c r="O17" s="18">
        <f>LARGE('augjul cfs'!$H$5:$H$94,'augjul cfs rank'!$A17)</f>
        <v>1696</v>
      </c>
      <c r="P17" s="5" t="str">
        <f>VLOOKUP(Q17,'augjul cfs'!$I$5:$O$94,7,FALSE)</f>
        <v>1959-60</v>
      </c>
      <c r="Q17" s="18">
        <f>LARGE('augjul cfs'!$I$5:$I$94,'augjul cfs rank'!$A17)</f>
        <v>1607</v>
      </c>
      <c r="R17" s="5" t="str">
        <f>VLOOKUP(S17,'augjul cfs'!$J$5:$O$94,6,FALSE)</f>
        <v>1942-43</v>
      </c>
      <c r="S17" s="18">
        <f>LARGE('augjul cfs'!$J$5:$J$94,'augjul cfs rank'!$A17)</f>
        <v>1670</v>
      </c>
      <c r="T17" s="5" t="str">
        <f>VLOOKUP(U17,'augjul cfs'!$K$5:$O$94,5,FALSE)</f>
        <v>1949-50</v>
      </c>
      <c r="U17" s="18">
        <f>LARGE('augjul cfs'!$K$5:$K$94,'augjul cfs rank'!$A17)</f>
        <v>1685</v>
      </c>
      <c r="V17" s="5" t="str">
        <f>VLOOKUP(W17,'augjul cfs'!$L$5:$O$94,4,FALSE)</f>
        <v>1952-53</v>
      </c>
      <c r="W17" s="18">
        <f>LARGE('augjul cfs'!$L$5:$L$94,'augjul cfs rank'!$A17)</f>
        <v>1195</v>
      </c>
      <c r="X17" s="5" t="str">
        <f>VLOOKUP(Y17,'augjul cfs'!$M$5:$O$94,3,FALSE)</f>
        <v>1952-53</v>
      </c>
      <c r="Y17" s="18">
        <f>LARGE('augjul cfs'!$M$5:$M$94,'augjul cfs rank'!$A17)</f>
        <v>449</v>
      </c>
      <c r="Z17" s="5" t="str">
        <f>VLOOKUP(AA17,'augjul cfs'!$N$5:$O$94,2,FALSE)</f>
        <v>1970-71</v>
      </c>
      <c r="AA17" s="18">
        <f>LARGE('augjul cfs'!$N$5:$N$94,'augjul cfs rank'!$A17)</f>
        <v>1048.5671232876712</v>
      </c>
    </row>
    <row r="18" spans="1:27" x14ac:dyDescent="0.2">
      <c r="A18" s="5">
        <v>13</v>
      </c>
      <c r="B18" s="5" t="str">
        <f>VLOOKUP(C18,'augjul cfs'!$B$5:$O$94,14,FALSE)</f>
        <v>1933-34</v>
      </c>
      <c r="C18" s="18">
        <f>LARGE('augjul cfs'!$B$5:$B$94,'augjul cfs rank'!$A18)</f>
        <v>292</v>
      </c>
      <c r="D18" s="5" t="str">
        <f>VLOOKUP(E18,'augjul cfs'!$C$5:$O$94,13,FALSE)</f>
        <v>1986-87</v>
      </c>
      <c r="E18" s="18">
        <f>LARGE('augjul cfs'!$C$5:$C$94,'augjul cfs rank'!$A18)</f>
        <v>288</v>
      </c>
      <c r="F18" s="5" t="str">
        <f>VLOOKUP(G18,'augjul cfs'!$D$5:$O$94,12,FALSE)</f>
        <v>2013-14</v>
      </c>
      <c r="G18" s="18">
        <f>LARGE('augjul cfs'!$D$5:$D$94,'augjul cfs rank'!$A18)</f>
        <v>489</v>
      </c>
      <c r="H18" s="5" t="str">
        <f>VLOOKUP(I18,'augjul cfs'!$E$5:$O$94,11,FALSE)</f>
        <v>1946-47</v>
      </c>
      <c r="I18" s="18">
        <f>LARGE('augjul cfs'!$E$5:$E$94,'augjul cfs rank'!$A18)</f>
        <v>1333</v>
      </c>
      <c r="J18" s="5" t="str">
        <f>VLOOKUP(K18,'augjul cfs'!$F$5:$O$94,10,FALSE)</f>
        <v>1946-47</v>
      </c>
      <c r="K18" s="18">
        <f>LARGE('augjul cfs'!$F$5:$F$94,'augjul cfs rank'!$A18)</f>
        <v>1943</v>
      </c>
      <c r="L18" s="5" t="str">
        <f>VLOOKUP(M18,'augjul cfs'!$G$5:$O$94,9,FALSE)</f>
        <v>1996-97</v>
      </c>
      <c r="M18" s="18">
        <f>LARGE('augjul cfs'!$G$5:$G$94,'augjul cfs rank'!$A18)</f>
        <v>1911</v>
      </c>
      <c r="N18" s="5" t="str">
        <f>VLOOKUP(O18,'augjul cfs'!$H$5:$O$94,8,FALSE)</f>
        <v>1944-45</v>
      </c>
      <c r="O18" s="18">
        <f>LARGE('augjul cfs'!$H$5:$H$94,'augjul cfs rank'!$A18)</f>
        <v>1640</v>
      </c>
      <c r="P18" s="5" t="str">
        <f>VLOOKUP(Q18,'augjul cfs'!$I$5:$O$94,7,FALSE)</f>
        <v>2011-12</v>
      </c>
      <c r="Q18" s="18">
        <f>LARGE('augjul cfs'!$I$5:$I$94,'augjul cfs rank'!$A18)</f>
        <v>1592</v>
      </c>
      <c r="R18" s="5" t="str">
        <f>VLOOKUP(S18,'augjul cfs'!$J$5:$O$94,6,FALSE)</f>
        <v>1988-89</v>
      </c>
      <c r="S18" s="18">
        <f>LARGE('augjul cfs'!$J$5:$J$94,'augjul cfs rank'!$A18)</f>
        <v>1663</v>
      </c>
      <c r="T18" s="5" t="str">
        <f>VLOOKUP(U18,'augjul cfs'!$K$5:$O$94,5,FALSE)</f>
        <v>1992-93</v>
      </c>
      <c r="U18" s="18">
        <f>LARGE('augjul cfs'!$K$5:$K$94,'augjul cfs rank'!$A18)</f>
        <v>1658</v>
      </c>
      <c r="V18" s="5" t="str">
        <f>VLOOKUP(W18,'augjul cfs'!$L$5:$O$94,4,FALSE)</f>
        <v>1955-56</v>
      </c>
      <c r="W18" s="18">
        <f>LARGE('augjul cfs'!$L$5:$L$94,'augjul cfs rank'!$A18)</f>
        <v>1154</v>
      </c>
      <c r="X18" s="5" t="str">
        <f>VLOOKUP(Y18,'augjul cfs'!$M$5:$O$94,3,FALSE)</f>
        <v>1955-56</v>
      </c>
      <c r="Y18" s="18">
        <f>LARGE('augjul cfs'!$M$5:$M$94,'augjul cfs rank'!$A18)</f>
        <v>440</v>
      </c>
      <c r="Z18" s="5" t="str">
        <f>VLOOKUP(AA18,'augjul cfs'!$N$5:$O$94,2,FALSE)</f>
        <v>2016-17</v>
      </c>
      <c r="AA18" s="18">
        <f>LARGE('augjul cfs'!$N$5:$N$94,'augjul cfs rank'!$A18)</f>
        <v>1017.0356164383562</v>
      </c>
    </row>
    <row r="19" spans="1:27" x14ac:dyDescent="0.2">
      <c r="A19" s="5">
        <v>14</v>
      </c>
      <c r="B19" s="5" t="str">
        <f>VLOOKUP(C19,'augjul cfs'!$B$5:$O$94,14,FALSE)</f>
        <v>1933-34</v>
      </c>
      <c r="C19" s="18">
        <f>LARGE('augjul cfs'!$B$5:$B$94,'augjul cfs rank'!$A19)</f>
        <v>292</v>
      </c>
      <c r="D19" s="5" t="str">
        <f>VLOOKUP(E19,'augjul cfs'!$C$5:$O$94,13,FALSE)</f>
        <v>1933-34</v>
      </c>
      <c r="E19" s="18">
        <f>LARGE('augjul cfs'!$C$5:$C$94,'augjul cfs rank'!$A19)</f>
        <v>286</v>
      </c>
      <c r="F19" s="5" t="str">
        <f>VLOOKUP(G19,'augjul cfs'!$D$5:$O$94,12,FALSE)</f>
        <v>1975-76</v>
      </c>
      <c r="G19" s="18">
        <f>LARGE('augjul cfs'!$D$5:$D$94,'augjul cfs rank'!$A19)</f>
        <v>479</v>
      </c>
      <c r="H19" s="5" t="str">
        <f>VLOOKUP(I19,'augjul cfs'!$E$5:$O$94,11,FALSE)</f>
        <v>1991-92</v>
      </c>
      <c r="I19" s="18">
        <f>LARGE('augjul cfs'!$E$5:$E$94,'augjul cfs rank'!$A19)</f>
        <v>1311</v>
      </c>
      <c r="J19" s="5" t="str">
        <f>VLOOKUP(K19,'augjul cfs'!$F$5:$O$94,10,FALSE)</f>
        <v>1975-76</v>
      </c>
      <c r="K19" s="18">
        <f>LARGE('augjul cfs'!$F$5:$F$94,'augjul cfs rank'!$A19)</f>
        <v>1926</v>
      </c>
      <c r="L19" s="5" t="str">
        <f>VLOOKUP(M19,'augjul cfs'!$G$5:$O$94,9,FALSE)</f>
        <v>1950-51</v>
      </c>
      <c r="M19" s="18">
        <f>LARGE('augjul cfs'!$G$5:$G$94,'augjul cfs rank'!$A19)</f>
        <v>1901</v>
      </c>
      <c r="N19" s="5" t="str">
        <f>VLOOKUP(O19,'augjul cfs'!$H$5:$O$94,8,FALSE)</f>
        <v>1953-54</v>
      </c>
      <c r="O19" s="18">
        <f>LARGE('augjul cfs'!$H$5:$H$94,'augjul cfs rank'!$A19)</f>
        <v>1598</v>
      </c>
      <c r="P19" s="5" t="str">
        <f>VLOOKUP(Q19,'augjul cfs'!$I$5:$O$94,7,FALSE)</f>
        <v>1973-74</v>
      </c>
      <c r="Q19" s="18">
        <f>LARGE('augjul cfs'!$I$5:$I$94,'augjul cfs rank'!$A19)</f>
        <v>1562</v>
      </c>
      <c r="R19" s="5" t="str">
        <f>VLOOKUP(S19,'augjul cfs'!$J$5:$O$94,6,FALSE)</f>
        <v>1959-60</v>
      </c>
      <c r="S19" s="18">
        <f>LARGE('augjul cfs'!$J$5:$J$94,'augjul cfs rank'!$A19)</f>
        <v>1644</v>
      </c>
      <c r="T19" s="5" t="str">
        <f>VLOOKUP(U19,'augjul cfs'!$K$5:$O$94,5,FALSE)</f>
        <v>1944-45</v>
      </c>
      <c r="U19" s="18">
        <f>LARGE('augjul cfs'!$K$5:$K$94,'augjul cfs rank'!$A19)</f>
        <v>1597</v>
      </c>
      <c r="V19" s="5" t="str">
        <f>VLOOKUP(W19,'augjul cfs'!$L$5:$O$94,4,FALSE)</f>
        <v>1955-56</v>
      </c>
      <c r="W19" s="18">
        <f>LARGE('augjul cfs'!$L$5:$L$94,'augjul cfs rank'!$A19)</f>
        <v>1154</v>
      </c>
      <c r="X19" s="5" t="str">
        <f>VLOOKUP(Y19,'augjul cfs'!$M$5:$O$94,3,FALSE)</f>
        <v>1951-52</v>
      </c>
      <c r="Y19" s="18">
        <f>LARGE('augjul cfs'!$M$5:$M$94,'augjul cfs rank'!$A19)</f>
        <v>417</v>
      </c>
      <c r="Z19" s="5" t="str">
        <f>VLOOKUP(AA19,'augjul cfs'!$N$5:$O$94,2,FALSE)</f>
        <v>2007-08</v>
      </c>
      <c r="AA19" s="18">
        <f>LARGE('augjul cfs'!$N$5:$N$94,'augjul cfs rank'!$A19)</f>
        <v>1002.4410958904109</v>
      </c>
    </row>
    <row r="20" spans="1:27" x14ac:dyDescent="0.2">
      <c r="A20" s="5">
        <v>15</v>
      </c>
      <c r="B20" s="5" t="str">
        <f>VLOOKUP(C20,'augjul cfs'!$B$5:$O$94,14,FALSE)</f>
        <v>1933-34</v>
      </c>
      <c r="C20" s="18">
        <f>LARGE('augjul cfs'!$B$5:$B$94,'augjul cfs rank'!$A20)</f>
        <v>292</v>
      </c>
      <c r="D20" s="5" t="str">
        <f>VLOOKUP(E20,'augjul cfs'!$C$5:$O$94,13,FALSE)</f>
        <v>1933-34</v>
      </c>
      <c r="E20" s="18">
        <f>LARGE('augjul cfs'!$C$5:$C$94,'augjul cfs rank'!$A20)</f>
        <v>286</v>
      </c>
      <c r="F20" s="5" t="str">
        <f>VLOOKUP(G20,'augjul cfs'!$D$5:$O$94,12,FALSE)</f>
        <v>1975-76</v>
      </c>
      <c r="G20" s="18">
        <f>LARGE('augjul cfs'!$D$5:$D$94,'augjul cfs rank'!$A20)</f>
        <v>479</v>
      </c>
      <c r="H20" s="5" t="str">
        <f>VLOOKUP(I20,'augjul cfs'!$E$5:$O$94,11,FALSE)</f>
        <v>1991-92</v>
      </c>
      <c r="I20" s="18">
        <f>LARGE('augjul cfs'!$E$5:$E$94,'augjul cfs rank'!$A20)</f>
        <v>1311</v>
      </c>
      <c r="J20" s="5" t="str">
        <f>VLOOKUP(K20,'augjul cfs'!$F$5:$O$94,10,FALSE)</f>
        <v>2006-07</v>
      </c>
      <c r="K20" s="18">
        <f>LARGE('augjul cfs'!$F$5:$F$94,'augjul cfs rank'!$A20)</f>
        <v>1874</v>
      </c>
      <c r="L20" s="5" t="str">
        <f>VLOOKUP(M20,'augjul cfs'!$G$5:$O$94,9,FALSE)</f>
        <v>1973-74</v>
      </c>
      <c r="M20" s="18">
        <f>LARGE('augjul cfs'!$G$5:$G$94,'augjul cfs rank'!$A20)</f>
        <v>1900</v>
      </c>
      <c r="N20" s="5" t="str">
        <f>VLOOKUP(O20,'augjul cfs'!$H$5:$O$94,8,FALSE)</f>
        <v>1929-30</v>
      </c>
      <c r="O20" s="18">
        <f>LARGE('augjul cfs'!$H$5:$H$94,'augjul cfs rank'!$A20)</f>
        <v>1595</v>
      </c>
      <c r="P20" s="5" t="str">
        <f>VLOOKUP(Q20,'augjul cfs'!$I$5:$O$94,7,FALSE)</f>
        <v>1960-61</v>
      </c>
      <c r="Q20" s="18">
        <f>LARGE('augjul cfs'!$I$5:$I$94,'augjul cfs rank'!$A20)</f>
        <v>1410</v>
      </c>
      <c r="R20" s="5" t="str">
        <f>VLOOKUP(S20,'augjul cfs'!$J$5:$O$94,6,FALSE)</f>
        <v>1937-38</v>
      </c>
      <c r="S20" s="18">
        <f>LARGE('augjul cfs'!$J$5:$J$94,'augjul cfs rank'!$A20)</f>
        <v>1608</v>
      </c>
      <c r="T20" s="5" t="str">
        <f>VLOOKUP(U20,'augjul cfs'!$K$5:$O$94,5,FALSE)</f>
        <v>2010-11</v>
      </c>
      <c r="U20" s="18">
        <f>LARGE('augjul cfs'!$K$5:$K$94,'augjul cfs rank'!$A20)</f>
        <v>1583</v>
      </c>
      <c r="V20" s="5" t="str">
        <f>VLOOKUP(W20,'augjul cfs'!$L$5:$O$94,4,FALSE)</f>
        <v>1942-43</v>
      </c>
      <c r="W20" s="18">
        <f>LARGE('augjul cfs'!$L$5:$L$94,'augjul cfs rank'!$A20)</f>
        <v>1123</v>
      </c>
      <c r="X20" s="5" t="str">
        <f>VLOOKUP(Y20,'augjul cfs'!$M$5:$O$94,3,FALSE)</f>
        <v>1942-43</v>
      </c>
      <c r="Y20" s="18">
        <f>LARGE('augjul cfs'!$M$5:$M$94,'augjul cfs rank'!$A20)</f>
        <v>412</v>
      </c>
      <c r="Z20" s="5" t="str">
        <f>VLOOKUP(AA20,'augjul cfs'!$N$5:$O$94,2,FALSE)</f>
        <v>1983-84</v>
      </c>
      <c r="AA20" s="18">
        <f>LARGE('augjul cfs'!$N$5:$N$94,'augjul cfs rank'!$A20)</f>
        <v>1000.1424657534246</v>
      </c>
    </row>
    <row r="21" spans="1:27" x14ac:dyDescent="0.2">
      <c r="A21" s="5">
        <v>16</v>
      </c>
      <c r="B21" s="5" t="str">
        <f>VLOOKUP(C21,'augjul cfs'!$B$5:$O$94,14,FALSE)</f>
        <v>2012-13</v>
      </c>
      <c r="C21" s="18">
        <f>LARGE('augjul cfs'!$B$5:$B$94,'augjul cfs rank'!$A21)</f>
        <v>291</v>
      </c>
      <c r="D21" s="5" t="str">
        <f>VLOOKUP(E21,'augjul cfs'!$C$5:$O$94,13,FALSE)</f>
        <v>1999-2000</v>
      </c>
      <c r="E21" s="18">
        <f>LARGE('augjul cfs'!$C$5:$C$94,'augjul cfs rank'!$A21)</f>
        <v>285</v>
      </c>
      <c r="F21" s="5" t="str">
        <f>VLOOKUP(G21,'augjul cfs'!$D$5:$O$94,12,FALSE)</f>
        <v>1956-57</v>
      </c>
      <c r="G21" s="18">
        <f>LARGE('augjul cfs'!$D$5:$D$94,'augjul cfs rank'!$A21)</f>
        <v>471</v>
      </c>
      <c r="H21" s="5" t="str">
        <f>VLOOKUP(I21,'augjul cfs'!$E$5:$O$94,11,FALSE)</f>
        <v>1970-71</v>
      </c>
      <c r="I21" s="18">
        <f>LARGE('augjul cfs'!$E$5:$E$94,'augjul cfs rank'!$A21)</f>
        <v>1293</v>
      </c>
      <c r="J21" s="5" t="str">
        <f>VLOOKUP(K21,'augjul cfs'!$F$5:$O$94,10,FALSE)</f>
        <v>2015-16</v>
      </c>
      <c r="K21" s="18">
        <f>LARGE('augjul cfs'!$F$5:$F$94,'augjul cfs rank'!$A21)</f>
        <v>1809</v>
      </c>
      <c r="L21" s="5" t="str">
        <f>VLOOKUP(M21,'augjul cfs'!$G$5:$O$94,9,FALSE)</f>
        <v>1975-76</v>
      </c>
      <c r="M21" s="18">
        <f>LARGE('augjul cfs'!$G$5:$G$94,'augjul cfs rank'!$A21)</f>
        <v>1879</v>
      </c>
      <c r="N21" s="5" t="str">
        <f>VLOOKUP(O21,'augjul cfs'!$H$5:$O$94,8,FALSE)</f>
        <v>1983-84</v>
      </c>
      <c r="O21" s="18">
        <f>LARGE('augjul cfs'!$H$5:$H$94,'augjul cfs rank'!$A21)</f>
        <v>1572</v>
      </c>
      <c r="P21" s="5" t="str">
        <f>VLOOKUP(Q21,'augjul cfs'!$I$5:$O$94,7,FALSE)</f>
        <v>2006-07</v>
      </c>
      <c r="Q21" s="18">
        <f>LARGE('augjul cfs'!$I$5:$I$94,'augjul cfs rank'!$A21)</f>
        <v>1391</v>
      </c>
      <c r="R21" s="5" t="str">
        <f>VLOOKUP(S21,'augjul cfs'!$J$5:$O$94,6,FALSE)</f>
        <v>1949-50</v>
      </c>
      <c r="S21" s="18">
        <f>LARGE('augjul cfs'!$J$5:$J$94,'augjul cfs rank'!$A21)</f>
        <v>1602</v>
      </c>
      <c r="T21" s="5" t="str">
        <f>VLOOKUP(U21,'augjul cfs'!$K$5:$O$94,5,FALSE)</f>
        <v>1947-48</v>
      </c>
      <c r="U21" s="18">
        <f>LARGE('augjul cfs'!$K$5:$K$94,'augjul cfs rank'!$A21)</f>
        <v>1571</v>
      </c>
      <c r="V21" s="5" t="str">
        <f>VLOOKUP(W21,'augjul cfs'!$L$5:$O$94,4,FALSE)</f>
        <v>2011-12</v>
      </c>
      <c r="W21" s="18">
        <f>LARGE('augjul cfs'!$L$5:$L$94,'augjul cfs rank'!$A21)</f>
        <v>1122</v>
      </c>
      <c r="X21" s="5" t="str">
        <f>VLOOKUP(Y21,'augjul cfs'!$M$5:$O$94,3,FALSE)</f>
        <v>1981-82</v>
      </c>
      <c r="Y21" s="18">
        <f>LARGE('augjul cfs'!$M$5:$M$94,'augjul cfs rank'!$A21)</f>
        <v>411</v>
      </c>
      <c r="Z21" s="5" t="str">
        <f>VLOOKUP(AA21,'augjul cfs'!$N$5:$O$94,2,FALSE)</f>
        <v>1981-82</v>
      </c>
      <c r="AA21" s="18">
        <f>LARGE('augjul cfs'!$N$5:$N$94,'augjul cfs rank'!$A21)</f>
        <v>989.57808219178082</v>
      </c>
    </row>
    <row r="22" spans="1:27" x14ac:dyDescent="0.2">
      <c r="A22" s="5">
        <v>17</v>
      </c>
      <c r="B22" s="5" t="str">
        <f>VLOOKUP(C22,'augjul cfs'!$B$5:$O$94,14,FALSE)</f>
        <v>1943-44</v>
      </c>
      <c r="C22" s="18">
        <f>LARGE('augjul cfs'!$B$5:$B$94,'augjul cfs rank'!$A22)</f>
        <v>289</v>
      </c>
      <c r="D22" s="5" t="str">
        <f>VLOOKUP(E22,'augjul cfs'!$C$5:$O$94,13,FALSE)</f>
        <v>1956-57</v>
      </c>
      <c r="E22" s="18">
        <f>LARGE('augjul cfs'!$C$5:$C$94,'augjul cfs rank'!$A22)</f>
        <v>284</v>
      </c>
      <c r="F22" s="5" t="str">
        <f>VLOOKUP(G22,'augjul cfs'!$D$5:$O$94,12,FALSE)</f>
        <v>1984-85</v>
      </c>
      <c r="G22" s="18">
        <f>LARGE('augjul cfs'!$D$5:$D$94,'augjul cfs rank'!$A22)</f>
        <v>463</v>
      </c>
      <c r="H22" s="5" t="str">
        <f>VLOOKUP(I22,'augjul cfs'!$E$5:$O$94,11,FALSE)</f>
        <v>1947-48</v>
      </c>
      <c r="I22" s="18">
        <f>LARGE('augjul cfs'!$E$5:$E$94,'augjul cfs rank'!$A22)</f>
        <v>1289</v>
      </c>
      <c r="J22" s="5" t="str">
        <f>VLOOKUP(K22,'augjul cfs'!$F$5:$O$94,10,FALSE)</f>
        <v>1983-84</v>
      </c>
      <c r="K22" s="18">
        <f>LARGE('augjul cfs'!$F$5:$F$94,'augjul cfs rank'!$A22)</f>
        <v>1803</v>
      </c>
      <c r="L22" s="5" t="str">
        <f>VLOOKUP(M22,'augjul cfs'!$G$5:$O$94,9,FALSE)</f>
        <v>1974-75</v>
      </c>
      <c r="M22" s="18">
        <f>LARGE('augjul cfs'!$G$5:$G$94,'augjul cfs rank'!$A22)</f>
        <v>1872</v>
      </c>
      <c r="N22" s="5" t="str">
        <f>VLOOKUP(O22,'augjul cfs'!$H$5:$O$94,8,FALSE)</f>
        <v>1949-50</v>
      </c>
      <c r="O22" s="18">
        <f>LARGE('augjul cfs'!$H$5:$H$94,'augjul cfs rank'!$A22)</f>
        <v>1563</v>
      </c>
      <c r="P22" s="5" t="str">
        <f>VLOOKUP(Q22,'augjul cfs'!$I$5:$O$94,7,FALSE)</f>
        <v>1982-83</v>
      </c>
      <c r="Q22" s="18">
        <f>LARGE('augjul cfs'!$I$5:$I$94,'augjul cfs rank'!$A22)</f>
        <v>1376</v>
      </c>
      <c r="R22" s="5" t="str">
        <f>VLOOKUP(S22,'augjul cfs'!$J$5:$O$94,6,FALSE)</f>
        <v>1984-85</v>
      </c>
      <c r="S22" s="18">
        <f>LARGE('augjul cfs'!$J$5:$J$94,'augjul cfs rank'!$A22)</f>
        <v>1574</v>
      </c>
      <c r="T22" s="5" t="str">
        <f>VLOOKUP(U22,'augjul cfs'!$K$5:$O$94,5,FALSE)</f>
        <v>1932-33</v>
      </c>
      <c r="U22" s="18">
        <f>LARGE('augjul cfs'!$K$5:$K$94,'augjul cfs rank'!$A22)</f>
        <v>1548</v>
      </c>
      <c r="V22" s="5" t="str">
        <f>VLOOKUP(W22,'augjul cfs'!$L$5:$O$94,4,FALSE)</f>
        <v>1947-48</v>
      </c>
      <c r="W22" s="18">
        <f>LARGE('augjul cfs'!$L$5:$L$94,'augjul cfs rank'!$A22)</f>
        <v>1087</v>
      </c>
      <c r="X22" s="5" t="str">
        <f>VLOOKUP(Y22,'augjul cfs'!$M$5:$O$94,3,FALSE)</f>
        <v>1963-64</v>
      </c>
      <c r="Y22" s="18">
        <f>LARGE('augjul cfs'!$M$5:$M$94,'augjul cfs rank'!$A22)</f>
        <v>409</v>
      </c>
      <c r="Z22" s="5" t="str">
        <f>VLOOKUP(AA22,'augjul cfs'!$N$5:$O$94,2,FALSE)</f>
        <v>2005-06</v>
      </c>
      <c r="AA22" s="18">
        <f>LARGE('augjul cfs'!$N$5:$N$94,'augjul cfs rank'!$A22)</f>
        <v>983.24109589041097</v>
      </c>
    </row>
    <row r="23" spans="1:27" x14ac:dyDescent="0.2">
      <c r="A23" s="5">
        <v>18</v>
      </c>
      <c r="B23" s="5" t="str">
        <f>VLOOKUP(C23,'augjul cfs'!$B$5:$O$94,14,FALSE)</f>
        <v>1962-63</v>
      </c>
      <c r="C23" s="18">
        <f>LARGE('augjul cfs'!$B$5:$B$94,'augjul cfs rank'!$A23)</f>
        <v>285</v>
      </c>
      <c r="D23" s="5" t="str">
        <f>VLOOKUP(E23,'augjul cfs'!$C$5:$O$94,13,FALSE)</f>
        <v>1955-56</v>
      </c>
      <c r="E23" s="18">
        <f>LARGE('augjul cfs'!$C$5:$C$94,'augjul cfs rank'!$A23)</f>
        <v>280</v>
      </c>
      <c r="F23" s="5" t="str">
        <f>VLOOKUP(G23,'augjul cfs'!$D$5:$O$94,12,FALSE)</f>
        <v>2012-13</v>
      </c>
      <c r="G23" s="18">
        <f>LARGE('augjul cfs'!$D$5:$D$94,'augjul cfs rank'!$A23)</f>
        <v>445</v>
      </c>
      <c r="H23" s="5" t="str">
        <f>VLOOKUP(I23,'augjul cfs'!$E$5:$O$94,11,FALSE)</f>
        <v>2017-18</v>
      </c>
      <c r="I23" s="18">
        <f>LARGE('augjul cfs'!$E$5:$E$94,'augjul cfs rank'!$A23)</f>
        <v>1288</v>
      </c>
      <c r="J23" s="5" t="str">
        <f>VLOOKUP(K23,'augjul cfs'!$F$5:$O$94,10,FALSE)</f>
        <v>1956-57</v>
      </c>
      <c r="K23" s="18">
        <f>LARGE('augjul cfs'!$F$5:$F$94,'augjul cfs rank'!$A23)</f>
        <v>1782</v>
      </c>
      <c r="L23" s="5" t="str">
        <f>VLOOKUP(M23,'augjul cfs'!$G$5:$O$94,9,FALSE)</f>
        <v>1942-43</v>
      </c>
      <c r="M23" s="18">
        <f>LARGE('augjul cfs'!$G$5:$G$94,'augjul cfs rank'!$A23)</f>
        <v>1759</v>
      </c>
      <c r="N23" s="5" t="str">
        <f>VLOOKUP(O23,'augjul cfs'!$H$5:$O$94,8,FALSE)</f>
        <v>1982-83</v>
      </c>
      <c r="O23" s="18">
        <f>LARGE('augjul cfs'!$H$5:$H$94,'augjul cfs rank'!$A23)</f>
        <v>1562</v>
      </c>
      <c r="P23" s="5" t="str">
        <f>VLOOKUP(Q23,'augjul cfs'!$I$5:$O$94,7,FALSE)</f>
        <v>2007-08</v>
      </c>
      <c r="Q23" s="18">
        <f>LARGE('augjul cfs'!$I$5:$I$94,'augjul cfs rank'!$A23)</f>
        <v>1341</v>
      </c>
      <c r="R23" s="5" t="str">
        <f>VLOOKUP(S23,'augjul cfs'!$J$5:$O$94,6,FALSE)</f>
        <v>1968-69</v>
      </c>
      <c r="S23" s="18">
        <f>LARGE('augjul cfs'!$J$5:$J$94,'augjul cfs rank'!$A23)</f>
        <v>1568</v>
      </c>
      <c r="T23" s="5" t="str">
        <f>VLOOKUP(U23,'augjul cfs'!$K$5:$O$94,5,FALSE)</f>
        <v>1954-55</v>
      </c>
      <c r="U23" s="18">
        <f>LARGE('augjul cfs'!$K$5:$K$94,'augjul cfs rank'!$A23)</f>
        <v>1547</v>
      </c>
      <c r="V23" s="5" t="str">
        <f>VLOOKUP(W23,'augjul cfs'!$L$5:$O$94,4,FALSE)</f>
        <v>1974-75</v>
      </c>
      <c r="W23" s="18">
        <f>LARGE('augjul cfs'!$L$5:$L$94,'augjul cfs rank'!$A23)</f>
        <v>1084</v>
      </c>
      <c r="X23" s="5" t="str">
        <f>VLOOKUP(Y23,'augjul cfs'!$M$5:$O$94,3,FALSE)</f>
        <v>1953-54</v>
      </c>
      <c r="Y23" s="18">
        <f>LARGE('augjul cfs'!$M$5:$M$94,'augjul cfs rank'!$A23)</f>
        <v>402</v>
      </c>
      <c r="Z23" s="5" t="str">
        <f>VLOOKUP(AA23,'augjul cfs'!$N$5:$O$94,2,FALSE)</f>
        <v>1949-50</v>
      </c>
      <c r="AA23" s="18">
        <f>LARGE('augjul cfs'!$N$5:$N$94,'augjul cfs rank'!$A23)</f>
        <v>977.81369863013697</v>
      </c>
    </row>
    <row r="24" spans="1:27" x14ac:dyDescent="0.2">
      <c r="A24" s="5">
        <v>19</v>
      </c>
      <c r="B24" s="5" t="str">
        <f>VLOOKUP(C24,'augjul cfs'!$B$5:$O$94,14,FALSE)</f>
        <v>1971-72</v>
      </c>
      <c r="C24" s="18">
        <f>LARGE('augjul cfs'!$B$5:$B$94,'augjul cfs rank'!$A24)</f>
        <v>276</v>
      </c>
      <c r="D24" s="5" t="str">
        <f>VLOOKUP(E24,'augjul cfs'!$C$5:$O$94,13,FALSE)</f>
        <v>1953-54</v>
      </c>
      <c r="E24" s="18">
        <f>LARGE('augjul cfs'!$C$5:$C$94,'augjul cfs rank'!$A24)</f>
        <v>277</v>
      </c>
      <c r="F24" s="5" t="str">
        <f>VLOOKUP(G24,'augjul cfs'!$D$5:$O$94,12,FALSE)</f>
        <v>1968-69</v>
      </c>
      <c r="G24" s="18">
        <f>LARGE('augjul cfs'!$D$5:$D$94,'augjul cfs rank'!$A24)</f>
        <v>431</v>
      </c>
      <c r="H24" s="5" t="str">
        <f>VLOOKUP(I24,'augjul cfs'!$E$5:$O$94,11,FALSE)</f>
        <v>2014-15</v>
      </c>
      <c r="I24" s="18">
        <f>LARGE('augjul cfs'!$E$5:$E$94,'augjul cfs rank'!$A24)</f>
        <v>1271</v>
      </c>
      <c r="J24" s="5" t="str">
        <f>VLOOKUP(K24,'augjul cfs'!$F$5:$O$94,10,FALSE)</f>
        <v>1945-46</v>
      </c>
      <c r="K24" s="18">
        <f>LARGE('augjul cfs'!$F$5:$F$94,'augjul cfs rank'!$A24)</f>
        <v>1760</v>
      </c>
      <c r="L24" s="5" t="str">
        <f>VLOOKUP(M24,'augjul cfs'!$G$5:$O$94,9,FALSE)</f>
        <v>1947-48</v>
      </c>
      <c r="M24" s="18">
        <f>LARGE('augjul cfs'!$G$5:$G$94,'augjul cfs rank'!$A24)</f>
        <v>1731</v>
      </c>
      <c r="N24" s="5" t="str">
        <f>VLOOKUP(O24,'augjul cfs'!$H$5:$O$94,8,FALSE)</f>
        <v>1999-2000</v>
      </c>
      <c r="O24" s="18">
        <f>LARGE('augjul cfs'!$H$5:$H$94,'augjul cfs rank'!$A24)</f>
        <v>1561</v>
      </c>
      <c r="P24" s="5" t="str">
        <f>VLOOKUP(Q24,'augjul cfs'!$I$5:$O$94,7,FALSE)</f>
        <v>1983-84</v>
      </c>
      <c r="Q24" s="18">
        <f>LARGE('augjul cfs'!$I$5:$I$94,'augjul cfs rank'!$A24)</f>
        <v>1328</v>
      </c>
      <c r="R24" s="5" t="str">
        <f>VLOOKUP(S24,'augjul cfs'!$J$5:$O$94,6,FALSE)</f>
        <v>1995-96</v>
      </c>
      <c r="S24" s="18">
        <f>LARGE('augjul cfs'!$J$5:$J$94,'augjul cfs rank'!$A24)</f>
        <v>1552</v>
      </c>
      <c r="T24" s="5" t="str">
        <f>VLOOKUP(U24,'augjul cfs'!$K$5:$O$94,5,FALSE)</f>
        <v>1931-32</v>
      </c>
      <c r="U24" s="18">
        <f>LARGE('augjul cfs'!$K$5:$K$94,'augjul cfs rank'!$A24)</f>
        <v>1518</v>
      </c>
      <c r="V24" s="5" t="str">
        <f>VLOOKUP(W24,'augjul cfs'!$L$5:$O$94,4,FALSE)</f>
        <v>1992-93</v>
      </c>
      <c r="W24" s="18">
        <f>LARGE('augjul cfs'!$L$5:$L$94,'augjul cfs rank'!$A24)</f>
        <v>1004</v>
      </c>
      <c r="X24" s="5" t="str">
        <f>VLOOKUP(Y24,'augjul cfs'!$M$5:$O$94,3,FALSE)</f>
        <v>1975-76</v>
      </c>
      <c r="Y24" s="18">
        <f>LARGE('augjul cfs'!$M$5:$M$94,'augjul cfs rank'!$A24)</f>
        <v>401</v>
      </c>
      <c r="Z24" s="5" t="str">
        <f>VLOOKUP(AA24,'augjul cfs'!$N$5:$O$94,2,FALSE)</f>
        <v>1975-76</v>
      </c>
      <c r="AA24" s="18">
        <f>LARGE('augjul cfs'!$N$5:$N$94,'augjul cfs rank'!$A24)</f>
        <v>962.86301369863008</v>
      </c>
    </row>
    <row r="25" spans="1:27" x14ac:dyDescent="0.2">
      <c r="A25" s="5">
        <v>20</v>
      </c>
      <c r="B25" s="5" t="str">
        <f>VLOOKUP(C25,'augjul cfs'!$B$5:$O$94,14,FALSE)</f>
        <v>2006-07</v>
      </c>
      <c r="C25" s="18">
        <f>LARGE('augjul cfs'!$B$5:$B$94,'augjul cfs rank'!$A25)</f>
        <v>273</v>
      </c>
      <c r="D25" s="5" t="str">
        <f>VLOOKUP(E25,'augjul cfs'!$C$5:$O$94,13,FALSE)</f>
        <v>1952-53</v>
      </c>
      <c r="E25" s="18">
        <f>LARGE('augjul cfs'!$C$5:$C$94,'augjul cfs rank'!$A25)</f>
        <v>269</v>
      </c>
      <c r="F25" s="5" t="str">
        <f>VLOOKUP(G25,'augjul cfs'!$D$5:$O$94,12,FALSE)</f>
        <v>1967-68</v>
      </c>
      <c r="G25" s="18">
        <f>LARGE('augjul cfs'!$D$5:$D$94,'augjul cfs rank'!$A25)</f>
        <v>392</v>
      </c>
      <c r="H25" s="5" t="str">
        <f>VLOOKUP(I25,'augjul cfs'!$E$5:$O$94,11,FALSE)</f>
        <v>2012-13</v>
      </c>
      <c r="I25" s="18">
        <f>LARGE('augjul cfs'!$E$5:$E$94,'augjul cfs rank'!$A25)</f>
        <v>1270</v>
      </c>
      <c r="J25" s="5" t="str">
        <f>VLOOKUP(K25,'augjul cfs'!$F$5:$O$94,10,FALSE)</f>
        <v>1980-81</v>
      </c>
      <c r="K25" s="18">
        <f>LARGE('augjul cfs'!$F$5:$F$94,'augjul cfs rank'!$A25)</f>
        <v>1743</v>
      </c>
      <c r="L25" s="5" t="str">
        <f>VLOOKUP(M25,'augjul cfs'!$G$5:$O$94,9,FALSE)</f>
        <v>1945-46</v>
      </c>
      <c r="M25" s="18">
        <f>LARGE('augjul cfs'!$G$5:$G$94,'augjul cfs rank'!$A25)</f>
        <v>1719</v>
      </c>
      <c r="N25" s="5" t="str">
        <f>VLOOKUP(O25,'augjul cfs'!$H$5:$O$94,8,FALSE)</f>
        <v>2016-17</v>
      </c>
      <c r="O25" s="18">
        <f>LARGE('augjul cfs'!$H$5:$H$94,'augjul cfs rank'!$A25)</f>
        <v>1554</v>
      </c>
      <c r="P25" s="5" t="str">
        <f>VLOOKUP(Q25,'augjul cfs'!$I$5:$O$94,7,FALSE)</f>
        <v>1978-79</v>
      </c>
      <c r="Q25" s="18">
        <f>LARGE('augjul cfs'!$I$5:$I$94,'augjul cfs rank'!$A25)</f>
        <v>1327</v>
      </c>
      <c r="R25" s="5" t="str">
        <f>VLOOKUP(S25,'augjul cfs'!$J$5:$O$94,6,FALSE)</f>
        <v>1931-32</v>
      </c>
      <c r="S25" s="18">
        <f>LARGE('augjul cfs'!$J$5:$J$94,'augjul cfs rank'!$A25)</f>
        <v>1508</v>
      </c>
      <c r="T25" s="5" t="str">
        <f>VLOOKUP(U25,'augjul cfs'!$K$5:$O$94,5,FALSE)</f>
        <v>1983-84</v>
      </c>
      <c r="U25" s="18">
        <f>LARGE('augjul cfs'!$K$5:$K$94,'augjul cfs rank'!$A25)</f>
        <v>1514</v>
      </c>
      <c r="V25" s="5" t="str">
        <f>VLOOKUP(W25,'augjul cfs'!$L$5:$O$94,4,FALSE)</f>
        <v>1971-72</v>
      </c>
      <c r="W25" s="18">
        <f>LARGE('augjul cfs'!$L$5:$L$94,'augjul cfs rank'!$A25)</f>
        <v>996</v>
      </c>
      <c r="X25" s="5" t="str">
        <f>VLOOKUP(Y25,'augjul cfs'!$M$5:$O$94,3,FALSE)</f>
        <v>1968-69</v>
      </c>
      <c r="Y25" s="18">
        <f>LARGE('augjul cfs'!$M$5:$M$94,'augjul cfs rank'!$A25)</f>
        <v>400</v>
      </c>
      <c r="Z25" s="5" t="str">
        <f>VLOOKUP(AA25,'augjul cfs'!$N$5:$O$94,2,FALSE)</f>
        <v>1947-48</v>
      </c>
      <c r="AA25" s="18">
        <f>LARGE('augjul cfs'!$N$5:$N$94,'augjul cfs rank'!$A25)</f>
        <v>959.42465753424653</v>
      </c>
    </row>
    <row r="26" spans="1:27" x14ac:dyDescent="0.2">
      <c r="A26" s="5">
        <v>21</v>
      </c>
      <c r="B26" s="5" t="str">
        <f>VLOOKUP(C26,'augjul cfs'!$B$5:$O$94,14,FALSE)</f>
        <v>2014-15</v>
      </c>
      <c r="C26" s="18">
        <f>LARGE('augjul cfs'!$B$5:$B$94,'augjul cfs rank'!$A26)</f>
        <v>272</v>
      </c>
      <c r="D26" s="5" t="str">
        <f>VLOOKUP(E26,'augjul cfs'!$C$5:$O$94,13,FALSE)</f>
        <v>2006-07</v>
      </c>
      <c r="E26" s="18">
        <f>LARGE('augjul cfs'!$C$5:$C$94,'augjul cfs rank'!$A26)</f>
        <v>265</v>
      </c>
      <c r="F26" s="5" t="str">
        <f>VLOOKUP(G26,'augjul cfs'!$D$5:$O$94,12,FALSE)</f>
        <v>1943-44</v>
      </c>
      <c r="G26" s="18">
        <f>LARGE('augjul cfs'!$D$5:$D$94,'augjul cfs rank'!$A26)</f>
        <v>391</v>
      </c>
      <c r="H26" s="5" t="str">
        <f>VLOOKUP(I26,'augjul cfs'!$E$5:$O$94,11,FALSE)</f>
        <v>1958-59</v>
      </c>
      <c r="I26" s="18">
        <f>LARGE('augjul cfs'!$E$5:$E$94,'augjul cfs rank'!$A26)</f>
        <v>1269</v>
      </c>
      <c r="J26" s="5" t="str">
        <f>VLOOKUP(K26,'augjul cfs'!$F$5:$O$94,10,FALSE)</f>
        <v>1982-83</v>
      </c>
      <c r="K26" s="18">
        <f>LARGE('augjul cfs'!$F$5:$F$94,'augjul cfs rank'!$A26)</f>
        <v>1717</v>
      </c>
      <c r="L26" s="5" t="str">
        <f>VLOOKUP(M26,'augjul cfs'!$G$5:$O$94,9,FALSE)</f>
        <v>1933-34</v>
      </c>
      <c r="M26" s="18">
        <f>LARGE('augjul cfs'!$G$5:$G$94,'augjul cfs rank'!$A26)</f>
        <v>1689</v>
      </c>
      <c r="N26" s="5" t="str">
        <f>VLOOKUP(O26,'augjul cfs'!$H$5:$O$94,8,FALSE)</f>
        <v>2015-16</v>
      </c>
      <c r="O26" s="18">
        <f>LARGE('augjul cfs'!$H$5:$H$94,'augjul cfs rank'!$A26)</f>
        <v>1531</v>
      </c>
      <c r="P26" s="5" t="str">
        <f>VLOOKUP(Q26,'augjul cfs'!$I$5:$O$94,7,FALSE)</f>
        <v>1937-38</v>
      </c>
      <c r="Q26" s="18">
        <f>LARGE('augjul cfs'!$I$5:$I$94,'augjul cfs rank'!$A26)</f>
        <v>1314</v>
      </c>
      <c r="R26" s="5" t="str">
        <f>VLOOKUP(S26,'augjul cfs'!$J$5:$O$94,6,FALSE)</f>
        <v>2008-09</v>
      </c>
      <c r="S26" s="18">
        <f>LARGE('augjul cfs'!$J$5:$J$94,'augjul cfs rank'!$A26)</f>
        <v>1490</v>
      </c>
      <c r="T26" s="5" t="str">
        <f>VLOOKUP(U26,'augjul cfs'!$K$5:$O$94,5,FALSE)</f>
        <v>1951-52</v>
      </c>
      <c r="U26" s="18">
        <f>LARGE('augjul cfs'!$K$5:$K$94,'augjul cfs rank'!$A26)</f>
        <v>1501</v>
      </c>
      <c r="V26" s="5" t="str">
        <f>VLOOKUP(W26,'augjul cfs'!$L$5:$O$94,4,FALSE)</f>
        <v>1931-32</v>
      </c>
      <c r="W26" s="18">
        <f>LARGE('augjul cfs'!$L$5:$L$94,'augjul cfs rank'!$A26)</f>
        <v>987</v>
      </c>
      <c r="X26" s="5" t="str">
        <f>VLOOKUP(Y26,'augjul cfs'!$M$5:$O$94,3,FALSE)</f>
        <v>1968-69</v>
      </c>
      <c r="Y26" s="18">
        <f>LARGE('augjul cfs'!$M$5:$M$94,'augjul cfs rank'!$A26)</f>
        <v>400</v>
      </c>
      <c r="Z26" s="5" t="str">
        <f>VLOOKUP(AA26,'augjul cfs'!$N$5:$O$94,2,FALSE)</f>
        <v>1953-54</v>
      </c>
      <c r="AA26" s="18">
        <f>LARGE('augjul cfs'!$N$5:$N$94,'augjul cfs rank'!$A26)</f>
        <v>952.87397260273974</v>
      </c>
    </row>
    <row r="27" spans="1:27" x14ac:dyDescent="0.2">
      <c r="A27" s="5">
        <v>22</v>
      </c>
      <c r="B27" s="5" t="str">
        <f>VLOOKUP(C27,'augjul cfs'!$B$5:$O$94,14,FALSE)</f>
        <v>2010-11</v>
      </c>
      <c r="C27" s="18">
        <f>LARGE('augjul cfs'!$B$5:$B$94,'augjul cfs rank'!$A27)</f>
        <v>271</v>
      </c>
      <c r="D27" s="5" t="str">
        <f>VLOOKUP(E27,'augjul cfs'!$C$5:$O$94,13,FALSE)</f>
        <v>1950-51</v>
      </c>
      <c r="E27" s="18">
        <f>LARGE('augjul cfs'!$C$5:$C$94,'augjul cfs rank'!$A27)</f>
        <v>262</v>
      </c>
      <c r="F27" s="5" t="str">
        <f>VLOOKUP(G27,'augjul cfs'!$D$5:$O$94,12,FALSE)</f>
        <v>2004-05</v>
      </c>
      <c r="G27" s="18">
        <f>LARGE('augjul cfs'!$D$5:$D$94,'augjul cfs rank'!$A27)</f>
        <v>385</v>
      </c>
      <c r="H27" s="5" t="str">
        <f>VLOOKUP(I27,'augjul cfs'!$E$5:$O$94,11,FALSE)</f>
        <v>1963-64</v>
      </c>
      <c r="I27" s="18">
        <f>LARGE('augjul cfs'!$E$5:$E$94,'augjul cfs rank'!$A27)</f>
        <v>1267</v>
      </c>
      <c r="J27" s="5" t="str">
        <f>VLOOKUP(K27,'augjul cfs'!$F$5:$O$94,10,FALSE)</f>
        <v>1950-51</v>
      </c>
      <c r="K27" s="18">
        <f>LARGE('augjul cfs'!$F$5:$F$94,'augjul cfs rank'!$A27)</f>
        <v>1697</v>
      </c>
      <c r="L27" s="5" t="str">
        <f>VLOOKUP(M27,'augjul cfs'!$G$5:$O$94,9,FALSE)</f>
        <v>1979-80</v>
      </c>
      <c r="M27" s="18">
        <f>LARGE('augjul cfs'!$G$5:$G$94,'augjul cfs rank'!$A27)</f>
        <v>1681</v>
      </c>
      <c r="N27" s="5" t="str">
        <f>VLOOKUP(O27,'augjul cfs'!$H$5:$O$94,8,FALSE)</f>
        <v>1951-52</v>
      </c>
      <c r="O27" s="18">
        <f>LARGE('augjul cfs'!$H$5:$H$94,'augjul cfs rank'!$A27)</f>
        <v>1439</v>
      </c>
      <c r="P27" s="5" t="str">
        <f>VLOOKUP(Q27,'augjul cfs'!$I$5:$O$94,7,FALSE)</f>
        <v>1970-71</v>
      </c>
      <c r="Q27" s="18">
        <f>LARGE('augjul cfs'!$I$5:$I$94,'augjul cfs rank'!$A27)</f>
        <v>1259</v>
      </c>
      <c r="R27" s="5" t="str">
        <f>VLOOKUP(S27,'augjul cfs'!$J$5:$O$94,6,FALSE)</f>
        <v>1996-97</v>
      </c>
      <c r="S27" s="18">
        <f>LARGE('augjul cfs'!$J$5:$J$94,'augjul cfs rank'!$A27)</f>
        <v>1484</v>
      </c>
      <c r="T27" s="5" t="str">
        <f>VLOOKUP(U27,'augjul cfs'!$K$5:$O$94,5,FALSE)</f>
        <v>1975-76</v>
      </c>
      <c r="U27" s="18">
        <f>LARGE('augjul cfs'!$K$5:$K$94,'augjul cfs rank'!$A27)</f>
        <v>1490</v>
      </c>
      <c r="V27" s="5" t="str">
        <f>VLOOKUP(W27,'augjul cfs'!$L$5:$O$94,4,FALSE)</f>
        <v>1953-54</v>
      </c>
      <c r="W27" s="18">
        <f>LARGE('augjul cfs'!$L$5:$L$94,'augjul cfs rank'!$A27)</f>
        <v>934</v>
      </c>
      <c r="X27" s="5" t="str">
        <f>VLOOKUP(Y27,'augjul cfs'!$M$5:$O$94,3,FALSE)</f>
        <v>1962-63</v>
      </c>
      <c r="Y27" s="18">
        <f>LARGE('augjul cfs'!$M$5:$M$94,'augjul cfs rank'!$A27)</f>
        <v>397</v>
      </c>
      <c r="Z27" s="5" t="str">
        <f>VLOOKUP(AA27,'augjul cfs'!$N$5:$O$94,2,FALSE)</f>
        <v>1952-53</v>
      </c>
      <c r="AA27" s="18">
        <f>LARGE('augjul cfs'!$N$5:$N$94,'augjul cfs rank'!$A27)</f>
        <v>951.20821917808223</v>
      </c>
    </row>
    <row r="28" spans="1:27" x14ac:dyDescent="0.2">
      <c r="A28" s="5">
        <v>23</v>
      </c>
      <c r="B28" s="5" t="str">
        <f>VLOOKUP(C28,'augjul cfs'!$B$5:$O$94,14,FALSE)</f>
        <v>1963-64</v>
      </c>
      <c r="C28" s="18">
        <f>LARGE('augjul cfs'!$B$5:$B$94,'augjul cfs rank'!$A28)</f>
        <v>268</v>
      </c>
      <c r="D28" s="5" t="str">
        <f>VLOOKUP(E28,'augjul cfs'!$C$5:$O$94,13,FALSE)</f>
        <v>1962-63</v>
      </c>
      <c r="E28" s="18">
        <f>LARGE('augjul cfs'!$C$5:$C$94,'augjul cfs rank'!$A28)</f>
        <v>261</v>
      </c>
      <c r="F28" s="5" t="str">
        <f>VLOOKUP(G28,'augjul cfs'!$D$5:$O$94,12,FALSE)</f>
        <v>1946-47</v>
      </c>
      <c r="G28" s="18">
        <f>LARGE('augjul cfs'!$D$5:$D$94,'augjul cfs rank'!$A28)</f>
        <v>365</v>
      </c>
      <c r="H28" s="5" t="str">
        <f>VLOOKUP(I28,'augjul cfs'!$E$5:$O$94,11,FALSE)</f>
        <v>1998-99</v>
      </c>
      <c r="I28" s="18">
        <f>LARGE('augjul cfs'!$E$5:$E$94,'augjul cfs rank'!$A28)</f>
        <v>1233</v>
      </c>
      <c r="J28" s="5" t="str">
        <f>VLOOKUP(K28,'augjul cfs'!$F$5:$O$94,10,FALSE)</f>
        <v>2012-13</v>
      </c>
      <c r="K28" s="18">
        <f>LARGE('augjul cfs'!$F$5:$F$94,'augjul cfs rank'!$A28)</f>
        <v>1674</v>
      </c>
      <c r="L28" s="5" t="str">
        <f>VLOOKUP(M28,'augjul cfs'!$G$5:$O$94,9,FALSE)</f>
        <v>1995-96</v>
      </c>
      <c r="M28" s="18">
        <f>LARGE('augjul cfs'!$G$5:$G$94,'augjul cfs rank'!$A28)</f>
        <v>1678</v>
      </c>
      <c r="N28" s="5" t="str">
        <f>VLOOKUP(O28,'augjul cfs'!$H$5:$O$94,8,FALSE)</f>
        <v>1996-97</v>
      </c>
      <c r="O28" s="18">
        <f>LARGE('augjul cfs'!$H$5:$H$94,'augjul cfs rank'!$A28)</f>
        <v>1408</v>
      </c>
      <c r="P28" s="5" t="str">
        <f>VLOOKUP(Q28,'augjul cfs'!$I$5:$O$94,7,FALSE)</f>
        <v>1970-71</v>
      </c>
      <c r="Q28" s="18">
        <f>LARGE('augjul cfs'!$I$5:$I$94,'augjul cfs rank'!$A28)</f>
        <v>1259</v>
      </c>
      <c r="R28" s="5" t="str">
        <f>VLOOKUP(S28,'augjul cfs'!$J$5:$O$94,6,FALSE)</f>
        <v>1965-66</v>
      </c>
      <c r="S28" s="18">
        <f>LARGE('augjul cfs'!$J$5:$J$94,'augjul cfs rank'!$A28)</f>
        <v>1457</v>
      </c>
      <c r="T28" s="5" t="str">
        <f>VLOOKUP(U28,'augjul cfs'!$K$5:$O$94,5,FALSE)</f>
        <v>2011-12</v>
      </c>
      <c r="U28" s="18">
        <f>LARGE('augjul cfs'!$K$5:$K$94,'augjul cfs rank'!$A28)</f>
        <v>1486</v>
      </c>
      <c r="V28" s="5" t="str">
        <f>VLOOKUP(W28,'augjul cfs'!$L$5:$O$94,4,FALSE)</f>
        <v>1928-29</v>
      </c>
      <c r="W28" s="18">
        <f>LARGE('augjul cfs'!$L$5:$L$94,'augjul cfs rank'!$A28)</f>
        <v>867</v>
      </c>
      <c r="X28" s="5" t="str">
        <f>VLOOKUP(Y28,'augjul cfs'!$M$5:$O$94,3,FALSE)</f>
        <v>1947-48</v>
      </c>
      <c r="Y28" s="18">
        <f>LARGE('augjul cfs'!$M$5:$M$94,'augjul cfs rank'!$A28)</f>
        <v>395</v>
      </c>
      <c r="Z28" s="5" t="str">
        <f>VLOOKUP(AA28,'augjul cfs'!$N$5:$O$94,2,FALSE)</f>
        <v>2013-14</v>
      </c>
      <c r="AA28" s="18">
        <f>LARGE('augjul cfs'!$N$5:$N$94,'augjul cfs rank'!$A28)</f>
        <v>944.21643835616442</v>
      </c>
    </row>
    <row r="29" spans="1:27" x14ac:dyDescent="0.2">
      <c r="A29" s="5">
        <v>24</v>
      </c>
      <c r="B29" s="5" t="str">
        <f>VLOOKUP(C29,'augjul cfs'!$B$5:$O$94,14,FALSE)</f>
        <v>1963-64</v>
      </c>
      <c r="C29" s="18">
        <f>LARGE('augjul cfs'!$B$5:$B$94,'augjul cfs rank'!$A29)</f>
        <v>268</v>
      </c>
      <c r="D29" s="5" t="str">
        <f>VLOOKUP(E29,'augjul cfs'!$C$5:$O$94,13,FALSE)</f>
        <v>2009-10</v>
      </c>
      <c r="E29" s="18">
        <f>LARGE('augjul cfs'!$C$5:$C$94,'augjul cfs rank'!$A29)</f>
        <v>255</v>
      </c>
      <c r="F29" s="5" t="str">
        <f>VLOOKUP(G29,'augjul cfs'!$D$5:$O$94,12,FALSE)</f>
        <v>1946-47</v>
      </c>
      <c r="G29" s="18">
        <f>LARGE('augjul cfs'!$D$5:$D$94,'augjul cfs rank'!$A29)</f>
        <v>365</v>
      </c>
      <c r="H29" s="5" t="str">
        <f>VLOOKUP(I29,'augjul cfs'!$E$5:$O$94,11,FALSE)</f>
        <v>1937-38</v>
      </c>
      <c r="I29" s="18">
        <f>LARGE('augjul cfs'!$E$5:$E$94,'augjul cfs rank'!$A29)</f>
        <v>1196</v>
      </c>
      <c r="J29" s="5" t="str">
        <f>VLOOKUP(K29,'augjul cfs'!$F$5:$O$94,10,FALSE)</f>
        <v>2005-06</v>
      </c>
      <c r="K29" s="18">
        <f>LARGE('augjul cfs'!$F$5:$F$94,'augjul cfs rank'!$A29)</f>
        <v>1666</v>
      </c>
      <c r="L29" s="5" t="str">
        <f>VLOOKUP(M29,'augjul cfs'!$G$5:$O$94,9,FALSE)</f>
        <v>2003-04</v>
      </c>
      <c r="M29" s="18">
        <f>LARGE('augjul cfs'!$G$5:$G$94,'augjul cfs rank'!$A29)</f>
        <v>1664</v>
      </c>
      <c r="N29" s="5" t="str">
        <f>VLOOKUP(O29,'augjul cfs'!$H$5:$O$94,8,FALSE)</f>
        <v>1942-43</v>
      </c>
      <c r="O29" s="18">
        <f>LARGE('augjul cfs'!$H$5:$H$94,'augjul cfs rank'!$A29)</f>
        <v>1392</v>
      </c>
      <c r="P29" s="5" t="str">
        <f>VLOOKUP(Q29,'augjul cfs'!$I$5:$O$94,7,FALSE)</f>
        <v>1948-49</v>
      </c>
      <c r="Q29" s="18">
        <f>LARGE('augjul cfs'!$I$5:$I$94,'augjul cfs rank'!$A29)</f>
        <v>1252</v>
      </c>
      <c r="R29" s="5" t="str">
        <f>VLOOKUP(S29,'augjul cfs'!$J$5:$O$94,6,FALSE)</f>
        <v>2012-13</v>
      </c>
      <c r="S29" s="18">
        <f>LARGE('augjul cfs'!$J$5:$J$94,'augjul cfs rank'!$A29)</f>
        <v>1413</v>
      </c>
      <c r="T29" s="5" t="str">
        <f>VLOOKUP(U29,'augjul cfs'!$K$5:$O$94,5,FALSE)</f>
        <v>1995-96</v>
      </c>
      <c r="U29" s="18">
        <f>LARGE('augjul cfs'!$K$5:$K$94,'augjul cfs rank'!$A29)</f>
        <v>1451</v>
      </c>
      <c r="V29" s="5" t="str">
        <f>VLOOKUP(W29,'augjul cfs'!$L$5:$O$94,4,FALSE)</f>
        <v>1959-60</v>
      </c>
      <c r="W29" s="18">
        <f>LARGE('augjul cfs'!$L$5:$L$94,'augjul cfs rank'!$A29)</f>
        <v>844</v>
      </c>
      <c r="X29" s="5" t="str">
        <f>VLOOKUP(Y29,'augjul cfs'!$M$5:$O$94,3,FALSE)</f>
        <v>1936-37</v>
      </c>
      <c r="Y29" s="18">
        <f>LARGE('augjul cfs'!$M$5:$M$94,'augjul cfs rank'!$A29)</f>
        <v>394</v>
      </c>
      <c r="Z29" s="5" t="str">
        <f>VLOOKUP(AA29,'augjul cfs'!$N$5:$O$94,2,FALSE)</f>
        <v>1948-49</v>
      </c>
      <c r="AA29" s="18">
        <f>LARGE('augjul cfs'!$N$5:$N$94,'augjul cfs rank'!$A29)</f>
        <v>941.53698630136989</v>
      </c>
    </row>
    <row r="30" spans="1:27" x14ac:dyDescent="0.2">
      <c r="A30" s="5">
        <v>25</v>
      </c>
      <c r="B30" s="5" t="str">
        <f>VLOOKUP(C30,'augjul cfs'!$B$5:$O$94,14,FALSE)</f>
        <v>1951-52</v>
      </c>
      <c r="C30" s="18">
        <f>LARGE('augjul cfs'!$B$5:$B$94,'augjul cfs rank'!$A30)</f>
        <v>267</v>
      </c>
      <c r="D30" s="5" t="str">
        <f>VLOOKUP(E30,'augjul cfs'!$C$5:$O$94,13,FALSE)</f>
        <v>1963-64</v>
      </c>
      <c r="E30" s="18">
        <f>LARGE('augjul cfs'!$C$5:$C$94,'augjul cfs rank'!$A30)</f>
        <v>252</v>
      </c>
      <c r="F30" s="5" t="str">
        <f>VLOOKUP(G30,'augjul cfs'!$D$5:$O$94,12,FALSE)</f>
        <v>1946-47</v>
      </c>
      <c r="G30" s="18">
        <f>LARGE('augjul cfs'!$D$5:$D$94,'augjul cfs rank'!$A30)</f>
        <v>365</v>
      </c>
      <c r="H30" s="5" t="str">
        <f>VLOOKUP(I30,'augjul cfs'!$E$5:$O$94,11,FALSE)</f>
        <v>1934-35</v>
      </c>
      <c r="I30" s="18">
        <f>LARGE('augjul cfs'!$E$5:$E$94,'augjul cfs rank'!$A30)</f>
        <v>1181</v>
      </c>
      <c r="J30" s="5" t="str">
        <f>VLOOKUP(K30,'augjul cfs'!$F$5:$O$94,10,FALSE)</f>
        <v>1957-58</v>
      </c>
      <c r="K30" s="18">
        <f>LARGE('augjul cfs'!$F$5:$F$94,'augjul cfs rank'!$A30)</f>
        <v>1608</v>
      </c>
      <c r="L30" s="5" t="str">
        <f>VLOOKUP(M30,'augjul cfs'!$G$5:$O$94,9,FALSE)</f>
        <v>1994-95</v>
      </c>
      <c r="M30" s="18">
        <f>LARGE('augjul cfs'!$G$5:$G$94,'augjul cfs rank'!$A30)</f>
        <v>1612</v>
      </c>
      <c r="N30" s="5" t="str">
        <f>VLOOKUP(O30,'augjul cfs'!$H$5:$O$94,8,FALSE)</f>
        <v>1998-99</v>
      </c>
      <c r="O30" s="18">
        <f>LARGE('augjul cfs'!$H$5:$H$94,'augjul cfs rank'!$A30)</f>
        <v>1384</v>
      </c>
      <c r="P30" s="5" t="str">
        <f>VLOOKUP(Q30,'augjul cfs'!$I$5:$O$94,7,FALSE)</f>
        <v>1998-99</v>
      </c>
      <c r="Q30" s="18">
        <f>LARGE('augjul cfs'!$I$5:$I$94,'augjul cfs rank'!$A30)</f>
        <v>1218</v>
      </c>
      <c r="R30" s="5" t="str">
        <f>VLOOKUP(S30,'augjul cfs'!$J$5:$O$94,6,FALSE)</f>
        <v>1930-31</v>
      </c>
      <c r="S30" s="18">
        <f>LARGE('augjul cfs'!$J$5:$J$94,'augjul cfs rank'!$A30)</f>
        <v>1395</v>
      </c>
      <c r="T30" s="5" t="str">
        <f>VLOOKUP(U30,'augjul cfs'!$K$5:$O$94,5,FALSE)</f>
        <v>1974-75</v>
      </c>
      <c r="U30" s="18">
        <f>LARGE('augjul cfs'!$K$5:$K$94,'augjul cfs rank'!$A30)</f>
        <v>1447</v>
      </c>
      <c r="V30" s="5" t="str">
        <f>VLOOKUP(W30,'augjul cfs'!$L$5:$O$94,4,FALSE)</f>
        <v>1968-69</v>
      </c>
      <c r="W30" s="18">
        <f>LARGE('augjul cfs'!$L$5:$L$94,'augjul cfs rank'!$A30)</f>
        <v>841</v>
      </c>
      <c r="X30" s="5" t="str">
        <f>VLOOKUP(Y30,'augjul cfs'!$M$5:$O$94,3,FALSE)</f>
        <v>1936-37</v>
      </c>
      <c r="Y30" s="18">
        <f>LARGE('augjul cfs'!$M$5:$M$94,'augjul cfs rank'!$A30)</f>
        <v>394</v>
      </c>
      <c r="Z30" s="5" t="str">
        <f>VLOOKUP(AA30,'augjul cfs'!$N$5:$O$94,2,FALSE)</f>
        <v>1951-52</v>
      </c>
      <c r="AA30" s="18">
        <f>LARGE('augjul cfs'!$N$5:$N$94,'augjul cfs rank'!$A30)</f>
        <v>922.7397260273973</v>
      </c>
    </row>
    <row r="31" spans="1:27" x14ac:dyDescent="0.2">
      <c r="A31" s="5">
        <v>26</v>
      </c>
      <c r="B31" s="5" t="str">
        <f>VLOOKUP(C31,'augjul cfs'!$B$5:$O$94,14,FALSE)</f>
        <v>2013-14</v>
      </c>
      <c r="C31" s="18">
        <f>LARGE('augjul cfs'!$B$5:$B$94,'augjul cfs rank'!$A31)</f>
        <v>265</v>
      </c>
      <c r="D31" s="5" t="str">
        <f>VLOOKUP(E31,'augjul cfs'!$C$5:$O$94,13,FALSE)</f>
        <v>1982-83</v>
      </c>
      <c r="E31" s="18">
        <f>LARGE('augjul cfs'!$C$5:$C$94,'augjul cfs rank'!$A31)</f>
        <v>251</v>
      </c>
      <c r="F31" s="5" t="str">
        <f>VLOOKUP(G31,'augjul cfs'!$D$5:$O$94,12,FALSE)</f>
        <v>1948-49</v>
      </c>
      <c r="G31" s="18">
        <f>LARGE('augjul cfs'!$D$5:$D$94,'augjul cfs rank'!$A31)</f>
        <v>361</v>
      </c>
      <c r="H31" s="5" t="str">
        <f>VLOOKUP(I31,'augjul cfs'!$E$5:$O$94,11,FALSE)</f>
        <v>1971-72</v>
      </c>
      <c r="I31" s="18">
        <f>LARGE('augjul cfs'!$E$5:$E$94,'augjul cfs rank'!$A31)</f>
        <v>1163</v>
      </c>
      <c r="J31" s="5" t="str">
        <f>VLOOKUP(K31,'augjul cfs'!$F$5:$O$94,10,FALSE)</f>
        <v>1933-34</v>
      </c>
      <c r="K31" s="18">
        <f>LARGE('augjul cfs'!$F$5:$F$94,'augjul cfs rank'!$A31)</f>
        <v>1592</v>
      </c>
      <c r="L31" s="5" t="str">
        <f>VLOOKUP(M31,'augjul cfs'!$G$5:$O$94,9,FALSE)</f>
        <v>1998-99</v>
      </c>
      <c r="M31" s="18">
        <f>LARGE('augjul cfs'!$G$5:$G$94,'augjul cfs rank'!$A31)</f>
        <v>1565</v>
      </c>
      <c r="N31" s="5" t="str">
        <f>VLOOKUP(O31,'augjul cfs'!$H$5:$O$94,8,FALSE)</f>
        <v>1978-79</v>
      </c>
      <c r="O31" s="18">
        <f>LARGE('augjul cfs'!$H$5:$H$94,'augjul cfs rank'!$A31)</f>
        <v>1371</v>
      </c>
      <c r="P31" s="5" t="str">
        <f>VLOOKUP(Q31,'augjul cfs'!$I$5:$O$94,7,FALSE)</f>
        <v>1965-66</v>
      </c>
      <c r="Q31" s="18">
        <f>LARGE('augjul cfs'!$I$5:$I$94,'augjul cfs rank'!$A31)</f>
        <v>1216</v>
      </c>
      <c r="R31" s="5" t="str">
        <f>VLOOKUP(S31,'augjul cfs'!$J$5:$O$94,6,FALSE)</f>
        <v>2017-18</v>
      </c>
      <c r="S31" s="18">
        <f>LARGE('augjul cfs'!$J$5:$J$94,'augjul cfs rank'!$A31)</f>
        <v>1384</v>
      </c>
      <c r="T31" s="5" t="str">
        <f>VLOOKUP(U31,'augjul cfs'!$K$5:$O$94,5,FALSE)</f>
        <v>1973-74</v>
      </c>
      <c r="U31" s="18">
        <f>LARGE('augjul cfs'!$K$5:$K$94,'augjul cfs rank'!$A31)</f>
        <v>1436</v>
      </c>
      <c r="V31" s="5" t="str">
        <f>VLOOKUP(W31,'augjul cfs'!$L$5:$O$94,4,FALSE)</f>
        <v>1951-52</v>
      </c>
      <c r="W31" s="18">
        <f>LARGE('augjul cfs'!$L$5:$L$94,'augjul cfs rank'!$A31)</f>
        <v>840</v>
      </c>
      <c r="X31" s="5" t="str">
        <f>VLOOKUP(Y31,'augjul cfs'!$M$5:$O$94,3,FALSE)</f>
        <v>1936-37</v>
      </c>
      <c r="Y31" s="18">
        <f>LARGE('augjul cfs'!$M$5:$M$94,'augjul cfs rank'!$A31)</f>
        <v>394</v>
      </c>
      <c r="Z31" s="5" t="str">
        <f>VLOOKUP(AA31,'augjul cfs'!$N$5:$O$94,2,FALSE)</f>
        <v>1968-69</v>
      </c>
      <c r="AA31" s="18">
        <f>LARGE('augjul cfs'!$N$5:$N$94,'augjul cfs rank'!$A31)</f>
        <v>917.75068493150684</v>
      </c>
    </row>
    <row r="32" spans="1:27" x14ac:dyDescent="0.2">
      <c r="A32" s="5">
        <v>27</v>
      </c>
      <c r="B32" s="5" t="str">
        <f>VLOOKUP(C32,'augjul cfs'!$B$5:$O$94,14,FALSE)</f>
        <v>1937-38</v>
      </c>
      <c r="C32" s="18">
        <f>LARGE('augjul cfs'!$B$5:$B$94,'augjul cfs rank'!$A32)</f>
        <v>264</v>
      </c>
      <c r="D32" s="5" t="str">
        <f>VLOOKUP(E32,'augjul cfs'!$C$5:$O$94,13,FALSE)</f>
        <v>1943-44</v>
      </c>
      <c r="E32" s="18">
        <f>LARGE('augjul cfs'!$C$5:$C$94,'augjul cfs rank'!$A32)</f>
        <v>248</v>
      </c>
      <c r="F32" s="5" t="str">
        <f>VLOOKUP(G32,'augjul cfs'!$D$5:$O$94,12,FALSE)</f>
        <v>1948-49</v>
      </c>
      <c r="G32" s="18">
        <f>LARGE('augjul cfs'!$D$5:$D$94,'augjul cfs rank'!$A32)</f>
        <v>361</v>
      </c>
      <c r="H32" s="5" t="str">
        <f>VLOOKUP(I32,'augjul cfs'!$E$5:$O$94,11,FALSE)</f>
        <v>1988-89</v>
      </c>
      <c r="I32" s="18">
        <f>LARGE('augjul cfs'!$E$5:$E$94,'augjul cfs rank'!$A32)</f>
        <v>1099</v>
      </c>
      <c r="J32" s="5" t="str">
        <f>VLOOKUP(K32,'augjul cfs'!$F$5:$O$94,10,FALSE)</f>
        <v>1961-62</v>
      </c>
      <c r="K32" s="18">
        <f>LARGE('augjul cfs'!$F$5:$F$94,'augjul cfs rank'!$A32)</f>
        <v>1589</v>
      </c>
      <c r="L32" s="5" t="str">
        <f>VLOOKUP(M32,'augjul cfs'!$G$5:$O$94,9,FALSE)</f>
        <v>1957-58</v>
      </c>
      <c r="M32" s="18">
        <f>LARGE('augjul cfs'!$G$5:$G$94,'augjul cfs rank'!$A32)</f>
        <v>1525</v>
      </c>
      <c r="N32" s="5" t="str">
        <f>VLOOKUP(O32,'augjul cfs'!$H$5:$O$94,8,FALSE)</f>
        <v>1956-57</v>
      </c>
      <c r="O32" s="18">
        <f>LARGE('augjul cfs'!$H$5:$H$94,'augjul cfs rank'!$A32)</f>
        <v>1359</v>
      </c>
      <c r="P32" s="5" t="str">
        <f>VLOOKUP(Q32,'augjul cfs'!$I$5:$O$94,7,FALSE)</f>
        <v>1938-39</v>
      </c>
      <c r="Q32" s="18">
        <f>LARGE('augjul cfs'!$I$5:$I$94,'augjul cfs rank'!$A32)</f>
        <v>1209</v>
      </c>
      <c r="R32" s="5" t="str">
        <f>VLOOKUP(S32,'augjul cfs'!$J$5:$O$94,6,FALSE)</f>
        <v>1973-74</v>
      </c>
      <c r="S32" s="18">
        <f>LARGE('augjul cfs'!$J$5:$J$94,'augjul cfs rank'!$A32)</f>
        <v>1382</v>
      </c>
      <c r="T32" s="5" t="str">
        <f>VLOOKUP(U32,'augjul cfs'!$K$5:$O$94,5,FALSE)</f>
        <v>1952-53</v>
      </c>
      <c r="U32" s="18">
        <f>LARGE('augjul cfs'!$K$5:$K$94,'augjul cfs rank'!$A32)</f>
        <v>1406</v>
      </c>
      <c r="V32" s="5" t="str">
        <f>VLOOKUP(W32,'augjul cfs'!$L$5:$O$94,4,FALSE)</f>
        <v>1945-46</v>
      </c>
      <c r="W32" s="18">
        <f>LARGE('augjul cfs'!$L$5:$L$94,'augjul cfs rank'!$A32)</f>
        <v>817</v>
      </c>
      <c r="X32" s="5" t="str">
        <f>VLOOKUP(Y32,'augjul cfs'!$M$5:$O$94,3,FALSE)</f>
        <v>1992-93</v>
      </c>
      <c r="Y32" s="18">
        <f>LARGE('augjul cfs'!$M$5:$M$94,'augjul cfs rank'!$A32)</f>
        <v>384</v>
      </c>
      <c r="Z32" s="5" t="str">
        <f>VLOOKUP(AA32,'augjul cfs'!$N$5:$O$94,2,FALSE)</f>
        <v>1982-83</v>
      </c>
      <c r="AA32" s="18">
        <f>LARGE('augjul cfs'!$N$5:$N$94,'augjul cfs rank'!$A32)</f>
        <v>911.61917808219175</v>
      </c>
    </row>
    <row r="33" spans="1:27" x14ac:dyDescent="0.2">
      <c r="A33" s="5">
        <v>28</v>
      </c>
      <c r="B33" s="5" t="str">
        <f>VLOOKUP(C33,'augjul cfs'!$B$5:$O$94,14,FALSE)</f>
        <v>1949-50</v>
      </c>
      <c r="C33" s="18">
        <f>LARGE('augjul cfs'!$B$5:$B$94,'augjul cfs rank'!$A33)</f>
        <v>263</v>
      </c>
      <c r="D33" s="5" t="str">
        <f>VLOOKUP(E33,'augjul cfs'!$C$5:$O$94,13,FALSE)</f>
        <v>1943-44</v>
      </c>
      <c r="E33" s="18">
        <f>LARGE('augjul cfs'!$C$5:$C$94,'augjul cfs rank'!$A33)</f>
        <v>248</v>
      </c>
      <c r="F33" s="5" t="str">
        <f>VLOOKUP(G33,'augjul cfs'!$D$5:$O$94,12,FALSE)</f>
        <v>1948-49</v>
      </c>
      <c r="G33" s="18">
        <f>LARGE('augjul cfs'!$D$5:$D$94,'augjul cfs rank'!$A33)</f>
        <v>361</v>
      </c>
      <c r="H33" s="5" t="str">
        <f>VLOOKUP(I33,'augjul cfs'!$E$5:$O$94,11,FALSE)</f>
        <v>1961-62</v>
      </c>
      <c r="I33" s="18">
        <f>LARGE('augjul cfs'!$E$5:$E$94,'augjul cfs rank'!$A33)</f>
        <v>985</v>
      </c>
      <c r="J33" s="5" t="str">
        <f>VLOOKUP(K33,'augjul cfs'!$F$5:$O$94,10,FALSE)</f>
        <v>2001-02</v>
      </c>
      <c r="K33" s="18">
        <f>LARGE('augjul cfs'!$F$5:$F$94,'augjul cfs rank'!$A33)</f>
        <v>1510</v>
      </c>
      <c r="L33" s="5" t="str">
        <f>VLOOKUP(M33,'augjul cfs'!$G$5:$O$94,9,FALSE)</f>
        <v>2002-03</v>
      </c>
      <c r="M33" s="18">
        <f>LARGE('augjul cfs'!$G$5:$G$94,'augjul cfs rank'!$A33)</f>
        <v>1483</v>
      </c>
      <c r="N33" s="5" t="str">
        <f>VLOOKUP(O33,'augjul cfs'!$H$5:$O$94,8,FALSE)</f>
        <v>1974-75</v>
      </c>
      <c r="O33" s="18">
        <f>LARGE('augjul cfs'!$H$5:$H$94,'augjul cfs rank'!$A33)</f>
        <v>1339</v>
      </c>
      <c r="P33" s="5" t="str">
        <f>VLOOKUP(Q33,'augjul cfs'!$I$5:$O$94,7,FALSE)</f>
        <v>1997-98</v>
      </c>
      <c r="Q33" s="18">
        <f>LARGE('augjul cfs'!$I$5:$I$94,'augjul cfs rank'!$A33)</f>
        <v>1206</v>
      </c>
      <c r="R33" s="5" t="str">
        <f>VLOOKUP(S33,'augjul cfs'!$J$5:$O$94,6,FALSE)</f>
        <v>1987-88</v>
      </c>
      <c r="S33" s="18">
        <f>LARGE('augjul cfs'!$J$5:$J$94,'augjul cfs rank'!$A33)</f>
        <v>1354</v>
      </c>
      <c r="T33" s="5" t="str">
        <f>VLOOKUP(U33,'augjul cfs'!$K$5:$O$94,5,FALSE)</f>
        <v>1963-64</v>
      </c>
      <c r="U33" s="18">
        <f>LARGE('augjul cfs'!$K$5:$K$94,'augjul cfs rank'!$A33)</f>
        <v>1390</v>
      </c>
      <c r="V33" s="5" t="str">
        <f>VLOOKUP(W33,'augjul cfs'!$L$5:$O$94,4,FALSE)</f>
        <v>2005-06</v>
      </c>
      <c r="W33" s="18">
        <f>LARGE('augjul cfs'!$L$5:$L$94,'augjul cfs rank'!$A33)</f>
        <v>808</v>
      </c>
      <c r="X33" s="5" t="str">
        <f>VLOOKUP(Y33,'augjul cfs'!$M$5:$O$94,3,FALSE)</f>
        <v>2008-09</v>
      </c>
      <c r="Y33" s="18">
        <f>LARGE('augjul cfs'!$M$5:$M$94,'augjul cfs rank'!$A33)</f>
        <v>364</v>
      </c>
      <c r="Z33" s="5" t="str">
        <f>VLOOKUP(AA33,'augjul cfs'!$N$5:$O$94,2,FALSE)</f>
        <v>1992-93</v>
      </c>
      <c r="AA33" s="18">
        <f>LARGE('augjul cfs'!$N$5:$N$94,'augjul cfs rank'!$A33)</f>
        <v>909.43013698630136</v>
      </c>
    </row>
    <row r="34" spans="1:27" x14ac:dyDescent="0.2">
      <c r="A34" s="5">
        <v>29</v>
      </c>
      <c r="B34" s="5" t="str">
        <f>VLOOKUP(C34,'augjul cfs'!$B$5:$O$94,14,FALSE)</f>
        <v>1949-50</v>
      </c>
      <c r="C34" s="18">
        <f>LARGE('augjul cfs'!$B$5:$B$94,'augjul cfs rank'!$A34)</f>
        <v>263</v>
      </c>
      <c r="D34" s="5" t="str">
        <f>VLOOKUP(E34,'augjul cfs'!$C$5:$O$94,13,FALSE)</f>
        <v>1985-86</v>
      </c>
      <c r="E34" s="18">
        <f>LARGE('augjul cfs'!$C$5:$C$94,'augjul cfs rank'!$A34)</f>
        <v>247</v>
      </c>
      <c r="F34" s="5" t="str">
        <f>VLOOKUP(G34,'augjul cfs'!$D$5:$O$94,12,FALSE)</f>
        <v>1961-62</v>
      </c>
      <c r="G34" s="18">
        <f>LARGE('augjul cfs'!$D$5:$D$94,'augjul cfs rank'!$A34)</f>
        <v>350</v>
      </c>
      <c r="H34" s="5" t="str">
        <f>VLOOKUP(I34,'augjul cfs'!$E$5:$O$94,11,FALSE)</f>
        <v>2007-08</v>
      </c>
      <c r="I34" s="18">
        <f>LARGE('augjul cfs'!$E$5:$E$94,'augjul cfs rank'!$A34)</f>
        <v>978</v>
      </c>
      <c r="J34" s="5" t="str">
        <f>VLOOKUP(K34,'augjul cfs'!$F$5:$O$94,10,FALSE)</f>
        <v>1941-42</v>
      </c>
      <c r="K34" s="18">
        <f>LARGE('augjul cfs'!$F$5:$F$94,'augjul cfs rank'!$A34)</f>
        <v>1506</v>
      </c>
      <c r="L34" s="5" t="str">
        <f>VLOOKUP(M34,'augjul cfs'!$G$5:$O$94,9,FALSE)</f>
        <v>1983-84</v>
      </c>
      <c r="M34" s="18">
        <f>LARGE('augjul cfs'!$G$5:$G$94,'augjul cfs rank'!$A34)</f>
        <v>1443</v>
      </c>
      <c r="N34" s="5" t="str">
        <f>VLOOKUP(O34,'augjul cfs'!$H$5:$O$94,8,FALSE)</f>
        <v>1970-71</v>
      </c>
      <c r="O34" s="18">
        <f>LARGE('augjul cfs'!$H$5:$H$94,'augjul cfs rank'!$A34)</f>
        <v>1315</v>
      </c>
      <c r="P34" s="5" t="str">
        <f>VLOOKUP(Q34,'augjul cfs'!$I$5:$O$94,7,FALSE)</f>
        <v>1974-75</v>
      </c>
      <c r="Q34" s="18">
        <f>LARGE('augjul cfs'!$I$5:$I$94,'augjul cfs rank'!$A34)</f>
        <v>1188</v>
      </c>
      <c r="R34" s="5" t="str">
        <f>VLOOKUP(S34,'augjul cfs'!$J$5:$O$94,6,FALSE)</f>
        <v>2013-14</v>
      </c>
      <c r="S34" s="18">
        <f>LARGE('augjul cfs'!$J$5:$J$94,'augjul cfs rank'!$A34)</f>
        <v>1345</v>
      </c>
      <c r="T34" s="5" t="str">
        <f>VLOOKUP(U34,'augjul cfs'!$K$5:$O$94,5,FALSE)</f>
        <v>1937-38</v>
      </c>
      <c r="U34" s="18">
        <f>LARGE('augjul cfs'!$K$5:$K$94,'augjul cfs rank'!$A34)</f>
        <v>1359</v>
      </c>
      <c r="V34" s="5" t="str">
        <f>VLOOKUP(W34,'augjul cfs'!$L$5:$O$94,4,FALSE)</f>
        <v>1980-81</v>
      </c>
      <c r="W34" s="18">
        <f>LARGE('augjul cfs'!$L$5:$L$94,'augjul cfs rank'!$A34)</f>
        <v>798</v>
      </c>
      <c r="X34" s="5" t="str">
        <f>VLOOKUP(Y34,'augjul cfs'!$M$5:$O$94,3,FALSE)</f>
        <v>1996-97</v>
      </c>
      <c r="Y34" s="18">
        <f>LARGE('augjul cfs'!$M$5:$M$94,'augjul cfs rank'!$A34)</f>
        <v>361</v>
      </c>
      <c r="Z34" s="5" t="str">
        <f>VLOOKUP(AA34,'augjul cfs'!$N$5:$O$94,2,FALSE)</f>
        <v>2008-09</v>
      </c>
      <c r="AA34" s="18">
        <f>LARGE('augjul cfs'!$N$5:$N$94,'augjul cfs rank'!$A34)</f>
        <v>904.48493150684931</v>
      </c>
    </row>
    <row r="35" spans="1:27" x14ac:dyDescent="0.2">
      <c r="A35" s="5">
        <v>30</v>
      </c>
      <c r="B35" s="5" t="str">
        <f>VLOOKUP(C35,'augjul cfs'!$B$5:$O$94,14,FALSE)</f>
        <v>1946-47</v>
      </c>
      <c r="C35" s="18">
        <f>LARGE('augjul cfs'!$B$5:$B$94,'augjul cfs rank'!$A35)</f>
        <v>262</v>
      </c>
      <c r="D35" s="5" t="str">
        <f>VLOOKUP(E35,'augjul cfs'!$C$5:$O$94,13,FALSE)</f>
        <v>1961-62</v>
      </c>
      <c r="E35" s="18">
        <f>LARGE('augjul cfs'!$C$5:$C$94,'augjul cfs rank'!$A35)</f>
        <v>246</v>
      </c>
      <c r="F35" s="5" t="str">
        <f>VLOOKUP(G35,'augjul cfs'!$D$5:$O$94,12,FALSE)</f>
        <v>2009-10</v>
      </c>
      <c r="G35" s="18">
        <f>LARGE('augjul cfs'!$D$5:$D$94,'augjul cfs rank'!$A35)</f>
        <v>349</v>
      </c>
      <c r="H35" s="5" t="str">
        <f>VLOOKUP(I35,'augjul cfs'!$E$5:$O$94,11,FALSE)</f>
        <v>1999-2000</v>
      </c>
      <c r="I35" s="18">
        <f>LARGE('augjul cfs'!$E$5:$E$94,'augjul cfs rank'!$A35)</f>
        <v>975</v>
      </c>
      <c r="J35" s="5" t="str">
        <f>VLOOKUP(K35,'augjul cfs'!$F$5:$O$94,10,FALSE)</f>
        <v>1948-49</v>
      </c>
      <c r="K35" s="18">
        <f>LARGE('augjul cfs'!$F$5:$F$94,'augjul cfs rank'!$A35)</f>
        <v>1501</v>
      </c>
      <c r="L35" s="5" t="str">
        <f>VLOOKUP(M35,'augjul cfs'!$G$5:$O$94,9,FALSE)</f>
        <v>1966-67</v>
      </c>
      <c r="M35" s="18">
        <f>LARGE('augjul cfs'!$G$5:$G$94,'augjul cfs rank'!$A35)</f>
        <v>1438</v>
      </c>
      <c r="N35" s="5" t="str">
        <f>VLOOKUP(O35,'augjul cfs'!$H$5:$O$94,8,FALSE)</f>
        <v>1947-48</v>
      </c>
      <c r="O35" s="18">
        <f>LARGE('augjul cfs'!$H$5:$H$94,'augjul cfs rank'!$A35)</f>
        <v>1311</v>
      </c>
      <c r="P35" s="5" t="str">
        <f>VLOOKUP(Q35,'augjul cfs'!$I$5:$O$94,7,FALSE)</f>
        <v>1989-90</v>
      </c>
      <c r="Q35" s="18">
        <f>LARGE('augjul cfs'!$I$5:$I$94,'augjul cfs rank'!$A35)</f>
        <v>1182</v>
      </c>
      <c r="R35" s="5" t="str">
        <f>VLOOKUP(S35,'augjul cfs'!$J$5:$O$94,6,FALSE)</f>
        <v>1950-51</v>
      </c>
      <c r="S35" s="18">
        <f>LARGE('augjul cfs'!$J$5:$J$94,'augjul cfs rank'!$A35)</f>
        <v>1336</v>
      </c>
      <c r="T35" s="5" t="str">
        <f>VLOOKUP(U35,'augjul cfs'!$K$5:$O$94,5,FALSE)</f>
        <v>1962-63</v>
      </c>
      <c r="U35" s="18">
        <f>LARGE('augjul cfs'!$K$5:$K$94,'augjul cfs rank'!$A35)</f>
        <v>1324</v>
      </c>
      <c r="V35" s="5" t="str">
        <f>VLOOKUP(W35,'augjul cfs'!$L$5:$O$94,4,FALSE)</f>
        <v>1984-85</v>
      </c>
      <c r="W35" s="18">
        <f>LARGE('augjul cfs'!$L$5:$L$94,'augjul cfs rank'!$A35)</f>
        <v>797</v>
      </c>
      <c r="X35" s="5" t="str">
        <f>VLOOKUP(Y35,'augjul cfs'!$M$5:$O$94,3,FALSE)</f>
        <v>1945-46</v>
      </c>
      <c r="Y35" s="18">
        <f>LARGE('augjul cfs'!$M$5:$M$94,'augjul cfs rank'!$A35)</f>
        <v>355</v>
      </c>
      <c r="Z35" s="5" t="str">
        <f>VLOOKUP(AA35,'augjul cfs'!$N$5:$O$94,2,FALSE)</f>
        <v>1999-2000</v>
      </c>
      <c r="AA35" s="18">
        <f>LARGE('augjul cfs'!$N$5:$N$94,'augjul cfs rank'!$A35)</f>
        <v>902.53424657534242</v>
      </c>
    </row>
    <row r="36" spans="1:27" x14ac:dyDescent="0.2">
      <c r="A36" s="5">
        <v>31</v>
      </c>
      <c r="B36" s="5" t="str">
        <f>VLOOKUP(C36,'augjul cfs'!$B$5:$O$94,14,FALSE)</f>
        <v>1946-47</v>
      </c>
      <c r="C36" s="18">
        <f>LARGE('augjul cfs'!$B$5:$B$94,'augjul cfs rank'!$A36)</f>
        <v>262</v>
      </c>
      <c r="D36" s="5" t="str">
        <f>VLOOKUP(E36,'augjul cfs'!$C$5:$O$94,13,FALSE)</f>
        <v>1951-52</v>
      </c>
      <c r="E36" s="18">
        <f>LARGE('augjul cfs'!$C$5:$C$94,'augjul cfs rank'!$A36)</f>
        <v>239</v>
      </c>
      <c r="F36" s="5" t="str">
        <f>VLOOKUP(G36,'augjul cfs'!$D$5:$O$94,12,FALSE)</f>
        <v>2008-09</v>
      </c>
      <c r="G36" s="18">
        <f>LARGE('augjul cfs'!$D$5:$D$94,'augjul cfs rank'!$A36)</f>
        <v>335</v>
      </c>
      <c r="H36" s="5" t="str">
        <f>VLOOKUP(I36,'augjul cfs'!$E$5:$O$94,11,FALSE)</f>
        <v>1951-52</v>
      </c>
      <c r="I36" s="18">
        <f>LARGE('augjul cfs'!$E$5:$E$94,'augjul cfs rank'!$A36)</f>
        <v>962</v>
      </c>
      <c r="J36" s="5" t="str">
        <f>VLOOKUP(K36,'augjul cfs'!$F$5:$O$94,10,FALSE)</f>
        <v>2003-04</v>
      </c>
      <c r="K36" s="18">
        <f>LARGE('augjul cfs'!$F$5:$F$94,'augjul cfs rank'!$A36)</f>
        <v>1469</v>
      </c>
      <c r="L36" s="5" t="str">
        <f>VLOOKUP(M36,'augjul cfs'!$G$5:$O$94,9,FALSE)</f>
        <v>1937-38</v>
      </c>
      <c r="M36" s="18">
        <f>LARGE('augjul cfs'!$G$5:$G$94,'augjul cfs rank'!$A36)</f>
        <v>1388</v>
      </c>
      <c r="N36" s="5" t="str">
        <f>VLOOKUP(O36,'augjul cfs'!$H$5:$O$94,8,FALSE)</f>
        <v>2005-06</v>
      </c>
      <c r="O36" s="18">
        <f>LARGE('augjul cfs'!$H$5:$H$94,'augjul cfs rank'!$A36)</f>
        <v>1310</v>
      </c>
      <c r="P36" s="5" t="str">
        <f>VLOOKUP(Q36,'augjul cfs'!$I$5:$O$94,7,FALSE)</f>
        <v>1999-2000</v>
      </c>
      <c r="Q36" s="18">
        <f>LARGE('augjul cfs'!$I$5:$I$94,'augjul cfs rank'!$A36)</f>
        <v>1160</v>
      </c>
      <c r="R36" s="5" t="str">
        <f>VLOOKUP(S36,'augjul cfs'!$J$5:$O$94,6,FALSE)</f>
        <v>1978-79</v>
      </c>
      <c r="S36" s="18">
        <f>LARGE('augjul cfs'!$J$5:$J$94,'augjul cfs rank'!$A36)</f>
        <v>1335</v>
      </c>
      <c r="T36" s="5" t="str">
        <f>VLOOKUP(U36,'augjul cfs'!$K$5:$O$94,5,FALSE)</f>
        <v>1961-62</v>
      </c>
      <c r="U36" s="18">
        <f>LARGE('augjul cfs'!$K$5:$K$94,'augjul cfs rank'!$A36)</f>
        <v>1323</v>
      </c>
      <c r="V36" s="5" t="str">
        <f>VLOOKUP(W36,'augjul cfs'!$L$5:$O$94,4,FALSE)</f>
        <v>1961-62</v>
      </c>
      <c r="W36" s="18">
        <f>LARGE('augjul cfs'!$L$5:$L$94,'augjul cfs rank'!$A36)</f>
        <v>782</v>
      </c>
      <c r="X36" s="5" t="str">
        <f>VLOOKUP(Y36,'augjul cfs'!$M$5:$O$94,3,FALSE)</f>
        <v>1999-2000</v>
      </c>
      <c r="Y36" s="18">
        <f>LARGE('augjul cfs'!$M$5:$M$94,'augjul cfs rank'!$A36)</f>
        <v>348</v>
      </c>
      <c r="Z36" s="5" t="str">
        <f>VLOOKUP(AA36,'augjul cfs'!$N$5:$O$94,2,FALSE)</f>
        <v>1937-38</v>
      </c>
      <c r="AA36" s="18">
        <f>LARGE('augjul cfs'!$N$5:$N$94,'augjul cfs rank'!$A36)</f>
        <v>886.01917808219173</v>
      </c>
    </row>
    <row r="37" spans="1:27" x14ac:dyDescent="0.2">
      <c r="A37" s="5">
        <v>32</v>
      </c>
      <c r="B37" s="5" t="str">
        <f>VLOOKUP(C37,'augjul cfs'!$B$5:$O$94,14,FALSE)</f>
        <v>1946-47</v>
      </c>
      <c r="C37" s="18">
        <f>LARGE('augjul cfs'!$B$5:$B$94,'augjul cfs rank'!$A37)</f>
        <v>262</v>
      </c>
      <c r="D37" s="5" t="str">
        <f>VLOOKUP(E37,'augjul cfs'!$C$5:$O$94,13,FALSE)</f>
        <v>1949-50</v>
      </c>
      <c r="E37" s="18">
        <f>LARGE('augjul cfs'!$C$5:$C$94,'augjul cfs rank'!$A37)</f>
        <v>237</v>
      </c>
      <c r="F37" s="5" t="str">
        <f>VLOOKUP(G37,'augjul cfs'!$D$5:$O$94,12,FALSE)</f>
        <v>1934-35</v>
      </c>
      <c r="G37" s="18">
        <f>LARGE('augjul cfs'!$D$5:$D$94,'augjul cfs rank'!$A37)</f>
        <v>320</v>
      </c>
      <c r="H37" s="5" t="str">
        <f>VLOOKUP(I37,'augjul cfs'!$E$5:$O$94,11,FALSE)</f>
        <v>1945-46</v>
      </c>
      <c r="I37" s="18">
        <f>LARGE('augjul cfs'!$E$5:$E$94,'augjul cfs rank'!$A37)</f>
        <v>939</v>
      </c>
      <c r="J37" s="5" t="str">
        <f>VLOOKUP(K37,'augjul cfs'!$F$5:$O$94,10,FALSE)</f>
        <v>1974-75</v>
      </c>
      <c r="K37" s="18">
        <f>LARGE('augjul cfs'!$F$5:$F$94,'augjul cfs rank'!$A37)</f>
        <v>1460</v>
      </c>
      <c r="L37" s="5" t="str">
        <f>VLOOKUP(M37,'augjul cfs'!$G$5:$O$94,9,FALSE)</f>
        <v>1982-83</v>
      </c>
      <c r="M37" s="18">
        <f>LARGE('augjul cfs'!$G$5:$G$94,'augjul cfs rank'!$A37)</f>
        <v>1385</v>
      </c>
      <c r="N37" s="5" t="str">
        <f>VLOOKUP(O37,'augjul cfs'!$H$5:$O$94,8,FALSE)</f>
        <v>1939-40</v>
      </c>
      <c r="O37" s="18">
        <f>LARGE('augjul cfs'!$H$5:$H$94,'augjul cfs rank'!$A37)</f>
        <v>1289</v>
      </c>
      <c r="P37" s="5" t="str">
        <f>VLOOKUP(Q37,'augjul cfs'!$I$5:$O$94,7,FALSE)</f>
        <v>1955-56</v>
      </c>
      <c r="Q37" s="18">
        <f>LARGE('augjul cfs'!$I$5:$I$94,'augjul cfs rank'!$A37)</f>
        <v>1149</v>
      </c>
      <c r="R37" s="5" t="str">
        <f>VLOOKUP(S37,'augjul cfs'!$J$5:$O$94,6,FALSE)</f>
        <v>1957-58</v>
      </c>
      <c r="S37" s="18">
        <f>LARGE('augjul cfs'!$J$5:$J$94,'augjul cfs rank'!$A37)</f>
        <v>1307</v>
      </c>
      <c r="T37" s="5" t="str">
        <f>VLOOKUP(U37,'augjul cfs'!$K$5:$O$94,5,FALSE)</f>
        <v>1966-67</v>
      </c>
      <c r="U37" s="18">
        <f>LARGE('augjul cfs'!$K$5:$K$94,'augjul cfs rank'!$A37)</f>
        <v>1249</v>
      </c>
      <c r="V37" s="5" t="str">
        <f>VLOOKUP(W37,'augjul cfs'!$L$5:$O$94,4,FALSE)</f>
        <v>2003-04</v>
      </c>
      <c r="W37" s="18">
        <f>LARGE('augjul cfs'!$L$5:$L$94,'augjul cfs rank'!$A37)</f>
        <v>780</v>
      </c>
      <c r="X37" s="5" t="str">
        <f>VLOOKUP(Y37,'augjul cfs'!$M$5:$O$94,3,FALSE)</f>
        <v>1957-58</v>
      </c>
      <c r="Y37" s="18">
        <f>LARGE('augjul cfs'!$M$5:$M$94,'augjul cfs rank'!$A37)</f>
        <v>343</v>
      </c>
      <c r="Z37" s="5" t="str">
        <f>VLOOKUP(AA37,'augjul cfs'!$N$5:$O$94,2,FALSE)</f>
        <v>1974-75</v>
      </c>
      <c r="AA37" s="18">
        <f>LARGE('augjul cfs'!$N$5:$N$94,'augjul cfs rank'!$A37)</f>
        <v>877.7397260273973</v>
      </c>
    </row>
    <row r="38" spans="1:27" x14ac:dyDescent="0.2">
      <c r="A38" s="5">
        <v>33</v>
      </c>
      <c r="B38" s="5" t="str">
        <f>VLOOKUP(C38,'augjul cfs'!$B$5:$O$94,14,FALSE)</f>
        <v>1958-59</v>
      </c>
      <c r="C38" s="18">
        <f>LARGE('augjul cfs'!$B$5:$B$94,'augjul cfs rank'!$A38)</f>
        <v>261</v>
      </c>
      <c r="D38" s="5" t="str">
        <f>VLOOKUP(E38,'augjul cfs'!$C$5:$O$94,13,FALSE)</f>
        <v>1964-65</v>
      </c>
      <c r="E38" s="18">
        <f>LARGE('augjul cfs'!$C$5:$C$94,'augjul cfs rank'!$A38)</f>
        <v>235</v>
      </c>
      <c r="F38" s="5" t="str">
        <f>VLOOKUP(G38,'augjul cfs'!$D$5:$O$94,12,FALSE)</f>
        <v>1986-87</v>
      </c>
      <c r="G38" s="18">
        <f>LARGE('augjul cfs'!$D$5:$D$94,'augjul cfs rank'!$A38)</f>
        <v>317</v>
      </c>
      <c r="H38" s="5" t="str">
        <f>VLOOKUP(I38,'augjul cfs'!$E$5:$O$94,11,FALSE)</f>
        <v>1966-67</v>
      </c>
      <c r="I38" s="18">
        <f>LARGE('augjul cfs'!$E$5:$E$94,'augjul cfs rank'!$A38)</f>
        <v>938</v>
      </c>
      <c r="J38" s="5" t="str">
        <f>VLOOKUP(K38,'augjul cfs'!$F$5:$O$94,10,FALSE)</f>
        <v>1971-72</v>
      </c>
      <c r="K38" s="18">
        <f>LARGE('augjul cfs'!$F$5:$F$94,'augjul cfs rank'!$A38)</f>
        <v>1432</v>
      </c>
      <c r="L38" s="5" t="str">
        <f>VLOOKUP(M38,'augjul cfs'!$G$5:$O$94,9,FALSE)</f>
        <v>2009-10</v>
      </c>
      <c r="M38" s="18">
        <f>LARGE('augjul cfs'!$G$5:$G$94,'augjul cfs rank'!$A38)</f>
        <v>1361</v>
      </c>
      <c r="N38" s="5" t="str">
        <f>VLOOKUP(O38,'augjul cfs'!$H$5:$O$94,8,FALSE)</f>
        <v>1980-81</v>
      </c>
      <c r="O38" s="18">
        <f>LARGE('augjul cfs'!$H$5:$H$94,'augjul cfs rank'!$A38)</f>
        <v>1278</v>
      </c>
      <c r="P38" s="5" t="str">
        <f>VLOOKUP(Q38,'augjul cfs'!$I$5:$O$94,7,FALSE)</f>
        <v>1939-40</v>
      </c>
      <c r="Q38" s="18">
        <f>LARGE('augjul cfs'!$I$5:$I$94,'augjul cfs rank'!$A38)</f>
        <v>1145</v>
      </c>
      <c r="R38" s="5" t="str">
        <f>VLOOKUP(S38,'augjul cfs'!$J$5:$O$94,6,FALSE)</f>
        <v>1999-2000</v>
      </c>
      <c r="S38" s="18">
        <f>LARGE('augjul cfs'!$J$5:$J$94,'augjul cfs rank'!$A38)</f>
        <v>1292</v>
      </c>
      <c r="T38" s="5" t="str">
        <f>VLOOKUP(U38,'augjul cfs'!$K$5:$O$94,5,FALSE)</f>
        <v>1928-29</v>
      </c>
      <c r="U38" s="18">
        <f>LARGE('augjul cfs'!$K$5:$K$94,'augjul cfs rank'!$A38)</f>
        <v>1247</v>
      </c>
      <c r="V38" s="5" t="str">
        <f>VLOOKUP(W38,'augjul cfs'!$L$5:$O$94,4,FALSE)</f>
        <v>1948-49</v>
      </c>
      <c r="W38" s="18">
        <f>LARGE('augjul cfs'!$L$5:$L$94,'augjul cfs rank'!$A38)</f>
        <v>777</v>
      </c>
      <c r="X38" s="5" t="str">
        <f>VLOOKUP(Y38,'augjul cfs'!$M$5:$O$94,3,FALSE)</f>
        <v>2005-06</v>
      </c>
      <c r="Y38" s="18">
        <f>LARGE('augjul cfs'!$M$5:$M$94,'augjul cfs rank'!$A38)</f>
        <v>342</v>
      </c>
      <c r="Z38" s="5" t="str">
        <f>VLOOKUP(AA38,'augjul cfs'!$N$5:$O$94,2,FALSE)</f>
        <v>1960-61</v>
      </c>
      <c r="AA38" s="18">
        <f>LARGE('augjul cfs'!$N$5:$N$94,'augjul cfs rank'!$A38)</f>
        <v>877.28767123287673</v>
      </c>
    </row>
    <row r="39" spans="1:27" x14ac:dyDescent="0.2">
      <c r="A39" s="5">
        <v>34</v>
      </c>
      <c r="B39" s="5" t="str">
        <f>VLOOKUP(C39,'augjul cfs'!$B$5:$O$94,14,FALSE)</f>
        <v>1958-59</v>
      </c>
      <c r="C39" s="18">
        <f>LARGE('augjul cfs'!$B$5:$B$94,'augjul cfs rank'!$A39)</f>
        <v>261</v>
      </c>
      <c r="D39" s="5" t="str">
        <f>VLOOKUP(E39,'augjul cfs'!$C$5:$O$94,13,FALSE)</f>
        <v>1960-61</v>
      </c>
      <c r="E39" s="18">
        <f>LARGE('augjul cfs'!$C$5:$C$94,'augjul cfs rank'!$A39)</f>
        <v>234</v>
      </c>
      <c r="F39" s="5" t="str">
        <f>VLOOKUP(G39,'augjul cfs'!$D$5:$O$94,12,FALSE)</f>
        <v>1953-54</v>
      </c>
      <c r="G39" s="18">
        <f>LARGE('augjul cfs'!$D$5:$D$94,'augjul cfs rank'!$A39)</f>
        <v>311</v>
      </c>
      <c r="H39" s="5" t="str">
        <f>VLOOKUP(I39,'augjul cfs'!$E$5:$O$94,11,FALSE)</f>
        <v>1975-76</v>
      </c>
      <c r="I39" s="18">
        <f>LARGE('augjul cfs'!$E$5:$E$94,'augjul cfs rank'!$A39)</f>
        <v>936</v>
      </c>
      <c r="J39" s="5" t="str">
        <f>VLOOKUP(K39,'augjul cfs'!$F$5:$O$94,10,FALSE)</f>
        <v>1934-35</v>
      </c>
      <c r="K39" s="18">
        <f>LARGE('augjul cfs'!$F$5:$F$94,'augjul cfs rank'!$A39)</f>
        <v>1409</v>
      </c>
      <c r="L39" s="5" t="str">
        <f>VLOOKUP(M39,'augjul cfs'!$G$5:$O$94,9,FALSE)</f>
        <v>1953-54</v>
      </c>
      <c r="M39" s="18">
        <f>LARGE('augjul cfs'!$G$5:$G$94,'augjul cfs rank'!$A39)</f>
        <v>1314</v>
      </c>
      <c r="N39" s="5" t="str">
        <f>VLOOKUP(O39,'augjul cfs'!$H$5:$O$94,8,FALSE)</f>
        <v>1948-49</v>
      </c>
      <c r="O39" s="18">
        <f>LARGE('augjul cfs'!$H$5:$H$94,'augjul cfs rank'!$A39)</f>
        <v>1274</v>
      </c>
      <c r="P39" s="5" t="str">
        <f>VLOOKUP(Q39,'augjul cfs'!$I$5:$O$94,7,FALSE)</f>
        <v>1945-46</v>
      </c>
      <c r="Q39" s="18">
        <f>LARGE('augjul cfs'!$I$5:$I$94,'augjul cfs rank'!$A39)</f>
        <v>1132</v>
      </c>
      <c r="R39" s="5" t="str">
        <f>VLOOKUP(S39,'augjul cfs'!$J$5:$O$94,6,FALSE)</f>
        <v>1971-72</v>
      </c>
      <c r="S39" s="18">
        <f>LARGE('augjul cfs'!$J$5:$J$94,'augjul cfs rank'!$A39)</f>
        <v>1282</v>
      </c>
      <c r="T39" s="5" t="str">
        <f>VLOOKUP(U39,'augjul cfs'!$K$5:$O$94,5,FALSE)</f>
        <v>1945-46</v>
      </c>
      <c r="U39" s="18">
        <f>LARGE('augjul cfs'!$K$5:$K$94,'augjul cfs rank'!$A39)</f>
        <v>1234</v>
      </c>
      <c r="V39" s="5" t="str">
        <f>VLOOKUP(W39,'augjul cfs'!$L$5:$O$94,4,FALSE)</f>
        <v>1981-82</v>
      </c>
      <c r="W39" s="18">
        <f>LARGE('augjul cfs'!$L$5:$L$94,'augjul cfs rank'!$A39)</f>
        <v>776</v>
      </c>
      <c r="X39" s="5" t="str">
        <f>VLOOKUP(Y39,'augjul cfs'!$M$5:$O$94,3,FALSE)</f>
        <v>1931-32</v>
      </c>
      <c r="Y39" s="18">
        <f>LARGE('augjul cfs'!$M$5:$M$94,'augjul cfs rank'!$A39)</f>
        <v>341</v>
      </c>
      <c r="Z39" s="5" t="str">
        <f>VLOOKUP(AA39,'augjul cfs'!$N$5:$O$94,2,FALSE)</f>
        <v>1963-64</v>
      </c>
      <c r="AA39" s="18">
        <f>LARGE('augjul cfs'!$N$5:$N$94,'augjul cfs rank'!$A39)</f>
        <v>874.49041095890414</v>
      </c>
    </row>
    <row r="40" spans="1:27" x14ac:dyDescent="0.2">
      <c r="A40" s="5">
        <v>35</v>
      </c>
      <c r="B40" s="5" t="str">
        <f>VLOOKUP(C40,'augjul cfs'!$B$5:$O$94,14,FALSE)</f>
        <v>1964-65</v>
      </c>
      <c r="C40" s="18">
        <f>LARGE('augjul cfs'!$B$5:$B$94,'augjul cfs rank'!$A40)</f>
        <v>260</v>
      </c>
      <c r="D40" s="5" t="str">
        <f>VLOOKUP(E40,'augjul cfs'!$C$5:$O$94,13,FALSE)</f>
        <v>1995-96</v>
      </c>
      <c r="E40" s="18">
        <f>LARGE('augjul cfs'!$C$5:$C$94,'augjul cfs rank'!$A40)</f>
        <v>233</v>
      </c>
      <c r="F40" s="5" t="str">
        <f>VLOOKUP(G40,'augjul cfs'!$D$5:$O$94,12,FALSE)</f>
        <v>1953-54</v>
      </c>
      <c r="G40" s="18">
        <f>LARGE('augjul cfs'!$D$5:$D$94,'augjul cfs rank'!$A40)</f>
        <v>311</v>
      </c>
      <c r="H40" s="5" t="str">
        <f>VLOOKUP(I40,'augjul cfs'!$E$5:$O$94,11,FALSE)</f>
        <v>1962-63</v>
      </c>
      <c r="I40" s="18">
        <f>LARGE('augjul cfs'!$E$5:$E$94,'augjul cfs rank'!$A40)</f>
        <v>918</v>
      </c>
      <c r="J40" s="5" t="str">
        <f>VLOOKUP(K40,'augjul cfs'!$F$5:$O$94,10,FALSE)</f>
        <v>1999-2000</v>
      </c>
      <c r="K40" s="18">
        <f>LARGE('augjul cfs'!$F$5:$F$94,'augjul cfs rank'!$A40)</f>
        <v>1384</v>
      </c>
      <c r="L40" s="5" t="str">
        <f>VLOOKUP(M40,'augjul cfs'!$G$5:$O$94,9,FALSE)</f>
        <v>2001-02</v>
      </c>
      <c r="M40" s="18">
        <f>LARGE('augjul cfs'!$G$5:$G$94,'augjul cfs rank'!$A40)</f>
        <v>1310</v>
      </c>
      <c r="N40" s="5" t="str">
        <f>VLOOKUP(O40,'augjul cfs'!$H$5:$O$94,8,FALSE)</f>
        <v>2011-12</v>
      </c>
      <c r="O40" s="18">
        <f>LARGE('augjul cfs'!$H$5:$H$94,'augjul cfs rank'!$A40)</f>
        <v>1243</v>
      </c>
      <c r="P40" s="5" t="str">
        <f>VLOOKUP(Q40,'augjul cfs'!$I$5:$O$94,7,FALSE)</f>
        <v>2008-09</v>
      </c>
      <c r="Q40" s="18">
        <f>LARGE('augjul cfs'!$I$5:$I$94,'augjul cfs rank'!$A40)</f>
        <v>1103</v>
      </c>
      <c r="R40" s="5" t="str">
        <f>VLOOKUP(S40,'augjul cfs'!$J$5:$O$94,6,FALSE)</f>
        <v>1944-45</v>
      </c>
      <c r="S40" s="18">
        <f>LARGE('augjul cfs'!$J$5:$J$94,'augjul cfs rank'!$A40)</f>
        <v>1279</v>
      </c>
      <c r="T40" s="5" t="str">
        <f>VLOOKUP(U40,'augjul cfs'!$K$5:$O$94,5,FALSE)</f>
        <v>1990-91</v>
      </c>
      <c r="U40" s="18">
        <f>LARGE('augjul cfs'!$K$5:$K$94,'augjul cfs rank'!$A40)</f>
        <v>1229</v>
      </c>
      <c r="V40" s="5" t="str">
        <f>VLOOKUP(W40,'augjul cfs'!$L$5:$O$94,4,FALSE)</f>
        <v>1987-88</v>
      </c>
      <c r="W40" s="18">
        <f>LARGE('augjul cfs'!$L$5:$L$94,'augjul cfs rank'!$A40)</f>
        <v>775</v>
      </c>
      <c r="X40" s="5" t="str">
        <f>VLOOKUP(Y40,'augjul cfs'!$M$5:$O$94,3,FALSE)</f>
        <v>1961-62</v>
      </c>
      <c r="Y40" s="18">
        <f>LARGE('augjul cfs'!$M$5:$M$94,'augjul cfs rank'!$A40)</f>
        <v>332</v>
      </c>
      <c r="Z40" s="5" t="str">
        <f>VLOOKUP(AA40,'augjul cfs'!$N$5:$O$94,2,FALSE)</f>
        <v>1961-62</v>
      </c>
      <c r="AA40" s="18">
        <f>LARGE('augjul cfs'!$N$5:$N$94,'augjul cfs rank'!$A40)</f>
        <v>873.41369863013699</v>
      </c>
    </row>
    <row r="41" spans="1:27" x14ac:dyDescent="0.2">
      <c r="A41" s="5">
        <v>36</v>
      </c>
      <c r="B41" s="5" t="str">
        <f>VLOOKUP(C41,'augjul cfs'!$B$5:$O$94,14,FALSE)</f>
        <v>1965-66</v>
      </c>
      <c r="C41" s="18">
        <f>LARGE('augjul cfs'!$B$5:$B$94,'augjul cfs rank'!$A41)</f>
        <v>259</v>
      </c>
      <c r="D41" s="5" t="str">
        <f>VLOOKUP(E41,'augjul cfs'!$C$5:$O$94,13,FALSE)</f>
        <v>1996-97</v>
      </c>
      <c r="E41" s="18">
        <f>LARGE('augjul cfs'!$C$5:$C$94,'augjul cfs rank'!$A41)</f>
        <v>230</v>
      </c>
      <c r="F41" s="5" t="str">
        <f>VLOOKUP(G41,'augjul cfs'!$D$5:$O$94,12,FALSE)</f>
        <v>1969-70</v>
      </c>
      <c r="G41" s="18">
        <f>LARGE('augjul cfs'!$D$5:$D$94,'augjul cfs rank'!$A41)</f>
        <v>310</v>
      </c>
      <c r="H41" s="5" t="str">
        <f>VLOOKUP(I41,'augjul cfs'!$E$5:$O$94,11,FALSE)</f>
        <v>2005-06</v>
      </c>
      <c r="I41" s="18">
        <f>LARGE('augjul cfs'!$E$5:$E$94,'augjul cfs rank'!$A41)</f>
        <v>881</v>
      </c>
      <c r="J41" s="5" t="str">
        <f>VLOOKUP(K41,'augjul cfs'!$F$5:$O$94,10,FALSE)</f>
        <v>2016-17</v>
      </c>
      <c r="K41" s="18">
        <f>LARGE('augjul cfs'!$F$5:$F$94,'augjul cfs rank'!$A41)</f>
        <v>1285</v>
      </c>
      <c r="L41" s="5" t="str">
        <f>VLOOKUP(M41,'augjul cfs'!$G$5:$O$94,9,FALSE)</f>
        <v>1999-2000</v>
      </c>
      <c r="M41" s="18">
        <f>LARGE('augjul cfs'!$G$5:$G$94,'augjul cfs rank'!$A41)</f>
        <v>1301</v>
      </c>
      <c r="N41" s="5" t="str">
        <f>VLOOKUP(O41,'augjul cfs'!$H$5:$O$94,8,FALSE)</f>
        <v>1986-87</v>
      </c>
      <c r="O41" s="18">
        <f>LARGE('augjul cfs'!$H$5:$H$94,'augjul cfs rank'!$A41)</f>
        <v>1232</v>
      </c>
      <c r="P41" s="5" t="str">
        <f>VLOOKUP(Q41,'augjul cfs'!$I$5:$O$94,7,FALSE)</f>
        <v>2003-04</v>
      </c>
      <c r="Q41" s="18">
        <f>LARGE('augjul cfs'!$I$5:$I$94,'augjul cfs rank'!$A41)</f>
        <v>1098</v>
      </c>
      <c r="R41" s="5" t="str">
        <f>VLOOKUP(S41,'augjul cfs'!$J$5:$O$94,6,FALSE)</f>
        <v>1932-33</v>
      </c>
      <c r="S41" s="18">
        <f>LARGE('augjul cfs'!$J$5:$J$94,'augjul cfs rank'!$A41)</f>
        <v>1269</v>
      </c>
      <c r="T41" s="5" t="str">
        <f>VLOOKUP(U41,'augjul cfs'!$K$5:$O$94,5,FALSE)</f>
        <v>2005-06</v>
      </c>
      <c r="U41" s="18">
        <f>LARGE('augjul cfs'!$K$5:$K$94,'augjul cfs rank'!$A41)</f>
        <v>1222</v>
      </c>
      <c r="V41" s="5" t="str">
        <f>VLOOKUP(W41,'augjul cfs'!$L$5:$O$94,4,FALSE)</f>
        <v>1975-76</v>
      </c>
      <c r="W41" s="18">
        <f>LARGE('augjul cfs'!$L$5:$L$94,'augjul cfs rank'!$A41)</f>
        <v>774</v>
      </c>
      <c r="X41" s="5" t="str">
        <f>VLOOKUP(Y41,'augjul cfs'!$M$5:$O$94,3,FALSE)</f>
        <v>1961-62</v>
      </c>
      <c r="Y41" s="18">
        <f>LARGE('augjul cfs'!$M$5:$M$94,'augjul cfs rank'!$A41)</f>
        <v>332</v>
      </c>
      <c r="Z41" s="5" t="str">
        <f>VLOOKUP(AA41,'augjul cfs'!$N$5:$O$94,2,FALSE)</f>
        <v>1957-58</v>
      </c>
      <c r="AA41" s="18">
        <f>LARGE('augjul cfs'!$N$5:$N$94,'augjul cfs rank'!$A41)</f>
        <v>871.74246575342465</v>
      </c>
    </row>
    <row r="42" spans="1:27" x14ac:dyDescent="0.2">
      <c r="A42" s="5">
        <v>37</v>
      </c>
      <c r="B42" s="5" t="str">
        <f>VLOOKUP(C42,'augjul cfs'!$B$5:$O$94,14,FALSE)</f>
        <v>1983-84</v>
      </c>
      <c r="C42" s="18">
        <f>LARGE('augjul cfs'!$B$5:$B$94,'augjul cfs rank'!$A42)</f>
        <v>258</v>
      </c>
      <c r="D42" s="5" t="str">
        <f>VLOOKUP(E42,'augjul cfs'!$C$5:$O$94,13,FALSE)</f>
        <v>1946-47</v>
      </c>
      <c r="E42" s="18">
        <f>LARGE('augjul cfs'!$C$5:$C$94,'augjul cfs rank'!$A42)</f>
        <v>227</v>
      </c>
      <c r="F42" s="5" t="str">
        <f>VLOOKUP(G42,'augjul cfs'!$D$5:$O$94,12,FALSE)</f>
        <v>1949-50</v>
      </c>
      <c r="G42" s="18">
        <f>LARGE('augjul cfs'!$D$5:$D$94,'augjul cfs rank'!$A42)</f>
        <v>305</v>
      </c>
      <c r="H42" s="5" t="str">
        <f>VLOOKUP(I42,'augjul cfs'!$E$5:$O$94,11,FALSE)</f>
        <v>1948-49</v>
      </c>
      <c r="I42" s="18">
        <f>LARGE('augjul cfs'!$E$5:$E$94,'augjul cfs rank'!$A42)</f>
        <v>870</v>
      </c>
      <c r="J42" s="5" t="str">
        <f>VLOOKUP(K42,'augjul cfs'!$F$5:$O$94,10,FALSE)</f>
        <v>1951-52</v>
      </c>
      <c r="K42" s="18">
        <f>LARGE('augjul cfs'!$F$5:$F$94,'augjul cfs rank'!$A42)</f>
        <v>1279</v>
      </c>
      <c r="L42" s="5" t="str">
        <f>VLOOKUP(M42,'augjul cfs'!$G$5:$O$94,9,FALSE)</f>
        <v>1958-59</v>
      </c>
      <c r="M42" s="18">
        <f>LARGE('augjul cfs'!$G$5:$G$94,'augjul cfs rank'!$A42)</f>
        <v>1275</v>
      </c>
      <c r="N42" s="5" t="str">
        <f>VLOOKUP(O42,'augjul cfs'!$H$5:$O$94,8,FALSE)</f>
        <v>1986-87</v>
      </c>
      <c r="O42" s="18">
        <f>LARGE('augjul cfs'!$H$5:$H$94,'augjul cfs rank'!$A42)</f>
        <v>1232</v>
      </c>
      <c r="P42" s="5" t="str">
        <f>VLOOKUP(Q42,'augjul cfs'!$I$5:$O$94,7,FALSE)</f>
        <v>1985-86</v>
      </c>
      <c r="Q42" s="18">
        <f>LARGE('augjul cfs'!$I$5:$I$94,'augjul cfs rank'!$A42)</f>
        <v>1075</v>
      </c>
      <c r="R42" s="5" t="str">
        <f>VLOOKUP(S42,'augjul cfs'!$J$5:$O$94,6,FALSE)</f>
        <v>1991-92</v>
      </c>
      <c r="S42" s="18">
        <f>LARGE('augjul cfs'!$J$5:$J$94,'augjul cfs rank'!$A42)</f>
        <v>1240</v>
      </c>
      <c r="T42" s="5" t="str">
        <f>VLOOKUP(U42,'augjul cfs'!$K$5:$O$94,5,FALSE)</f>
        <v>1999-2000</v>
      </c>
      <c r="U42" s="18">
        <f>LARGE('augjul cfs'!$K$5:$K$94,'augjul cfs rank'!$A42)</f>
        <v>1211</v>
      </c>
      <c r="V42" s="5" t="str">
        <f>VLOOKUP(W42,'augjul cfs'!$L$5:$O$94,4,FALSE)</f>
        <v>1999-2000</v>
      </c>
      <c r="W42" s="18">
        <f>LARGE('augjul cfs'!$L$5:$L$94,'augjul cfs rank'!$A42)</f>
        <v>713</v>
      </c>
      <c r="X42" s="5" t="str">
        <f>VLOOKUP(Y42,'augjul cfs'!$M$5:$O$94,3,FALSE)</f>
        <v>1986-87</v>
      </c>
      <c r="Y42" s="18">
        <f>LARGE('augjul cfs'!$M$5:$M$94,'augjul cfs rank'!$A42)</f>
        <v>331</v>
      </c>
      <c r="Z42" s="5" t="str">
        <f>VLOOKUP(AA42,'augjul cfs'!$N$5:$O$94,2,FALSE)</f>
        <v>1932-33</v>
      </c>
      <c r="AA42" s="18">
        <f>LARGE('augjul cfs'!$N$5:$N$94,'augjul cfs rank'!$A42)</f>
        <v>870.81643835616444</v>
      </c>
    </row>
    <row r="43" spans="1:27" x14ac:dyDescent="0.2">
      <c r="A43" s="5">
        <v>38</v>
      </c>
      <c r="B43" s="5" t="str">
        <f>VLOOKUP(C43,'augjul cfs'!$B$5:$O$94,14,FALSE)</f>
        <v>1983-84</v>
      </c>
      <c r="C43" s="18">
        <f>LARGE('augjul cfs'!$B$5:$B$94,'augjul cfs rank'!$A43)</f>
        <v>258</v>
      </c>
      <c r="D43" s="5" t="str">
        <f>VLOOKUP(E43,'augjul cfs'!$C$5:$O$94,13,FALSE)</f>
        <v>2002-03</v>
      </c>
      <c r="E43" s="18">
        <f>LARGE('augjul cfs'!$C$5:$C$94,'augjul cfs rank'!$A43)</f>
        <v>226</v>
      </c>
      <c r="F43" s="5" t="str">
        <f>VLOOKUP(G43,'augjul cfs'!$D$5:$O$94,12,FALSE)</f>
        <v>1999-2000</v>
      </c>
      <c r="G43" s="18">
        <f>LARGE('augjul cfs'!$D$5:$D$94,'augjul cfs rank'!$A43)</f>
        <v>302</v>
      </c>
      <c r="H43" s="5" t="str">
        <f>VLOOKUP(I43,'augjul cfs'!$E$5:$O$94,11,FALSE)</f>
        <v>1932-33</v>
      </c>
      <c r="I43" s="18">
        <f>LARGE('augjul cfs'!$E$5:$E$94,'augjul cfs rank'!$A43)</f>
        <v>867</v>
      </c>
      <c r="J43" s="5" t="str">
        <f>VLOOKUP(K43,'augjul cfs'!$F$5:$O$94,10,FALSE)</f>
        <v>1937-38</v>
      </c>
      <c r="K43" s="18">
        <f>LARGE('augjul cfs'!$F$5:$F$94,'augjul cfs rank'!$A43)</f>
        <v>1275</v>
      </c>
      <c r="L43" s="5" t="str">
        <f>VLOOKUP(M43,'augjul cfs'!$G$5:$O$94,9,FALSE)</f>
        <v>2015-16</v>
      </c>
      <c r="M43" s="18">
        <f>LARGE('augjul cfs'!$G$5:$G$94,'augjul cfs rank'!$A43)</f>
        <v>1268</v>
      </c>
      <c r="N43" s="5" t="str">
        <f>VLOOKUP(O43,'augjul cfs'!$H$5:$O$94,8,FALSE)</f>
        <v>1973-74</v>
      </c>
      <c r="O43" s="18">
        <f>LARGE('augjul cfs'!$H$5:$H$94,'augjul cfs rank'!$A43)</f>
        <v>1195</v>
      </c>
      <c r="P43" s="5" t="str">
        <f>VLOOKUP(Q43,'augjul cfs'!$I$5:$O$94,7,FALSE)</f>
        <v>2001-02</v>
      </c>
      <c r="Q43" s="18">
        <f>LARGE('augjul cfs'!$I$5:$I$94,'augjul cfs rank'!$A43)</f>
        <v>1072</v>
      </c>
      <c r="R43" s="5" t="str">
        <f>VLOOKUP(S43,'augjul cfs'!$J$5:$O$94,6,FALSE)</f>
        <v>1946-47</v>
      </c>
      <c r="S43" s="18">
        <f>LARGE('augjul cfs'!$J$5:$J$94,'augjul cfs rank'!$A43)</f>
        <v>1239</v>
      </c>
      <c r="T43" s="5" t="str">
        <f>VLOOKUP(U43,'augjul cfs'!$K$5:$O$94,5,FALSE)</f>
        <v>2004-05</v>
      </c>
      <c r="U43" s="18">
        <f>LARGE('augjul cfs'!$K$5:$K$94,'augjul cfs rank'!$A43)</f>
        <v>1209</v>
      </c>
      <c r="V43" s="5" t="str">
        <f>VLOOKUP(W43,'augjul cfs'!$L$5:$O$94,4,FALSE)</f>
        <v>1999-2000</v>
      </c>
      <c r="W43" s="18">
        <f>LARGE('augjul cfs'!$L$5:$L$94,'augjul cfs rank'!$A43)</f>
        <v>713</v>
      </c>
      <c r="X43" s="5" t="str">
        <f>VLOOKUP(Y43,'augjul cfs'!$M$5:$O$94,3,FALSE)</f>
        <v>2006-07</v>
      </c>
      <c r="Y43" s="18">
        <f>LARGE('augjul cfs'!$M$5:$M$94,'augjul cfs rank'!$A43)</f>
        <v>327</v>
      </c>
      <c r="Z43" s="5" t="str">
        <f>VLOOKUP(AA43,'augjul cfs'!$N$5:$O$94,2,FALSE)</f>
        <v>2006-07</v>
      </c>
      <c r="AA43" s="18">
        <f>LARGE('augjul cfs'!$N$5:$N$94,'augjul cfs rank'!$A43)</f>
        <v>868.50684931506851</v>
      </c>
    </row>
    <row r="44" spans="1:27" x14ac:dyDescent="0.2">
      <c r="A44" s="5">
        <v>39</v>
      </c>
      <c r="B44" s="5" t="str">
        <f>VLOOKUP(C44,'augjul cfs'!$B$5:$O$94,14,FALSE)</f>
        <v>1957-58</v>
      </c>
      <c r="C44" s="18">
        <f>LARGE('augjul cfs'!$B$5:$B$94,'augjul cfs rank'!$A44)</f>
        <v>257</v>
      </c>
      <c r="D44" s="5" t="str">
        <f>VLOOKUP(E44,'augjul cfs'!$C$5:$O$94,13,FALSE)</f>
        <v>1938-39</v>
      </c>
      <c r="E44" s="18">
        <f>LARGE('augjul cfs'!$C$5:$C$94,'augjul cfs rank'!$A44)</f>
        <v>224</v>
      </c>
      <c r="F44" s="5" t="str">
        <f>VLOOKUP(G44,'augjul cfs'!$D$5:$O$94,12,FALSE)</f>
        <v>2001-02</v>
      </c>
      <c r="G44" s="18">
        <f>LARGE('augjul cfs'!$D$5:$D$94,'augjul cfs rank'!$A44)</f>
        <v>293</v>
      </c>
      <c r="H44" s="5" t="str">
        <f>VLOOKUP(I44,'augjul cfs'!$E$5:$O$94,11,FALSE)</f>
        <v>1941-42</v>
      </c>
      <c r="I44" s="18">
        <f>LARGE('augjul cfs'!$E$5:$E$94,'augjul cfs rank'!$A44)</f>
        <v>839</v>
      </c>
      <c r="J44" s="5" t="str">
        <f>VLOOKUP(K44,'augjul cfs'!$F$5:$O$94,10,FALSE)</f>
        <v>2004-05</v>
      </c>
      <c r="K44" s="18">
        <f>LARGE('augjul cfs'!$F$5:$F$94,'augjul cfs rank'!$A44)</f>
        <v>1244</v>
      </c>
      <c r="L44" s="5" t="str">
        <f>VLOOKUP(M44,'augjul cfs'!$G$5:$O$94,9,FALSE)</f>
        <v>1963-64</v>
      </c>
      <c r="M44" s="18">
        <f>LARGE('augjul cfs'!$G$5:$G$94,'augjul cfs rank'!$A44)</f>
        <v>1256</v>
      </c>
      <c r="N44" s="5" t="str">
        <f>VLOOKUP(O44,'augjul cfs'!$H$5:$O$94,8,FALSE)</f>
        <v>1990-91</v>
      </c>
      <c r="O44" s="18">
        <f>LARGE('augjul cfs'!$H$5:$H$94,'augjul cfs rank'!$A44)</f>
        <v>1160</v>
      </c>
      <c r="P44" s="5" t="str">
        <f>VLOOKUP(Q44,'augjul cfs'!$I$5:$O$94,7,FALSE)</f>
        <v>1995-96</v>
      </c>
      <c r="Q44" s="18">
        <f>LARGE('augjul cfs'!$I$5:$I$94,'augjul cfs rank'!$A44)</f>
        <v>1053</v>
      </c>
      <c r="R44" s="5" t="str">
        <f>VLOOKUP(S44,'augjul cfs'!$J$5:$O$94,6,FALSE)</f>
        <v>1975-76</v>
      </c>
      <c r="S44" s="18">
        <f>LARGE('augjul cfs'!$J$5:$J$94,'augjul cfs rank'!$A44)</f>
        <v>1231</v>
      </c>
      <c r="T44" s="5" t="str">
        <f>VLOOKUP(U44,'augjul cfs'!$K$5:$O$94,5,FALSE)</f>
        <v>1978-79</v>
      </c>
      <c r="U44" s="18">
        <f>LARGE('augjul cfs'!$K$5:$K$94,'augjul cfs rank'!$A44)</f>
        <v>1205</v>
      </c>
      <c r="V44" s="5" t="str">
        <f>VLOOKUP(W44,'augjul cfs'!$L$5:$O$94,4,FALSE)</f>
        <v>2001-02</v>
      </c>
      <c r="W44" s="18">
        <f>LARGE('augjul cfs'!$L$5:$L$94,'augjul cfs rank'!$A44)</f>
        <v>708</v>
      </c>
      <c r="X44" s="5" t="str">
        <f>VLOOKUP(Y44,'augjul cfs'!$M$5:$O$94,3,FALSE)</f>
        <v>2013-14</v>
      </c>
      <c r="Y44" s="18">
        <f>LARGE('augjul cfs'!$M$5:$M$94,'augjul cfs rank'!$A44)</f>
        <v>324</v>
      </c>
      <c r="Z44" s="5" t="str">
        <f>VLOOKUP(AA44,'augjul cfs'!$N$5:$O$94,2,FALSE)</f>
        <v>1956-57</v>
      </c>
      <c r="AA44" s="18">
        <f>LARGE('augjul cfs'!$N$5:$N$94,'augjul cfs rank'!$A44)</f>
        <v>858.66575342465751</v>
      </c>
    </row>
    <row r="45" spans="1:27" x14ac:dyDescent="0.2">
      <c r="A45" s="5">
        <v>40</v>
      </c>
      <c r="B45" s="5" t="str">
        <f>VLOOKUP(C45,'augjul cfs'!$B$5:$O$94,14,FALSE)</f>
        <v>1947-48</v>
      </c>
      <c r="C45" s="18">
        <f>LARGE('augjul cfs'!$B$5:$B$94,'augjul cfs rank'!$A45)</f>
        <v>256</v>
      </c>
      <c r="D45" s="5" t="str">
        <f>VLOOKUP(E45,'augjul cfs'!$C$5:$O$94,13,FALSE)</f>
        <v>1938-39</v>
      </c>
      <c r="E45" s="18">
        <f>LARGE('augjul cfs'!$C$5:$C$94,'augjul cfs rank'!$A45)</f>
        <v>224</v>
      </c>
      <c r="F45" s="5" t="str">
        <f>VLOOKUP(G45,'augjul cfs'!$D$5:$O$94,12,FALSE)</f>
        <v>1957-58</v>
      </c>
      <c r="G45" s="18">
        <f>LARGE('augjul cfs'!$D$5:$D$94,'augjul cfs rank'!$A45)</f>
        <v>292</v>
      </c>
      <c r="H45" s="5" t="str">
        <f>VLOOKUP(I45,'augjul cfs'!$E$5:$O$94,11,FALSE)</f>
        <v>1983-84</v>
      </c>
      <c r="I45" s="18">
        <f>LARGE('augjul cfs'!$E$5:$E$94,'augjul cfs rank'!$A45)</f>
        <v>838</v>
      </c>
      <c r="J45" s="5" t="str">
        <f>VLOOKUP(K45,'augjul cfs'!$F$5:$O$94,10,FALSE)</f>
        <v>1968-69</v>
      </c>
      <c r="K45" s="18">
        <f>LARGE('augjul cfs'!$F$5:$F$94,'augjul cfs rank'!$A45)</f>
        <v>1223</v>
      </c>
      <c r="L45" s="5" t="str">
        <f>VLOOKUP(M45,'augjul cfs'!$G$5:$O$94,9,FALSE)</f>
        <v>1965-66</v>
      </c>
      <c r="M45" s="18">
        <f>LARGE('augjul cfs'!$G$5:$G$94,'augjul cfs rank'!$A45)</f>
        <v>1242</v>
      </c>
      <c r="N45" s="5" t="str">
        <f>VLOOKUP(O45,'augjul cfs'!$H$5:$O$94,8,FALSE)</f>
        <v>2006-07</v>
      </c>
      <c r="O45" s="18">
        <f>LARGE('augjul cfs'!$H$5:$H$94,'augjul cfs rank'!$A45)</f>
        <v>1151</v>
      </c>
      <c r="P45" s="5" t="str">
        <f>VLOOKUP(Q45,'augjul cfs'!$I$5:$O$94,7,FALSE)</f>
        <v>1930-31</v>
      </c>
      <c r="Q45" s="18">
        <f>LARGE('augjul cfs'!$I$5:$I$94,'augjul cfs rank'!$A45)</f>
        <v>1052</v>
      </c>
      <c r="R45" s="5" t="str">
        <f>VLOOKUP(S45,'augjul cfs'!$J$5:$O$94,6,FALSE)</f>
        <v>1956-57</v>
      </c>
      <c r="S45" s="18">
        <f>LARGE('augjul cfs'!$J$5:$J$94,'augjul cfs rank'!$A45)</f>
        <v>1216</v>
      </c>
      <c r="T45" s="5" t="str">
        <f>VLOOKUP(U45,'augjul cfs'!$K$5:$O$94,5,FALSE)</f>
        <v>1950-51</v>
      </c>
      <c r="U45" s="18">
        <f>LARGE('augjul cfs'!$K$5:$K$94,'augjul cfs rank'!$A45)</f>
        <v>1196</v>
      </c>
      <c r="V45" s="5" t="str">
        <f>VLOOKUP(W45,'augjul cfs'!$L$5:$O$94,4,FALSE)</f>
        <v>1989-90</v>
      </c>
      <c r="W45" s="18">
        <f>LARGE('augjul cfs'!$L$5:$L$94,'augjul cfs rank'!$A45)</f>
        <v>705</v>
      </c>
      <c r="X45" s="5" t="str">
        <f>VLOOKUP(Y45,'augjul cfs'!$M$5:$O$94,3,FALSE)</f>
        <v>1948-49</v>
      </c>
      <c r="Y45" s="18">
        <f>LARGE('augjul cfs'!$M$5:$M$94,'augjul cfs rank'!$A45)</f>
        <v>323</v>
      </c>
      <c r="Z45" s="5" t="str">
        <f>VLOOKUP(AA45,'augjul cfs'!$N$5:$O$94,2,FALSE)</f>
        <v>1945-46</v>
      </c>
      <c r="AA45" s="18">
        <f>LARGE('augjul cfs'!$N$5:$N$94,'augjul cfs rank'!$A45)</f>
        <v>858.23561643835615</v>
      </c>
    </row>
    <row r="46" spans="1:27" x14ac:dyDescent="0.2">
      <c r="A46" s="5">
        <v>41</v>
      </c>
      <c r="B46" s="5" t="str">
        <f>VLOOKUP(C46,'augjul cfs'!$B$5:$O$94,14,FALSE)</f>
        <v>1947-48</v>
      </c>
      <c r="C46" s="18">
        <f>LARGE('augjul cfs'!$B$5:$B$94,'augjul cfs rank'!$A46)</f>
        <v>256</v>
      </c>
      <c r="D46" s="5" t="str">
        <f>VLOOKUP(E46,'augjul cfs'!$C$5:$O$94,13,FALSE)</f>
        <v>1947-48</v>
      </c>
      <c r="E46" s="18">
        <f>LARGE('augjul cfs'!$C$5:$C$94,'augjul cfs rank'!$A46)</f>
        <v>223</v>
      </c>
      <c r="F46" s="5" t="str">
        <f>VLOOKUP(G46,'augjul cfs'!$D$5:$O$94,12,FALSE)</f>
        <v>1957-58</v>
      </c>
      <c r="G46" s="18">
        <f>LARGE('augjul cfs'!$D$5:$D$94,'augjul cfs rank'!$A46)</f>
        <v>292</v>
      </c>
      <c r="H46" s="5" t="str">
        <f>VLOOKUP(I46,'augjul cfs'!$E$5:$O$94,11,FALSE)</f>
        <v>2008-09</v>
      </c>
      <c r="I46" s="18">
        <f>LARGE('augjul cfs'!$E$5:$E$94,'augjul cfs rank'!$A46)</f>
        <v>828</v>
      </c>
      <c r="J46" s="5" t="str">
        <f>VLOOKUP(K46,'augjul cfs'!$F$5:$O$94,10,FALSE)</f>
        <v>1991-92</v>
      </c>
      <c r="K46" s="18">
        <f>LARGE('augjul cfs'!$F$5:$F$94,'augjul cfs rank'!$A46)</f>
        <v>1176</v>
      </c>
      <c r="L46" s="5" t="str">
        <f>VLOOKUP(M46,'augjul cfs'!$G$5:$O$94,9,FALSE)</f>
        <v>1987-88</v>
      </c>
      <c r="M46" s="18">
        <f>LARGE('augjul cfs'!$G$5:$G$94,'augjul cfs rank'!$A46)</f>
        <v>1224</v>
      </c>
      <c r="N46" s="5" t="str">
        <f>VLOOKUP(O46,'augjul cfs'!$H$5:$O$94,8,FALSE)</f>
        <v>1959-60</v>
      </c>
      <c r="O46" s="18">
        <f>LARGE('augjul cfs'!$H$5:$H$94,'augjul cfs rank'!$A46)</f>
        <v>1149</v>
      </c>
      <c r="P46" s="5" t="str">
        <f>VLOOKUP(Q46,'augjul cfs'!$I$5:$O$94,7,FALSE)</f>
        <v>1987-88</v>
      </c>
      <c r="Q46" s="18">
        <f>LARGE('augjul cfs'!$I$5:$I$94,'augjul cfs rank'!$A46)</f>
        <v>1049</v>
      </c>
      <c r="R46" s="5" t="str">
        <f>VLOOKUP(S46,'augjul cfs'!$J$5:$O$94,6,FALSE)</f>
        <v>1979-80</v>
      </c>
      <c r="S46" s="18">
        <f>LARGE('augjul cfs'!$J$5:$J$94,'augjul cfs rank'!$A46)</f>
        <v>1214</v>
      </c>
      <c r="T46" s="5" t="str">
        <f>VLOOKUP(U46,'augjul cfs'!$K$5:$O$94,5,FALSE)</f>
        <v>2013-14</v>
      </c>
      <c r="U46" s="18">
        <f>LARGE('augjul cfs'!$K$5:$K$94,'augjul cfs rank'!$A46)</f>
        <v>1195</v>
      </c>
      <c r="V46" s="5" t="str">
        <f>VLOOKUP(W46,'augjul cfs'!$L$5:$O$94,4,FALSE)</f>
        <v>1966-67</v>
      </c>
      <c r="W46" s="18">
        <f>LARGE('augjul cfs'!$L$5:$L$94,'augjul cfs rank'!$A46)</f>
        <v>697</v>
      </c>
      <c r="X46" s="5" t="str">
        <f>VLOOKUP(Y46,'augjul cfs'!$M$5:$O$94,3,FALSE)</f>
        <v>2004-05</v>
      </c>
      <c r="Y46" s="18">
        <f>LARGE('augjul cfs'!$M$5:$M$94,'augjul cfs rank'!$A46)</f>
        <v>322</v>
      </c>
      <c r="Z46" s="5" t="str">
        <f>VLOOKUP(AA46,'augjul cfs'!$N$5:$O$94,2,FALSE)</f>
        <v>2001-02</v>
      </c>
      <c r="AA46" s="18">
        <f>LARGE('augjul cfs'!$N$5:$N$94,'augjul cfs rank'!$A46)</f>
        <v>848.32328767123283</v>
      </c>
    </row>
    <row r="47" spans="1:27" x14ac:dyDescent="0.2">
      <c r="A47" s="5">
        <v>42</v>
      </c>
      <c r="B47" s="5" t="str">
        <f>VLOOKUP(C47,'augjul cfs'!$B$5:$O$94,14,FALSE)</f>
        <v>1938-39</v>
      </c>
      <c r="C47" s="18">
        <f>LARGE('augjul cfs'!$B$5:$B$94,'augjul cfs rank'!$A47)</f>
        <v>255</v>
      </c>
      <c r="D47" s="5" t="str">
        <f>VLOOKUP(E47,'augjul cfs'!$C$5:$O$94,13,FALSE)</f>
        <v>1937-38</v>
      </c>
      <c r="E47" s="18">
        <f>LARGE('augjul cfs'!$C$5:$C$94,'augjul cfs rank'!$A47)</f>
        <v>222</v>
      </c>
      <c r="F47" s="5" t="str">
        <f>VLOOKUP(G47,'augjul cfs'!$D$5:$O$94,12,FALSE)</f>
        <v>2005-06</v>
      </c>
      <c r="G47" s="18">
        <f>LARGE('augjul cfs'!$D$5:$D$94,'augjul cfs rank'!$A47)</f>
        <v>291</v>
      </c>
      <c r="H47" s="5" t="str">
        <f>VLOOKUP(I47,'augjul cfs'!$E$5:$O$94,11,FALSE)</f>
        <v>1990-91</v>
      </c>
      <c r="I47" s="18">
        <f>LARGE('augjul cfs'!$E$5:$E$94,'augjul cfs rank'!$A47)</f>
        <v>791</v>
      </c>
      <c r="J47" s="5" t="str">
        <f>VLOOKUP(K47,'augjul cfs'!$F$5:$O$94,10,FALSE)</f>
        <v>1962-63</v>
      </c>
      <c r="K47" s="18">
        <f>LARGE('augjul cfs'!$F$5:$F$94,'augjul cfs rank'!$A47)</f>
        <v>1162</v>
      </c>
      <c r="L47" s="5" t="str">
        <f>VLOOKUP(M47,'augjul cfs'!$G$5:$O$94,9,FALSE)</f>
        <v>2006-07</v>
      </c>
      <c r="M47" s="18">
        <f>LARGE('augjul cfs'!$G$5:$G$94,'augjul cfs rank'!$A47)</f>
        <v>1223</v>
      </c>
      <c r="N47" s="5" t="str">
        <f>VLOOKUP(O47,'augjul cfs'!$H$5:$O$94,8,FALSE)</f>
        <v>1964-65</v>
      </c>
      <c r="O47" s="18">
        <f>LARGE('augjul cfs'!$H$5:$H$94,'augjul cfs rank'!$A47)</f>
        <v>1144</v>
      </c>
      <c r="P47" s="5" t="str">
        <f>VLOOKUP(Q47,'augjul cfs'!$I$5:$O$94,7,FALSE)</f>
        <v>1936-37</v>
      </c>
      <c r="Q47" s="18">
        <f>LARGE('augjul cfs'!$I$5:$I$94,'augjul cfs rank'!$A47)</f>
        <v>1038</v>
      </c>
      <c r="R47" s="5" t="str">
        <f>VLOOKUP(S47,'augjul cfs'!$J$5:$O$94,6,FALSE)</f>
        <v>1935-36</v>
      </c>
      <c r="S47" s="18">
        <f>LARGE('augjul cfs'!$J$5:$J$94,'augjul cfs rank'!$A47)</f>
        <v>1191</v>
      </c>
      <c r="T47" s="5" t="str">
        <f>VLOOKUP(U47,'augjul cfs'!$K$5:$O$94,5,FALSE)</f>
        <v>1994-95</v>
      </c>
      <c r="U47" s="18">
        <f>LARGE('augjul cfs'!$K$5:$K$94,'augjul cfs rank'!$A47)</f>
        <v>1187</v>
      </c>
      <c r="V47" s="5" t="str">
        <f>VLOOKUP(W47,'augjul cfs'!$L$5:$O$94,4,FALSE)</f>
        <v>2008-09</v>
      </c>
      <c r="W47" s="18">
        <f>LARGE('augjul cfs'!$L$5:$L$94,'augjul cfs rank'!$A47)</f>
        <v>683</v>
      </c>
      <c r="X47" s="5" t="str">
        <f>VLOOKUP(Y47,'augjul cfs'!$M$5:$O$94,3,FALSE)</f>
        <v>1977-78</v>
      </c>
      <c r="Y47" s="18">
        <f>LARGE('augjul cfs'!$M$5:$M$94,'augjul cfs rank'!$A47)</f>
        <v>316</v>
      </c>
      <c r="Z47" s="5" t="str">
        <f>VLOOKUP(AA47,'augjul cfs'!$N$5:$O$94,2,FALSE)</f>
        <v>1994-95</v>
      </c>
      <c r="AA47" s="18">
        <f>LARGE('augjul cfs'!$N$5:$N$94,'augjul cfs rank'!$A47)</f>
        <v>846.67945205479452</v>
      </c>
    </row>
    <row r="48" spans="1:27" x14ac:dyDescent="0.2">
      <c r="A48" s="5">
        <v>43</v>
      </c>
      <c r="B48" s="5" t="str">
        <f>VLOOKUP(C48,'augjul cfs'!$B$5:$O$94,14,FALSE)</f>
        <v>1938-39</v>
      </c>
      <c r="C48" s="18">
        <f>LARGE('augjul cfs'!$B$5:$B$94,'augjul cfs rank'!$A48)</f>
        <v>255</v>
      </c>
      <c r="D48" s="5" t="str">
        <f>VLOOKUP(E48,'augjul cfs'!$C$5:$O$94,13,FALSE)</f>
        <v>1928-29</v>
      </c>
      <c r="E48" s="18">
        <f>LARGE('augjul cfs'!$C$5:$C$94,'augjul cfs rank'!$A48)</f>
        <v>221</v>
      </c>
      <c r="F48" s="5" t="str">
        <f>VLOOKUP(G48,'augjul cfs'!$D$5:$O$94,12,FALSE)</f>
        <v>2014-15</v>
      </c>
      <c r="G48" s="18">
        <f>LARGE('augjul cfs'!$D$5:$D$94,'augjul cfs rank'!$A48)</f>
        <v>290</v>
      </c>
      <c r="H48" s="5" t="str">
        <f>VLOOKUP(I48,'augjul cfs'!$E$5:$O$94,11,FALSE)</f>
        <v>1990-91</v>
      </c>
      <c r="I48" s="18">
        <f>LARGE('augjul cfs'!$E$5:$E$94,'augjul cfs rank'!$A48)</f>
        <v>791</v>
      </c>
      <c r="J48" s="5" t="str">
        <f>VLOOKUP(K48,'augjul cfs'!$F$5:$O$94,10,FALSE)</f>
        <v>1972-73</v>
      </c>
      <c r="K48" s="18">
        <f>LARGE('augjul cfs'!$F$5:$F$94,'augjul cfs rank'!$A48)</f>
        <v>1157</v>
      </c>
      <c r="L48" s="5" t="str">
        <f>VLOOKUP(M48,'augjul cfs'!$G$5:$O$94,9,FALSE)</f>
        <v>1985-86</v>
      </c>
      <c r="M48" s="18">
        <f>LARGE('augjul cfs'!$G$5:$G$94,'augjul cfs rank'!$A48)</f>
        <v>1215</v>
      </c>
      <c r="N48" s="5" t="str">
        <f>VLOOKUP(O48,'augjul cfs'!$H$5:$O$94,8,FALSE)</f>
        <v>1946-47</v>
      </c>
      <c r="O48" s="18">
        <f>LARGE('augjul cfs'!$H$5:$H$94,'augjul cfs rank'!$A48)</f>
        <v>1093</v>
      </c>
      <c r="P48" s="5" t="str">
        <f>VLOOKUP(Q48,'augjul cfs'!$I$5:$O$94,7,FALSE)</f>
        <v>1951-52</v>
      </c>
      <c r="Q48" s="18">
        <f>LARGE('augjul cfs'!$I$5:$I$94,'augjul cfs rank'!$A48)</f>
        <v>1023</v>
      </c>
      <c r="R48" s="5" t="str">
        <f>VLOOKUP(S48,'augjul cfs'!$J$5:$O$94,6,FALSE)</f>
        <v>1953-54</v>
      </c>
      <c r="S48" s="18">
        <f>LARGE('augjul cfs'!$J$5:$J$94,'augjul cfs rank'!$A48)</f>
        <v>1190</v>
      </c>
      <c r="T48" s="5" t="str">
        <f>VLOOKUP(U48,'augjul cfs'!$K$5:$O$94,5,FALSE)</f>
        <v>1960-61</v>
      </c>
      <c r="U48" s="18">
        <f>LARGE('augjul cfs'!$K$5:$K$94,'augjul cfs rank'!$A48)</f>
        <v>1186</v>
      </c>
      <c r="V48" s="5" t="str">
        <f>VLOOKUP(W48,'augjul cfs'!$L$5:$O$94,4,FALSE)</f>
        <v>1957-58</v>
      </c>
      <c r="W48" s="18">
        <f>LARGE('augjul cfs'!$L$5:$L$94,'augjul cfs rank'!$A48)</f>
        <v>677</v>
      </c>
      <c r="X48" s="5" t="str">
        <f>VLOOKUP(Y48,'augjul cfs'!$M$5:$O$94,3,FALSE)</f>
        <v>1980-81</v>
      </c>
      <c r="Y48" s="18">
        <f>LARGE('augjul cfs'!$M$5:$M$94,'augjul cfs rank'!$A48)</f>
        <v>315</v>
      </c>
      <c r="Z48" s="5" t="str">
        <f>VLOOKUP(AA48,'augjul cfs'!$N$5:$O$94,2,FALSE)</f>
        <v>1959-60</v>
      </c>
      <c r="AA48" s="18">
        <f>LARGE('augjul cfs'!$N$5:$N$94,'augjul cfs rank'!$A48)</f>
        <v>815.59178082191784</v>
      </c>
    </row>
    <row r="49" spans="1:27" x14ac:dyDescent="0.2">
      <c r="A49" s="5">
        <v>44</v>
      </c>
      <c r="B49" s="5" t="str">
        <f>VLOOKUP(C49,'augjul cfs'!$B$5:$O$94,14,FALSE)</f>
        <v>1932-33</v>
      </c>
      <c r="C49" s="18">
        <f>LARGE('augjul cfs'!$B$5:$B$94,'augjul cfs rank'!$A49)</f>
        <v>254</v>
      </c>
      <c r="D49" s="5" t="str">
        <f>VLOOKUP(E49,'augjul cfs'!$C$5:$O$94,13,FALSE)</f>
        <v>1957-58</v>
      </c>
      <c r="E49" s="18">
        <f>LARGE('augjul cfs'!$C$5:$C$94,'augjul cfs rank'!$A49)</f>
        <v>220</v>
      </c>
      <c r="F49" s="5" t="str">
        <f>VLOOKUP(G49,'augjul cfs'!$D$5:$O$94,12,FALSE)</f>
        <v>1977-78</v>
      </c>
      <c r="G49" s="18">
        <f>LARGE('augjul cfs'!$D$5:$D$94,'augjul cfs rank'!$A49)</f>
        <v>289</v>
      </c>
      <c r="H49" s="5" t="str">
        <f>VLOOKUP(I49,'augjul cfs'!$E$5:$O$94,11,FALSE)</f>
        <v>1964-65</v>
      </c>
      <c r="I49" s="18">
        <f>LARGE('augjul cfs'!$E$5:$E$94,'augjul cfs rank'!$A49)</f>
        <v>767</v>
      </c>
      <c r="J49" s="5" t="str">
        <f>VLOOKUP(K49,'augjul cfs'!$F$5:$O$94,10,FALSE)</f>
        <v>2007-08</v>
      </c>
      <c r="K49" s="18">
        <f>LARGE('augjul cfs'!$F$5:$F$94,'augjul cfs rank'!$A49)</f>
        <v>1147</v>
      </c>
      <c r="L49" s="5" t="str">
        <f>VLOOKUP(M49,'augjul cfs'!$G$5:$O$94,9,FALSE)</f>
        <v>1968-69</v>
      </c>
      <c r="M49" s="18">
        <f>LARGE('augjul cfs'!$G$5:$G$94,'augjul cfs rank'!$A49)</f>
        <v>1191</v>
      </c>
      <c r="N49" s="5" t="str">
        <f>VLOOKUP(O49,'augjul cfs'!$H$5:$O$94,8,FALSE)</f>
        <v>1975-76</v>
      </c>
      <c r="O49" s="18">
        <f>LARGE('augjul cfs'!$H$5:$H$94,'augjul cfs rank'!$A49)</f>
        <v>1065</v>
      </c>
      <c r="P49" s="5" t="str">
        <f>VLOOKUP(Q49,'augjul cfs'!$I$5:$O$94,7,FALSE)</f>
        <v>1994-95</v>
      </c>
      <c r="Q49" s="18">
        <f>LARGE('augjul cfs'!$I$5:$I$94,'augjul cfs rank'!$A49)</f>
        <v>1010</v>
      </c>
      <c r="R49" s="5" t="str">
        <f>VLOOKUP(S49,'augjul cfs'!$J$5:$O$94,6,FALSE)</f>
        <v>1983-84</v>
      </c>
      <c r="S49" s="18">
        <f>LARGE('augjul cfs'!$J$5:$J$94,'augjul cfs rank'!$A49)</f>
        <v>1188</v>
      </c>
      <c r="T49" s="5" t="str">
        <f>VLOOKUP(U49,'augjul cfs'!$K$5:$O$94,5,FALSE)</f>
        <v>2009-10</v>
      </c>
      <c r="U49" s="18">
        <f>LARGE('augjul cfs'!$K$5:$K$94,'augjul cfs rank'!$A49)</f>
        <v>1185</v>
      </c>
      <c r="V49" s="5" t="str">
        <f>VLOOKUP(W49,'augjul cfs'!$L$5:$O$94,4,FALSE)</f>
        <v>1994-95</v>
      </c>
      <c r="W49" s="18">
        <f>LARGE('augjul cfs'!$L$5:$L$94,'augjul cfs rank'!$A49)</f>
        <v>658</v>
      </c>
      <c r="X49" s="5" t="str">
        <f>VLOOKUP(Y49,'augjul cfs'!$M$5:$O$94,3,FALSE)</f>
        <v>1980-81</v>
      </c>
      <c r="Y49" s="18">
        <f>LARGE('augjul cfs'!$M$5:$M$94,'augjul cfs rank'!$A49)</f>
        <v>315</v>
      </c>
      <c r="Z49" s="5" t="str">
        <f>VLOOKUP(AA49,'augjul cfs'!$N$5:$O$94,2,FALSE)</f>
        <v>1977-78</v>
      </c>
      <c r="AA49" s="18">
        <f>LARGE('augjul cfs'!$N$5:$N$94,'augjul cfs rank'!$A49)</f>
        <v>813.55068493150679</v>
      </c>
    </row>
    <row r="50" spans="1:27" x14ac:dyDescent="0.2">
      <c r="A50" s="5">
        <v>45</v>
      </c>
      <c r="B50" s="5" t="str">
        <f>VLOOKUP(C50,'augjul cfs'!$B$5:$O$94,14,FALSE)</f>
        <v>1932-33</v>
      </c>
      <c r="C50" s="18">
        <f>LARGE('augjul cfs'!$B$5:$B$94,'augjul cfs rank'!$A50)</f>
        <v>254</v>
      </c>
      <c r="D50" s="5" t="str">
        <f>VLOOKUP(E50,'augjul cfs'!$C$5:$O$94,13,FALSE)</f>
        <v>1936-37</v>
      </c>
      <c r="E50" s="18">
        <f>LARGE('augjul cfs'!$C$5:$C$94,'augjul cfs rank'!$A50)</f>
        <v>217</v>
      </c>
      <c r="F50" s="5" t="str">
        <f>VLOOKUP(G50,'augjul cfs'!$D$5:$O$94,12,FALSE)</f>
        <v>2006-07</v>
      </c>
      <c r="G50" s="18">
        <f>LARGE('augjul cfs'!$D$5:$D$94,'augjul cfs rank'!$A50)</f>
        <v>287</v>
      </c>
      <c r="H50" s="5" t="str">
        <f>VLOOKUP(I50,'augjul cfs'!$E$5:$O$94,11,FALSE)</f>
        <v>2009-10</v>
      </c>
      <c r="I50" s="18">
        <f>LARGE('augjul cfs'!$E$5:$E$94,'augjul cfs rank'!$A50)</f>
        <v>757</v>
      </c>
      <c r="J50" s="5" t="str">
        <f>VLOOKUP(K50,'augjul cfs'!$F$5:$O$94,10,FALSE)</f>
        <v>1966-67</v>
      </c>
      <c r="K50" s="18">
        <f>LARGE('augjul cfs'!$F$5:$F$94,'augjul cfs rank'!$A50)</f>
        <v>1134</v>
      </c>
      <c r="L50" s="5" t="str">
        <f>VLOOKUP(M50,'augjul cfs'!$G$5:$O$94,9,FALSE)</f>
        <v>2014-15</v>
      </c>
      <c r="M50" s="18">
        <f>LARGE('augjul cfs'!$G$5:$G$94,'augjul cfs rank'!$A50)</f>
        <v>1185</v>
      </c>
      <c r="N50" s="5" t="str">
        <f>VLOOKUP(O50,'augjul cfs'!$H$5:$O$94,8,FALSE)</f>
        <v>2002-03</v>
      </c>
      <c r="O50" s="18">
        <f>LARGE('augjul cfs'!$H$5:$H$94,'augjul cfs rank'!$A50)</f>
        <v>1059</v>
      </c>
      <c r="P50" s="5" t="str">
        <f>VLOOKUP(Q50,'augjul cfs'!$I$5:$O$94,7,FALSE)</f>
        <v>1961-62</v>
      </c>
      <c r="Q50" s="18">
        <f>LARGE('augjul cfs'!$I$5:$I$94,'augjul cfs rank'!$A50)</f>
        <v>1005</v>
      </c>
      <c r="R50" s="5" t="str">
        <f>VLOOKUP(S50,'augjul cfs'!$J$5:$O$94,6,FALSE)</f>
        <v>2002-03</v>
      </c>
      <c r="S50" s="18">
        <f>LARGE('augjul cfs'!$J$5:$J$94,'augjul cfs rank'!$A50)</f>
        <v>1186</v>
      </c>
      <c r="T50" s="5" t="str">
        <f>VLOOKUP(U50,'augjul cfs'!$K$5:$O$94,5,FALSE)</f>
        <v>1997-98</v>
      </c>
      <c r="U50" s="18">
        <f>LARGE('augjul cfs'!$K$5:$K$94,'augjul cfs rank'!$A50)</f>
        <v>1168</v>
      </c>
      <c r="V50" s="5" t="str">
        <f>VLOOKUP(W50,'augjul cfs'!$L$5:$O$94,4,FALSE)</f>
        <v>1934-35</v>
      </c>
      <c r="W50" s="18">
        <f>LARGE('augjul cfs'!$L$5:$L$94,'augjul cfs rank'!$A50)</f>
        <v>633</v>
      </c>
      <c r="X50" s="5" t="str">
        <f>VLOOKUP(Y50,'augjul cfs'!$M$5:$O$94,3,FALSE)</f>
        <v>1979-80</v>
      </c>
      <c r="Y50" s="18">
        <f>LARGE('augjul cfs'!$M$5:$M$94,'augjul cfs rank'!$A50)</f>
        <v>313</v>
      </c>
      <c r="Z50" s="5" t="str">
        <f>VLOOKUP(AA50,'augjul cfs'!$N$5:$O$94,2,FALSE)</f>
        <v>1946-47</v>
      </c>
      <c r="AA50" s="18">
        <f>LARGE('augjul cfs'!$N$5:$N$94,'augjul cfs rank'!$A50)</f>
        <v>809.81643835616444</v>
      </c>
    </row>
    <row r="51" spans="1:27" x14ac:dyDescent="0.2">
      <c r="A51" s="5">
        <v>46</v>
      </c>
      <c r="B51" s="5" t="str">
        <f>VLOOKUP(C51,'augjul cfs'!$B$5:$O$94,14,FALSE)</f>
        <v>1997-98</v>
      </c>
      <c r="C51" s="18">
        <f>LARGE('augjul cfs'!$B$5:$B$94,'augjul cfs rank'!$A51)</f>
        <v>250</v>
      </c>
      <c r="D51" s="5" t="str">
        <f>VLOOKUP(E51,'augjul cfs'!$C$5:$O$94,13,FALSE)</f>
        <v>1936-37</v>
      </c>
      <c r="E51" s="18">
        <f>LARGE('augjul cfs'!$C$5:$C$94,'augjul cfs rank'!$A51)</f>
        <v>217</v>
      </c>
      <c r="F51" s="5" t="str">
        <f>VLOOKUP(G51,'augjul cfs'!$D$5:$O$94,12,FALSE)</f>
        <v>1960-61</v>
      </c>
      <c r="G51" s="18">
        <f>LARGE('augjul cfs'!$D$5:$D$94,'augjul cfs rank'!$A51)</f>
        <v>285</v>
      </c>
      <c r="H51" s="5" t="str">
        <f>VLOOKUP(I51,'augjul cfs'!$E$5:$O$94,11,FALSE)</f>
        <v>2010-11</v>
      </c>
      <c r="I51" s="18">
        <f>LARGE('augjul cfs'!$E$5:$E$94,'augjul cfs rank'!$A51)</f>
        <v>756</v>
      </c>
      <c r="J51" s="5" t="str">
        <f>VLOOKUP(K51,'augjul cfs'!$F$5:$O$94,10,FALSE)</f>
        <v>1966-67</v>
      </c>
      <c r="K51" s="18">
        <f>LARGE('augjul cfs'!$F$5:$F$94,'augjul cfs rank'!$A51)</f>
        <v>1134</v>
      </c>
      <c r="L51" s="5" t="str">
        <f>VLOOKUP(M51,'augjul cfs'!$G$5:$O$94,9,FALSE)</f>
        <v>1988-89</v>
      </c>
      <c r="M51" s="18">
        <f>LARGE('augjul cfs'!$G$5:$G$94,'augjul cfs rank'!$A51)</f>
        <v>1169</v>
      </c>
      <c r="N51" s="5" t="str">
        <f>VLOOKUP(O51,'augjul cfs'!$H$5:$O$94,8,FALSE)</f>
        <v>1969-70</v>
      </c>
      <c r="O51" s="18">
        <f>LARGE('augjul cfs'!$H$5:$H$94,'augjul cfs rank'!$A51)</f>
        <v>1030</v>
      </c>
      <c r="P51" s="5" t="str">
        <f>VLOOKUP(Q51,'augjul cfs'!$I$5:$O$94,7,FALSE)</f>
        <v>1981-82</v>
      </c>
      <c r="Q51" s="18">
        <f>LARGE('augjul cfs'!$I$5:$I$94,'augjul cfs rank'!$A51)</f>
        <v>994</v>
      </c>
      <c r="R51" s="5" t="str">
        <f>VLOOKUP(S51,'augjul cfs'!$J$5:$O$94,6,FALSE)</f>
        <v>2009-10</v>
      </c>
      <c r="S51" s="18">
        <f>LARGE('augjul cfs'!$J$5:$J$94,'augjul cfs rank'!$A51)</f>
        <v>1181</v>
      </c>
      <c r="T51" s="5" t="str">
        <f>VLOOKUP(U51,'augjul cfs'!$K$5:$O$94,5,FALSE)</f>
        <v>1935-36</v>
      </c>
      <c r="U51" s="18">
        <f>LARGE('augjul cfs'!$K$5:$K$94,'augjul cfs rank'!$A51)</f>
        <v>1167</v>
      </c>
      <c r="V51" s="5" t="str">
        <f>VLOOKUP(W51,'augjul cfs'!$L$5:$O$94,4,FALSE)</f>
        <v>1997-98</v>
      </c>
      <c r="W51" s="18">
        <f>LARGE('augjul cfs'!$L$5:$L$94,'augjul cfs rank'!$A51)</f>
        <v>608</v>
      </c>
      <c r="X51" s="5" t="str">
        <f>VLOOKUP(Y51,'augjul cfs'!$M$5:$O$94,3,FALSE)</f>
        <v>1946-47</v>
      </c>
      <c r="Y51" s="18">
        <f>LARGE('augjul cfs'!$M$5:$M$94,'augjul cfs rank'!$A51)</f>
        <v>308</v>
      </c>
      <c r="Z51" s="5" t="str">
        <f>VLOOKUP(AA51,'augjul cfs'!$N$5:$O$94,2,FALSE)</f>
        <v>2003-04</v>
      </c>
      <c r="AA51" s="18">
        <f>LARGE('augjul cfs'!$N$5:$N$94,'augjul cfs rank'!$A51)</f>
        <v>808.7753424657534</v>
      </c>
    </row>
    <row r="52" spans="1:27" x14ac:dyDescent="0.2">
      <c r="A52" s="5">
        <v>47</v>
      </c>
      <c r="B52" s="5" t="str">
        <f>VLOOKUP(C52,'augjul cfs'!$B$5:$O$94,14,FALSE)</f>
        <v>1936-37</v>
      </c>
      <c r="C52" s="18">
        <f>LARGE('augjul cfs'!$B$5:$B$94,'augjul cfs rank'!$A52)</f>
        <v>249</v>
      </c>
      <c r="D52" s="5" t="str">
        <f>VLOOKUP(E52,'augjul cfs'!$C$5:$O$94,13,FALSE)</f>
        <v>1984-85</v>
      </c>
      <c r="E52" s="18">
        <f>LARGE('augjul cfs'!$C$5:$C$94,'augjul cfs rank'!$A52)</f>
        <v>216</v>
      </c>
      <c r="F52" s="5" t="str">
        <f>VLOOKUP(G52,'augjul cfs'!$D$5:$O$94,12,FALSE)</f>
        <v>1960-61</v>
      </c>
      <c r="G52" s="18">
        <f>LARGE('augjul cfs'!$D$5:$D$94,'augjul cfs rank'!$A52)</f>
        <v>285</v>
      </c>
      <c r="H52" s="5" t="str">
        <f>VLOOKUP(I52,'augjul cfs'!$E$5:$O$94,11,FALSE)</f>
        <v>1992-93</v>
      </c>
      <c r="I52" s="18">
        <f>LARGE('augjul cfs'!$E$5:$E$94,'augjul cfs rank'!$A52)</f>
        <v>730</v>
      </c>
      <c r="J52" s="5" t="str">
        <f>VLOOKUP(K52,'augjul cfs'!$F$5:$O$94,10,FALSE)</f>
        <v>1994-95</v>
      </c>
      <c r="K52" s="18">
        <f>LARGE('augjul cfs'!$F$5:$F$94,'augjul cfs rank'!$A52)</f>
        <v>1068</v>
      </c>
      <c r="L52" s="5" t="str">
        <f>VLOOKUP(M52,'augjul cfs'!$G$5:$O$94,9,FALSE)</f>
        <v>1990-91</v>
      </c>
      <c r="M52" s="18">
        <f>LARGE('augjul cfs'!$G$5:$G$94,'augjul cfs rank'!$A52)</f>
        <v>1161</v>
      </c>
      <c r="N52" s="5" t="str">
        <f>VLOOKUP(O52,'augjul cfs'!$H$5:$O$94,8,FALSE)</f>
        <v>1977-78</v>
      </c>
      <c r="O52" s="18">
        <f>LARGE('augjul cfs'!$H$5:$H$94,'augjul cfs rank'!$A52)</f>
        <v>1027</v>
      </c>
      <c r="P52" s="5" t="str">
        <f>VLOOKUP(Q52,'augjul cfs'!$I$5:$O$94,7,FALSE)</f>
        <v>1968-69</v>
      </c>
      <c r="Q52" s="18">
        <f>LARGE('augjul cfs'!$I$5:$I$94,'augjul cfs rank'!$A52)</f>
        <v>990</v>
      </c>
      <c r="R52" s="5" t="str">
        <f>VLOOKUP(S52,'augjul cfs'!$J$5:$O$94,6,FALSE)</f>
        <v>2005-06</v>
      </c>
      <c r="S52" s="18">
        <f>LARGE('augjul cfs'!$J$5:$J$94,'augjul cfs rank'!$A52)</f>
        <v>1180</v>
      </c>
      <c r="T52" s="5" t="str">
        <f>VLOOKUP(U52,'augjul cfs'!$K$5:$O$94,5,FALSE)</f>
        <v>1996-97</v>
      </c>
      <c r="U52" s="18">
        <f>LARGE('augjul cfs'!$K$5:$K$94,'augjul cfs rank'!$A52)</f>
        <v>1166</v>
      </c>
      <c r="V52" s="5" t="str">
        <f>VLOOKUP(W52,'augjul cfs'!$L$5:$O$94,4,FALSE)</f>
        <v>1982-83</v>
      </c>
      <c r="W52" s="18">
        <f>LARGE('augjul cfs'!$L$5:$L$94,'augjul cfs rank'!$A52)</f>
        <v>595</v>
      </c>
      <c r="X52" s="5" t="str">
        <f>VLOOKUP(Y52,'augjul cfs'!$M$5:$O$94,3,FALSE)</f>
        <v>1934-35</v>
      </c>
      <c r="Y52" s="18">
        <f>LARGE('augjul cfs'!$M$5:$M$94,'augjul cfs rank'!$A52)</f>
        <v>304</v>
      </c>
      <c r="Z52" s="5" t="str">
        <f>VLOOKUP(AA52,'augjul cfs'!$N$5:$O$94,2,FALSE)</f>
        <v>2015-16</v>
      </c>
      <c r="AA52" s="18">
        <f>LARGE('augjul cfs'!$N$5:$N$94,'augjul cfs rank'!$A52)</f>
        <v>805.69863013698625</v>
      </c>
    </row>
    <row r="53" spans="1:27" x14ac:dyDescent="0.2">
      <c r="A53" s="5">
        <v>48</v>
      </c>
      <c r="B53" s="5" t="str">
        <f>VLOOKUP(C53,'augjul cfs'!$B$5:$O$94,14,FALSE)</f>
        <v>1935-36</v>
      </c>
      <c r="C53" s="18">
        <f>LARGE('augjul cfs'!$B$5:$B$94,'augjul cfs rank'!$A53)</f>
        <v>248</v>
      </c>
      <c r="D53" s="5" t="str">
        <f>VLOOKUP(E53,'augjul cfs'!$C$5:$O$94,13,FALSE)</f>
        <v>2012-13</v>
      </c>
      <c r="E53" s="18">
        <f>LARGE('augjul cfs'!$C$5:$C$94,'augjul cfs rank'!$A53)</f>
        <v>214</v>
      </c>
      <c r="F53" s="5" t="str">
        <f>VLOOKUP(G53,'augjul cfs'!$D$5:$O$94,12,FALSE)</f>
        <v>1970-71</v>
      </c>
      <c r="G53" s="18">
        <f>LARGE('augjul cfs'!$D$5:$D$94,'augjul cfs rank'!$A53)</f>
        <v>278</v>
      </c>
      <c r="H53" s="5" t="str">
        <f>VLOOKUP(I53,'augjul cfs'!$E$5:$O$94,11,FALSE)</f>
        <v>1956-57</v>
      </c>
      <c r="I53" s="18">
        <f>LARGE('augjul cfs'!$E$5:$E$94,'augjul cfs rank'!$A53)</f>
        <v>692</v>
      </c>
      <c r="J53" s="5" t="str">
        <f>VLOOKUP(K53,'augjul cfs'!$F$5:$O$94,10,FALSE)</f>
        <v>1958-59</v>
      </c>
      <c r="K53" s="18">
        <f>LARGE('augjul cfs'!$F$5:$F$94,'augjul cfs rank'!$A53)</f>
        <v>1056</v>
      </c>
      <c r="L53" s="5" t="str">
        <f>VLOOKUP(M53,'augjul cfs'!$G$5:$O$94,9,FALSE)</f>
        <v>2017-18</v>
      </c>
      <c r="M53" s="18">
        <f>LARGE('augjul cfs'!$G$5:$G$94,'augjul cfs rank'!$A53)</f>
        <v>1136</v>
      </c>
      <c r="N53" s="5" t="str">
        <f>VLOOKUP(O53,'augjul cfs'!$H$5:$O$94,8,FALSE)</f>
        <v>1987-88</v>
      </c>
      <c r="O53" s="18">
        <f>LARGE('augjul cfs'!$H$5:$H$94,'augjul cfs rank'!$A53)</f>
        <v>993</v>
      </c>
      <c r="P53" s="5" t="str">
        <f>VLOOKUP(Q53,'augjul cfs'!$I$5:$O$94,7,FALSE)</f>
        <v>1932-33</v>
      </c>
      <c r="Q53" s="18">
        <f>LARGE('augjul cfs'!$I$5:$I$94,'augjul cfs rank'!$A53)</f>
        <v>974</v>
      </c>
      <c r="R53" s="5" t="str">
        <f>VLOOKUP(S53,'augjul cfs'!$J$5:$O$94,6,FALSE)</f>
        <v>1934-35</v>
      </c>
      <c r="S53" s="18">
        <f>LARGE('augjul cfs'!$J$5:$J$94,'augjul cfs rank'!$A53)</f>
        <v>1173</v>
      </c>
      <c r="T53" s="5" t="str">
        <f>VLOOKUP(U53,'augjul cfs'!$K$5:$O$94,5,FALSE)</f>
        <v>1976-77</v>
      </c>
      <c r="U53" s="18">
        <f>LARGE('augjul cfs'!$K$5:$K$94,'augjul cfs rank'!$A53)</f>
        <v>1147</v>
      </c>
      <c r="V53" s="5" t="str">
        <f>VLOOKUP(W53,'augjul cfs'!$L$5:$O$94,4,FALSE)</f>
        <v>1935-36</v>
      </c>
      <c r="W53" s="18">
        <f>LARGE('augjul cfs'!$L$5:$L$94,'augjul cfs rank'!$A53)</f>
        <v>591</v>
      </c>
      <c r="X53" s="5" t="str">
        <f>VLOOKUP(Y53,'augjul cfs'!$M$5:$O$94,3,FALSE)</f>
        <v>1956-57</v>
      </c>
      <c r="Y53" s="18">
        <f>LARGE('augjul cfs'!$M$5:$M$94,'augjul cfs rank'!$A53)</f>
        <v>303</v>
      </c>
      <c r="Z53" s="5" t="str">
        <f>VLOOKUP(AA53,'augjul cfs'!$N$5:$O$94,2,FALSE)</f>
        <v>1988-89</v>
      </c>
      <c r="AA53" s="18">
        <f>LARGE('augjul cfs'!$N$5:$N$94,'augjul cfs rank'!$A53)</f>
        <v>794.46301369863011</v>
      </c>
    </row>
    <row r="54" spans="1:27" x14ac:dyDescent="0.2">
      <c r="A54" s="5">
        <v>49</v>
      </c>
      <c r="B54" s="5" t="str">
        <f>VLOOKUP(C54,'augjul cfs'!$B$5:$O$94,14,FALSE)</f>
        <v>1935-36</v>
      </c>
      <c r="C54" s="18">
        <f>LARGE('augjul cfs'!$B$5:$B$94,'augjul cfs rank'!$A54)</f>
        <v>248</v>
      </c>
      <c r="D54" s="5" t="str">
        <f>VLOOKUP(E54,'augjul cfs'!$C$5:$O$94,13,FALSE)</f>
        <v>1983-84</v>
      </c>
      <c r="E54" s="18">
        <f>LARGE('augjul cfs'!$C$5:$C$94,'augjul cfs rank'!$A54)</f>
        <v>211</v>
      </c>
      <c r="F54" s="5" t="str">
        <f>VLOOKUP(G54,'augjul cfs'!$D$5:$O$94,12,FALSE)</f>
        <v>1990-91</v>
      </c>
      <c r="G54" s="18">
        <f>LARGE('augjul cfs'!$D$5:$D$94,'augjul cfs rank'!$A54)</f>
        <v>274</v>
      </c>
      <c r="H54" s="5" t="str">
        <f>VLOOKUP(I54,'augjul cfs'!$E$5:$O$94,11,FALSE)</f>
        <v>1982-83</v>
      </c>
      <c r="I54" s="18">
        <f>LARGE('augjul cfs'!$E$5:$E$94,'augjul cfs rank'!$A54)</f>
        <v>688</v>
      </c>
      <c r="J54" s="5" t="str">
        <f>VLOOKUP(K54,'augjul cfs'!$F$5:$O$94,10,FALSE)</f>
        <v>1979-80</v>
      </c>
      <c r="K54" s="18">
        <f>LARGE('augjul cfs'!$F$5:$F$94,'augjul cfs rank'!$A54)</f>
        <v>978</v>
      </c>
      <c r="L54" s="5" t="str">
        <f>VLOOKUP(M54,'augjul cfs'!$G$5:$O$94,9,FALSE)</f>
        <v>1989-90</v>
      </c>
      <c r="M54" s="18">
        <f>LARGE('augjul cfs'!$G$5:$G$94,'augjul cfs rank'!$A54)</f>
        <v>1117</v>
      </c>
      <c r="N54" s="5" t="str">
        <f>VLOOKUP(O54,'augjul cfs'!$H$5:$O$94,8,FALSE)</f>
        <v>1989-90</v>
      </c>
      <c r="O54" s="18">
        <f>LARGE('augjul cfs'!$H$5:$H$94,'augjul cfs rank'!$A54)</f>
        <v>987</v>
      </c>
      <c r="P54" s="5" t="str">
        <f>VLOOKUP(Q54,'augjul cfs'!$I$5:$O$94,7,FALSE)</f>
        <v>1946-47</v>
      </c>
      <c r="Q54" s="18">
        <f>LARGE('augjul cfs'!$I$5:$I$94,'augjul cfs rank'!$A54)</f>
        <v>958</v>
      </c>
      <c r="R54" s="5" t="str">
        <f>VLOOKUP(S54,'augjul cfs'!$J$5:$O$94,6,FALSE)</f>
        <v>1934-35</v>
      </c>
      <c r="S54" s="18">
        <f>LARGE('augjul cfs'!$J$5:$J$94,'augjul cfs rank'!$A54)</f>
        <v>1173</v>
      </c>
      <c r="T54" s="5" t="str">
        <f>VLOOKUP(U54,'augjul cfs'!$K$5:$O$94,5,FALSE)</f>
        <v>1987-88</v>
      </c>
      <c r="U54" s="18">
        <f>LARGE('augjul cfs'!$K$5:$K$94,'augjul cfs rank'!$A54)</f>
        <v>1144</v>
      </c>
      <c r="V54" s="5" t="str">
        <f>VLOOKUP(W54,'augjul cfs'!$L$5:$O$94,4,FALSE)</f>
        <v>1979-80</v>
      </c>
      <c r="W54" s="18">
        <f>LARGE('augjul cfs'!$L$5:$L$94,'augjul cfs rank'!$A54)</f>
        <v>587</v>
      </c>
      <c r="X54" s="5" t="str">
        <f>VLOOKUP(Y54,'augjul cfs'!$M$5:$O$94,3,FALSE)</f>
        <v>1959-60</v>
      </c>
      <c r="Y54" s="18">
        <f>LARGE('augjul cfs'!$M$5:$M$94,'augjul cfs rank'!$A54)</f>
        <v>301</v>
      </c>
      <c r="Z54" s="5" t="str">
        <f>VLOOKUP(AA54,'augjul cfs'!$N$5:$O$94,2,FALSE)</f>
        <v>2012-13</v>
      </c>
      <c r="AA54" s="18">
        <f>LARGE('augjul cfs'!$N$5:$N$94,'augjul cfs rank'!$A54)</f>
        <v>788.39452054794515</v>
      </c>
    </row>
    <row r="55" spans="1:27" x14ac:dyDescent="0.2">
      <c r="A55" s="5">
        <v>50</v>
      </c>
      <c r="B55" s="5" t="str">
        <f>VLOOKUP(C55,'augjul cfs'!$B$5:$O$94,14,FALSE)</f>
        <v>1928-29</v>
      </c>
      <c r="C55" s="18">
        <f>LARGE('augjul cfs'!$B$5:$B$94,'augjul cfs rank'!$A55)</f>
        <v>247</v>
      </c>
      <c r="D55" s="5" t="str">
        <f>VLOOKUP(E55,'augjul cfs'!$C$5:$O$94,13,FALSE)</f>
        <v>1983-84</v>
      </c>
      <c r="E55" s="18">
        <f>LARGE('augjul cfs'!$C$5:$C$94,'augjul cfs rank'!$A55)</f>
        <v>211</v>
      </c>
      <c r="F55" s="5" t="str">
        <f>VLOOKUP(G55,'augjul cfs'!$D$5:$O$94,12,FALSE)</f>
        <v>1981-82</v>
      </c>
      <c r="G55" s="18">
        <f>LARGE('augjul cfs'!$D$5:$D$94,'augjul cfs rank'!$A55)</f>
        <v>273</v>
      </c>
      <c r="H55" s="5" t="str">
        <f>VLOOKUP(I55,'augjul cfs'!$E$5:$O$94,11,FALSE)</f>
        <v>2001-02</v>
      </c>
      <c r="I55" s="18">
        <f>LARGE('augjul cfs'!$E$5:$E$94,'augjul cfs rank'!$A55)</f>
        <v>678</v>
      </c>
      <c r="J55" s="5" t="str">
        <f>VLOOKUP(K55,'augjul cfs'!$F$5:$O$94,10,FALSE)</f>
        <v>1969-70</v>
      </c>
      <c r="K55" s="18">
        <f>LARGE('augjul cfs'!$F$5:$F$94,'augjul cfs rank'!$A55)</f>
        <v>975</v>
      </c>
      <c r="L55" s="5" t="str">
        <f>VLOOKUP(M55,'augjul cfs'!$G$5:$O$94,9,FALSE)</f>
        <v>2007-08</v>
      </c>
      <c r="M55" s="18">
        <f>LARGE('augjul cfs'!$G$5:$G$94,'augjul cfs rank'!$A55)</f>
        <v>1091</v>
      </c>
      <c r="N55" s="5" t="str">
        <f>VLOOKUP(O55,'augjul cfs'!$H$5:$O$94,8,FALSE)</f>
        <v>2001-02</v>
      </c>
      <c r="O55" s="18">
        <f>LARGE('augjul cfs'!$H$5:$H$94,'augjul cfs rank'!$A55)</f>
        <v>982</v>
      </c>
      <c r="P55" s="5" t="str">
        <f>VLOOKUP(Q55,'augjul cfs'!$I$5:$O$94,7,FALSE)</f>
        <v>1990-91</v>
      </c>
      <c r="Q55" s="18">
        <f>LARGE('augjul cfs'!$I$5:$I$94,'augjul cfs rank'!$A55)</f>
        <v>957</v>
      </c>
      <c r="R55" s="5" t="str">
        <f>VLOOKUP(S55,'augjul cfs'!$J$5:$O$94,6,FALSE)</f>
        <v>1954-55</v>
      </c>
      <c r="S55" s="18">
        <f>LARGE('augjul cfs'!$J$5:$J$94,'augjul cfs rank'!$A55)</f>
        <v>1172</v>
      </c>
      <c r="T55" s="5" t="str">
        <f>VLOOKUP(U55,'augjul cfs'!$K$5:$O$94,5,FALSE)</f>
        <v>1981-82</v>
      </c>
      <c r="U55" s="18">
        <f>LARGE('augjul cfs'!$K$5:$K$94,'augjul cfs rank'!$A55)</f>
        <v>1135</v>
      </c>
      <c r="V55" s="5" t="str">
        <f>VLOOKUP(W55,'augjul cfs'!$L$5:$O$94,4,FALSE)</f>
        <v>1996-97</v>
      </c>
      <c r="W55" s="18">
        <f>LARGE('augjul cfs'!$L$5:$L$94,'augjul cfs rank'!$A55)</f>
        <v>585</v>
      </c>
      <c r="X55" s="5" t="str">
        <f>VLOOKUP(Y55,'augjul cfs'!$M$5:$O$94,3,FALSE)</f>
        <v>1987-88</v>
      </c>
      <c r="Y55" s="18">
        <f>LARGE('augjul cfs'!$M$5:$M$94,'augjul cfs rank'!$A55)</f>
        <v>298</v>
      </c>
      <c r="Z55" s="5" t="str">
        <f>VLOOKUP(AA55,'augjul cfs'!$N$5:$O$94,2,FALSE)</f>
        <v>1931-32</v>
      </c>
      <c r="AA55" s="18">
        <f>LARGE('augjul cfs'!$N$5:$N$94,'augjul cfs rank'!$A55)</f>
        <v>780.70410958904108</v>
      </c>
    </row>
    <row r="56" spans="1:27" x14ac:dyDescent="0.2">
      <c r="A56" s="5">
        <v>51</v>
      </c>
      <c r="B56" s="5" t="str">
        <f>VLOOKUP(C56,'augjul cfs'!$B$5:$O$94,14,FALSE)</f>
        <v>1987-88</v>
      </c>
      <c r="C56" s="18">
        <f>LARGE('augjul cfs'!$B$5:$B$94,'augjul cfs rank'!$A56)</f>
        <v>240</v>
      </c>
      <c r="D56" s="5" t="str">
        <f>VLOOKUP(E56,'augjul cfs'!$C$5:$O$94,13,FALSE)</f>
        <v>1976-77</v>
      </c>
      <c r="E56" s="18">
        <f>LARGE('augjul cfs'!$C$5:$C$94,'augjul cfs rank'!$A56)</f>
        <v>209</v>
      </c>
      <c r="F56" s="5" t="str">
        <f>VLOOKUP(G56,'augjul cfs'!$D$5:$O$94,12,FALSE)</f>
        <v>1958-59</v>
      </c>
      <c r="G56" s="18">
        <f>LARGE('augjul cfs'!$D$5:$D$94,'augjul cfs rank'!$A56)</f>
        <v>266</v>
      </c>
      <c r="H56" s="5" t="str">
        <f>VLOOKUP(I56,'augjul cfs'!$E$5:$O$94,11,FALSE)</f>
        <v>1943-44</v>
      </c>
      <c r="I56" s="18">
        <f>LARGE('augjul cfs'!$E$5:$E$94,'augjul cfs rank'!$A56)</f>
        <v>670</v>
      </c>
      <c r="J56" s="5" t="str">
        <f>VLOOKUP(K56,'augjul cfs'!$F$5:$O$94,10,FALSE)</f>
        <v>1987-88</v>
      </c>
      <c r="K56" s="18">
        <f>LARGE('augjul cfs'!$F$5:$F$94,'augjul cfs rank'!$A56)</f>
        <v>970</v>
      </c>
      <c r="L56" s="5" t="str">
        <f>VLOOKUP(M56,'augjul cfs'!$G$5:$O$94,9,FALSE)</f>
        <v>1961-62</v>
      </c>
      <c r="M56" s="18">
        <f>LARGE('augjul cfs'!$G$5:$G$94,'augjul cfs rank'!$A56)</f>
        <v>1017</v>
      </c>
      <c r="N56" s="5" t="str">
        <f>VLOOKUP(O56,'augjul cfs'!$H$5:$O$94,8,FALSE)</f>
        <v>2014-15</v>
      </c>
      <c r="O56" s="18">
        <f>LARGE('augjul cfs'!$H$5:$H$94,'augjul cfs rank'!$A56)</f>
        <v>955</v>
      </c>
      <c r="P56" s="5" t="str">
        <f>VLOOKUP(Q56,'augjul cfs'!$I$5:$O$94,7,FALSE)</f>
        <v>1958-59</v>
      </c>
      <c r="Q56" s="18">
        <f>LARGE('augjul cfs'!$I$5:$I$94,'augjul cfs rank'!$A56)</f>
        <v>956</v>
      </c>
      <c r="R56" s="5" t="str">
        <f>VLOOKUP(S56,'augjul cfs'!$J$5:$O$94,6,FALSE)</f>
        <v>1970-71</v>
      </c>
      <c r="S56" s="18">
        <f>LARGE('augjul cfs'!$J$5:$J$94,'augjul cfs rank'!$A56)</f>
        <v>1151</v>
      </c>
      <c r="T56" s="5" t="str">
        <f>VLOOKUP(U56,'augjul cfs'!$K$5:$O$94,5,FALSE)</f>
        <v>1934-35</v>
      </c>
      <c r="U56" s="18">
        <f>LARGE('augjul cfs'!$K$5:$K$94,'augjul cfs rank'!$A56)</f>
        <v>1130</v>
      </c>
      <c r="V56" s="5" t="str">
        <f>VLOOKUP(W56,'augjul cfs'!$L$5:$O$94,4,FALSE)</f>
        <v>1988-89</v>
      </c>
      <c r="W56" s="18">
        <f>LARGE('augjul cfs'!$L$5:$L$94,'augjul cfs rank'!$A56)</f>
        <v>579</v>
      </c>
      <c r="X56" s="5" t="str">
        <f>VLOOKUP(Y56,'augjul cfs'!$M$5:$O$94,3,FALSE)</f>
        <v>2016-17</v>
      </c>
      <c r="Y56" s="18">
        <f>LARGE('augjul cfs'!$M$5:$M$94,'augjul cfs rank'!$A56)</f>
        <v>295</v>
      </c>
      <c r="Z56" s="5" t="str">
        <f>VLOOKUP(AA56,'augjul cfs'!$N$5:$O$94,2,FALSE)</f>
        <v>1984-85</v>
      </c>
      <c r="AA56" s="18">
        <f>LARGE('augjul cfs'!$N$5:$N$94,'augjul cfs rank'!$A56)</f>
        <v>779</v>
      </c>
    </row>
    <row r="57" spans="1:27" x14ac:dyDescent="0.2">
      <c r="A57" s="5">
        <v>52</v>
      </c>
      <c r="B57" s="5" t="str">
        <f>VLOOKUP(C57,'augjul cfs'!$B$5:$O$94,14,FALSE)</f>
        <v>1987-88</v>
      </c>
      <c r="C57" s="18">
        <f>LARGE('augjul cfs'!$B$5:$B$94,'augjul cfs rank'!$A57)</f>
        <v>240</v>
      </c>
      <c r="D57" s="5" t="str">
        <f>VLOOKUP(E57,'augjul cfs'!$C$5:$O$94,13,FALSE)</f>
        <v>1976-77</v>
      </c>
      <c r="E57" s="18">
        <f>LARGE('augjul cfs'!$C$5:$C$94,'augjul cfs rank'!$A57)</f>
        <v>209</v>
      </c>
      <c r="F57" s="5" t="str">
        <f>VLOOKUP(G57,'augjul cfs'!$D$5:$O$94,12,FALSE)</f>
        <v>1994-95</v>
      </c>
      <c r="G57" s="18">
        <f>LARGE('augjul cfs'!$D$5:$D$94,'augjul cfs rank'!$A57)</f>
        <v>263</v>
      </c>
      <c r="H57" s="5" t="str">
        <f>VLOOKUP(I57,'augjul cfs'!$E$5:$O$94,11,FALSE)</f>
        <v>1981-82</v>
      </c>
      <c r="I57" s="18">
        <f>LARGE('augjul cfs'!$E$5:$E$94,'augjul cfs rank'!$A57)</f>
        <v>666</v>
      </c>
      <c r="J57" s="5" t="str">
        <f>VLOOKUP(K57,'augjul cfs'!$F$5:$O$94,10,FALSE)</f>
        <v>1970-71</v>
      </c>
      <c r="K57" s="18">
        <f>LARGE('augjul cfs'!$F$5:$F$94,'augjul cfs rank'!$A57)</f>
        <v>931</v>
      </c>
      <c r="L57" s="5" t="str">
        <f>VLOOKUP(M57,'augjul cfs'!$G$5:$O$94,9,FALSE)</f>
        <v>1981-82</v>
      </c>
      <c r="M57" s="18">
        <f>LARGE('augjul cfs'!$G$5:$G$94,'augjul cfs rank'!$A57)</f>
        <v>1008</v>
      </c>
      <c r="N57" s="5" t="str">
        <f>VLOOKUP(O57,'augjul cfs'!$H$5:$O$94,8,FALSE)</f>
        <v>1966-67</v>
      </c>
      <c r="O57" s="18">
        <f>LARGE('augjul cfs'!$H$5:$H$94,'augjul cfs rank'!$A57)</f>
        <v>949</v>
      </c>
      <c r="P57" s="5" t="str">
        <f>VLOOKUP(Q57,'augjul cfs'!$I$5:$O$94,7,FALSE)</f>
        <v>2012-13</v>
      </c>
      <c r="Q57" s="18">
        <f>LARGE('augjul cfs'!$I$5:$I$94,'augjul cfs rank'!$A57)</f>
        <v>945</v>
      </c>
      <c r="R57" s="5" t="str">
        <f>VLOOKUP(S57,'augjul cfs'!$J$5:$O$94,6,FALSE)</f>
        <v>1981-82</v>
      </c>
      <c r="S57" s="18">
        <f>LARGE('augjul cfs'!$J$5:$J$94,'augjul cfs rank'!$A57)</f>
        <v>1140</v>
      </c>
      <c r="T57" s="5" t="str">
        <f>VLOOKUP(U57,'augjul cfs'!$K$5:$O$94,5,FALSE)</f>
        <v>2003-04</v>
      </c>
      <c r="U57" s="18">
        <f>LARGE('augjul cfs'!$K$5:$K$94,'augjul cfs rank'!$A57)</f>
        <v>1120</v>
      </c>
      <c r="V57" s="5" t="str">
        <f>VLOOKUP(W57,'augjul cfs'!$L$5:$O$94,4,FALSE)</f>
        <v>1937-38</v>
      </c>
      <c r="W57" s="18">
        <f>LARGE('augjul cfs'!$L$5:$L$94,'augjul cfs rank'!$A57)</f>
        <v>573</v>
      </c>
      <c r="X57" s="5" t="str">
        <f>VLOOKUP(Y57,'augjul cfs'!$M$5:$O$94,3,FALSE)</f>
        <v>1935-36</v>
      </c>
      <c r="Y57" s="18">
        <f>LARGE('augjul cfs'!$M$5:$M$94,'augjul cfs rank'!$A57)</f>
        <v>293</v>
      </c>
      <c r="Z57" s="5" t="str">
        <f>VLOOKUP(AA57,'augjul cfs'!$N$5:$O$94,2,FALSE)</f>
        <v>1997-98</v>
      </c>
      <c r="AA57" s="18">
        <f>LARGE('augjul cfs'!$N$5:$N$94,'augjul cfs rank'!$A57)</f>
        <v>777.24109589041097</v>
      </c>
    </row>
    <row r="58" spans="1:27" x14ac:dyDescent="0.2">
      <c r="A58" s="5">
        <v>53</v>
      </c>
      <c r="B58" s="5" t="str">
        <f>VLOOKUP(C58,'augjul cfs'!$B$5:$O$94,14,FALSE)</f>
        <v>2002-03</v>
      </c>
      <c r="C58" s="18">
        <f>LARGE('augjul cfs'!$B$5:$B$94,'augjul cfs rank'!$A58)</f>
        <v>238</v>
      </c>
      <c r="D58" s="5" t="str">
        <f>VLOOKUP(E58,'augjul cfs'!$C$5:$O$94,13,FALSE)</f>
        <v>1935-36</v>
      </c>
      <c r="E58" s="18">
        <f>LARGE('augjul cfs'!$C$5:$C$94,'augjul cfs rank'!$A58)</f>
        <v>207</v>
      </c>
      <c r="F58" s="5" t="str">
        <f>VLOOKUP(G58,'augjul cfs'!$D$5:$O$94,12,FALSE)</f>
        <v>1933-34</v>
      </c>
      <c r="G58" s="18">
        <f>LARGE('augjul cfs'!$D$5:$D$94,'augjul cfs rank'!$A58)</f>
        <v>261</v>
      </c>
      <c r="H58" s="5" t="str">
        <f>VLOOKUP(I58,'augjul cfs'!$E$5:$O$94,11,FALSE)</f>
        <v>2016-17</v>
      </c>
      <c r="I58" s="18">
        <f>LARGE('augjul cfs'!$E$5:$E$94,'augjul cfs rank'!$A58)</f>
        <v>661</v>
      </c>
      <c r="J58" s="5" t="str">
        <f>VLOOKUP(K58,'augjul cfs'!$F$5:$O$94,10,FALSE)</f>
        <v>1960-61</v>
      </c>
      <c r="K58" s="18">
        <f>LARGE('augjul cfs'!$F$5:$F$94,'augjul cfs rank'!$A58)</f>
        <v>919</v>
      </c>
      <c r="L58" s="5" t="str">
        <f>VLOOKUP(M58,'augjul cfs'!$G$5:$O$94,9,FALSE)</f>
        <v>1972-73</v>
      </c>
      <c r="M58" s="18">
        <f>LARGE('augjul cfs'!$G$5:$G$94,'augjul cfs rank'!$A58)</f>
        <v>1005</v>
      </c>
      <c r="N58" s="5" t="str">
        <f>VLOOKUP(O58,'augjul cfs'!$H$5:$O$94,8,FALSE)</f>
        <v>1963-64</v>
      </c>
      <c r="O58" s="18">
        <f>LARGE('augjul cfs'!$H$5:$H$94,'augjul cfs rank'!$A58)</f>
        <v>925</v>
      </c>
      <c r="P58" s="5" t="str">
        <f>VLOOKUP(Q58,'augjul cfs'!$I$5:$O$94,7,FALSE)</f>
        <v>1969-70</v>
      </c>
      <c r="Q58" s="18">
        <f>LARGE('augjul cfs'!$I$5:$I$94,'augjul cfs rank'!$A58)</f>
        <v>931</v>
      </c>
      <c r="R58" s="5" t="str">
        <f>VLOOKUP(S58,'augjul cfs'!$J$5:$O$94,6,FALSE)</f>
        <v>1998-99</v>
      </c>
      <c r="S58" s="18">
        <f>LARGE('augjul cfs'!$J$5:$J$94,'augjul cfs rank'!$A58)</f>
        <v>1135</v>
      </c>
      <c r="T58" s="5" t="str">
        <f>VLOOKUP(U58,'augjul cfs'!$K$5:$O$94,5,FALSE)</f>
        <v>1982-83</v>
      </c>
      <c r="U58" s="18">
        <f>LARGE('augjul cfs'!$K$5:$K$94,'augjul cfs rank'!$A58)</f>
        <v>1101</v>
      </c>
      <c r="V58" s="5" t="str">
        <f>VLOOKUP(W58,'augjul cfs'!$L$5:$O$94,4,FALSE)</f>
        <v>1937-38</v>
      </c>
      <c r="W58" s="18">
        <f>LARGE('augjul cfs'!$L$5:$L$94,'augjul cfs rank'!$A58)</f>
        <v>573</v>
      </c>
      <c r="X58" s="5" t="str">
        <f>VLOOKUP(Y58,'augjul cfs'!$M$5:$O$94,3,FALSE)</f>
        <v>1990-91</v>
      </c>
      <c r="Y58" s="18">
        <f>LARGE('augjul cfs'!$M$5:$M$94,'augjul cfs rank'!$A58)</f>
        <v>292</v>
      </c>
      <c r="Z58" s="5" t="str">
        <f>VLOOKUP(AA58,'augjul cfs'!$N$5:$O$94,2,FALSE)</f>
        <v>2009-10</v>
      </c>
      <c r="AA58" s="18">
        <f>LARGE('augjul cfs'!$N$5:$N$94,'augjul cfs rank'!$A58)</f>
        <v>773.60547945205485</v>
      </c>
    </row>
    <row r="59" spans="1:27" x14ac:dyDescent="0.2">
      <c r="A59" s="5">
        <v>54</v>
      </c>
      <c r="B59" s="5" t="str">
        <f>VLOOKUP(C59,'augjul cfs'!$B$5:$O$94,14,FALSE)</f>
        <v>1929-30</v>
      </c>
      <c r="C59" s="18">
        <f>LARGE('augjul cfs'!$B$5:$B$94,'augjul cfs rank'!$A59)</f>
        <v>237</v>
      </c>
      <c r="D59" s="5" t="str">
        <f>VLOOKUP(E59,'augjul cfs'!$C$5:$O$94,13,FALSE)</f>
        <v>1970-71</v>
      </c>
      <c r="E59" s="18">
        <f>LARGE('augjul cfs'!$C$5:$C$94,'augjul cfs rank'!$A59)</f>
        <v>206</v>
      </c>
      <c r="F59" s="5" t="str">
        <f>VLOOKUP(G59,'augjul cfs'!$D$5:$O$94,12,FALSE)</f>
        <v>1937-38</v>
      </c>
      <c r="G59" s="18">
        <f>LARGE('augjul cfs'!$D$5:$D$94,'augjul cfs rank'!$A59)</f>
        <v>260</v>
      </c>
      <c r="H59" s="5" t="str">
        <f>VLOOKUP(I59,'augjul cfs'!$E$5:$O$94,11,FALSE)</f>
        <v>2011-12</v>
      </c>
      <c r="I59" s="18">
        <f>LARGE('augjul cfs'!$E$5:$E$94,'augjul cfs rank'!$A59)</f>
        <v>654</v>
      </c>
      <c r="J59" s="5" t="str">
        <f>VLOOKUP(K59,'augjul cfs'!$F$5:$O$94,10,FALSE)</f>
        <v>1992-93</v>
      </c>
      <c r="K59" s="18">
        <f>LARGE('augjul cfs'!$F$5:$F$94,'augjul cfs rank'!$A59)</f>
        <v>916</v>
      </c>
      <c r="L59" s="5" t="str">
        <f>VLOOKUP(M59,'augjul cfs'!$G$5:$O$94,9,FALSE)</f>
        <v>1993-94</v>
      </c>
      <c r="M59" s="18">
        <f>LARGE('augjul cfs'!$G$5:$G$94,'augjul cfs rank'!$A59)</f>
        <v>997</v>
      </c>
      <c r="N59" s="5" t="str">
        <f>VLOOKUP(O59,'augjul cfs'!$H$5:$O$94,8,FALSE)</f>
        <v>1934-35</v>
      </c>
      <c r="O59" s="18">
        <f>LARGE('augjul cfs'!$H$5:$H$94,'augjul cfs rank'!$A59)</f>
        <v>914</v>
      </c>
      <c r="P59" s="5" t="str">
        <f>VLOOKUP(Q59,'augjul cfs'!$I$5:$O$94,7,FALSE)</f>
        <v>1963-64</v>
      </c>
      <c r="Q59" s="18">
        <f>LARGE('augjul cfs'!$I$5:$I$94,'augjul cfs rank'!$A59)</f>
        <v>921</v>
      </c>
      <c r="R59" s="5" t="str">
        <f>VLOOKUP(S59,'augjul cfs'!$J$5:$O$94,6,FALSE)</f>
        <v>2004-05</v>
      </c>
      <c r="S59" s="18">
        <f>LARGE('augjul cfs'!$J$5:$J$94,'augjul cfs rank'!$A59)</f>
        <v>1126</v>
      </c>
      <c r="T59" s="5" t="str">
        <f>VLOOKUP(U59,'augjul cfs'!$K$5:$O$94,5,FALSE)</f>
        <v>1984-85</v>
      </c>
      <c r="U59" s="18">
        <f>LARGE('augjul cfs'!$K$5:$K$94,'augjul cfs rank'!$A59)</f>
        <v>1099</v>
      </c>
      <c r="V59" s="5" t="str">
        <f>VLOOKUP(W59,'augjul cfs'!$L$5:$O$94,4,FALSE)</f>
        <v>1946-47</v>
      </c>
      <c r="W59" s="18">
        <f>LARGE('augjul cfs'!$L$5:$L$94,'augjul cfs rank'!$A59)</f>
        <v>558</v>
      </c>
      <c r="X59" s="5" t="str">
        <f>VLOOKUP(Y59,'augjul cfs'!$M$5:$O$94,3,FALSE)</f>
        <v>1928-29</v>
      </c>
      <c r="Y59" s="18">
        <f>LARGE('augjul cfs'!$M$5:$M$94,'augjul cfs rank'!$A59)</f>
        <v>291</v>
      </c>
      <c r="Z59" s="5" t="str">
        <f>VLOOKUP(AA59,'augjul cfs'!$N$5:$O$94,2,FALSE)</f>
        <v>1985-86</v>
      </c>
      <c r="AA59" s="18">
        <f>LARGE('augjul cfs'!$N$5:$N$94,'augjul cfs rank'!$A59)</f>
        <v>772.2246575342466</v>
      </c>
    </row>
    <row r="60" spans="1:27" x14ac:dyDescent="0.2">
      <c r="A60" s="5">
        <v>55</v>
      </c>
      <c r="B60" s="5" t="str">
        <f>VLOOKUP(C60,'augjul cfs'!$B$5:$O$94,14,FALSE)</f>
        <v>1984-85</v>
      </c>
      <c r="C60" s="18">
        <f>LARGE('augjul cfs'!$B$5:$B$94,'augjul cfs rank'!$A60)</f>
        <v>230</v>
      </c>
      <c r="D60" s="5" t="str">
        <f>VLOOKUP(E60,'augjul cfs'!$C$5:$O$94,13,FALSE)</f>
        <v>1970-71</v>
      </c>
      <c r="E60" s="18">
        <f>LARGE('augjul cfs'!$C$5:$C$94,'augjul cfs rank'!$A60)</f>
        <v>206</v>
      </c>
      <c r="F60" s="5" t="str">
        <f>VLOOKUP(G60,'augjul cfs'!$D$5:$O$94,12,FALSE)</f>
        <v>1937-38</v>
      </c>
      <c r="G60" s="18">
        <f>LARGE('augjul cfs'!$D$5:$D$94,'augjul cfs rank'!$A60)</f>
        <v>260</v>
      </c>
      <c r="H60" s="5" t="str">
        <f>VLOOKUP(I60,'augjul cfs'!$E$5:$O$94,11,FALSE)</f>
        <v>1994-95</v>
      </c>
      <c r="I60" s="18">
        <f>LARGE('augjul cfs'!$E$5:$E$94,'augjul cfs rank'!$A60)</f>
        <v>617</v>
      </c>
      <c r="J60" s="5" t="str">
        <f>VLOOKUP(K60,'augjul cfs'!$F$5:$O$94,10,FALSE)</f>
        <v>1963-64</v>
      </c>
      <c r="K60" s="18">
        <f>LARGE('augjul cfs'!$F$5:$F$94,'augjul cfs rank'!$A60)</f>
        <v>873</v>
      </c>
      <c r="L60" s="5" t="str">
        <f>VLOOKUP(M60,'augjul cfs'!$G$5:$O$94,9,FALSE)</f>
        <v>1986-87</v>
      </c>
      <c r="M60" s="18">
        <f>LARGE('augjul cfs'!$G$5:$G$94,'augjul cfs rank'!$A60)</f>
        <v>978</v>
      </c>
      <c r="N60" s="5" t="str">
        <f>VLOOKUP(O60,'augjul cfs'!$H$5:$O$94,8,FALSE)</f>
        <v>1958-59</v>
      </c>
      <c r="O60" s="18">
        <f>LARGE('augjul cfs'!$H$5:$H$94,'augjul cfs rank'!$A60)</f>
        <v>895</v>
      </c>
      <c r="P60" s="5" t="str">
        <f>VLOOKUP(Q60,'augjul cfs'!$I$5:$O$94,7,FALSE)</f>
        <v>1963-64</v>
      </c>
      <c r="Q60" s="18">
        <f>LARGE('augjul cfs'!$I$5:$I$94,'augjul cfs rank'!$A60)</f>
        <v>921</v>
      </c>
      <c r="R60" s="5" t="str">
        <f>VLOOKUP(S60,'augjul cfs'!$J$5:$O$94,6,FALSE)</f>
        <v>2007-08</v>
      </c>
      <c r="S60" s="18">
        <f>LARGE('augjul cfs'!$J$5:$J$94,'augjul cfs rank'!$A60)</f>
        <v>1120</v>
      </c>
      <c r="T60" s="5" t="str">
        <f>VLOOKUP(U60,'augjul cfs'!$K$5:$O$94,5,FALSE)</f>
        <v>1969-70</v>
      </c>
      <c r="U60" s="18">
        <f>LARGE('augjul cfs'!$K$5:$K$94,'augjul cfs rank'!$A60)</f>
        <v>1073</v>
      </c>
      <c r="V60" s="5" t="str">
        <f>VLOOKUP(W60,'augjul cfs'!$L$5:$O$94,4,FALSE)</f>
        <v>2004-05</v>
      </c>
      <c r="W60" s="18">
        <f>LARGE('augjul cfs'!$L$5:$L$94,'augjul cfs rank'!$A60)</f>
        <v>554</v>
      </c>
      <c r="X60" s="5" t="str">
        <f>VLOOKUP(Y60,'augjul cfs'!$M$5:$O$94,3,FALSE)</f>
        <v>1928-29</v>
      </c>
      <c r="Y60" s="18">
        <f>LARGE('augjul cfs'!$M$5:$M$94,'augjul cfs rank'!$A60)</f>
        <v>291</v>
      </c>
      <c r="Z60" s="5" t="str">
        <f>VLOOKUP(AA60,'augjul cfs'!$N$5:$O$94,2,FALSE)</f>
        <v>1969-70</v>
      </c>
      <c r="AA60" s="18">
        <f>LARGE('augjul cfs'!$N$5:$N$94,'augjul cfs rank'!$A60)</f>
        <v>770.69315068493154</v>
      </c>
    </row>
    <row r="61" spans="1:27" x14ac:dyDescent="0.2">
      <c r="A61" s="5">
        <v>56</v>
      </c>
      <c r="B61" s="5" t="str">
        <f>VLOOKUP(C61,'augjul cfs'!$B$5:$O$94,14,FALSE)</f>
        <v>1969-70</v>
      </c>
      <c r="C61" s="18">
        <f>LARGE('augjul cfs'!$B$5:$B$94,'augjul cfs rank'!$A61)</f>
        <v>229</v>
      </c>
      <c r="D61" s="5" t="str">
        <f>VLOOKUP(E61,'augjul cfs'!$C$5:$O$94,13,FALSE)</f>
        <v>1970-71</v>
      </c>
      <c r="E61" s="18">
        <f>LARGE('augjul cfs'!$C$5:$C$94,'augjul cfs rank'!$A61)</f>
        <v>206</v>
      </c>
      <c r="F61" s="5" t="str">
        <f>VLOOKUP(G61,'augjul cfs'!$D$5:$O$94,12,FALSE)</f>
        <v>1998-99</v>
      </c>
      <c r="G61" s="18">
        <f>LARGE('augjul cfs'!$D$5:$D$94,'augjul cfs rank'!$A61)</f>
        <v>251</v>
      </c>
      <c r="H61" s="5" t="str">
        <f>VLOOKUP(I61,'augjul cfs'!$E$5:$O$94,11,FALSE)</f>
        <v>1959-60</v>
      </c>
      <c r="I61" s="18">
        <f>LARGE('augjul cfs'!$E$5:$E$94,'augjul cfs rank'!$A61)</f>
        <v>549</v>
      </c>
      <c r="J61" s="5" t="str">
        <f>VLOOKUP(K61,'augjul cfs'!$F$5:$O$94,10,FALSE)</f>
        <v>2008-09</v>
      </c>
      <c r="K61" s="18">
        <f>LARGE('augjul cfs'!$F$5:$F$94,'augjul cfs rank'!$A61)</f>
        <v>842</v>
      </c>
      <c r="L61" s="5" t="str">
        <f>VLOOKUP(M61,'augjul cfs'!$G$5:$O$94,9,FALSE)</f>
        <v>1977-78</v>
      </c>
      <c r="M61" s="18">
        <f>LARGE('augjul cfs'!$G$5:$G$94,'augjul cfs rank'!$A61)</f>
        <v>948</v>
      </c>
      <c r="N61" s="5" t="str">
        <f>VLOOKUP(O61,'augjul cfs'!$H$5:$O$94,8,FALSE)</f>
        <v>1997-98</v>
      </c>
      <c r="O61" s="18">
        <f>LARGE('augjul cfs'!$H$5:$H$94,'augjul cfs rank'!$A61)</f>
        <v>892</v>
      </c>
      <c r="P61" s="5" t="str">
        <f>VLOOKUP(Q61,'augjul cfs'!$I$5:$O$94,7,FALSE)</f>
        <v>1950-51</v>
      </c>
      <c r="Q61" s="18">
        <f>LARGE('augjul cfs'!$I$5:$I$94,'augjul cfs rank'!$A61)</f>
        <v>915</v>
      </c>
      <c r="R61" s="5" t="str">
        <f>VLOOKUP(S61,'augjul cfs'!$J$5:$O$94,6,FALSE)</f>
        <v>1990-91</v>
      </c>
      <c r="S61" s="18">
        <f>LARGE('augjul cfs'!$J$5:$J$94,'augjul cfs rank'!$A61)</f>
        <v>1115</v>
      </c>
      <c r="T61" s="5" t="str">
        <f>VLOOKUP(U61,'augjul cfs'!$K$5:$O$94,5,FALSE)</f>
        <v>1957-58</v>
      </c>
      <c r="U61" s="18">
        <f>LARGE('augjul cfs'!$K$5:$K$94,'augjul cfs rank'!$A61)</f>
        <v>1065</v>
      </c>
      <c r="V61" s="5" t="str">
        <f>VLOOKUP(W61,'augjul cfs'!$L$5:$O$94,4,FALSE)</f>
        <v>1990-91</v>
      </c>
      <c r="W61" s="18">
        <f>LARGE('augjul cfs'!$L$5:$L$94,'augjul cfs rank'!$A61)</f>
        <v>542</v>
      </c>
      <c r="X61" s="5" t="str">
        <f>VLOOKUP(Y61,'augjul cfs'!$M$5:$O$94,3,FALSE)</f>
        <v>1937-38</v>
      </c>
      <c r="Y61" s="18">
        <f>LARGE('augjul cfs'!$M$5:$M$94,'augjul cfs rank'!$A61)</f>
        <v>289</v>
      </c>
      <c r="Z61" s="5" t="str">
        <f>VLOOKUP(AA61,'augjul cfs'!$N$5:$O$94,2,FALSE)</f>
        <v>1962-63</v>
      </c>
      <c r="AA61" s="18">
        <f>LARGE('augjul cfs'!$N$5:$N$94,'augjul cfs rank'!$A61)</f>
        <v>770.56438356164381</v>
      </c>
    </row>
    <row r="62" spans="1:27" x14ac:dyDescent="0.2">
      <c r="A62" s="5">
        <v>57</v>
      </c>
      <c r="B62" s="5" t="str">
        <f>VLOOKUP(C62,'augjul cfs'!$B$5:$O$94,14,FALSE)</f>
        <v>1959-60</v>
      </c>
      <c r="C62" s="18">
        <f>LARGE('augjul cfs'!$B$5:$B$94,'augjul cfs rank'!$A62)</f>
        <v>228</v>
      </c>
      <c r="D62" s="5" t="str">
        <f>VLOOKUP(E62,'augjul cfs'!$C$5:$O$94,13,FALSE)</f>
        <v>1970-71</v>
      </c>
      <c r="E62" s="18">
        <f>LARGE('augjul cfs'!$C$5:$C$94,'augjul cfs rank'!$A62)</f>
        <v>206</v>
      </c>
      <c r="F62" s="5" t="str">
        <f>VLOOKUP(G62,'augjul cfs'!$D$5:$O$94,12,FALSE)</f>
        <v>1952-53</v>
      </c>
      <c r="G62" s="18">
        <f>LARGE('augjul cfs'!$D$5:$D$94,'augjul cfs rank'!$A62)</f>
        <v>242</v>
      </c>
      <c r="H62" s="5" t="str">
        <f>VLOOKUP(I62,'augjul cfs'!$E$5:$O$94,11,FALSE)</f>
        <v>1959-60</v>
      </c>
      <c r="I62" s="18">
        <f>LARGE('augjul cfs'!$E$5:$E$94,'augjul cfs rank'!$A62)</f>
        <v>549</v>
      </c>
      <c r="J62" s="5" t="str">
        <f>VLOOKUP(K62,'augjul cfs'!$F$5:$O$94,10,FALSE)</f>
        <v>1938-39</v>
      </c>
      <c r="K62" s="18">
        <f>LARGE('augjul cfs'!$F$5:$F$94,'augjul cfs rank'!$A62)</f>
        <v>823</v>
      </c>
      <c r="L62" s="5" t="str">
        <f>VLOOKUP(M62,'augjul cfs'!$G$5:$O$94,9,FALSE)</f>
        <v>1949-50</v>
      </c>
      <c r="M62" s="18">
        <f>LARGE('augjul cfs'!$G$5:$G$94,'augjul cfs rank'!$A62)</f>
        <v>926</v>
      </c>
      <c r="N62" s="5" t="str">
        <f>VLOOKUP(O62,'augjul cfs'!$H$5:$O$94,8,FALSE)</f>
        <v>1937-38</v>
      </c>
      <c r="O62" s="18">
        <f>LARGE('augjul cfs'!$H$5:$H$94,'augjul cfs rank'!$A62)</f>
        <v>886</v>
      </c>
      <c r="P62" s="5" t="str">
        <f>VLOOKUP(Q62,'augjul cfs'!$I$5:$O$94,7,FALSE)</f>
        <v>1950-51</v>
      </c>
      <c r="Q62" s="18">
        <f>LARGE('augjul cfs'!$I$5:$I$94,'augjul cfs rank'!$A62)</f>
        <v>915</v>
      </c>
      <c r="R62" s="5" t="str">
        <f>VLOOKUP(S62,'augjul cfs'!$J$5:$O$94,6,FALSE)</f>
        <v>1964-65</v>
      </c>
      <c r="S62" s="18">
        <f>LARGE('augjul cfs'!$J$5:$J$94,'augjul cfs rank'!$A62)</f>
        <v>1113</v>
      </c>
      <c r="T62" s="5" t="str">
        <f>VLOOKUP(U62,'augjul cfs'!$K$5:$O$94,5,FALSE)</f>
        <v>2001-02</v>
      </c>
      <c r="U62" s="18">
        <f>LARGE('augjul cfs'!$K$5:$K$94,'augjul cfs rank'!$A62)</f>
        <v>1043</v>
      </c>
      <c r="V62" s="5" t="str">
        <f>VLOOKUP(W62,'augjul cfs'!$L$5:$O$94,4,FALSE)</f>
        <v>2012-13</v>
      </c>
      <c r="W62" s="18">
        <f>LARGE('augjul cfs'!$L$5:$L$94,'augjul cfs rank'!$A62)</f>
        <v>515</v>
      </c>
      <c r="X62" s="5" t="str">
        <f>VLOOKUP(Y62,'augjul cfs'!$M$5:$O$94,3,FALSE)</f>
        <v>1937-38</v>
      </c>
      <c r="Y62" s="18">
        <f>LARGE('augjul cfs'!$M$5:$M$94,'augjul cfs rank'!$A62)</f>
        <v>289</v>
      </c>
      <c r="Z62" s="5" t="str">
        <f>VLOOKUP(AA62,'augjul cfs'!$N$5:$O$94,2,FALSE)</f>
        <v>1954-55</v>
      </c>
      <c r="AA62" s="18">
        <f>LARGE('augjul cfs'!$N$5:$N$94,'augjul cfs rank'!$A62)</f>
        <v>752.56712328767128</v>
      </c>
    </row>
    <row r="63" spans="1:27" x14ac:dyDescent="0.2">
      <c r="A63" s="5">
        <v>58</v>
      </c>
      <c r="B63" s="5" t="str">
        <f>VLOOKUP(C63,'augjul cfs'!$B$5:$O$94,14,FALSE)</f>
        <v>1945-46</v>
      </c>
      <c r="C63" s="18">
        <f>LARGE('augjul cfs'!$B$5:$B$94,'augjul cfs rank'!$A63)</f>
        <v>227</v>
      </c>
      <c r="D63" s="5" t="str">
        <f>VLOOKUP(E63,'augjul cfs'!$C$5:$O$94,13,FALSE)</f>
        <v>1932-33</v>
      </c>
      <c r="E63" s="18">
        <f>LARGE('augjul cfs'!$C$5:$C$94,'augjul cfs rank'!$A63)</f>
        <v>205</v>
      </c>
      <c r="F63" s="5" t="str">
        <f>VLOOKUP(G63,'augjul cfs'!$D$5:$O$94,12,FALSE)</f>
        <v>2003-04</v>
      </c>
      <c r="G63" s="18">
        <f>LARGE('augjul cfs'!$D$5:$D$94,'augjul cfs rank'!$A63)</f>
        <v>233</v>
      </c>
      <c r="H63" s="5" t="str">
        <f>VLOOKUP(I63,'augjul cfs'!$E$5:$O$94,11,FALSE)</f>
        <v>1940-41</v>
      </c>
      <c r="I63" s="18">
        <f>LARGE('augjul cfs'!$E$5:$E$94,'augjul cfs rank'!$A63)</f>
        <v>540</v>
      </c>
      <c r="J63" s="5" t="str">
        <f>VLOOKUP(K63,'augjul cfs'!$F$5:$O$94,10,FALSE)</f>
        <v>1929-30</v>
      </c>
      <c r="K63" s="18">
        <f>LARGE('augjul cfs'!$F$5:$F$94,'augjul cfs rank'!$A63)</f>
        <v>801</v>
      </c>
      <c r="L63" s="5" t="str">
        <f>VLOOKUP(M63,'augjul cfs'!$G$5:$O$94,9,FALSE)</f>
        <v>1967-68</v>
      </c>
      <c r="M63" s="18">
        <f>LARGE('augjul cfs'!$G$5:$G$94,'augjul cfs rank'!$A63)</f>
        <v>912</v>
      </c>
      <c r="N63" s="5" t="str">
        <f>VLOOKUP(O63,'augjul cfs'!$H$5:$O$94,8,FALSE)</f>
        <v>1941-42</v>
      </c>
      <c r="O63" s="18">
        <f>LARGE('augjul cfs'!$H$5:$H$94,'augjul cfs rank'!$A63)</f>
        <v>865</v>
      </c>
      <c r="P63" s="5" t="str">
        <f>VLOOKUP(Q63,'augjul cfs'!$I$5:$O$94,7,FALSE)</f>
        <v>1928-29</v>
      </c>
      <c r="Q63" s="18">
        <f>LARGE('augjul cfs'!$I$5:$I$94,'augjul cfs rank'!$A63)</f>
        <v>910</v>
      </c>
      <c r="R63" s="5" t="str">
        <f>VLOOKUP(S63,'augjul cfs'!$J$5:$O$94,6,FALSE)</f>
        <v>1963-64</v>
      </c>
      <c r="S63" s="18">
        <f>LARGE('augjul cfs'!$J$5:$J$94,'augjul cfs rank'!$A63)</f>
        <v>1083</v>
      </c>
      <c r="T63" s="5" t="str">
        <f>VLOOKUP(U63,'augjul cfs'!$K$5:$O$94,5,FALSE)</f>
        <v>1988-89</v>
      </c>
      <c r="U63" s="18">
        <f>LARGE('augjul cfs'!$K$5:$K$94,'augjul cfs rank'!$A63)</f>
        <v>1038</v>
      </c>
      <c r="V63" s="5" t="str">
        <f>VLOOKUP(W63,'augjul cfs'!$L$5:$O$94,4,FALSE)</f>
        <v>1964-65</v>
      </c>
      <c r="W63" s="18">
        <f>LARGE('augjul cfs'!$L$5:$L$94,'augjul cfs rank'!$A63)</f>
        <v>514</v>
      </c>
      <c r="X63" s="5" t="str">
        <f>VLOOKUP(Y63,'augjul cfs'!$M$5:$O$94,3,FALSE)</f>
        <v>1984-85</v>
      </c>
      <c r="Y63" s="18">
        <f>LARGE('augjul cfs'!$M$5:$M$94,'augjul cfs rank'!$A63)</f>
        <v>285</v>
      </c>
      <c r="Z63" s="5" t="str">
        <f>VLOOKUP(AA63,'augjul cfs'!$N$5:$O$94,2,FALSE)</f>
        <v>1958-59</v>
      </c>
      <c r="AA63" s="18">
        <f>LARGE('augjul cfs'!$N$5:$N$94,'augjul cfs rank'!$A63)</f>
        <v>748.31780821917812</v>
      </c>
    </row>
    <row r="64" spans="1:27" x14ac:dyDescent="0.2">
      <c r="A64" s="5">
        <v>59</v>
      </c>
      <c r="B64" s="5" t="str">
        <f>VLOOKUP(C64,'augjul cfs'!$B$5:$O$94,14,FALSE)</f>
        <v>1939-40</v>
      </c>
      <c r="C64" s="18">
        <f>LARGE('augjul cfs'!$B$5:$B$94,'augjul cfs rank'!$A64)</f>
        <v>226</v>
      </c>
      <c r="D64" s="5" t="str">
        <f>VLOOKUP(E64,'augjul cfs'!$C$5:$O$94,13,FALSE)</f>
        <v>1932-33</v>
      </c>
      <c r="E64" s="18">
        <f>LARGE('augjul cfs'!$C$5:$C$94,'augjul cfs rank'!$A64)</f>
        <v>205</v>
      </c>
      <c r="F64" s="5" t="str">
        <f>VLOOKUP(G64,'augjul cfs'!$D$5:$O$94,12,FALSE)</f>
        <v>1973-74</v>
      </c>
      <c r="G64" s="18">
        <f>LARGE('augjul cfs'!$D$5:$D$94,'augjul cfs rank'!$A64)</f>
        <v>226</v>
      </c>
      <c r="H64" s="5" t="str">
        <f>VLOOKUP(I64,'augjul cfs'!$E$5:$O$94,11,FALSE)</f>
        <v>1985-86</v>
      </c>
      <c r="I64" s="18">
        <f>LARGE('augjul cfs'!$E$5:$E$94,'augjul cfs rank'!$A64)</f>
        <v>536</v>
      </c>
      <c r="J64" s="5" t="str">
        <f>VLOOKUP(K64,'augjul cfs'!$F$5:$O$94,10,FALSE)</f>
        <v>2011-12</v>
      </c>
      <c r="K64" s="18">
        <f>LARGE('augjul cfs'!$F$5:$F$94,'augjul cfs rank'!$A64)</f>
        <v>798</v>
      </c>
      <c r="L64" s="5" t="str">
        <f>VLOOKUP(M64,'augjul cfs'!$G$5:$O$94,9,FALSE)</f>
        <v>1946-47</v>
      </c>
      <c r="M64" s="18">
        <f>LARGE('augjul cfs'!$G$5:$G$94,'augjul cfs rank'!$A64)</f>
        <v>889</v>
      </c>
      <c r="N64" s="5" t="str">
        <f>VLOOKUP(O64,'augjul cfs'!$H$5:$O$94,8,FALSE)</f>
        <v>1979-80</v>
      </c>
      <c r="O64" s="18">
        <f>LARGE('augjul cfs'!$H$5:$H$94,'augjul cfs rank'!$A64)</f>
        <v>850</v>
      </c>
      <c r="P64" s="5" t="str">
        <f>VLOOKUP(Q64,'augjul cfs'!$I$5:$O$94,7,FALSE)</f>
        <v>1952-53</v>
      </c>
      <c r="Q64" s="18">
        <f>LARGE('augjul cfs'!$I$5:$I$94,'augjul cfs rank'!$A64)</f>
        <v>881</v>
      </c>
      <c r="R64" s="5" t="str">
        <f>VLOOKUP(S64,'augjul cfs'!$J$5:$O$94,6,FALSE)</f>
        <v>1962-63</v>
      </c>
      <c r="S64" s="18">
        <f>LARGE('augjul cfs'!$J$5:$J$94,'augjul cfs rank'!$A64)</f>
        <v>1080</v>
      </c>
      <c r="T64" s="5" t="str">
        <f>VLOOKUP(U64,'augjul cfs'!$K$5:$O$94,5,FALSE)</f>
        <v>2000-01</v>
      </c>
      <c r="U64" s="18">
        <f>LARGE('augjul cfs'!$K$5:$K$94,'augjul cfs rank'!$A64)</f>
        <v>1009</v>
      </c>
      <c r="V64" s="5" t="str">
        <f>VLOOKUP(W64,'augjul cfs'!$L$5:$O$94,4,FALSE)</f>
        <v>1958-59</v>
      </c>
      <c r="W64" s="18">
        <f>LARGE('augjul cfs'!$L$5:$L$94,'augjul cfs rank'!$A64)</f>
        <v>512</v>
      </c>
      <c r="X64" s="5" t="str">
        <f>VLOOKUP(Y64,'augjul cfs'!$M$5:$O$94,3,FALSE)</f>
        <v>1984-85</v>
      </c>
      <c r="Y64" s="18">
        <f>LARGE('augjul cfs'!$M$5:$M$94,'augjul cfs rank'!$A64)</f>
        <v>285</v>
      </c>
      <c r="Z64" s="5" t="str">
        <f>VLOOKUP(AA64,'augjul cfs'!$N$5:$O$94,2,FALSE)</f>
        <v>1934-35</v>
      </c>
      <c r="AA64" s="18">
        <f>LARGE('augjul cfs'!$N$5:$N$94,'augjul cfs rank'!$A64)</f>
        <v>740.55616438356162</v>
      </c>
    </row>
    <row r="65" spans="1:27" x14ac:dyDescent="0.2">
      <c r="A65" s="5">
        <v>60</v>
      </c>
      <c r="B65" s="5" t="str">
        <f>VLOOKUP(C65,'augjul cfs'!$B$5:$O$94,14,FALSE)</f>
        <v>1939-40</v>
      </c>
      <c r="C65" s="18">
        <f>LARGE('augjul cfs'!$B$5:$B$94,'augjul cfs rank'!$A65)</f>
        <v>226</v>
      </c>
      <c r="D65" s="5" t="str">
        <f>VLOOKUP(E65,'augjul cfs'!$C$5:$O$94,13,FALSE)</f>
        <v>1932-33</v>
      </c>
      <c r="E65" s="18">
        <f>LARGE('augjul cfs'!$C$5:$C$94,'augjul cfs rank'!$A65)</f>
        <v>205</v>
      </c>
      <c r="F65" s="5" t="str">
        <f>VLOOKUP(G65,'augjul cfs'!$D$5:$O$94,12,FALSE)</f>
        <v>1964-65</v>
      </c>
      <c r="G65" s="18">
        <f>LARGE('augjul cfs'!$D$5:$D$94,'augjul cfs rank'!$A65)</f>
        <v>224</v>
      </c>
      <c r="H65" s="5" t="str">
        <f>VLOOKUP(I65,'augjul cfs'!$E$5:$O$94,11,FALSE)</f>
        <v>1979-80</v>
      </c>
      <c r="I65" s="18">
        <f>LARGE('augjul cfs'!$E$5:$E$94,'augjul cfs rank'!$A65)</f>
        <v>530</v>
      </c>
      <c r="J65" s="5" t="str">
        <f>VLOOKUP(K65,'augjul cfs'!$F$5:$O$94,10,FALSE)</f>
        <v>1947-48</v>
      </c>
      <c r="K65" s="18">
        <f>LARGE('augjul cfs'!$F$5:$F$94,'augjul cfs rank'!$A65)</f>
        <v>795</v>
      </c>
      <c r="L65" s="5" t="str">
        <f>VLOOKUP(M65,'augjul cfs'!$G$5:$O$94,9,FALSE)</f>
        <v>2016-17</v>
      </c>
      <c r="M65" s="18">
        <f>LARGE('augjul cfs'!$G$5:$G$94,'augjul cfs rank'!$A65)</f>
        <v>874</v>
      </c>
      <c r="N65" s="5" t="str">
        <f>VLOOKUP(O65,'augjul cfs'!$H$5:$O$94,8,FALSE)</f>
        <v>2007-08</v>
      </c>
      <c r="O65" s="18">
        <f>LARGE('augjul cfs'!$H$5:$H$94,'augjul cfs rank'!$A65)</f>
        <v>848</v>
      </c>
      <c r="P65" s="5" t="str">
        <f>VLOOKUP(Q65,'augjul cfs'!$I$5:$O$94,7,FALSE)</f>
        <v>1942-43</v>
      </c>
      <c r="Q65" s="18">
        <f>LARGE('augjul cfs'!$I$5:$I$94,'augjul cfs rank'!$A65)</f>
        <v>877</v>
      </c>
      <c r="R65" s="5" t="str">
        <f>VLOOKUP(S65,'augjul cfs'!$J$5:$O$94,6,FALSE)</f>
        <v>1994-95</v>
      </c>
      <c r="S65" s="18">
        <f>LARGE('augjul cfs'!$J$5:$J$94,'augjul cfs rank'!$A65)</f>
        <v>1076</v>
      </c>
      <c r="T65" s="5" t="str">
        <f>VLOOKUP(U65,'augjul cfs'!$K$5:$O$94,5,FALSE)</f>
        <v>1956-57</v>
      </c>
      <c r="U65" s="18">
        <f>LARGE('augjul cfs'!$K$5:$K$94,'augjul cfs rank'!$A65)</f>
        <v>1002</v>
      </c>
      <c r="V65" s="5" t="str">
        <f>VLOOKUP(W65,'augjul cfs'!$L$5:$O$94,4,FALSE)</f>
        <v>1941-42</v>
      </c>
      <c r="W65" s="18">
        <f>LARGE('augjul cfs'!$L$5:$L$94,'augjul cfs rank'!$A65)</f>
        <v>511</v>
      </c>
      <c r="X65" s="5" t="str">
        <f>VLOOKUP(Y65,'augjul cfs'!$M$5:$O$94,3,FALSE)</f>
        <v>2001-02</v>
      </c>
      <c r="Y65" s="18">
        <f>LARGE('augjul cfs'!$M$5:$M$94,'augjul cfs rank'!$A65)</f>
        <v>284</v>
      </c>
      <c r="Z65" s="5" t="str">
        <f>VLOOKUP(AA65,'augjul cfs'!$N$5:$O$94,2,FALSE)</f>
        <v>1978-79</v>
      </c>
      <c r="AA65" s="18">
        <f>LARGE('augjul cfs'!$N$5:$N$94,'augjul cfs rank'!$A65)</f>
        <v>723.60273972602738</v>
      </c>
    </row>
    <row r="66" spans="1:27" x14ac:dyDescent="0.2">
      <c r="A66" s="5">
        <v>61</v>
      </c>
      <c r="B66" s="5" t="str">
        <f>VLOOKUP(C66,'augjul cfs'!$B$5:$O$94,14,FALSE)</f>
        <v>1942-43</v>
      </c>
      <c r="C66" s="18">
        <f>LARGE('augjul cfs'!$B$5:$B$94,'augjul cfs rank'!$A66)</f>
        <v>223</v>
      </c>
      <c r="D66" s="5" t="str">
        <f>VLOOKUP(E66,'augjul cfs'!$C$5:$O$94,13,FALSE)</f>
        <v>1977-78</v>
      </c>
      <c r="E66" s="18">
        <f>LARGE('augjul cfs'!$C$5:$C$94,'augjul cfs rank'!$A66)</f>
        <v>202</v>
      </c>
      <c r="F66" s="5" t="str">
        <f>VLOOKUP(G66,'augjul cfs'!$D$5:$O$94,12,FALSE)</f>
        <v>1964-65</v>
      </c>
      <c r="G66" s="18">
        <f>LARGE('augjul cfs'!$D$5:$D$94,'augjul cfs rank'!$A66)</f>
        <v>224</v>
      </c>
      <c r="H66" s="5" t="str">
        <f>VLOOKUP(I66,'augjul cfs'!$E$5:$O$94,11,FALSE)</f>
        <v>1997-98</v>
      </c>
      <c r="I66" s="18">
        <f>LARGE('augjul cfs'!$E$5:$E$94,'augjul cfs rank'!$A66)</f>
        <v>512</v>
      </c>
      <c r="J66" s="5" t="str">
        <f>VLOOKUP(K66,'augjul cfs'!$F$5:$O$94,10,FALSE)</f>
        <v>1984-85</v>
      </c>
      <c r="K66" s="18">
        <f>LARGE('augjul cfs'!$F$5:$F$94,'augjul cfs rank'!$A66)</f>
        <v>793</v>
      </c>
      <c r="L66" s="5" t="str">
        <f>VLOOKUP(M66,'augjul cfs'!$G$5:$O$94,9,FALSE)</f>
        <v>1932-33</v>
      </c>
      <c r="M66" s="18">
        <f>LARGE('augjul cfs'!$G$5:$G$94,'augjul cfs rank'!$A66)</f>
        <v>873</v>
      </c>
      <c r="N66" s="5" t="str">
        <f>VLOOKUP(O66,'augjul cfs'!$H$5:$O$94,8,FALSE)</f>
        <v>1945-46</v>
      </c>
      <c r="O66" s="18">
        <f>LARGE('augjul cfs'!$H$5:$H$94,'augjul cfs rank'!$A66)</f>
        <v>843</v>
      </c>
      <c r="P66" s="5" t="str">
        <f>VLOOKUP(Q66,'augjul cfs'!$I$5:$O$94,7,FALSE)</f>
        <v>1979-80</v>
      </c>
      <c r="Q66" s="18">
        <f>LARGE('augjul cfs'!$I$5:$I$94,'augjul cfs rank'!$A66)</f>
        <v>874</v>
      </c>
      <c r="R66" s="5" t="str">
        <f>VLOOKUP(S66,'augjul cfs'!$J$5:$O$94,6,FALSE)</f>
        <v>2015-16</v>
      </c>
      <c r="S66" s="18">
        <f>LARGE('augjul cfs'!$J$5:$J$94,'augjul cfs rank'!$A66)</f>
        <v>1075</v>
      </c>
      <c r="T66" s="5" t="str">
        <f>VLOOKUP(U66,'augjul cfs'!$K$5:$O$94,5,FALSE)</f>
        <v>1942-43</v>
      </c>
      <c r="U66" s="18">
        <f>LARGE('augjul cfs'!$K$5:$K$94,'augjul cfs rank'!$A66)</f>
        <v>986</v>
      </c>
      <c r="V66" s="5" t="str">
        <f>VLOOKUP(W66,'augjul cfs'!$L$5:$O$94,4,FALSE)</f>
        <v>1976-77</v>
      </c>
      <c r="W66" s="18">
        <f>LARGE('augjul cfs'!$L$5:$L$94,'augjul cfs rank'!$A66)</f>
        <v>508</v>
      </c>
      <c r="X66" s="5" t="str">
        <f>VLOOKUP(Y66,'augjul cfs'!$M$5:$O$94,3,FALSE)</f>
        <v>1989-90</v>
      </c>
      <c r="Y66" s="18">
        <f>LARGE('augjul cfs'!$M$5:$M$94,'augjul cfs rank'!$A66)</f>
        <v>282</v>
      </c>
      <c r="Z66" s="5" t="str">
        <f>VLOOKUP(AA66,'augjul cfs'!$N$5:$O$94,2,FALSE)</f>
        <v>1987-88</v>
      </c>
      <c r="AA66" s="18">
        <f>LARGE('augjul cfs'!$N$5:$N$94,'augjul cfs rank'!$A66)</f>
        <v>723.54246575342461</v>
      </c>
    </row>
    <row r="67" spans="1:27" x14ac:dyDescent="0.2">
      <c r="A67" s="11">
        <v>62</v>
      </c>
      <c r="B67" s="5" t="str">
        <f>VLOOKUP(C67,'augjul cfs'!$B$5:$O$94,14,FALSE)</f>
        <v>1985-86</v>
      </c>
      <c r="C67" s="18">
        <f>LARGE('augjul cfs'!$B$5:$B$94,'augjul cfs rank'!$A67)</f>
        <v>222</v>
      </c>
      <c r="D67" s="5" t="str">
        <f>VLOOKUP(E67,'augjul cfs'!$C$5:$O$94,13,FALSE)</f>
        <v>1993-94</v>
      </c>
      <c r="E67" s="18">
        <f>LARGE('augjul cfs'!$C$5:$C$94,'augjul cfs rank'!$A67)</f>
        <v>198</v>
      </c>
      <c r="F67" s="5" t="str">
        <f>VLOOKUP(G67,'augjul cfs'!$D$5:$O$94,12,FALSE)</f>
        <v>1972-73</v>
      </c>
      <c r="G67" s="18">
        <f>LARGE('augjul cfs'!$D$5:$D$94,'augjul cfs rank'!$A67)</f>
        <v>206</v>
      </c>
      <c r="H67" s="5" t="str">
        <f>VLOOKUP(I67,'augjul cfs'!$E$5:$O$94,11,FALSE)</f>
        <v>1938-39</v>
      </c>
      <c r="I67" s="18">
        <f>LARGE('augjul cfs'!$E$5:$E$94,'augjul cfs rank'!$A67)</f>
        <v>497</v>
      </c>
      <c r="J67" s="5" t="str">
        <f>VLOOKUP(K67,'augjul cfs'!$F$5:$O$94,10,FALSE)</f>
        <v>1967-68</v>
      </c>
      <c r="K67" s="18">
        <f>LARGE('augjul cfs'!$F$5:$F$94,'augjul cfs rank'!$A67)</f>
        <v>789</v>
      </c>
      <c r="L67" s="5" t="str">
        <f>VLOOKUP(M67,'augjul cfs'!$G$5:$O$94,9,FALSE)</f>
        <v>1931-32</v>
      </c>
      <c r="M67" s="18">
        <f>LARGE('augjul cfs'!$G$5:$G$94,'augjul cfs rank'!$A67)</f>
        <v>850</v>
      </c>
      <c r="N67" s="5" t="str">
        <f>VLOOKUP(O67,'augjul cfs'!$H$5:$O$94,8,FALSE)</f>
        <v>1991-92</v>
      </c>
      <c r="O67" s="18">
        <f>LARGE('augjul cfs'!$H$5:$H$94,'augjul cfs rank'!$A67)</f>
        <v>837</v>
      </c>
      <c r="P67" s="5" t="str">
        <f>VLOOKUP(Q67,'augjul cfs'!$I$5:$O$94,7,FALSE)</f>
        <v>1935-36</v>
      </c>
      <c r="Q67" s="18">
        <f>LARGE('augjul cfs'!$I$5:$I$94,'augjul cfs rank'!$A67)</f>
        <v>852</v>
      </c>
      <c r="R67" s="5" t="str">
        <f>VLOOKUP(S67,'augjul cfs'!$J$5:$O$94,6,FALSE)</f>
        <v>1960-61</v>
      </c>
      <c r="S67" s="18">
        <f>LARGE('augjul cfs'!$J$5:$J$94,'augjul cfs rank'!$A67)</f>
        <v>1074</v>
      </c>
      <c r="T67" s="5" t="str">
        <f>VLOOKUP(U67,'augjul cfs'!$K$5:$O$94,5,FALSE)</f>
        <v>1965-66</v>
      </c>
      <c r="U67" s="18">
        <f>LARGE('augjul cfs'!$K$5:$K$94,'augjul cfs rank'!$A67)</f>
        <v>973</v>
      </c>
      <c r="V67" s="5" t="str">
        <f>VLOOKUP(W67,'augjul cfs'!$L$5:$O$94,4,FALSE)</f>
        <v>1962-63</v>
      </c>
      <c r="W67" s="18">
        <f>LARGE('augjul cfs'!$L$5:$L$94,'augjul cfs rank'!$A67)</f>
        <v>503</v>
      </c>
      <c r="X67" s="5" t="str">
        <f>VLOOKUP(Y67,'augjul cfs'!$M$5:$O$94,3,FALSE)</f>
        <v>1989-90</v>
      </c>
      <c r="Y67" s="18">
        <f>LARGE('augjul cfs'!$M$5:$M$94,'augjul cfs rank'!$A67)</f>
        <v>282</v>
      </c>
      <c r="Z67" s="5" t="str">
        <f>VLOOKUP(AA67,'augjul cfs'!$N$5:$O$94,2,FALSE)</f>
        <v>2014-15</v>
      </c>
      <c r="AA67" s="18">
        <f>LARGE('augjul cfs'!$N$5:$N$94,'augjul cfs rank'!$A67)</f>
        <v>720.52602739726024</v>
      </c>
    </row>
    <row r="68" spans="1:27" x14ac:dyDescent="0.2">
      <c r="A68" s="11">
        <v>63</v>
      </c>
      <c r="B68" s="5" t="str">
        <f>VLOOKUP(C68,'augjul cfs'!$B$5:$O$94,14,FALSE)</f>
        <v>1934-35</v>
      </c>
      <c r="C68" s="18">
        <f>LARGE('augjul cfs'!$B$5:$B$94,'augjul cfs rank'!$A68)</f>
        <v>221</v>
      </c>
      <c r="D68" s="5" t="str">
        <f>VLOOKUP(E68,'augjul cfs'!$C$5:$O$94,13,FALSE)</f>
        <v>1965-66</v>
      </c>
      <c r="E68" s="18">
        <f>LARGE('augjul cfs'!$C$5:$C$94,'augjul cfs rank'!$A68)</f>
        <v>197</v>
      </c>
      <c r="F68" s="5" t="str">
        <f>VLOOKUP(G68,'augjul cfs'!$D$5:$O$94,12,FALSE)</f>
        <v>1941-42</v>
      </c>
      <c r="G68" s="18">
        <f>LARGE('augjul cfs'!$D$5:$D$94,'augjul cfs rank'!$A68)</f>
        <v>205</v>
      </c>
      <c r="H68" s="5" t="str">
        <f>VLOOKUP(I68,'augjul cfs'!$E$5:$O$94,11,FALSE)</f>
        <v>1949-50</v>
      </c>
      <c r="I68" s="18">
        <f>LARGE('augjul cfs'!$E$5:$E$94,'augjul cfs rank'!$A68)</f>
        <v>481</v>
      </c>
      <c r="J68" s="5" t="str">
        <f>VLOOKUP(K68,'augjul cfs'!$F$5:$O$94,10,FALSE)</f>
        <v>1932-33</v>
      </c>
      <c r="K68" s="18">
        <f>LARGE('augjul cfs'!$F$5:$F$94,'augjul cfs rank'!$A68)</f>
        <v>779</v>
      </c>
      <c r="L68" s="5" t="str">
        <f>VLOOKUP(M68,'augjul cfs'!$G$5:$O$94,9,FALSE)</f>
        <v>2012-13</v>
      </c>
      <c r="M68" s="18">
        <f>LARGE('augjul cfs'!$G$5:$G$94,'augjul cfs rank'!$A68)</f>
        <v>840</v>
      </c>
      <c r="N68" s="5" t="str">
        <f>VLOOKUP(O68,'augjul cfs'!$H$5:$O$94,8,FALSE)</f>
        <v>1988-89</v>
      </c>
      <c r="O68" s="18">
        <f>LARGE('augjul cfs'!$H$5:$H$94,'augjul cfs rank'!$A68)</f>
        <v>798</v>
      </c>
      <c r="P68" s="5" t="str">
        <f>VLOOKUP(Q68,'augjul cfs'!$I$5:$O$94,7,FALSE)</f>
        <v>1935-36</v>
      </c>
      <c r="Q68" s="18">
        <f>LARGE('augjul cfs'!$I$5:$I$94,'augjul cfs rank'!$A68)</f>
        <v>852</v>
      </c>
      <c r="R68" s="5" t="str">
        <f>VLOOKUP(S68,'augjul cfs'!$J$5:$O$94,6,FALSE)</f>
        <v>2006-07</v>
      </c>
      <c r="S68" s="18">
        <f>LARGE('augjul cfs'!$J$5:$J$94,'augjul cfs rank'!$A68)</f>
        <v>1073</v>
      </c>
      <c r="T68" s="5" t="str">
        <f>VLOOKUP(U68,'augjul cfs'!$K$5:$O$94,5,FALSE)</f>
        <v>1958-59</v>
      </c>
      <c r="U68" s="18">
        <f>LARGE('augjul cfs'!$K$5:$K$94,'augjul cfs rank'!$A68)</f>
        <v>924</v>
      </c>
      <c r="V68" s="5" t="str">
        <f>VLOOKUP(W68,'augjul cfs'!$L$5:$O$94,4,FALSE)</f>
        <v>1956-57</v>
      </c>
      <c r="W68" s="18">
        <f>LARGE('augjul cfs'!$L$5:$L$94,'augjul cfs rank'!$A68)</f>
        <v>486</v>
      </c>
      <c r="X68" s="5" t="str">
        <f>VLOOKUP(Y68,'augjul cfs'!$M$5:$O$94,3,FALSE)</f>
        <v>1958-59</v>
      </c>
      <c r="Y68" s="18">
        <f>LARGE('augjul cfs'!$M$5:$M$94,'augjul cfs rank'!$A68)</f>
        <v>278</v>
      </c>
      <c r="Z68" s="5" t="str">
        <f>VLOOKUP(AA68,'augjul cfs'!$N$5:$O$94,2,FALSE)</f>
        <v>1990-91</v>
      </c>
      <c r="AA68" s="18">
        <f>LARGE('augjul cfs'!$N$5:$N$94,'augjul cfs rank'!$A68)</f>
        <v>714.03835616438357</v>
      </c>
    </row>
    <row r="69" spans="1:27" x14ac:dyDescent="0.2">
      <c r="A69" s="11">
        <v>64</v>
      </c>
      <c r="B69" s="5" t="str">
        <f>VLOOKUP(C69,'augjul cfs'!$B$5:$O$94,14,FALSE)</f>
        <v>1991-92</v>
      </c>
      <c r="C69" s="18">
        <f>LARGE('augjul cfs'!$B$5:$B$94,'augjul cfs rank'!$A69)</f>
        <v>220</v>
      </c>
      <c r="D69" s="5" t="str">
        <f>VLOOKUP(E69,'augjul cfs'!$C$5:$O$94,13,FALSE)</f>
        <v>1987-88</v>
      </c>
      <c r="E69" s="18">
        <f>LARGE('augjul cfs'!$C$5:$C$94,'augjul cfs rank'!$A69)</f>
        <v>194</v>
      </c>
      <c r="F69" s="5" t="str">
        <f>VLOOKUP(G69,'augjul cfs'!$D$5:$O$94,12,FALSE)</f>
        <v>1931-32</v>
      </c>
      <c r="G69" s="18">
        <f>LARGE('augjul cfs'!$D$5:$D$94,'augjul cfs rank'!$A69)</f>
        <v>197</v>
      </c>
      <c r="H69" s="5" t="str">
        <f>VLOOKUP(I69,'augjul cfs'!$E$5:$O$94,11,FALSE)</f>
        <v>2003-04</v>
      </c>
      <c r="I69" s="18">
        <f>LARGE('augjul cfs'!$E$5:$E$94,'augjul cfs rank'!$A69)</f>
        <v>471</v>
      </c>
      <c r="J69" s="5" t="str">
        <f>VLOOKUP(K69,'augjul cfs'!$F$5:$O$94,10,FALSE)</f>
        <v>1985-86</v>
      </c>
      <c r="K69" s="18">
        <f>LARGE('augjul cfs'!$F$5:$F$94,'augjul cfs rank'!$A69)</f>
        <v>762</v>
      </c>
      <c r="L69" s="5" t="str">
        <f>VLOOKUP(M69,'augjul cfs'!$G$5:$O$94,9,FALSE)</f>
        <v>1934-35</v>
      </c>
      <c r="M69" s="18">
        <f>LARGE('augjul cfs'!$G$5:$G$94,'augjul cfs rank'!$A69)</f>
        <v>816</v>
      </c>
      <c r="N69" s="5" t="str">
        <f>VLOOKUP(O69,'augjul cfs'!$H$5:$O$94,8,FALSE)</f>
        <v>1938-39</v>
      </c>
      <c r="O69" s="18">
        <f>LARGE('augjul cfs'!$H$5:$H$94,'augjul cfs rank'!$A69)</f>
        <v>782</v>
      </c>
      <c r="P69" s="5" t="str">
        <f>VLOOKUP(Q69,'augjul cfs'!$I$5:$O$94,7,FALSE)</f>
        <v>1947-48</v>
      </c>
      <c r="Q69" s="18">
        <f>LARGE('augjul cfs'!$I$5:$I$94,'augjul cfs rank'!$A69)</f>
        <v>850</v>
      </c>
      <c r="R69" s="5" t="str">
        <f>VLOOKUP(S69,'augjul cfs'!$J$5:$O$94,6,FALSE)</f>
        <v>1938-39</v>
      </c>
      <c r="S69" s="18">
        <f>LARGE('augjul cfs'!$J$5:$J$94,'augjul cfs rank'!$A69)</f>
        <v>1071</v>
      </c>
      <c r="T69" s="5" t="str">
        <f>VLOOKUP(U69,'augjul cfs'!$K$5:$O$94,5,FALSE)</f>
        <v>1964-65</v>
      </c>
      <c r="U69" s="18">
        <f>LARGE('augjul cfs'!$K$5:$K$94,'augjul cfs rank'!$A69)</f>
        <v>918</v>
      </c>
      <c r="V69" s="5" t="str">
        <f>VLOOKUP(W69,'augjul cfs'!$L$5:$O$94,4,FALSE)</f>
        <v>1944-45</v>
      </c>
      <c r="W69" s="18">
        <f>LARGE('augjul cfs'!$L$5:$L$94,'augjul cfs rank'!$A69)</f>
        <v>485</v>
      </c>
      <c r="X69" s="5" t="str">
        <f>VLOOKUP(Y69,'augjul cfs'!$M$5:$O$94,3,FALSE)</f>
        <v>1964-65</v>
      </c>
      <c r="Y69" s="18">
        <f>LARGE('augjul cfs'!$M$5:$M$94,'augjul cfs rank'!$A69)</f>
        <v>277</v>
      </c>
      <c r="Z69" s="5" t="str">
        <f>VLOOKUP(AA69,'augjul cfs'!$N$5:$O$94,2,FALSE)</f>
        <v>2017-18</v>
      </c>
      <c r="AA69" s="18">
        <f>LARGE('augjul cfs'!$N$5:$N$94,'augjul cfs rank'!$A69)</f>
        <v>713.08219178082197</v>
      </c>
    </row>
    <row r="70" spans="1:27" x14ac:dyDescent="0.2">
      <c r="A70" s="11">
        <v>65</v>
      </c>
      <c r="B70" s="5" t="str">
        <f>VLOOKUP(C70,'augjul cfs'!$B$5:$O$94,14,FALSE)</f>
        <v>1972-73</v>
      </c>
      <c r="C70" s="18">
        <f>LARGE('augjul cfs'!$B$5:$B$94,'augjul cfs rank'!$A70)</f>
        <v>219</v>
      </c>
      <c r="D70" s="5" t="str">
        <f>VLOOKUP(E70,'augjul cfs'!$C$5:$O$94,13,FALSE)</f>
        <v>1987-88</v>
      </c>
      <c r="E70" s="18">
        <f>LARGE('augjul cfs'!$C$5:$C$94,'augjul cfs rank'!$A70)</f>
        <v>194</v>
      </c>
      <c r="F70" s="5" t="str">
        <f>VLOOKUP(G70,'augjul cfs'!$D$5:$O$94,12,FALSE)</f>
        <v>1931-32</v>
      </c>
      <c r="G70" s="18">
        <f>LARGE('augjul cfs'!$D$5:$D$94,'augjul cfs rank'!$A70)</f>
        <v>197</v>
      </c>
      <c r="H70" s="5" t="str">
        <f>VLOOKUP(I70,'augjul cfs'!$E$5:$O$94,11,FALSE)</f>
        <v>2004-05</v>
      </c>
      <c r="I70" s="18">
        <f>LARGE('augjul cfs'!$E$5:$E$94,'augjul cfs rank'!$A70)</f>
        <v>470</v>
      </c>
      <c r="J70" s="5" t="str">
        <f>VLOOKUP(K70,'augjul cfs'!$F$5:$O$94,10,FALSE)</f>
        <v>2009-10</v>
      </c>
      <c r="K70" s="18">
        <f>LARGE('augjul cfs'!$F$5:$F$94,'augjul cfs rank'!$A70)</f>
        <v>755</v>
      </c>
      <c r="L70" s="5" t="str">
        <f>VLOOKUP(M70,'augjul cfs'!$G$5:$O$94,9,FALSE)</f>
        <v>1944-45</v>
      </c>
      <c r="M70" s="18">
        <f>LARGE('augjul cfs'!$G$5:$G$94,'augjul cfs rank'!$A70)</f>
        <v>810</v>
      </c>
      <c r="N70" s="5" t="str">
        <f>VLOOKUP(O70,'augjul cfs'!$H$5:$O$94,8,FALSE)</f>
        <v>1961-62</v>
      </c>
      <c r="O70" s="18">
        <f>LARGE('augjul cfs'!$H$5:$H$94,'augjul cfs rank'!$A70)</f>
        <v>779</v>
      </c>
      <c r="P70" s="5" t="str">
        <f>VLOOKUP(Q70,'augjul cfs'!$I$5:$O$94,7,FALSE)</f>
        <v>2000-01</v>
      </c>
      <c r="Q70" s="18">
        <f>LARGE('augjul cfs'!$I$5:$I$94,'augjul cfs rank'!$A70)</f>
        <v>824</v>
      </c>
      <c r="R70" s="5" t="str">
        <f>VLOOKUP(S70,'augjul cfs'!$J$5:$O$94,6,FALSE)</f>
        <v>1958-59</v>
      </c>
      <c r="S70" s="18">
        <f>LARGE('augjul cfs'!$J$5:$J$94,'augjul cfs rank'!$A70)</f>
        <v>1057</v>
      </c>
      <c r="T70" s="5" t="str">
        <f>VLOOKUP(U70,'augjul cfs'!$K$5:$O$94,5,FALSE)</f>
        <v>2012-13</v>
      </c>
      <c r="U70" s="18">
        <f>LARGE('augjul cfs'!$K$5:$K$94,'augjul cfs rank'!$A70)</f>
        <v>895</v>
      </c>
      <c r="V70" s="5" t="str">
        <f>VLOOKUP(W70,'augjul cfs'!$L$5:$O$94,4,FALSE)</f>
        <v>1993-94</v>
      </c>
      <c r="W70" s="18">
        <f>LARGE('augjul cfs'!$L$5:$L$94,'augjul cfs rank'!$A70)</f>
        <v>483</v>
      </c>
      <c r="X70" s="5" t="str">
        <f>VLOOKUP(Y70,'augjul cfs'!$M$5:$O$94,3,FALSE)</f>
        <v>1960-61</v>
      </c>
      <c r="Y70" s="18">
        <f>LARGE('augjul cfs'!$M$5:$M$94,'augjul cfs rank'!$A70)</f>
        <v>272</v>
      </c>
      <c r="Z70" s="5" t="str">
        <f>VLOOKUP(AA70,'augjul cfs'!$N$5:$O$94,2,FALSE)</f>
        <v>1966-67</v>
      </c>
      <c r="AA70" s="18">
        <f>LARGE('augjul cfs'!$N$5:$N$94,'augjul cfs rank'!$A70)</f>
        <v>712.78356164383558</v>
      </c>
    </row>
    <row r="71" spans="1:27" x14ac:dyDescent="0.2">
      <c r="A71" s="11">
        <v>66</v>
      </c>
      <c r="B71" s="5" t="str">
        <f>VLOOKUP(C71,'augjul cfs'!$B$5:$O$94,14,FALSE)</f>
        <v>1972-73</v>
      </c>
      <c r="C71" s="18">
        <f>LARGE('augjul cfs'!$B$5:$B$94,'augjul cfs rank'!$A71)</f>
        <v>219</v>
      </c>
      <c r="D71" s="5" t="str">
        <f>VLOOKUP(E71,'augjul cfs'!$C$5:$O$94,13,FALSE)</f>
        <v>2014-15</v>
      </c>
      <c r="E71" s="18">
        <f>LARGE('augjul cfs'!$C$5:$C$94,'augjul cfs rank'!$A71)</f>
        <v>193</v>
      </c>
      <c r="F71" s="5" t="str">
        <f>VLOOKUP(G71,'augjul cfs'!$D$5:$O$94,12,FALSE)</f>
        <v>1931-32</v>
      </c>
      <c r="G71" s="18">
        <f>LARGE('augjul cfs'!$D$5:$D$94,'augjul cfs rank'!$A71)</f>
        <v>197</v>
      </c>
      <c r="H71" s="5" t="str">
        <f>VLOOKUP(I71,'augjul cfs'!$E$5:$O$94,11,FALSE)</f>
        <v>1967-68</v>
      </c>
      <c r="I71" s="18">
        <f>LARGE('augjul cfs'!$E$5:$E$94,'augjul cfs rank'!$A71)</f>
        <v>461</v>
      </c>
      <c r="J71" s="5" t="str">
        <f>VLOOKUP(K71,'augjul cfs'!$F$5:$O$94,10,FALSE)</f>
        <v>1990-91</v>
      </c>
      <c r="K71" s="18">
        <f>LARGE('augjul cfs'!$F$5:$F$94,'augjul cfs rank'!$A71)</f>
        <v>695</v>
      </c>
      <c r="L71" s="5" t="str">
        <f>VLOOKUP(M71,'augjul cfs'!$G$5:$O$94,9,FALSE)</f>
        <v>2013-14</v>
      </c>
      <c r="M71" s="18">
        <f>LARGE('augjul cfs'!$G$5:$G$94,'augjul cfs rank'!$A71)</f>
        <v>802</v>
      </c>
      <c r="N71" s="5" t="str">
        <f>VLOOKUP(O71,'augjul cfs'!$H$5:$O$94,8,FALSE)</f>
        <v>1992-93</v>
      </c>
      <c r="O71" s="18">
        <f>LARGE('augjul cfs'!$H$5:$H$94,'augjul cfs rank'!$A71)</f>
        <v>770</v>
      </c>
      <c r="P71" s="5" t="str">
        <f>VLOOKUP(Q71,'augjul cfs'!$I$5:$O$94,7,FALSE)</f>
        <v>2017-18</v>
      </c>
      <c r="Q71" s="18">
        <f>LARGE('augjul cfs'!$I$5:$I$94,'augjul cfs rank'!$A71)</f>
        <v>819</v>
      </c>
      <c r="R71" s="5" t="str">
        <f>VLOOKUP(S71,'augjul cfs'!$J$5:$O$94,6,FALSE)</f>
        <v>1928-29</v>
      </c>
      <c r="S71" s="18">
        <f>LARGE('augjul cfs'!$J$5:$J$94,'augjul cfs rank'!$A71)</f>
        <v>1050</v>
      </c>
      <c r="T71" s="5" t="str">
        <f>VLOOKUP(U71,'augjul cfs'!$K$5:$O$94,5,FALSE)</f>
        <v>1953-54</v>
      </c>
      <c r="U71" s="18">
        <f>LARGE('augjul cfs'!$K$5:$K$94,'augjul cfs rank'!$A71)</f>
        <v>861</v>
      </c>
      <c r="V71" s="5" t="str">
        <f>VLOOKUP(W71,'augjul cfs'!$L$5:$O$94,4,FALSE)</f>
        <v>1995-96</v>
      </c>
      <c r="W71" s="18">
        <f>LARGE('augjul cfs'!$L$5:$L$94,'augjul cfs rank'!$A71)</f>
        <v>471</v>
      </c>
      <c r="X71" s="5" t="str">
        <f>VLOOKUP(Y71,'augjul cfs'!$M$5:$O$94,3,FALSE)</f>
        <v>1988-89</v>
      </c>
      <c r="Y71" s="18">
        <f>LARGE('augjul cfs'!$M$5:$M$94,'augjul cfs rank'!$A71)</f>
        <v>270</v>
      </c>
      <c r="Z71" s="5" t="str">
        <f>VLOOKUP(AA71,'augjul cfs'!$N$5:$O$94,2,FALSE)</f>
        <v>2002-03</v>
      </c>
      <c r="AA71" s="18">
        <f>LARGE('augjul cfs'!$N$5:$N$94,'augjul cfs rank'!$A71)</f>
        <v>701.24383561643833</v>
      </c>
    </row>
    <row r="72" spans="1:27" x14ac:dyDescent="0.2">
      <c r="A72" s="11">
        <v>67</v>
      </c>
      <c r="B72" s="5" t="str">
        <f>VLOOKUP(C72,'augjul cfs'!$B$5:$O$94,14,FALSE)</f>
        <v>2000-01</v>
      </c>
      <c r="C72" s="18">
        <f>LARGE('augjul cfs'!$B$5:$B$94,'augjul cfs rank'!$A72)</f>
        <v>218</v>
      </c>
      <c r="D72" s="5" t="str">
        <f>VLOOKUP(E72,'augjul cfs'!$C$5:$O$94,13,FALSE)</f>
        <v>1972-73</v>
      </c>
      <c r="E72" s="18">
        <f>LARGE('augjul cfs'!$C$5:$C$94,'augjul cfs rank'!$A72)</f>
        <v>190</v>
      </c>
      <c r="F72" s="5" t="str">
        <f>VLOOKUP(G72,'augjul cfs'!$D$5:$O$94,12,FALSE)</f>
        <v>1983-84</v>
      </c>
      <c r="G72" s="18">
        <f>LARGE('augjul cfs'!$D$5:$D$94,'augjul cfs rank'!$A72)</f>
        <v>196</v>
      </c>
      <c r="H72" s="5" t="str">
        <f>VLOOKUP(I72,'augjul cfs'!$E$5:$O$94,11,FALSE)</f>
        <v>1980-81</v>
      </c>
      <c r="I72" s="18">
        <f>LARGE('augjul cfs'!$E$5:$E$94,'augjul cfs rank'!$A72)</f>
        <v>460</v>
      </c>
      <c r="J72" s="5" t="str">
        <f>VLOOKUP(K72,'augjul cfs'!$F$5:$O$94,10,FALSE)</f>
        <v>1986-87</v>
      </c>
      <c r="K72" s="18">
        <f>LARGE('augjul cfs'!$F$5:$F$94,'augjul cfs rank'!$A72)</f>
        <v>671</v>
      </c>
      <c r="L72" s="5" t="str">
        <f>VLOOKUP(M72,'augjul cfs'!$G$5:$O$94,9,FALSE)</f>
        <v>1940-41</v>
      </c>
      <c r="M72" s="18">
        <f>LARGE('augjul cfs'!$G$5:$G$94,'augjul cfs rank'!$A72)</f>
        <v>783</v>
      </c>
      <c r="N72" s="5" t="str">
        <f>VLOOKUP(O72,'augjul cfs'!$H$5:$O$94,8,FALSE)</f>
        <v>1954-55</v>
      </c>
      <c r="O72" s="18">
        <f>LARGE('augjul cfs'!$H$5:$H$94,'augjul cfs rank'!$A72)</f>
        <v>768</v>
      </c>
      <c r="P72" s="5" t="str">
        <f>VLOOKUP(Q72,'augjul cfs'!$I$5:$O$94,7,FALSE)</f>
        <v>1953-54</v>
      </c>
      <c r="Q72" s="18">
        <f>LARGE('augjul cfs'!$I$5:$I$94,'augjul cfs rank'!$A72)</f>
        <v>815</v>
      </c>
      <c r="R72" s="5" t="str">
        <f>VLOOKUP(S72,'augjul cfs'!$J$5:$O$94,6,FALSE)</f>
        <v>1982-83</v>
      </c>
      <c r="S72" s="18">
        <f>LARGE('augjul cfs'!$J$5:$J$94,'augjul cfs rank'!$A72)</f>
        <v>1047</v>
      </c>
      <c r="T72" s="5" t="str">
        <f>VLOOKUP(U72,'augjul cfs'!$K$5:$O$94,5,FALSE)</f>
        <v>1985-86</v>
      </c>
      <c r="U72" s="18">
        <f>LARGE('augjul cfs'!$K$5:$K$94,'augjul cfs rank'!$A72)</f>
        <v>860</v>
      </c>
      <c r="V72" s="5" t="str">
        <f>VLOOKUP(W72,'augjul cfs'!$L$5:$O$94,4,FALSE)</f>
        <v>1995-96</v>
      </c>
      <c r="W72" s="18">
        <f>LARGE('augjul cfs'!$L$5:$L$94,'augjul cfs rank'!$A72)</f>
        <v>471</v>
      </c>
      <c r="X72" s="5" t="str">
        <f>VLOOKUP(Y72,'augjul cfs'!$M$5:$O$94,3,FALSE)</f>
        <v>1941-42</v>
      </c>
      <c r="Y72" s="18">
        <f>LARGE('augjul cfs'!$M$5:$M$94,'augjul cfs rank'!$A72)</f>
        <v>262</v>
      </c>
      <c r="Z72" s="5" t="str">
        <f>VLOOKUP(AA72,'augjul cfs'!$N$5:$O$94,2,FALSE)</f>
        <v>1979-80</v>
      </c>
      <c r="AA72" s="18">
        <f>LARGE('augjul cfs'!$N$5:$N$94,'augjul cfs rank'!$A72)</f>
        <v>691.11780821917807</v>
      </c>
    </row>
    <row r="73" spans="1:27" x14ac:dyDescent="0.2">
      <c r="A73" s="11">
        <v>68</v>
      </c>
      <c r="B73" s="5" t="str">
        <f>VLOOKUP(C73,'augjul cfs'!$B$5:$O$94,14,FALSE)</f>
        <v>1990-91</v>
      </c>
      <c r="C73" s="18">
        <f>LARGE('augjul cfs'!$B$5:$B$94,'augjul cfs rank'!$A73)</f>
        <v>216</v>
      </c>
      <c r="D73" s="5" t="str">
        <f>VLOOKUP(E73,'augjul cfs'!$C$5:$O$94,13,FALSE)</f>
        <v>1972-73</v>
      </c>
      <c r="E73" s="18">
        <f>LARGE('augjul cfs'!$C$5:$C$94,'augjul cfs rank'!$A73)</f>
        <v>190</v>
      </c>
      <c r="F73" s="5" t="str">
        <f>VLOOKUP(G73,'augjul cfs'!$D$5:$O$94,12,FALSE)</f>
        <v>1983-84</v>
      </c>
      <c r="G73" s="18">
        <f>LARGE('augjul cfs'!$D$5:$D$94,'augjul cfs rank'!$A73)</f>
        <v>196</v>
      </c>
      <c r="H73" s="5" t="str">
        <f>VLOOKUP(I73,'augjul cfs'!$E$5:$O$94,11,FALSE)</f>
        <v>1965-66</v>
      </c>
      <c r="I73" s="18">
        <f>LARGE('augjul cfs'!$E$5:$E$94,'augjul cfs rank'!$A73)</f>
        <v>448</v>
      </c>
      <c r="J73" s="5" t="str">
        <f>VLOOKUP(K73,'augjul cfs'!$F$5:$O$94,10,FALSE)</f>
        <v>1988-89</v>
      </c>
      <c r="K73" s="18">
        <f>LARGE('augjul cfs'!$F$5:$F$94,'augjul cfs rank'!$A73)</f>
        <v>670</v>
      </c>
      <c r="L73" s="5" t="str">
        <f>VLOOKUP(M73,'augjul cfs'!$G$5:$O$94,9,FALSE)</f>
        <v>1941-42</v>
      </c>
      <c r="M73" s="18">
        <f>LARGE('augjul cfs'!$G$5:$G$94,'augjul cfs rank'!$A73)</f>
        <v>750</v>
      </c>
      <c r="N73" s="5" t="str">
        <f>VLOOKUP(O73,'augjul cfs'!$H$5:$O$94,8,FALSE)</f>
        <v>2017-18</v>
      </c>
      <c r="O73" s="18">
        <f>LARGE('augjul cfs'!$H$5:$H$94,'augjul cfs rank'!$A73)</f>
        <v>761</v>
      </c>
      <c r="P73" s="5" t="str">
        <f>VLOOKUP(Q73,'augjul cfs'!$I$5:$O$94,7,FALSE)</f>
        <v>1954-55</v>
      </c>
      <c r="Q73" s="18">
        <f>LARGE('augjul cfs'!$I$5:$I$94,'augjul cfs rank'!$A73)</f>
        <v>793</v>
      </c>
      <c r="R73" s="5" t="str">
        <f>VLOOKUP(S73,'augjul cfs'!$J$5:$O$94,6,FALSE)</f>
        <v>1980-81</v>
      </c>
      <c r="S73" s="18">
        <f>LARGE('augjul cfs'!$J$5:$J$94,'augjul cfs rank'!$A73)</f>
        <v>1010</v>
      </c>
      <c r="T73" s="5" t="str">
        <f>VLOOKUP(U73,'augjul cfs'!$K$5:$O$94,5,FALSE)</f>
        <v>2002-03</v>
      </c>
      <c r="U73" s="18">
        <f>LARGE('augjul cfs'!$K$5:$K$94,'augjul cfs rank'!$A73)</f>
        <v>835</v>
      </c>
      <c r="V73" s="5" t="str">
        <f>VLOOKUP(W73,'augjul cfs'!$L$5:$O$94,4,FALSE)</f>
        <v>1969-70</v>
      </c>
      <c r="W73" s="18">
        <f>LARGE('augjul cfs'!$L$5:$L$94,'augjul cfs rank'!$A73)</f>
        <v>461</v>
      </c>
      <c r="X73" s="5" t="str">
        <f>VLOOKUP(Y73,'augjul cfs'!$M$5:$O$94,3,FALSE)</f>
        <v>2015-16</v>
      </c>
      <c r="Y73" s="18">
        <f>LARGE('augjul cfs'!$M$5:$M$94,'augjul cfs rank'!$A73)</f>
        <v>261</v>
      </c>
      <c r="Z73" s="5" t="str">
        <f>VLOOKUP(AA73,'augjul cfs'!$N$5:$O$94,2,FALSE)</f>
        <v>1989-90</v>
      </c>
      <c r="AA73" s="18">
        <f>LARGE('augjul cfs'!$N$5:$N$94,'augjul cfs rank'!$A73)</f>
        <v>686.96986301369861</v>
      </c>
    </row>
    <row r="74" spans="1:27" x14ac:dyDescent="0.2">
      <c r="A74" s="11">
        <v>69</v>
      </c>
      <c r="B74" s="5" t="str">
        <f>VLOOKUP(C74,'augjul cfs'!$B$5:$O$94,14,FALSE)</f>
        <v>1990-91</v>
      </c>
      <c r="C74" s="18">
        <f>LARGE('augjul cfs'!$B$5:$B$94,'augjul cfs rank'!$A74)</f>
        <v>216</v>
      </c>
      <c r="D74" s="5" t="str">
        <f>VLOOKUP(E74,'augjul cfs'!$C$5:$O$94,13,FALSE)</f>
        <v>1991-92</v>
      </c>
      <c r="E74" s="18">
        <f>LARGE('augjul cfs'!$C$5:$C$94,'augjul cfs rank'!$A74)</f>
        <v>189</v>
      </c>
      <c r="F74" s="5" t="str">
        <f>VLOOKUP(G74,'augjul cfs'!$D$5:$O$94,12,FALSE)</f>
        <v>1928-29</v>
      </c>
      <c r="G74" s="18">
        <f>LARGE('augjul cfs'!$D$5:$D$94,'augjul cfs rank'!$A74)</f>
        <v>195</v>
      </c>
      <c r="H74" s="5" t="str">
        <f>VLOOKUP(I74,'augjul cfs'!$E$5:$O$94,11,FALSE)</f>
        <v>1954-55</v>
      </c>
      <c r="I74" s="18">
        <f>LARGE('augjul cfs'!$E$5:$E$94,'augjul cfs rank'!$A74)</f>
        <v>418</v>
      </c>
      <c r="J74" s="5" t="str">
        <f>VLOOKUP(K74,'augjul cfs'!$F$5:$O$94,10,FALSE)</f>
        <v>1997-98</v>
      </c>
      <c r="K74" s="18">
        <f>LARGE('augjul cfs'!$F$5:$F$94,'augjul cfs rank'!$A74)</f>
        <v>636</v>
      </c>
      <c r="L74" s="5" t="str">
        <f>VLOOKUP(M74,'augjul cfs'!$G$5:$O$94,9,FALSE)</f>
        <v>1978-79</v>
      </c>
      <c r="M74" s="18">
        <f>LARGE('augjul cfs'!$G$5:$G$94,'augjul cfs rank'!$A74)</f>
        <v>735</v>
      </c>
      <c r="N74" s="5" t="str">
        <f>VLOOKUP(O74,'augjul cfs'!$H$5:$O$94,8,FALSE)</f>
        <v>1955-56</v>
      </c>
      <c r="O74" s="18">
        <f>LARGE('augjul cfs'!$H$5:$H$94,'augjul cfs rank'!$A74)</f>
        <v>759</v>
      </c>
      <c r="P74" s="5" t="str">
        <f>VLOOKUP(Q74,'augjul cfs'!$I$5:$O$94,7,FALSE)</f>
        <v>1944-45</v>
      </c>
      <c r="Q74" s="18">
        <f>LARGE('augjul cfs'!$I$5:$I$94,'augjul cfs rank'!$A74)</f>
        <v>785</v>
      </c>
      <c r="R74" s="5" t="str">
        <f>VLOOKUP(S74,'augjul cfs'!$J$5:$O$94,6,FALSE)</f>
        <v>1952-53</v>
      </c>
      <c r="S74" s="18">
        <f>LARGE('augjul cfs'!$J$5:$J$94,'augjul cfs rank'!$A74)</f>
        <v>979</v>
      </c>
      <c r="T74" s="5" t="str">
        <f>VLOOKUP(U74,'augjul cfs'!$K$5:$O$94,5,FALSE)</f>
        <v>1977-78</v>
      </c>
      <c r="U74" s="18">
        <f>LARGE('augjul cfs'!$K$5:$K$94,'augjul cfs rank'!$A74)</f>
        <v>798</v>
      </c>
      <c r="V74" s="5" t="str">
        <f>VLOOKUP(W74,'augjul cfs'!$L$5:$O$94,4,FALSE)</f>
        <v>1950-51</v>
      </c>
      <c r="W74" s="18">
        <f>LARGE('augjul cfs'!$L$5:$L$94,'augjul cfs rank'!$A74)</f>
        <v>457</v>
      </c>
      <c r="X74" s="5" t="str">
        <f>VLOOKUP(Y74,'augjul cfs'!$M$5:$O$94,3,FALSE)</f>
        <v>1969-70</v>
      </c>
      <c r="Y74" s="18">
        <f>LARGE('augjul cfs'!$M$5:$M$94,'augjul cfs rank'!$A74)</f>
        <v>256</v>
      </c>
      <c r="Z74" s="5" t="str">
        <f>VLOOKUP(AA74,'augjul cfs'!$N$5:$O$94,2,FALSE)</f>
        <v>1935-36</v>
      </c>
      <c r="AA74" s="18">
        <f>LARGE('augjul cfs'!$N$5:$N$94,'augjul cfs rank'!$A74)</f>
        <v>658.28493150684926</v>
      </c>
    </row>
    <row r="75" spans="1:27" x14ac:dyDescent="0.2">
      <c r="A75" s="11">
        <v>70</v>
      </c>
      <c r="B75" s="5" t="str">
        <f>VLOOKUP(C75,'augjul cfs'!$B$5:$O$94,14,FALSE)</f>
        <v>1996-97</v>
      </c>
      <c r="C75" s="18">
        <f>LARGE('augjul cfs'!$B$5:$B$94,'augjul cfs rank'!$A75)</f>
        <v>213</v>
      </c>
      <c r="D75" s="5" t="str">
        <f>VLOOKUP(E75,'augjul cfs'!$C$5:$O$94,13,FALSE)</f>
        <v>1929-30</v>
      </c>
      <c r="E75" s="18">
        <f>LARGE('augjul cfs'!$C$5:$C$94,'augjul cfs rank'!$A75)</f>
        <v>186</v>
      </c>
      <c r="F75" s="5" t="str">
        <f>VLOOKUP(G75,'augjul cfs'!$D$5:$O$94,12,FALSE)</f>
        <v>1928-29</v>
      </c>
      <c r="G75" s="18">
        <f>LARGE('augjul cfs'!$D$5:$D$94,'augjul cfs rank'!$A75)</f>
        <v>195</v>
      </c>
      <c r="H75" s="5" t="str">
        <f>VLOOKUP(I75,'augjul cfs'!$E$5:$O$94,11,FALSE)</f>
        <v>1931-32</v>
      </c>
      <c r="I75" s="18">
        <f>LARGE('augjul cfs'!$E$5:$E$94,'augjul cfs rank'!$A75)</f>
        <v>417</v>
      </c>
      <c r="J75" s="5" t="str">
        <f>VLOOKUP(K75,'augjul cfs'!$F$5:$O$94,10,FALSE)</f>
        <v>1949-50</v>
      </c>
      <c r="K75" s="18">
        <f>LARGE('augjul cfs'!$F$5:$F$94,'augjul cfs rank'!$A75)</f>
        <v>619</v>
      </c>
      <c r="L75" s="5" t="str">
        <f>VLOOKUP(M75,'augjul cfs'!$G$5:$O$94,9,FALSE)</f>
        <v>1992-93</v>
      </c>
      <c r="M75" s="18">
        <f>LARGE('augjul cfs'!$G$5:$G$94,'augjul cfs rank'!$A75)</f>
        <v>726</v>
      </c>
      <c r="N75" s="5" t="str">
        <f>VLOOKUP(O75,'augjul cfs'!$H$5:$O$94,8,FALSE)</f>
        <v>1984-85</v>
      </c>
      <c r="O75" s="18">
        <f>LARGE('augjul cfs'!$H$5:$H$94,'augjul cfs rank'!$A75)</f>
        <v>756</v>
      </c>
      <c r="P75" s="5" t="str">
        <f>VLOOKUP(Q75,'augjul cfs'!$I$5:$O$94,7,FALSE)</f>
        <v>1966-67</v>
      </c>
      <c r="Q75" s="18">
        <f>LARGE('augjul cfs'!$I$5:$I$94,'augjul cfs rank'!$A75)</f>
        <v>772</v>
      </c>
      <c r="R75" s="5" t="str">
        <f>VLOOKUP(S75,'augjul cfs'!$J$5:$O$94,6,FALSE)</f>
        <v>2003-04</v>
      </c>
      <c r="S75" s="18">
        <f>LARGE('augjul cfs'!$J$5:$J$94,'augjul cfs rank'!$A75)</f>
        <v>964</v>
      </c>
      <c r="T75" s="5" t="str">
        <f>VLOOKUP(U75,'augjul cfs'!$K$5:$O$94,5,FALSE)</f>
        <v>2006-07</v>
      </c>
      <c r="U75" s="18">
        <f>LARGE('augjul cfs'!$K$5:$K$94,'augjul cfs rank'!$A75)</f>
        <v>792</v>
      </c>
      <c r="V75" s="5" t="str">
        <f>VLOOKUP(W75,'augjul cfs'!$L$5:$O$94,4,FALSE)</f>
        <v>2013-14</v>
      </c>
      <c r="W75" s="18">
        <f>LARGE('augjul cfs'!$L$5:$L$94,'augjul cfs rank'!$A75)</f>
        <v>453</v>
      </c>
      <c r="X75" s="5" t="str">
        <f>VLOOKUP(Y75,'augjul cfs'!$M$5:$O$94,3,FALSE)</f>
        <v>2012-13</v>
      </c>
      <c r="Y75" s="18">
        <f>LARGE('augjul cfs'!$M$5:$M$94,'augjul cfs rank'!$A75)</f>
        <v>254</v>
      </c>
      <c r="Z75" s="5" t="str">
        <f>VLOOKUP(AA75,'augjul cfs'!$N$5:$O$94,2,FALSE)</f>
        <v>1986-87</v>
      </c>
      <c r="AA75" s="18">
        <f>LARGE('augjul cfs'!$N$5:$N$94,'augjul cfs rank'!$A75)</f>
        <v>654.16164383561647</v>
      </c>
    </row>
    <row r="76" spans="1:27" x14ac:dyDescent="0.2">
      <c r="A76" s="11">
        <v>71</v>
      </c>
      <c r="B76" s="5" t="str">
        <f>VLOOKUP(C76,'augjul cfs'!$B$5:$O$94,14,FALSE)</f>
        <v>1944-45</v>
      </c>
      <c r="C76" s="18">
        <f>LARGE('augjul cfs'!$B$5:$B$94,'augjul cfs rank'!$A76)</f>
        <v>209</v>
      </c>
      <c r="D76" s="5" t="str">
        <f>VLOOKUP(E76,'augjul cfs'!$C$5:$O$94,13,FALSE)</f>
        <v>1929-30</v>
      </c>
      <c r="E76" s="18">
        <f>LARGE('augjul cfs'!$C$5:$C$94,'augjul cfs rank'!$A76)</f>
        <v>186</v>
      </c>
      <c r="F76" s="5" t="str">
        <f>VLOOKUP(G76,'augjul cfs'!$D$5:$O$94,12,FALSE)</f>
        <v>1976-77</v>
      </c>
      <c r="G76" s="18">
        <f>LARGE('augjul cfs'!$D$5:$D$94,'augjul cfs rank'!$A76)</f>
        <v>192</v>
      </c>
      <c r="H76" s="5" t="str">
        <f>VLOOKUP(I76,'augjul cfs'!$E$5:$O$94,11,FALSE)</f>
        <v>1957-58</v>
      </c>
      <c r="I76" s="18">
        <f>LARGE('augjul cfs'!$E$5:$E$94,'augjul cfs rank'!$A76)</f>
        <v>406</v>
      </c>
      <c r="J76" s="5" t="str">
        <f>VLOOKUP(K76,'augjul cfs'!$F$5:$O$94,10,FALSE)</f>
        <v>2017-18</v>
      </c>
      <c r="K76" s="18">
        <f>LARGE('augjul cfs'!$F$5:$F$94,'augjul cfs rank'!$A76)</f>
        <v>613</v>
      </c>
      <c r="L76" s="5" t="str">
        <f>VLOOKUP(M76,'augjul cfs'!$G$5:$O$94,9,FALSE)</f>
        <v>1960-61</v>
      </c>
      <c r="M76" s="18">
        <f>LARGE('augjul cfs'!$G$5:$G$94,'augjul cfs rank'!$A76)</f>
        <v>724</v>
      </c>
      <c r="N76" s="5" t="str">
        <f>VLOOKUP(O76,'augjul cfs'!$H$5:$O$94,8,FALSE)</f>
        <v>2008-09</v>
      </c>
      <c r="O76" s="18">
        <f>LARGE('augjul cfs'!$H$5:$H$94,'augjul cfs rank'!$A76)</f>
        <v>714</v>
      </c>
      <c r="P76" s="5" t="str">
        <f>VLOOKUP(Q76,'augjul cfs'!$I$5:$O$94,7,FALSE)</f>
        <v>1933-34</v>
      </c>
      <c r="Q76" s="18">
        <f>LARGE('augjul cfs'!$I$5:$I$94,'augjul cfs rank'!$A76)</f>
        <v>771</v>
      </c>
      <c r="R76" s="5" t="str">
        <f>VLOOKUP(S76,'augjul cfs'!$J$5:$O$94,6,FALSE)</f>
        <v>1945-46</v>
      </c>
      <c r="S76" s="18">
        <f>LARGE('augjul cfs'!$J$5:$J$94,'augjul cfs rank'!$A76)</f>
        <v>953</v>
      </c>
      <c r="T76" s="5" t="str">
        <f>VLOOKUP(U76,'augjul cfs'!$K$5:$O$94,5,FALSE)</f>
        <v>1989-90</v>
      </c>
      <c r="U76" s="18">
        <f>LARGE('augjul cfs'!$K$5:$K$94,'augjul cfs rank'!$A76)</f>
        <v>770</v>
      </c>
      <c r="V76" s="5" t="str">
        <f>VLOOKUP(W76,'augjul cfs'!$L$5:$O$94,4,FALSE)</f>
        <v>1977-78</v>
      </c>
      <c r="W76" s="18">
        <f>LARGE('augjul cfs'!$L$5:$L$94,'augjul cfs rank'!$A76)</f>
        <v>447</v>
      </c>
      <c r="X76" s="5" t="str">
        <f>VLOOKUP(Y76,'augjul cfs'!$M$5:$O$94,3,FALSE)</f>
        <v>1966-67</v>
      </c>
      <c r="Y76" s="18">
        <f>LARGE('augjul cfs'!$M$5:$M$94,'augjul cfs rank'!$A76)</f>
        <v>247</v>
      </c>
      <c r="Z76" s="5" t="str">
        <f>VLOOKUP(AA76,'augjul cfs'!$N$5:$O$94,2,FALSE)</f>
        <v>1936-37</v>
      </c>
      <c r="AA76" s="18">
        <f>LARGE('augjul cfs'!$N$5:$N$94,'augjul cfs rank'!$A76)</f>
        <v>642.47397260273976</v>
      </c>
    </row>
    <row r="77" spans="1:27" x14ac:dyDescent="0.2">
      <c r="A77" s="11">
        <v>72</v>
      </c>
      <c r="B77" s="5" t="str">
        <f>VLOOKUP(C77,'augjul cfs'!$B$5:$O$94,14,FALSE)</f>
        <v>1944-45</v>
      </c>
      <c r="C77" s="18">
        <f>LARGE('augjul cfs'!$B$5:$B$94,'augjul cfs rank'!$A77)</f>
        <v>209</v>
      </c>
      <c r="D77" s="5" t="str">
        <f>VLOOKUP(E77,'augjul cfs'!$C$5:$O$94,13,FALSE)</f>
        <v>1939-40</v>
      </c>
      <c r="E77" s="18">
        <f>LARGE('augjul cfs'!$C$5:$C$94,'augjul cfs rank'!$A77)</f>
        <v>185</v>
      </c>
      <c r="F77" s="5" t="str">
        <f>VLOOKUP(G77,'augjul cfs'!$D$5:$O$94,12,FALSE)</f>
        <v>1993-94</v>
      </c>
      <c r="G77" s="18">
        <f>LARGE('augjul cfs'!$D$5:$D$94,'augjul cfs rank'!$A77)</f>
        <v>188</v>
      </c>
      <c r="H77" s="5" t="str">
        <f>VLOOKUP(I77,'augjul cfs'!$E$5:$O$94,11,FALSE)</f>
        <v>1989-90</v>
      </c>
      <c r="I77" s="18">
        <f>LARGE('augjul cfs'!$E$5:$E$94,'augjul cfs rank'!$A77)</f>
        <v>394</v>
      </c>
      <c r="J77" s="5" t="str">
        <f>VLOOKUP(K77,'augjul cfs'!$F$5:$O$94,10,FALSE)</f>
        <v>1989-90</v>
      </c>
      <c r="K77" s="18">
        <f>LARGE('augjul cfs'!$F$5:$F$94,'augjul cfs rank'!$A77)</f>
        <v>598</v>
      </c>
      <c r="L77" s="5" t="str">
        <f>VLOOKUP(M77,'augjul cfs'!$G$5:$O$94,9,FALSE)</f>
        <v>1954-55</v>
      </c>
      <c r="M77" s="18">
        <f>LARGE('augjul cfs'!$G$5:$G$94,'augjul cfs rank'!$A77)</f>
        <v>683</v>
      </c>
      <c r="N77" s="5" t="str">
        <f>VLOOKUP(O77,'augjul cfs'!$H$5:$O$94,8,FALSE)</f>
        <v>2008-09</v>
      </c>
      <c r="O77" s="18">
        <f>LARGE('augjul cfs'!$H$5:$H$94,'augjul cfs rank'!$A77)</f>
        <v>714</v>
      </c>
      <c r="P77" s="5" t="str">
        <f>VLOOKUP(Q77,'augjul cfs'!$I$5:$O$94,7,FALSE)</f>
        <v>1957-58</v>
      </c>
      <c r="Q77" s="18">
        <f>LARGE('augjul cfs'!$I$5:$I$94,'augjul cfs rank'!$A77)</f>
        <v>756</v>
      </c>
      <c r="R77" s="5" t="str">
        <f>VLOOKUP(S77,'augjul cfs'!$J$5:$O$94,6,FALSE)</f>
        <v>2000-01</v>
      </c>
      <c r="S77" s="18">
        <f>LARGE('augjul cfs'!$J$5:$J$94,'augjul cfs rank'!$A77)</f>
        <v>952</v>
      </c>
      <c r="T77" s="5" t="str">
        <f>VLOOKUP(U77,'augjul cfs'!$K$5:$O$94,5,FALSE)</f>
        <v>1941-42</v>
      </c>
      <c r="U77" s="18">
        <f>LARGE('augjul cfs'!$K$5:$K$94,'augjul cfs rank'!$A77)</f>
        <v>756</v>
      </c>
      <c r="V77" s="5" t="str">
        <f>VLOOKUP(W77,'augjul cfs'!$L$5:$O$94,4,FALSE)</f>
        <v>2000-01</v>
      </c>
      <c r="W77" s="18">
        <f>LARGE('augjul cfs'!$L$5:$L$94,'augjul cfs rank'!$A77)</f>
        <v>423</v>
      </c>
      <c r="X77" s="5" t="str">
        <f>VLOOKUP(Y77,'augjul cfs'!$M$5:$O$94,3,FALSE)</f>
        <v>1938-39</v>
      </c>
      <c r="Y77" s="18">
        <f>LARGE('augjul cfs'!$M$5:$M$94,'augjul cfs rank'!$A77)</f>
        <v>242</v>
      </c>
      <c r="Z77" s="5" t="str">
        <f>VLOOKUP(AA77,'augjul cfs'!$N$5:$O$94,2,FALSE)</f>
        <v>1980-81</v>
      </c>
      <c r="AA77" s="18">
        <f>LARGE('augjul cfs'!$N$5:$N$94,'augjul cfs rank'!$A77)</f>
        <v>641.88219178082193</v>
      </c>
    </row>
    <row r="78" spans="1:27" x14ac:dyDescent="0.2">
      <c r="A78" s="11">
        <v>73</v>
      </c>
      <c r="B78" s="5" t="str">
        <f>VLOOKUP(C78,'augjul cfs'!$B$5:$O$94,14,FALSE)</f>
        <v>1930-31</v>
      </c>
      <c r="C78" s="18">
        <f>LARGE('augjul cfs'!$B$5:$B$94,'augjul cfs rank'!$A78)</f>
        <v>205</v>
      </c>
      <c r="D78" s="5" t="str">
        <f>VLOOKUP(E78,'augjul cfs'!$C$5:$O$94,13,FALSE)</f>
        <v>1973-74</v>
      </c>
      <c r="E78" s="18">
        <f>LARGE('augjul cfs'!$C$5:$C$94,'augjul cfs rank'!$A78)</f>
        <v>179</v>
      </c>
      <c r="F78" s="5" t="str">
        <f>VLOOKUP(G78,'augjul cfs'!$D$5:$O$94,12,FALSE)</f>
        <v>1987-88</v>
      </c>
      <c r="G78" s="18">
        <f>LARGE('augjul cfs'!$D$5:$D$94,'augjul cfs rank'!$A78)</f>
        <v>184</v>
      </c>
      <c r="H78" s="5" t="str">
        <f>VLOOKUP(I78,'augjul cfs'!$E$5:$O$94,11,FALSE)</f>
        <v>1972-73</v>
      </c>
      <c r="I78" s="18">
        <f>LARGE('augjul cfs'!$E$5:$E$94,'augjul cfs rank'!$A78)</f>
        <v>381</v>
      </c>
      <c r="J78" s="5" t="str">
        <f>VLOOKUP(K78,'augjul cfs'!$F$5:$O$94,10,FALSE)</f>
        <v>1954-55</v>
      </c>
      <c r="K78" s="18">
        <f>LARGE('augjul cfs'!$F$5:$F$94,'augjul cfs rank'!$A78)</f>
        <v>587</v>
      </c>
      <c r="L78" s="5" t="str">
        <f>VLOOKUP(M78,'augjul cfs'!$G$5:$O$94,9,FALSE)</f>
        <v>1951-52</v>
      </c>
      <c r="M78" s="18">
        <f>LARGE('augjul cfs'!$G$5:$G$94,'augjul cfs rank'!$A78)</f>
        <v>638</v>
      </c>
      <c r="N78" s="5" t="str">
        <f>VLOOKUP(O78,'augjul cfs'!$H$5:$O$94,8,FALSE)</f>
        <v>1935-36</v>
      </c>
      <c r="O78" s="18">
        <f>LARGE('augjul cfs'!$H$5:$H$94,'augjul cfs rank'!$A78)</f>
        <v>707</v>
      </c>
      <c r="P78" s="5" t="str">
        <f>VLOOKUP(Q78,'augjul cfs'!$I$5:$O$94,7,FALSE)</f>
        <v>2005-06</v>
      </c>
      <c r="Q78" s="18">
        <f>LARGE('augjul cfs'!$I$5:$I$94,'augjul cfs rank'!$A78)</f>
        <v>747</v>
      </c>
      <c r="R78" s="5" t="str">
        <f>VLOOKUP(S78,'augjul cfs'!$J$5:$O$94,6,FALSE)</f>
        <v>1976-77</v>
      </c>
      <c r="S78" s="18">
        <f>LARGE('augjul cfs'!$J$5:$J$94,'augjul cfs rank'!$A78)</f>
        <v>921</v>
      </c>
      <c r="T78" s="5" t="str">
        <f>VLOOKUP(U78,'augjul cfs'!$K$5:$O$94,5,FALSE)</f>
        <v>1938-39</v>
      </c>
      <c r="U78" s="18">
        <f>LARGE('augjul cfs'!$K$5:$K$94,'augjul cfs rank'!$A78)</f>
        <v>739</v>
      </c>
      <c r="V78" s="5" t="str">
        <f>VLOOKUP(W78,'augjul cfs'!$L$5:$O$94,4,FALSE)</f>
        <v>1938-39</v>
      </c>
      <c r="W78" s="18">
        <f>LARGE('augjul cfs'!$L$5:$L$94,'augjul cfs rank'!$A78)</f>
        <v>414</v>
      </c>
      <c r="X78" s="5" t="str">
        <f>VLOOKUP(Y78,'augjul cfs'!$M$5:$O$94,3,FALSE)</f>
        <v>1965-66</v>
      </c>
      <c r="Y78" s="18">
        <f>LARGE('augjul cfs'!$M$5:$M$94,'augjul cfs rank'!$A78)</f>
        <v>238</v>
      </c>
      <c r="Z78" s="5" t="str">
        <f>VLOOKUP(AA78,'augjul cfs'!$N$5:$O$94,2,FALSE)</f>
        <v>1965-66</v>
      </c>
      <c r="AA78" s="18">
        <f>LARGE('augjul cfs'!$N$5:$N$94,'augjul cfs rank'!$A78)</f>
        <v>628.66849315068498</v>
      </c>
    </row>
    <row r="79" spans="1:27" x14ac:dyDescent="0.2">
      <c r="A79" s="11">
        <v>74</v>
      </c>
      <c r="B79" s="5" t="str">
        <f>VLOOKUP(C79,'augjul cfs'!$B$5:$O$94,14,FALSE)</f>
        <v>1941-42</v>
      </c>
      <c r="C79" s="18">
        <f>LARGE('augjul cfs'!$B$5:$B$94,'augjul cfs rank'!$A79)</f>
        <v>204</v>
      </c>
      <c r="D79" s="5" t="str">
        <f>VLOOKUP(E79,'augjul cfs'!$C$5:$O$94,13,FALSE)</f>
        <v>1934-35</v>
      </c>
      <c r="E79" s="18">
        <f>LARGE('augjul cfs'!$C$5:$C$94,'augjul cfs rank'!$A79)</f>
        <v>178</v>
      </c>
      <c r="F79" s="5" t="str">
        <f>VLOOKUP(G79,'augjul cfs'!$D$5:$O$94,12,FALSE)</f>
        <v>1932-33</v>
      </c>
      <c r="G79" s="18">
        <f>LARGE('augjul cfs'!$D$5:$D$94,'augjul cfs rank'!$A79)</f>
        <v>180</v>
      </c>
      <c r="H79" s="5" t="str">
        <f>VLOOKUP(I79,'augjul cfs'!$E$5:$O$94,11,FALSE)</f>
        <v>1974-75</v>
      </c>
      <c r="I79" s="18">
        <f>LARGE('augjul cfs'!$E$5:$E$94,'augjul cfs rank'!$A79)</f>
        <v>349</v>
      </c>
      <c r="J79" s="5" t="str">
        <f>VLOOKUP(K79,'augjul cfs'!$F$5:$O$94,10,FALSE)</f>
        <v>2002-03</v>
      </c>
      <c r="K79" s="18">
        <f>LARGE('augjul cfs'!$F$5:$F$94,'augjul cfs rank'!$A79)</f>
        <v>584</v>
      </c>
      <c r="L79" s="5" t="str">
        <f>VLOOKUP(M79,'augjul cfs'!$G$5:$O$94,9,FALSE)</f>
        <v>1951-52</v>
      </c>
      <c r="M79" s="18">
        <f>LARGE('augjul cfs'!$G$5:$G$94,'augjul cfs rank'!$A79)</f>
        <v>638</v>
      </c>
      <c r="N79" s="5" t="str">
        <f>VLOOKUP(O79,'augjul cfs'!$H$5:$O$94,8,FALSE)</f>
        <v>2012-13</v>
      </c>
      <c r="O79" s="18">
        <f>LARGE('augjul cfs'!$H$5:$H$94,'augjul cfs rank'!$A79)</f>
        <v>705</v>
      </c>
      <c r="P79" s="5" t="str">
        <f>VLOOKUP(Q79,'augjul cfs'!$I$5:$O$94,7,FALSE)</f>
        <v>1967-68</v>
      </c>
      <c r="Q79" s="18">
        <f>LARGE('augjul cfs'!$I$5:$I$94,'augjul cfs rank'!$A79)</f>
        <v>736</v>
      </c>
      <c r="R79" s="5" t="str">
        <f>VLOOKUP(S79,'augjul cfs'!$J$5:$O$94,6,FALSE)</f>
        <v>1993-94</v>
      </c>
      <c r="S79" s="18">
        <f>LARGE('augjul cfs'!$J$5:$J$94,'augjul cfs rank'!$A79)</f>
        <v>912</v>
      </c>
      <c r="T79" s="5" t="str">
        <f>VLOOKUP(U79,'augjul cfs'!$K$5:$O$94,5,FALSE)</f>
        <v>1980-81</v>
      </c>
      <c r="U79" s="18">
        <f>LARGE('augjul cfs'!$K$5:$K$94,'augjul cfs rank'!$A79)</f>
        <v>715</v>
      </c>
      <c r="V79" s="5" t="str">
        <f>VLOOKUP(W79,'augjul cfs'!$L$5:$O$94,4,FALSE)</f>
        <v>1965-66</v>
      </c>
      <c r="W79" s="18">
        <f>LARGE('augjul cfs'!$L$5:$L$94,'augjul cfs rank'!$A79)</f>
        <v>401</v>
      </c>
      <c r="X79" s="5" t="str">
        <f>VLOOKUP(Y79,'augjul cfs'!$M$5:$O$94,3,FALSE)</f>
        <v>1978-79</v>
      </c>
      <c r="Y79" s="18">
        <f>LARGE('augjul cfs'!$M$5:$M$94,'augjul cfs rank'!$A79)</f>
        <v>237</v>
      </c>
      <c r="Z79" s="5" t="str">
        <f>VLOOKUP(AA79,'augjul cfs'!$N$5:$O$94,2,FALSE)</f>
        <v>1944-45</v>
      </c>
      <c r="AA79" s="18">
        <f>LARGE('augjul cfs'!$N$5:$N$94,'augjul cfs rank'!$A79)</f>
        <v>628.40821917808216</v>
      </c>
    </row>
    <row r="80" spans="1:27" x14ac:dyDescent="0.2">
      <c r="A80" s="11">
        <v>75</v>
      </c>
      <c r="B80" s="5" t="str">
        <f>VLOOKUP(C80,'augjul cfs'!$B$5:$O$94,14,FALSE)</f>
        <v>1941-42</v>
      </c>
      <c r="C80" s="18">
        <f>LARGE('augjul cfs'!$B$5:$B$94,'augjul cfs rank'!$A80)</f>
        <v>204</v>
      </c>
      <c r="D80" s="5" t="str">
        <f>VLOOKUP(E80,'augjul cfs'!$C$5:$O$94,13,FALSE)</f>
        <v>1974-75</v>
      </c>
      <c r="E80" s="18">
        <f>LARGE('augjul cfs'!$C$5:$C$94,'augjul cfs rank'!$A80)</f>
        <v>177</v>
      </c>
      <c r="F80" s="5" t="str">
        <f>VLOOKUP(G80,'augjul cfs'!$D$5:$O$94,12,FALSE)</f>
        <v>1932-33</v>
      </c>
      <c r="G80" s="18">
        <f>LARGE('augjul cfs'!$D$5:$D$94,'augjul cfs rank'!$A80)</f>
        <v>180</v>
      </c>
      <c r="H80" s="5" t="str">
        <f>VLOOKUP(I80,'augjul cfs'!$E$5:$O$94,11,FALSE)</f>
        <v>1969-70</v>
      </c>
      <c r="I80" s="18">
        <f>LARGE('augjul cfs'!$E$5:$E$94,'augjul cfs rank'!$A80)</f>
        <v>307</v>
      </c>
      <c r="J80" s="5" t="str">
        <f>VLOOKUP(K80,'augjul cfs'!$F$5:$O$94,10,FALSE)</f>
        <v>1940-41</v>
      </c>
      <c r="K80" s="18">
        <f>LARGE('augjul cfs'!$F$5:$F$94,'augjul cfs rank'!$A80)</f>
        <v>566</v>
      </c>
      <c r="L80" s="5" t="str">
        <f>VLOOKUP(M80,'augjul cfs'!$G$5:$O$94,9,FALSE)</f>
        <v>1938-39</v>
      </c>
      <c r="M80" s="18">
        <f>LARGE('augjul cfs'!$G$5:$G$94,'augjul cfs rank'!$A80)</f>
        <v>595</v>
      </c>
      <c r="N80" s="5" t="str">
        <f>VLOOKUP(O80,'augjul cfs'!$H$5:$O$94,8,FALSE)</f>
        <v>2009-10</v>
      </c>
      <c r="O80" s="18">
        <f>LARGE('augjul cfs'!$H$5:$H$94,'augjul cfs rank'!$A80)</f>
        <v>635</v>
      </c>
      <c r="P80" s="5" t="str">
        <f>VLOOKUP(Q80,'augjul cfs'!$I$5:$O$94,7,FALSE)</f>
        <v>1984-85</v>
      </c>
      <c r="Q80" s="18">
        <f>LARGE('augjul cfs'!$I$5:$I$94,'augjul cfs rank'!$A80)</f>
        <v>729</v>
      </c>
      <c r="R80" s="5" t="str">
        <f>VLOOKUP(S80,'augjul cfs'!$J$5:$O$94,6,FALSE)</f>
        <v>1997-98</v>
      </c>
      <c r="S80" s="18">
        <f>LARGE('augjul cfs'!$J$5:$J$94,'augjul cfs rank'!$A80)</f>
        <v>884</v>
      </c>
      <c r="T80" s="5" t="str">
        <f>VLOOKUP(U80,'augjul cfs'!$K$5:$O$94,5,FALSE)</f>
        <v>2017-18</v>
      </c>
      <c r="U80" s="18">
        <f>LARGE('augjul cfs'!$K$5:$K$94,'augjul cfs rank'!$A80)</f>
        <v>692</v>
      </c>
      <c r="V80" s="5" t="str">
        <f>VLOOKUP(W80,'augjul cfs'!$L$5:$O$94,4,FALSE)</f>
        <v>1978-79</v>
      </c>
      <c r="W80" s="18">
        <f>LARGE('augjul cfs'!$L$5:$L$94,'augjul cfs rank'!$A80)</f>
        <v>377</v>
      </c>
      <c r="X80" s="5" t="str">
        <f>VLOOKUP(Y80,'augjul cfs'!$M$5:$O$94,3,FALSE)</f>
        <v>1972-73</v>
      </c>
      <c r="Y80" s="18">
        <f>LARGE('augjul cfs'!$M$5:$M$94,'augjul cfs rank'!$A80)</f>
        <v>236</v>
      </c>
      <c r="Z80" s="5" t="str">
        <f>VLOOKUP(AA80,'augjul cfs'!$N$5:$O$94,2,FALSE)</f>
        <v>2004-05</v>
      </c>
      <c r="AA80" s="18">
        <f>LARGE('augjul cfs'!$N$5:$N$94,'augjul cfs rank'!$A80)</f>
        <v>627.18904109589039</v>
      </c>
    </row>
    <row r="81" spans="1:27" x14ac:dyDescent="0.2">
      <c r="A81" s="11">
        <v>76</v>
      </c>
      <c r="B81" s="5" t="str">
        <f>VLOOKUP(C81,'augjul cfs'!$B$5:$O$94,14,FALSE)</f>
        <v>1931-32</v>
      </c>
      <c r="C81" s="18">
        <f>LARGE('augjul cfs'!$B$5:$B$94,'augjul cfs rank'!$A81)</f>
        <v>202</v>
      </c>
      <c r="D81" s="5" t="str">
        <f>VLOOKUP(E81,'augjul cfs'!$C$5:$O$94,13,FALSE)</f>
        <v>1966-67</v>
      </c>
      <c r="E81" s="18">
        <f>LARGE('augjul cfs'!$C$5:$C$94,'augjul cfs rank'!$A81)</f>
        <v>172</v>
      </c>
      <c r="F81" s="5" t="str">
        <f>VLOOKUP(G81,'augjul cfs'!$D$5:$O$94,12,FALSE)</f>
        <v>1989-90</v>
      </c>
      <c r="G81" s="18">
        <f>LARGE('augjul cfs'!$D$5:$D$94,'augjul cfs rank'!$A81)</f>
        <v>173</v>
      </c>
      <c r="H81" s="5" t="str">
        <f>VLOOKUP(I81,'augjul cfs'!$E$5:$O$94,11,FALSE)</f>
        <v>2000-01</v>
      </c>
      <c r="I81" s="18">
        <f>LARGE('augjul cfs'!$E$5:$E$94,'augjul cfs rank'!$A81)</f>
        <v>306</v>
      </c>
      <c r="J81" s="5" t="str">
        <f>VLOOKUP(K81,'augjul cfs'!$F$5:$O$94,10,FALSE)</f>
        <v>2000-01</v>
      </c>
      <c r="K81" s="18">
        <f>LARGE('augjul cfs'!$F$5:$F$94,'augjul cfs rank'!$A81)</f>
        <v>554</v>
      </c>
      <c r="L81" s="5" t="str">
        <f>VLOOKUP(M81,'augjul cfs'!$G$5:$O$94,9,FALSE)</f>
        <v>1991-92</v>
      </c>
      <c r="M81" s="18">
        <f>LARGE('augjul cfs'!$G$5:$G$94,'augjul cfs rank'!$A81)</f>
        <v>574</v>
      </c>
      <c r="N81" s="5" t="str">
        <f>VLOOKUP(O81,'augjul cfs'!$H$5:$O$94,8,FALSE)</f>
        <v>1968-69</v>
      </c>
      <c r="O81" s="18">
        <f>LARGE('augjul cfs'!$H$5:$H$94,'augjul cfs rank'!$A81)</f>
        <v>590</v>
      </c>
      <c r="P81" s="5" t="str">
        <f>VLOOKUP(Q81,'augjul cfs'!$I$5:$O$94,7,FALSE)</f>
        <v>1962-63</v>
      </c>
      <c r="Q81" s="18">
        <f>LARGE('augjul cfs'!$I$5:$I$94,'augjul cfs rank'!$A81)</f>
        <v>722</v>
      </c>
      <c r="R81" s="5" t="str">
        <f>VLOOKUP(S81,'augjul cfs'!$J$5:$O$94,6,FALSE)</f>
        <v>1972-73</v>
      </c>
      <c r="S81" s="18">
        <f>LARGE('augjul cfs'!$J$5:$J$94,'augjul cfs rank'!$A81)</f>
        <v>880</v>
      </c>
      <c r="T81" s="5" t="str">
        <f>VLOOKUP(U81,'augjul cfs'!$K$5:$O$94,5,FALSE)</f>
        <v>1972-73</v>
      </c>
      <c r="U81" s="18">
        <f>LARGE('augjul cfs'!$K$5:$K$94,'augjul cfs rank'!$A81)</f>
        <v>691</v>
      </c>
      <c r="V81" s="5" t="str">
        <f>VLOOKUP(W81,'augjul cfs'!$L$5:$O$94,4,FALSE)</f>
        <v>1972-73</v>
      </c>
      <c r="W81" s="18">
        <f>LARGE('augjul cfs'!$L$5:$L$94,'augjul cfs rank'!$A81)</f>
        <v>366</v>
      </c>
      <c r="X81" s="5" t="str">
        <f>VLOOKUP(Y81,'augjul cfs'!$M$5:$O$94,3,FALSE)</f>
        <v>1972-73</v>
      </c>
      <c r="Y81" s="18">
        <f>LARGE('augjul cfs'!$M$5:$M$94,'augjul cfs rank'!$A81)</f>
        <v>236</v>
      </c>
      <c r="Z81" s="5" t="str">
        <f>VLOOKUP(AA81,'augjul cfs'!$N$5:$O$94,2,FALSE)</f>
        <v>1933-34</v>
      </c>
      <c r="AA81" s="18">
        <f>LARGE('augjul cfs'!$N$5:$N$94,'augjul cfs rank'!$A81)</f>
        <v>598.57534246575347</v>
      </c>
    </row>
    <row r="82" spans="1:27" x14ac:dyDescent="0.2">
      <c r="A82" s="11">
        <v>77</v>
      </c>
      <c r="B82" s="5" t="str">
        <f>VLOOKUP(C82,'augjul cfs'!$B$5:$O$94,14,FALSE)</f>
        <v>2003-04</v>
      </c>
      <c r="C82" s="18">
        <f>LARGE('augjul cfs'!$B$5:$B$94,'augjul cfs rank'!$A82)</f>
        <v>201</v>
      </c>
      <c r="D82" s="5" t="str">
        <f>VLOOKUP(E82,'augjul cfs'!$C$5:$O$94,13,FALSE)</f>
        <v>1966-67</v>
      </c>
      <c r="E82" s="18">
        <f>LARGE('augjul cfs'!$C$5:$C$94,'augjul cfs rank'!$A82)</f>
        <v>172</v>
      </c>
      <c r="F82" s="5" t="str">
        <f>VLOOKUP(G82,'augjul cfs'!$D$5:$O$94,12,FALSE)</f>
        <v>1938-39</v>
      </c>
      <c r="G82" s="18">
        <f>LARGE('augjul cfs'!$D$5:$D$94,'augjul cfs rank'!$A82)</f>
        <v>170</v>
      </c>
      <c r="H82" s="5" t="str">
        <f>VLOOKUP(I82,'augjul cfs'!$E$5:$O$94,11,FALSE)</f>
        <v>1933-34</v>
      </c>
      <c r="I82" s="18">
        <f>LARGE('augjul cfs'!$E$5:$E$94,'augjul cfs rank'!$A82)</f>
        <v>294</v>
      </c>
      <c r="J82" s="5" t="str">
        <f>VLOOKUP(K82,'augjul cfs'!$F$5:$O$94,10,FALSE)</f>
        <v>2013-14</v>
      </c>
      <c r="K82" s="18">
        <f>LARGE('augjul cfs'!$F$5:$F$94,'augjul cfs rank'!$A82)</f>
        <v>553</v>
      </c>
      <c r="L82" s="5" t="str">
        <f>VLOOKUP(M82,'augjul cfs'!$G$5:$O$94,9,FALSE)</f>
        <v>2004-05</v>
      </c>
      <c r="M82" s="18">
        <f>LARGE('augjul cfs'!$G$5:$G$94,'augjul cfs rank'!$A82)</f>
        <v>550</v>
      </c>
      <c r="N82" s="5" t="str">
        <f>VLOOKUP(O82,'augjul cfs'!$H$5:$O$94,8,FALSE)</f>
        <v>1972-73</v>
      </c>
      <c r="O82" s="18">
        <f>LARGE('augjul cfs'!$H$5:$H$94,'augjul cfs rank'!$A82)</f>
        <v>575</v>
      </c>
      <c r="P82" s="5" t="str">
        <f>VLOOKUP(Q82,'augjul cfs'!$I$5:$O$94,7,FALSE)</f>
        <v>2009-10</v>
      </c>
      <c r="Q82" s="18">
        <f>LARGE('augjul cfs'!$I$5:$I$94,'augjul cfs rank'!$A82)</f>
        <v>707</v>
      </c>
      <c r="R82" s="5" t="str">
        <f>VLOOKUP(S82,'augjul cfs'!$J$5:$O$94,6,FALSE)</f>
        <v>1985-86</v>
      </c>
      <c r="S82" s="18">
        <f>LARGE('augjul cfs'!$J$5:$J$94,'augjul cfs rank'!$A82)</f>
        <v>815</v>
      </c>
      <c r="T82" s="5" t="str">
        <f>VLOOKUP(U82,'augjul cfs'!$K$5:$O$94,5,FALSE)</f>
        <v>1979-80</v>
      </c>
      <c r="U82" s="18">
        <f>LARGE('augjul cfs'!$K$5:$K$94,'augjul cfs rank'!$A82)</f>
        <v>681</v>
      </c>
      <c r="V82" s="5" t="str">
        <f>VLOOKUP(W82,'augjul cfs'!$L$5:$O$94,4,FALSE)</f>
        <v>1985-86</v>
      </c>
      <c r="W82" s="18">
        <f>LARGE('augjul cfs'!$L$5:$L$94,'augjul cfs rank'!$A82)</f>
        <v>361</v>
      </c>
      <c r="X82" s="5" t="str">
        <f>VLOOKUP(Y82,'augjul cfs'!$M$5:$O$94,3,FALSE)</f>
        <v>2017-18</v>
      </c>
      <c r="Y82" s="18">
        <f>LARGE('augjul cfs'!$M$5:$M$94,'augjul cfs rank'!$A82)</f>
        <v>234</v>
      </c>
      <c r="Z82" s="5" t="str">
        <f>VLOOKUP(AA82,'augjul cfs'!$N$5:$O$94,2,FALSE)</f>
        <v>1991-92</v>
      </c>
      <c r="AA82" s="18">
        <f>LARGE('augjul cfs'!$N$5:$N$94,'augjul cfs rank'!$A82)</f>
        <v>588.21095890410959</v>
      </c>
    </row>
    <row r="83" spans="1:27" x14ac:dyDescent="0.2">
      <c r="A83" s="11">
        <v>78</v>
      </c>
      <c r="B83" s="5" t="str">
        <f>VLOOKUP(C83,'augjul cfs'!$B$5:$O$94,14,FALSE)</f>
        <v>1940-41</v>
      </c>
      <c r="C83" s="18">
        <f>LARGE('augjul cfs'!$B$5:$B$94,'augjul cfs rank'!$A83)</f>
        <v>200</v>
      </c>
      <c r="D83" s="5" t="str">
        <f>VLOOKUP(E83,'augjul cfs'!$C$5:$O$94,13,FALSE)</f>
        <v>1942-43</v>
      </c>
      <c r="E83" s="18">
        <f>LARGE('augjul cfs'!$C$5:$C$94,'augjul cfs rank'!$A83)</f>
        <v>168</v>
      </c>
      <c r="F83" s="5" t="str">
        <f>VLOOKUP(G83,'augjul cfs'!$D$5:$O$94,12,FALSE)</f>
        <v>1939-40</v>
      </c>
      <c r="G83" s="18">
        <f>LARGE('augjul cfs'!$D$5:$D$94,'augjul cfs rank'!$A83)</f>
        <v>164</v>
      </c>
      <c r="H83" s="5" t="str">
        <f>VLOOKUP(I83,'augjul cfs'!$E$5:$O$94,11,FALSE)</f>
        <v>2002-03</v>
      </c>
      <c r="I83" s="18">
        <f>LARGE('augjul cfs'!$E$5:$E$94,'augjul cfs rank'!$A83)</f>
        <v>293</v>
      </c>
      <c r="J83" s="5" t="str">
        <f>VLOOKUP(K83,'augjul cfs'!$F$5:$O$94,10,FALSE)</f>
        <v>1952-53</v>
      </c>
      <c r="K83" s="18">
        <f>LARGE('augjul cfs'!$F$5:$F$94,'augjul cfs rank'!$A83)</f>
        <v>520</v>
      </c>
      <c r="L83" s="5" t="str">
        <f>VLOOKUP(M83,'augjul cfs'!$G$5:$O$94,9,FALSE)</f>
        <v>1959-60</v>
      </c>
      <c r="M83" s="18">
        <f>LARGE('augjul cfs'!$G$5:$G$94,'augjul cfs rank'!$A83)</f>
        <v>494</v>
      </c>
      <c r="N83" s="5" t="str">
        <f>VLOOKUP(O83,'augjul cfs'!$H$5:$O$94,8,FALSE)</f>
        <v>1993-94</v>
      </c>
      <c r="O83" s="18">
        <f>LARGE('augjul cfs'!$H$5:$H$94,'augjul cfs rank'!$A83)</f>
        <v>558</v>
      </c>
      <c r="P83" s="5" t="str">
        <f>VLOOKUP(Q83,'augjul cfs'!$I$5:$O$94,7,FALSE)</f>
        <v>1964-65</v>
      </c>
      <c r="Q83" s="18">
        <f>LARGE('augjul cfs'!$I$5:$I$94,'augjul cfs rank'!$A83)</f>
        <v>690</v>
      </c>
      <c r="R83" s="5" t="str">
        <f>VLOOKUP(S83,'augjul cfs'!$J$5:$O$94,6,FALSE)</f>
        <v>1986-87</v>
      </c>
      <c r="S83" s="18">
        <f>LARGE('augjul cfs'!$J$5:$J$94,'augjul cfs rank'!$A83)</f>
        <v>805</v>
      </c>
      <c r="T83" s="5" t="str">
        <f>VLOOKUP(U83,'augjul cfs'!$K$5:$O$94,5,FALSE)</f>
        <v>2015-16</v>
      </c>
      <c r="U83" s="18">
        <f>LARGE('augjul cfs'!$K$5:$K$94,'augjul cfs rank'!$A83)</f>
        <v>605</v>
      </c>
      <c r="V83" s="5" t="str">
        <f>VLOOKUP(W83,'augjul cfs'!$L$5:$O$94,4,FALSE)</f>
        <v>1967-68</v>
      </c>
      <c r="W83" s="18">
        <f>LARGE('augjul cfs'!$L$5:$L$94,'augjul cfs rank'!$A83)</f>
        <v>347</v>
      </c>
      <c r="X83" s="5" t="str">
        <f>VLOOKUP(Y83,'augjul cfs'!$M$5:$O$94,3,FALSE)</f>
        <v>1976-77</v>
      </c>
      <c r="Y83" s="18">
        <f>LARGE('augjul cfs'!$M$5:$M$94,'augjul cfs rank'!$A83)</f>
        <v>233</v>
      </c>
      <c r="Z83" s="5" t="str">
        <f>VLOOKUP(AA83,'augjul cfs'!$N$5:$O$94,2,FALSE)</f>
        <v>1941-42</v>
      </c>
      <c r="AA83" s="18">
        <f>LARGE('augjul cfs'!$N$5:$N$94,'augjul cfs rank'!$A83)</f>
        <v>586.21917808219177</v>
      </c>
    </row>
    <row r="84" spans="1:27" x14ac:dyDescent="0.2">
      <c r="A84" s="11">
        <v>79</v>
      </c>
      <c r="B84" s="5" t="str">
        <f>VLOOKUP(C84,'augjul cfs'!$B$5:$O$94,14,FALSE)</f>
        <v>2015-16</v>
      </c>
      <c r="C84" s="18">
        <f>LARGE('augjul cfs'!$B$5:$B$94,'augjul cfs rank'!$A84)</f>
        <v>188</v>
      </c>
      <c r="D84" s="5" t="str">
        <f>VLOOKUP(E84,'augjul cfs'!$C$5:$O$94,13,FALSE)</f>
        <v>1992-93</v>
      </c>
      <c r="E84" s="18">
        <f>LARGE('augjul cfs'!$C$5:$C$94,'augjul cfs rank'!$A84)</f>
        <v>165</v>
      </c>
      <c r="F84" s="5" t="str">
        <f>VLOOKUP(G84,'augjul cfs'!$D$5:$O$94,12,FALSE)</f>
        <v>1978-79</v>
      </c>
      <c r="G84" s="18">
        <f>LARGE('augjul cfs'!$D$5:$D$94,'augjul cfs rank'!$A84)</f>
        <v>153</v>
      </c>
      <c r="H84" s="5" t="str">
        <f>VLOOKUP(I84,'augjul cfs'!$E$5:$O$94,11,FALSE)</f>
        <v>1978-79</v>
      </c>
      <c r="I84" s="18">
        <f>LARGE('augjul cfs'!$E$5:$E$94,'augjul cfs rank'!$A84)</f>
        <v>287</v>
      </c>
      <c r="J84" s="5" t="str">
        <f>VLOOKUP(K84,'augjul cfs'!$F$5:$O$94,10,FALSE)</f>
        <v>1931-32</v>
      </c>
      <c r="K84" s="18">
        <f>LARGE('augjul cfs'!$F$5:$F$94,'augjul cfs rank'!$A84)</f>
        <v>505</v>
      </c>
      <c r="L84" s="5" t="str">
        <f>VLOOKUP(M84,'augjul cfs'!$G$5:$O$94,9,FALSE)</f>
        <v>1956-57</v>
      </c>
      <c r="M84" s="18">
        <f>LARGE('augjul cfs'!$G$5:$G$94,'augjul cfs rank'!$A84)</f>
        <v>489</v>
      </c>
      <c r="N84" s="5" t="str">
        <f>VLOOKUP(O84,'augjul cfs'!$H$5:$O$94,8,FALSE)</f>
        <v>1932-33</v>
      </c>
      <c r="O84" s="18">
        <f>LARGE('augjul cfs'!$H$5:$H$94,'augjul cfs rank'!$A84)</f>
        <v>550</v>
      </c>
      <c r="P84" s="5" t="str">
        <f>VLOOKUP(Q84,'augjul cfs'!$I$5:$O$94,7,FALSE)</f>
        <v>1972-73</v>
      </c>
      <c r="Q84" s="18">
        <f>LARGE('augjul cfs'!$I$5:$I$94,'augjul cfs rank'!$A84)</f>
        <v>687</v>
      </c>
      <c r="R84" s="5" t="str">
        <f>VLOOKUP(S84,'augjul cfs'!$J$5:$O$94,6,FALSE)</f>
        <v>1943-44</v>
      </c>
      <c r="S84" s="18">
        <f>LARGE('augjul cfs'!$J$5:$J$94,'augjul cfs rank'!$A84)</f>
        <v>798</v>
      </c>
      <c r="T84" s="5" t="str">
        <f>VLOOKUP(U84,'augjul cfs'!$K$5:$O$94,5,FALSE)</f>
        <v>1943-44</v>
      </c>
      <c r="U84" s="18">
        <f>LARGE('augjul cfs'!$K$5:$K$94,'augjul cfs rank'!$A84)</f>
        <v>591</v>
      </c>
      <c r="V84" s="5" t="str">
        <f>VLOOKUP(W84,'augjul cfs'!$L$5:$O$94,4,FALSE)</f>
        <v>2002-03</v>
      </c>
      <c r="W84" s="18">
        <f>LARGE('augjul cfs'!$L$5:$L$94,'augjul cfs rank'!$A84)</f>
        <v>339</v>
      </c>
      <c r="X84" s="5" t="str">
        <f>VLOOKUP(Y84,'augjul cfs'!$M$5:$O$94,3,FALSE)</f>
        <v>1944-45</v>
      </c>
      <c r="Y84" s="18">
        <f>LARGE('augjul cfs'!$M$5:$M$94,'augjul cfs rank'!$A84)</f>
        <v>231</v>
      </c>
      <c r="Z84" s="5" t="str">
        <f>VLOOKUP(AA84,'augjul cfs'!$N$5:$O$94,2,FALSE)</f>
        <v>1938-39</v>
      </c>
      <c r="AA84" s="18">
        <f>LARGE('augjul cfs'!$N$5:$N$94,'augjul cfs rank'!$A84)</f>
        <v>583.83287671232881</v>
      </c>
    </row>
    <row r="85" spans="1:27" x14ac:dyDescent="0.2">
      <c r="A85" s="11">
        <v>80</v>
      </c>
      <c r="B85" s="5" t="str">
        <f>VLOOKUP(C85,'augjul cfs'!$B$5:$O$94,14,FALSE)</f>
        <v>1988-89</v>
      </c>
      <c r="C85" s="18">
        <f>LARGE('augjul cfs'!$B$5:$B$94,'augjul cfs rank'!$A85)</f>
        <v>185</v>
      </c>
      <c r="D85" s="5" t="str">
        <f>VLOOKUP(E85,'augjul cfs'!$C$5:$O$94,13,FALSE)</f>
        <v>1994-95</v>
      </c>
      <c r="E85" s="18">
        <f>LARGE('augjul cfs'!$C$5:$C$94,'augjul cfs rank'!$A85)</f>
        <v>164</v>
      </c>
      <c r="F85" s="5" t="str">
        <f>VLOOKUP(G85,'augjul cfs'!$D$5:$O$94,12,FALSE)</f>
        <v>1988-89</v>
      </c>
      <c r="G85" s="18">
        <f>LARGE('augjul cfs'!$D$5:$D$94,'augjul cfs rank'!$A85)</f>
        <v>144</v>
      </c>
      <c r="H85" s="5" t="str">
        <f>VLOOKUP(I85,'augjul cfs'!$E$5:$O$94,11,FALSE)</f>
        <v>1987-88</v>
      </c>
      <c r="I85" s="18">
        <f>LARGE('augjul cfs'!$E$5:$E$94,'augjul cfs rank'!$A85)</f>
        <v>274</v>
      </c>
      <c r="J85" s="5" t="str">
        <f>VLOOKUP(K85,'augjul cfs'!$F$5:$O$94,10,FALSE)</f>
        <v>1931-32</v>
      </c>
      <c r="K85" s="18">
        <f>LARGE('augjul cfs'!$F$5:$F$94,'augjul cfs rank'!$A85)</f>
        <v>505</v>
      </c>
      <c r="L85" s="5" t="str">
        <f>VLOOKUP(M85,'augjul cfs'!$G$5:$O$94,9,FALSE)</f>
        <v>1980-81</v>
      </c>
      <c r="M85" s="18">
        <f>LARGE('augjul cfs'!$G$5:$G$94,'augjul cfs rank'!$A85)</f>
        <v>472</v>
      </c>
      <c r="N85" s="5" t="str">
        <f>VLOOKUP(O85,'augjul cfs'!$H$5:$O$94,8,FALSE)</f>
        <v>1943-44</v>
      </c>
      <c r="O85" s="18">
        <f>LARGE('augjul cfs'!$H$5:$H$94,'augjul cfs rank'!$A85)</f>
        <v>531</v>
      </c>
      <c r="P85" s="5" t="str">
        <f>VLOOKUP(Q85,'augjul cfs'!$I$5:$O$94,7,FALSE)</f>
        <v>1980-81</v>
      </c>
      <c r="Q85" s="18">
        <f>LARGE('augjul cfs'!$I$5:$I$94,'augjul cfs rank'!$A85)</f>
        <v>654</v>
      </c>
      <c r="R85" s="5" t="str">
        <f>VLOOKUP(S85,'augjul cfs'!$J$5:$O$94,6,FALSE)</f>
        <v>1969-70</v>
      </c>
      <c r="S85" s="18">
        <f>LARGE('augjul cfs'!$J$5:$J$94,'augjul cfs rank'!$A85)</f>
        <v>783</v>
      </c>
      <c r="T85" s="5" t="str">
        <f>VLOOKUP(U85,'augjul cfs'!$K$5:$O$94,5,FALSE)</f>
        <v>1946-47</v>
      </c>
      <c r="U85" s="18">
        <f>LARGE('augjul cfs'!$K$5:$K$94,'augjul cfs rank'!$A85)</f>
        <v>574</v>
      </c>
      <c r="V85" s="5" t="str">
        <f>VLOOKUP(W85,'augjul cfs'!$L$5:$O$94,4,FALSE)</f>
        <v>2015-16</v>
      </c>
      <c r="W85" s="18">
        <f>LARGE('augjul cfs'!$L$5:$L$94,'augjul cfs rank'!$A85)</f>
        <v>333</v>
      </c>
      <c r="X85" s="5" t="str">
        <f>VLOOKUP(Y85,'augjul cfs'!$M$5:$O$94,3,FALSE)</f>
        <v>1967-68</v>
      </c>
      <c r="Y85" s="18">
        <f>LARGE('augjul cfs'!$M$5:$M$94,'augjul cfs rank'!$A85)</f>
        <v>227</v>
      </c>
      <c r="Z85" s="5" t="str">
        <f>VLOOKUP(AA85,'augjul cfs'!$N$5:$O$94,2,FALSE)</f>
        <v>1967-68</v>
      </c>
      <c r="AA85" s="18">
        <f>LARGE('augjul cfs'!$N$5:$N$94,'augjul cfs rank'!$A85)</f>
        <v>583.19452054794522</v>
      </c>
    </row>
    <row r="86" spans="1:27" x14ac:dyDescent="0.2">
      <c r="A86" s="11">
        <v>81</v>
      </c>
      <c r="B86" s="5" t="str">
        <f>VLOOKUP(C86,'augjul cfs'!$B$5:$O$94,14,FALSE)</f>
        <v>1970-71</v>
      </c>
      <c r="C86" s="18">
        <f>LARGE('augjul cfs'!$B$5:$B$94,'augjul cfs rank'!$A86)</f>
        <v>183</v>
      </c>
      <c r="D86" s="5" t="str">
        <f>VLOOKUP(E86,'augjul cfs'!$C$5:$O$94,13,FALSE)</f>
        <v>1940-41</v>
      </c>
      <c r="E86" s="18">
        <f>LARGE('augjul cfs'!$C$5:$C$94,'augjul cfs rank'!$A86)</f>
        <v>163</v>
      </c>
      <c r="F86" s="5" t="str">
        <f>VLOOKUP(G86,'augjul cfs'!$D$5:$O$94,12,FALSE)</f>
        <v>1974-75</v>
      </c>
      <c r="G86" s="18">
        <f>LARGE('augjul cfs'!$D$5:$D$94,'augjul cfs rank'!$A86)</f>
        <v>142</v>
      </c>
      <c r="H86" s="5" t="str">
        <f>VLOOKUP(I86,'augjul cfs'!$E$5:$O$94,11,FALSE)</f>
        <v>1952-53</v>
      </c>
      <c r="I86" s="18">
        <f>LARGE('augjul cfs'!$E$5:$E$94,'augjul cfs rank'!$A86)</f>
        <v>265</v>
      </c>
      <c r="J86" s="5" t="str">
        <f>VLOOKUP(K86,'augjul cfs'!$F$5:$O$94,10,FALSE)</f>
        <v>1939-40</v>
      </c>
      <c r="K86" s="18">
        <f>LARGE('augjul cfs'!$F$5:$F$94,'augjul cfs rank'!$A86)</f>
        <v>464</v>
      </c>
      <c r="L86" s="5" t="str">
        <f>VLOOKUP(M86,'augjul cfs'!$G$5:$O$94,9,FALSE)</f>
        <v>1980-81</v>
      </c>
      <c r="M86" s="18">
        <f>LARGE('augjul cfs'!$G$5:$G$94,'augjul cfs rank'!$A86)</f>
        <v>472</v>
      </c>
      <c r="N86" s="5" t="str">
        <f>VLOOKUP(O86,'augjul cfs'!$H$5:$O$94,8,FALSE)</f>
        <v>1965-66</v>
      </c>
      <c r="O86" s="18">
        <f>LARGE('augjul cfs'!$H$5:$H$94,'augjul cfs rank'!$A86)</f>
        <v>529</v>
      </c>
      <c r="P86" s="5" t="str">
        <f>VLOOKUP(Q86,'augjul cfs'!$I$5:$O$94,7,FALSE)</f>
        <v>1977-78</v>
      </c>
      <c r="Q86" s="18">
        <f>LARGE('augjul cfs'!$I$5:$I$94,'augjul cfs rank'!$A86)</f>
        <v>634</v>
      </c>
      <c r="R86" s="5" t="str">
        <f>VLOOKUP(S86,'augjul cfs'!$J$5:$O$94,6,FALSE)</f>
        <v>1974-75</v>
      </c>
      <c r="S86" s="18">
        <f>LARGE('augjul cfs'!$J$5:$J$94,'augjul cfs rank'!$A86)</f>
        <v>769</v>
      </c>
      <c r="T86" s="5" t="str">
        <f>VLOOKUP(U86,'augjul cfs'!$K$5:$O$94,5,FALSE)</f>
        <v>1967-68</v>
      </c>
      <c r="U86" s="18">
        <f>LARGE('augjul cfs'!$K$5:$K$94,'augjul cfs rank'!$A86)</f>
        <v>555</v>
      </c>
      <c r="V86" s="5" t="str">
        <f>VLOOKUP(W86,'augjul cfs'!$L$5:$O$94,4,FALSE)</f>
        <v>2017-18</v>
      </c>
      <c r="W86" s="18">
        <f>LARGE('augjul cfs'!$L$5:$L$94,'augjul cfs rank'!$A86)</f>
        <v>332</v>
      </c>
      <c r="X86" s="5" t="str">
        <f>VLOOKUP(Y86,'augjul cfs'!$M$5:$O$94,3,FALSE)</f>
        <v>1967-68</v>
      </c>
      <c r="Y86" s="18">
        <f>LARGE('augjul cfs'!$M$5:$M$94,'augjul cfs rank'!$A86)</f>
        <v>227</v>
      </c>
      <c r="Z86" s="5" t="str">
        <f>VLOOKUP(AA86,'augjul cfs'!$N$5:$O$94,2,FALSE)</f>
        <v>1972-73</v>
      </c>
      <c r="AA86" s="18">
        <f>LARGE('augjul cfs'!$N$5:$N$94,'augjul cfs rank'!$A86)</f>
        <v>550.24931506849316</v>
      </c>
    </row>
    <row r="87" spans="1:27" x14ac:dyDescent="0.2">
      <c r="A87" s="11">
        <v>82</v>
      </c>
      <c r="B87" s="5" t="str">
        <f>VLOOKUP(C87,'augjul cfs'!$B$5:$O$94,14,FALSE)</f>
        <v>1994-95</v>
      </c>
      <c r="C87" s="18">
        <f>LARGE('augjul cfs'!$B$5:$B$94,'augjul cfs rank'!$A87)</f>
        <v>182</v>
      </c>
      <c r="D87" s="5" t="str">
        <f>VLOOKUP(E87,'augjul cfs'!$C$5:$O$94,13,FALSE)</f>
        <v>1940-41</v>
      </c>
      <c r="E87" s="18">
        <f>LARGE('augjul cfs'!$C$5:$C$94,'augjul cfs rank'!$A87)</f>
        <v>163</v>
      </c>
      <c r="F87" s="5" t="str">
        <f>VLOOKUP(G87,'augjul cfs'!$D$5:$O$94,12,FALSE)</f>
        <v>1936-37</v>
      </c>
      <c r="G87" s="18">
        <f>LARGE('augjul cfs'!$D$5:$D$94,'augjul cfs rank'!$A87)</f>
        <v>140</v>
      </c>
      <c r="H87" s="5" t="str">
        <f>VLOOKUP(I87,'augjul cfs'!$E$5:$O$94,11,FALSE)</f>
        <v>1935-36</v>
      </c>
      <c r="I87" s="18">
        <f>LARGE('augjul cfs'!$E$5:$E$94,'augjul cfs rank'!$A87)</f>
        <v>237</v>
      </c>
      <c r="J87" s="5" t="str">
        <f>VLOOKUP(K87,'augjul cfs'!$F$5:$O$94,10,FALSE)</f>
        <v>1959-60</v>
      </c>
      <c r="K87" s="18">
        <f>LARGE('augjul cfs'!$F$5:$F$94,'augjul cfs rank'!$A87)</f>
        <v>444</v>
      </c>
      <c r="L87" s="5" t="str">
        <f>VLOOKUP(M87,'augjul cfs'!$G$5:$O$94,9,FALSE)</f>
        <v>1948-49</v>
      </c>
      <c r="M87" s="18">
        <f>LARGE('augjul cfs'!$G$5:$G$94,'augjul cfs rank'!$A87)</f>
        <v>465</v>
      </c>
      <c r="N87" s="5" t="str">
        <f>VLOOKUP(O87,'augjul cfs'!$H$5:$O$94,8,FALSE)</f>
        <v>1933-34</v>
      </c>
      <c r="O87" s="18">
        <f>LARGE('augjul cfs'!$H$5:$H$94,'augjul cfs rank'!$A87)</f>
        <v>521</v>
      </c>
      <c r="P87" s="5" t="str">
        <f>VLOOKUP(Q87,'augjul cfs'!$I$5:$O$94,7,FALSE)</f>
        <v>1934-35</v>
      </c>
      <c r="Q87" s="18">
        <f>LARGE('augjul cfs'!$I$5:$I$94,'augjul cfs rank'!$A87)</f>
        <v>631</v>
      </c>
      <c r="R87" s="5" t="str">
        <f>VLOOKUP(S87,'augjul cfs'!$J$5:$O$94,6,FALSE)</f>
        <v>1977-78</v>
      </c>
      <c r="S87" s="18">
        <f>LARGE('augjul cfs'!$J$5:$J$94,'augjul cfs rank'!$A87)</f>
        <v>766</v>
      </c>
      <c r="T87" s="5" t="str">
        <f>VLOOKUP(U87,'augjul cfs'!$K$5:$O$94,5,FALSE)</f>
        <v>1986-87</v>
      </c>
      <c r="U87" s="18">
        <f>LARGE('augjul cfs'!$K$5:$K$94,'augjul cfs rank'!$A87)</f>
        <v>554</v>
      </c>
      <c r="V87" s="5" t="str">
        <f>VLOOKUP(W87,'augjul cfs'!$L$5:$O$94,4,FALSE)</f>
        <v>1986-87</v>
      </c>
      <c r="W87" s="18">
        <f>LARGE('augjul cfs'!$L$5:$L$94,'augjul cfs rank'!$A87)</f>
        <v>314</v>
      </c>
      <c r="X87" s="5" t="str">
        <f>VLOOKUP(Y87,'augjul cfs'!$M$5:$O$94,3,FALSE)</f>
        <v>2002-03</v>
      </c>
      <c r="Y87" s="18">
        <f>LARGE('augjul cfs'!$M$5:$M$94,'augjul cfs rank'!$A87)</f>
        <v>222</v>
      </c>
      <c r="Z87" s="5" t="str">
        <f>VLOOKUP(AA87,'augjul cfs'!$N$5:$O$94,2,FALSE)</f>
        <v>1928-29</v>
      </c>
      <c r="AA87" s="18">
        <f>LARGE('augjul cfs'!$N$5:$N$94,'augjul cfs rank'!$A87)</f>
        <v>529.96712328767126</v>
      </c>
    </row>
    <row r="88" spans="1:27" x14ac:dyDescent="0.2">
      <c r="A88" s="11">
        <v>83</v>
      </c>
      <c r="B88" s="5" t="str">
        <f>VLOOKUP(C88,'augjul cfs'!$B$5:$O$94,14,FALSE)</f>
        <v>1979-80</v>
      </c>
      <c r="C88" s="18">
        <f>LARGE('augjul cfs'!$B$5:$B$94,'augjul cfs rank'!$A88)</f>
        <v>176</v>
      </c>
      <c r="D88" s="5" t="str">
        <f>VLOOKUP(E88,'augjul cfs'!$C$5:$O$94,13,FALSE)</f>
        <v>1940-41</v>
      </c>
      <c r="E88" s="18">
        <f>LARGE('augjul cfs'!$C$5:$C$94,'augjul cfs rank'!$A88)</f>
        <v>163</v>
      </c>
      <c r="F88" s="5" t="str">
        <f>VLOOKUP(G88,'augjul cfs'!$D$5:$O$94,12,FALSE)</f>
        <v>1965-66</v>
      </c>
      <c r="G88" s="18">
        <f>LARGE('augjul cfs'!$D$5:$D$94,'augjul cfs rank'!$A88)</f>
        <v>135</v>
      </c>
      <c r="H88" s="5" t="str">
        <f>VLOOKUP(I88,'augjul cfs'!$E$5:$O$94,11,FALSE)</f>
        <v>1928-29</v>
      </c>
      <c r="I88" s="18">
        <f>LARGE('augjul cfs'!$E$5:$E$94,'augjul cfs rank'!$A88)</f>
        <v>236</v>
      </c>
      <c r="J88" s="5" t="str">
        <f>VLOOKUP(K88,'augjul cfs'!$F$5:$O$94,10,FALSE)</f>
        <v>1965-66</v>
      </c>
      <c r="K88" s="18">
        <f>LARGE('augjul cfs'!$F$5:$F$94,'augjul cfs rank'!$A88)</f>
        <v>439</v>
      </c>
      <c r="L88" s="5" t="str">
        <f>VLOOKUP(M88,'augjul cfs'!$G$5:$O$94,9,FALSE)</f>
        <v>1928-29</v>
      </c>
      <c r="M88" s="18">
        <f>LARGE('augjul cfs'!$G$5:$G$94,'augjul cfs rank'!$A88)</f>
        <v>453</v>
      </c>
      <c r="N88" s="5" t="str">
        <f>VLOOKUP(O88,'augjul cfs'!$H$5:$O$94,8,FALSE)</f>
        <v>2000-01</v>
      </c>
      <c r="O88" s="18">
        <f>LARGE('augjul cfs'!$H$5:$H$94,'augjul cfs rank'!$A88)</f>
        <v>499</v>
      </c>
      <c r="P88" s="5" t="str">
        <f>VLOOKUP(Q88,'augjul cfs'!$I$5:$O$94,7,FALSE)</f>
        <v>2004-05</v>
      </c>
      <c r="Q88" s="18">
        <f>LARGE('augjul cfs'!$I$5:$I$94,'augjul cfs rank'!$A88)</f>
        <v>615</v>
      </c>
      <c r="R88" s="5" t="str">
        <f>VLOOKUP(S88,'augjul cfs'!$J$5:$O$94,6,FALSE)</f>
        <v>1939-40</v>
      </c>
      <c r="S88" s="18">
        <f>LARGE('augjul cfs'!$J$5:$J$94,'augjul cfs rank'!$A88)</f>
        <v>696</v>
      </c>
      <c r="T88" s="5" t="str">
        <f>VLOOKUP(U88,'augjul cfs'!$K$5:$O$94,5,FALSE)</f>
        <v>1940-41</v>
      </c>
      <c r="U88" s="18">
        <f>LARGE('augjul cfs'!$K$5:$K$94,'augjul cfs rank'!$A88)</f>
        <v>524</v>
      </c>
      <c r="V88" s="5" t="str">
        <f>VLOOKUP(W88,'augjul cfs'!$L$5:$O$94,4,FALSE)</f>
        <v>2014-15</v>
      </c>
      <c r="W88" s="18">
        <f>LARGE('augjul cfs'!$L$5:$L$94,'augjul cfs rank'!$A88)</f>
        <v>297</v>
      </c>
      <c r="X88" s="5" t="str">
        <f>VLOOKUP(Y88,'augjul cfs'!$M$5:$O$94,3,FALSE)</f>
        <v>2014-15</v>
      </c>
      <c r="Y88" s="18">
        <f>LARGE('augjul cfs'!$M$5:$M$94,'augjul cfs rank'!$A88)</f>
        <v>220</v>
      </c>
      <c r="Z88" s="5" t="str">
        <f>VLOOKUP(AA88,'augjul cfs'!$N$5:$O$94,2,FALSE)</f>
        <v>2000-01</v>
      </c>
      <c r="AA88" s="18">
        <f>LARGE('augjul cfs'!$N$5:$N$94,'augjul cfs rank'!$A88)</f>
        <v>500.91506849315067</v>
      </c>
    </row>
    <row r="89" spans="1:27" x14ac:dyDescent="0.2">
      <c r="A89" s="11">
        <v>84</v>
      </c>
      <c r="B89" s="5" t="str">
        <f>VLOOKUP(C89,'augjul cfs'!$B$5:$O$94,14,FALSE)</f>
        <v>1977-78</v>
      </c>
      <c r="C89" s="18">
        <f>LARGE('augjul cfs'!$B$5:$B$94,'augjul cfs rank'!$A89)</f>
        <v>175</v>
      </c>
      <c r="D89" s="5" t="str">
        <f>VLOOKUP(E89,'augjul cfs'!$C$5:$O$94,13,FALSE)</f>
        <v>1930-31</v>
      </c>
      <c r="E89" s="18">
        <f>LARGE('augjul cfs'!$C$5:$C$94,'augjul cfs rank'!$A89)</f>
        <v>157</v>
      </c>
      <c r="F89" s="5" t="str">
        <f>VLOOKUP(G89,'augjul cfs'!$D$5:$O$94,12,FALSE)</f>
        <v>1929-30</v>
      </c>
      <c r="G89" s="18">
        <f>LARGE('augjul cfs'!$D$5:$D$94,'augjul cfs rank'!$A89)</f>
        <v>125</v>
      </c>
      <c r="H89" s="5" t="str">
        <f>VLOOKUP(I89,'augjul cfs'!$E$5:$O$94,11,FALSE)</f>
        <v>1930-31</v>
      </c>
      <c r="I89" s="18">
        <f>LARGE('augjul cfs'!$E$5:$E$94,'augjul cfs rank'!$A89)</f>
        <v>227</v>
      </c>
      <c r="J89" s="5" t="str">
        <f>VLOOKUP(K89,'augjul cfs'!$F$5:$O$94,10,FALSE)</f>
        <v>1943-44</v>
      </c>
      <c r="K89" s="18">
        <f>LARGE('augjul cfs'!$F$5:$F$94,'augjul cfs rank'!$A89)</f>
        <v>420</v>
      </c>
      <c r="L89" s="5" t="str">
        <f>VLOOKUP(M89,'augjul cfs'!$G$5:$O$94,9,FALSE)</f>
        <v>1939-40</v>
      </c>
      <c r="M89" s="18">
        <f>LARGE('augjul cfs'!$G$5:$G$94,'augjul cfs rank'!$A89)</f>
        <v>450</v>
      </c>
      <c r="N89" s="5" t="str">
        <f>VLOOKUP(O89,'augjul cfs'!$H$5:$O$94,8,FALSE)</f>
        <v>1931-32</v>
      </c>
      <c r="O89" s="18">
        <f>LARGE('augjul cfs'!$H$5:$H$94,'augjul cfs rank'!$A89)</f>
        <v>486</v>
      </c>
      <c r="P89" s="5" t="str">
        <f>VLOOKUP(Q89,'augjul cfs'!$I$5:$O$94,7,FALSE)</f>
        <v>1976-77</v>
      </c>
      <c r="Q89" s="18">
        <f>LARGE('augjul cfs'!$I$5:$I$94,'augjul cfs rank'!$A89)</f>
        <v>614</v>
      </c>
      <c r="R89" s="5" t="str">
        <f>VLOOKUP(S89,'augjul cfs'!$J$5:$O$94,6,FALSE)</f>
        <v>1933-34</v>
      </c>
      <c r="S89" s="18">
        <f>LARGE('augjul cfs'!$J$5:$J$94,'augjul cfs rank'!$A89)</f>
        <v>691</v>
      </c>
      <c r="T89" s="5" t="str">
        <f>VLOOKUP(U89,'augjul cfs'!$K$5:$O$94,5,FALSE)</f>
        <v>1993-94</v>
      </c>
      <c r="U89" s="18">
        <f>LARGE('augjul cfs'!$K$5:$K$94,'augjul cfs rank'!$A89)</f>
        <v>516</v>
      </c>
      <c r="V89" s="5" t="str">
        <f>VLOOKUP(W89,'augjul cfs'!$L$5:$O$94,4,FALSE)</f>
        <v>1929-30</v>
      </c>
      <c r="W89" s="18">
        <f>LARGE('augjul cfs'!$L$5:$L$94,'augjul cfs rank'!$A89)</f>
        <v>273</v>
      </c>
      <c r="X89" s="5" t="str">
        <f>VLOOKUP(Y89,'augjul cfs'!$M$5:$O$94,3,FALSE)</f>
        <v>1991-92</v>
      </c>
      <c r="Y89" s="18">
        <f>LARGE('augjul cfs'!$M$5:$M$94,'augjul cfs rank'!$A89)</f>
        <v>213</v>
      </c>
      <c r="Z89" s="5" t="str">
        <f>VLOOKUP(AA89,'augjul cfs'!$N$5:$O$94,2,FALSE)</f>
        <v>1993-94</v>
      </c>
      <c r="AA89" s="18">
        <f>LARGE('augjul cfs'!$N$5:$N$94,'augjul cfs rank'!$A89)</f>
        <v>498.61643835616439</v>
      </c>
    </row>
    <row r="90" spans="1:27" x14ac:dyDescent="0.2">
      <c r="A90" s="11">
        <v>85</v>
      </c>
      <c r="B90" s="5" t="str">
        <f>VLOOKUP(C90,'augjul cfs'!$B$5:$O$94,14,FALSE)</f>
        <v>1992-93</v>
      </c>
      <c r="C90" s="18">
        <f>LARGE('augjul cfs'!$B$5:$B$94,'augjul cfs rank'!$A90)</f>
        <v>169</v>
      </c>
      <c r="D90" s="5" t="str">
        <f>VLOOKUP(E90,'augjul cfs'!$C$5:$O$94,13,FALSE)</f>
        <v>1931-32</v>
      </c>
      <c r="E90" s="18">
        <f>LARGE('augjul cfs'!$C$5:$C$94,'augjul cfs rank'!$A90)</f>
        <v>151</v>
      </c>
      <c r="F90" s="5" t="str">
        <f>VLOOKUP(G90,'augjul cfs'!$D$5:$O$94,12,FALSE)</f>
        <v>1940-41</v>
      </c>
      <c r="G90" s="18">
        <f>LARGE('augjul cfs'!$D$5:$D$94,'augjul cfs rank'!$A90)</f>
        <v>124</v>
      </c>
      <c r="H90" s="5" t="str">
        <f>VLOOKUP(I90,'augjul cfs'!$E$5:$O$94,11,FALSE)</f>
        <v>1976-77</v>
      </c>
      <c r="I90" s="18">
        <f>LARGE('augjul cfs'!$E$5:$E$94,'augjul cfs rank'!$A90)</f>
        <v>220</v>
      </c>
      <c r="J90" s="5" t="str">
        <f>VLOOKUP(K90,'augjul cfs'!$F$5:$O$94,10,FALSE)</f>
        <v>1928-29</v>
      </c>
      <c r="K90" s="18">
        <f>LARGE('augjul cfs'!$F$5:$F$94,'augjul cfs rank'!$A90)</f>
        <v>315</v>
      </c>
      <c r="L90" s="5" t="str">
        <f>VLOOKUP(M90,'augjul cfs'!$G$5:$O$94,9,FALSE)</f>
        <v>1962-63</v>
      </c>
      <c r="M90" s="18">
        <f>LARGE('augjul cfs'!$G$5:$G$94,'augjul cfs rank'!$A90)</f>
        <v>439</v>
      </c>
      <c r="N90" s="5" t="str">
        <f>VLOOKUP(O90,'augjul cfs'!$H$5:$O$94,8,FALSE)</f>
        <v>2004-05</v>
      </c>
      <c r="O90" s="18">
        <f>LARGE('augjul cfs'!$H$5:$H$94,'augjul cfs rank'!$A90)</f>
        <v>436</v>
      </c>
      <c r="P90" s="5" t="str">
        <f>VLOOKUP(Q90,'augjul cfs'!$I$5:$O$94,7,FALSE)</f>
        <v>1943-44</v>
      </c>
      <c r="Q90" s="18">
        <f>LARGE('augjul cfs'!$I$5:$I$94,'augjul cfs rank'!$A90)</f>
        <v>530</v>
      </c>
      <c r="R90" s="5" t="str">
        <f>VLOOKUP(S90,'augjul cfs'!$J$5:$O$94,6,FALSE)</f>
        <v>2014-15</v>
      </c>
      <c r="S90" s="18">
        <f>LARGE('augjul cfs'!$J$5:$J$94,'augjul cfs rank'!$A90)</f>
        <v>656</v>
      </c>
      <c r="T90" s="5" t="str">
        <f>VLOOKUP(U90,'augjul cfs'!$K$5:$O$94,5,FALSE)</f>
        <v>1929-30</v>
      </c>
      <c r="U90" s="18">
        <f>LARGE('augjul cfs'!$K$5:$K$94,'augjul cfs rank'!$A90)</f>
        <v>498</v>
      </c>
      <c r="V90" s="5" t="str">
        <f>VLOOKUP(W90,'augjul cfs'!$L$5:$O$94,4,FALSE)</f>
        <v>1940-41</v>
      </c>
      <c r="W90" s="18">
        <f>LARGE('augjul cfs'!$L$5:$L$94,'augjul cfs rank'!$A90)</f>
        <v>270</v>
      </c>
      <c r="X90" s="5" t="str">
        <f>VLOOKUP(Y90,'augjul cfs'!$M$5:$O$94,3,FALSE)</f>
        <v>1933-34</v>
      </c>
      <c r="Y90" s="18">
        <f>LARGE('augjul cfs'!$M$5:$M$94,'augjul cfs rank'!$A90)</f>
        <v>188</v>
      </c>
      <c r="Z90" s="5" t="str">
        <f>VLOOKUP(AA90,'augjul cfs'!$N$5:$O$94,2,FALSE)</f>
        <v>1943-44</v>
      </c>
      <c r="AA90" s="18">
        <f>LARGE('augjul cfs'!$N$5:$N$94,'augjul cfs rank'!$A90)</f>
        <v>440.58630136986301</v>
      </c>
    </row>
    <row r="91" spans="1:27" x14ac:dyDescent="0.2">
      <c r="A91" s="11">
        <v>86</v>
      </c>
      <c r="B91" s="5" t="str">
        <f>VLOOKUP(C91,'augjul cfs'!$B$5:$O$94,14,FALSE)</f>
        <v>1966-67</v>
      </c>
      <c r="C91" s="18">
        <f>LARGE('augjul cfs'!$B$5:$B$94,'augjul cfs rank'!$A91)</f>
        <v>167</v>
      </c>
      <c r="D91" s="5" t="str">
        <f>VLOOKUP(E91,'augjul cfs'!$C$5:$O$94,13,FALSE)</f>
        <v>1981-82</v>
      </c>
      <c r="E91" s="18">
        <f>LARGE('augjul cfs'!$C$5:$C$94,'augjul cfs rank'!$A91)</f>
        <v>150</v>
      </c>
      <c r="F91" s="5" t="str">
        <f>VLOOKUP(G91,'augjul cfs'!$D$5:$O$94,12,FALSE)</f>
        <v>1945-46</v>
      </c>
      <c r="G91" s="18">
        <f>LARGE('augjul cfs'!$D$5:$D$94,'augjul cfs rank'!$A91)</f>
        <v>115</v>
      </c>
      <c r="H91" s="5" t="str">
        <f>VLOOKUP(I91,'augjul cfs'!$E$5:$O$94,11,FALSE)</f>
        <v>1993-94</v>
      </c>
      <c r="I91" s="18">
        <f>LARGE('augjul cfs'!$E$5:$E$94,'augjul cfs rank'!$A91)</f>
        <v>211</v>
      </c>
      <c r="J91" s="5" t="str">
        <f>VLOOKUP(K91,'augjul cfs'!$F$5:$O$94,10,FALSE)</f>
        <v>1935-36</v>
      </c>
      <c r="K91" s="18">
        <f>LARGE('augjul cfs'!$F$5:$F$94,'augjul cfs rank'!$A91)</f>
        <v>289</v>
      </c>
      <c r="L91" s="5" t="str">
        <f>VLOOKUP(M91,'augjul cfs'!$G$5:$O$94,9,FALSE)</f>
        <v>1943-44</v>
      </c>
      <c r="M91" s="18">
        <f>LARGE('augjul cfs'!$G$5:$G$94,'augjul cfs rank'!$A91)</f>
        <v>380</v>
      </c>
      <c r="N91" s="5" t="str">
        <f>VLOOKUP(O91,'augjul cfs'!$H$5:$O$94,8,FALSE)</f>
        <v>1940-41</v>
      </c>
      <c r="O91" s="18">
        <f>LARGE('augjul cfs'!$H$5:$H$94,'augjul cfs rank'!$A91)</f>
        <v>378</v>
      </c>
      <c r="P91" s="5" t="str">
        <f>VLOOKUP(Q91,'augjul cfs'!$I$5:$O$94,7,FALSE)</f>
        <v>1929-30</v>
      </c>
      <c r="Q91" s="18">
        <f>LARGE('augjul cfs'!$I$5:$I$94,'augjul cfs rank'!$A91)</f>
        <v>512</v>
      </c>
      <c r="R91" s="5" t="str">
        <f>VLOOKUP(S91,'augjul cfs'!$J$5:$O$94,6,FALSE)</f>
        <v>1966-67</v>
      </c>
      <c r="S91" s="18">
        <f>LARGE('augjul cfs'!$J$5:$J$94,'augjul cfs rank'!$A91)</f>
        <v>602</v>
      </c>
      <c r="T91" s="5" t="str">
        <f>VLOOKUP(U91,'augjul cfs'!$K$5:$O$94,5,FALSE)</f>
        <v>2014-15</v>
      </c>
      <c r="U91" s="18">
        <f>LARGE('augjul cfs'!$K$5:$K$94,'augjul cfs rank'!$A91)</f>
        <v>465</v>
      </c>
      <c r="V91" s="5" t="str">
        <f>VLOOKUP(W91,'augjul cfs'!$L$5:$O$94,4,FALSE)</f>
        <v>1940-41</v>
      </c>
      <c r="W91" s="18">
        <f>LARGE('augjul cfs'!$L$5:$L$94,'augjul cfs rank'!$A91)</f>
        <v>270</v>
      </c>
      <c r="X91" s="5" t="str">
        <f>VLOOKUP(Y91,'augjul cfs'!$M$5:$O$94,3,FALSE)</f>
        <v>1943-44</v>
      </c>
      <c r="Y91" s="18">
        <f>LARGE('augjul cfs'!$M$5:$M$94,'augjul cfs rank'!$A91)</f>
        <v>185</v>
      </c>
      <c r="Z91" s="5" t="str">
        <f>VLOOKUP(AA91,'augjul cfs'!$N$5:$O$94,2,FALSE)</f>
        <v>1939-40</v>
      </c>
      <c r="AA91" s="18">
        <f>LARGE('augjul cfs'!$N$5:$N$94,'augjul cfs rank'!$A91)</f>
        <v>439.1808219178082</v>
      </c>
    </row>
    <row r="92" spans="1:27" x14ac:dyDescent="0.2">
      <c r="A92" s="11">
        <v>87</v>
      </c>
      <c r="B92" s="5" t="str">
        <f>VLOOKUP(C92,'augjul cfs'!$B$5:$O$94,14,FALSE)</f>
        <v>1973-74</v>
      </c>
      <c r="C92" s="18">
        <f>LARGE('augjul cfs'!$B$5:$B$94,'augjul cfs rank'!$A92)</f>
        <v>162</v>
      </c>
      <c r="D92" s="5" t="str">
        <f>VLOOKUP(E92,'augjul cfs'!$C$5:$O$94,13,FALSE)</f>
        <v>1981-82</v>
      </c>
      <c r="E92" s="18">
        <f>LARGE('augjul cfs'!$C$5:$C$94,'augjul cfs rank'!$A92)</f>
        <v>150</v>
      </c>
      <c r="F92" s="5" t="str">
        <f>VLOOKUP(G92,'augjul cfs'!$D$5:$O$94,12,FALSE)</f>
        <v>1942-43</v>
      </c>
      <c r="G92" s="18">
        <f>LARGE('augjul cfs'!$D$5:$D$94,'augjul cfs rank'!$A92)</f>
        <v>114</v>
      </c>
      <c r="H92" s="5" t="str">
        <f>VLOOKUP(I92,'augjul cfs'!$E$5:$O$94,11,FALSE)</f>
        <v>1944-45</v>
      </c>
      <c r="I92" s="18">
        <f>LARGE('augjul cfs'!$E$5:$E$94,'augjul cfs rank'!$A92)</f>
        <v>190</v>
      </c>
      <c r="J92" s="5" t="str">
        <f>VLOOKUP(K92,'augjul cfs'!$F$5:$O$94,10,FALSE)</f>
        <v>1930-31</v>
      </c>
      <c r="K92" s="18">
        <f>LARGE('augjul cfs'!$F$5:$F$94,'augjul cfs rank'!$A92)</f>
        <v>249</v>
      </c>
      <c r="L92" s="5" t="str">
        <f>VLOOKUP(M92,'augjul cfs'!$G$5:$O$94,9,FALSE)</f>
        <v>1930-31</v>
      </c>
      <c r="M92" s="18">
        <f>LARGE('augjul cfs'!$G$5:$G$94,'augjul cfs rank'!$A92)</f>
        <v>362</v>
      </c>
      <c r="N92" s="5" t="str">
        <f>VLOOKUP(O92,'augjul cfs'!$H$5:$O$94,8,FALSE)</f>
        <v>1936-37</v>
      </c>
      <c r="O92" s="18">
        <f>LARGE('augjul cfs'!$H$5:$H$94,'augjul cfs rank'!$A92)</f>
        <v>370</v>
      </c>
      <c r="P92" s="5" t="str">
        <f>VLOOKUP(Q92,'augjul cfs'!$I$5:$O$94,7,FALSE)</f>
        <v>2014-15</v>
      </c>
      <c r="Q92" s="18">
        <f>LARGE('augjul cfs'!$I$5:$I$94,'augjul cfs rank'!$A92)</f>
        <v>509</v>
      </c>
      <c r="R92" s="5" t="str">
        <f>VLOOKUP(S92,'augjul cfs'!$J$5:$O$94,6,FALSE)</f>
        <v>1967-68</v>
      </c>
      <c r="S92" s="18">
        <f>LARGE('augjul cfs'!$J$5:$J$94,'augjul cfs rank'!$A92)</f>
        <v>581</v>
      </c>
      <c r="T92" s="5" t="str">
        <f>VLOOKUP(U92,'augjul cfs'!$K$5:$O$94,5,FALSE)</f>
        <v>1930-31</v>
      </c>
      <c r="U92" s="18">
        <f>LARGE('augjul cfs'!$K$5:$K$94,'augjul cfs rank'!$A92)</f>
        <v>420</v>
      </c>
      <c r="V92" s="5" t="str">
        <f>VLOOKUP(W92,'augjul cfs'!$L$5:$O$94,4,FALSE)</f>
        <v>1991-92</v>
      </c>
      <c r="W92" s="18">
        <f>LARGE('augjul cfs'!$L$5:$L$94,'augjul cfs rank'!$A92)</f>
        <v>245</v>
      </c>
      <c r="X92" s="5" t="str">
        <f>VLOOKUP(Y92,'augjul cfs'!$M$5:$O$94,3,FALSE)</f>
        <v>1940-41</v>
      </c>
      <c r="Y92" s="18">
        <f>LARGE('augjul cfs'!$M$5:$M$94,'augjul cfs rank'!$A92)</f>
        <v>176</v>
      </c>
      <c r="Z92" s="5" t="str">
        <f>VLOOKUP(AA92,'augjul cfs'!$N$5:$O$94,2,FALSE)</f>
        <v>1976-77</v>
      </c>
      <c r="AA92" s="18">
        <f>LARGE('augjul cfs'!$N$5:$N$94,'augjul cfs rank'!$A92)</f>
        <v>435.72602739726028</v>
      </c>
    </row>
    <row r="93" spans="1:27" x14ac:dyDescent="0.2">
      <c r="A93" s="11">
        <v>88</v>
      </c>
      <c r="B93" s="5" t="str">
        <f>VLOOKUP(C93,'augjul cfs'!$B$5:$O$94,14,FALSE)</f>
        <v>1981-82</v>
      </c>
      <c r="C93" s="18">
        <f>LARGE('augjul cfs'!$B$5:$B$94,'augjul cfs rank'!$A93)</f>
        <v>140</v>
      </c>
      <c r="D93" s="5" t="str">
        <f>VLOOKUP(E93,'augjul cfs'!$C$5:$O$94,13,FALSE)</f>
        <v>1979-80</v>
      </c>
      <c r="E93" s="18">
        <f>LARGE('augjul cfs'!$C$5:$C$94,'augjul cfs rank'!$A93)</f>
        <v>130</v>
      </c>
      <c r="F93" s="5" t="str">
        <f>VLOOKUP(G93,'augjul cfs'!$D$5:$O$94,12,FALSE)</f>
        <v>1980-81</v>
      </c>
      <c r="G93" s="18">
        <f>LARGE('augjul cfs'!$D$5:$D$94,'augjul cfs rank'!$A93)</f>
        <v>105</v>
      </c>
      <c r="H93" s="5" t="str">
        <f>VLOOKUP(I93,'augjul cfs'!$E$5:$O$94,11,FALSE)</f>
        <v>1939-40</v>
      </c>
      <c r="I93" s="18">
        <f>LARGE('augjul cfs'!$E$5:$E$94,'augjul cfs rank'!$A93)</f>
        <v>88</v>
      </c>
      <c r="J93" s="5" t="str">
        <f>VLOOKUP(K93,'augjul cfs'!$F$5:$O$94,10,FALSE)</f>
        <v>1976-77</v>
      </c>
      <c r="K93" s="18">
        <f>LARGE('augjul cfs'!$F$5:$F$94,'augjul cfs rank'!$A93)</f>
        <v>247</v>
      </c>
      <c r="L93" s="5" t="str">
        <f>VLOOKUP(M93,'augjul cfs'!$G$5:$O$94,9,FALSE)</f>
        <v>1929-30</v>
      </c>
      <c r="M93" s="18">
        <f>LARGE('augjul cfs'!$G$5:$G$94,'augjul cfs rank'!$A93)</f>
        <v>330</v>
      </c>
      <c r="N93" s="5" t="str">
        <f>VLOOKUP(O93,'augjul cfs'!$H$5:$O$94,8,FALSE)</f>
        <v>1928-29</v>
      </c>
      <c r="O93" s="18">
        <f>LARGE('augjul cfs'!$H$5:$H$94,'augjul cfs rank'!$A93)</f>
        <v>315</v>
      </c>
      <c r="P93" s="5" t="str">
        <f>VLOOKUP(Q93,'augjul cfs'!$I$5:$O$94,7,FALSE)</f>
        <v>1941-42</v>
      </c>
      <c r="Q93" s="18">
        <f>LARGE('augjul cfs'!$I$5:$I$94,'augjul cfs rank'!$A93)</f>
        <v>487</v>
      </c>
      <c r="R93" s="5" t="str">
        <f>VLOOKUP(S93,'augjul cfs'!$J$5:$O$94,6,FALSE)</f>
        <v>1941-42</v>
      </c>
      <c r="S93" s="18">
        <f>LARGE('augjul cfs'!$J$5:$J$94,'augjul cfs rank'!$A93)</f>
        <v>461</v>
      </c>
      <c r="T93" s="5" t="str">
        <f>VLOOKUP(U93,'augjul cfs'!$K$5:$O$94,5,FALSE)</f>
        <v>1930-31</v>
      </c>
      <c r="U93" s="18">
        <f>LARGE('augjul cfs'!$K$5:$K$94,'augjul cfs rank'!$A93)</f>
        <v>420</v>
      </c>
      <c r="V93" s="5" t="str">
        <f>VLOOKUP(W93,'augjul cfs'!$L$5:$O$94,4,FALSE)</f>
        <v>1933-34</v>
      </c>
      <c r="W93" s="18">
        <f>LARGE('augjul cfs'!$L$5:$L$94,'augjul cfs rank'!$A93)</f>
        <v>181</v>
      </c>
      <c r="X93" s="5" t="str">
        <f>VLOOKUP(Y93,'augjul cfs'!$M$5:$O$94,3,FALSE)</f>
        <v>1930-31</v>
      </c>
      <c r="Y93" s="18">
        <f>LARGE('augjul cfs'!$M$5:$M$94,'augjul cfs rank'!$A93)</f>
        <v>170</v>
      </c>
      <c r="Z93" s="5" t="str">
        <f>VLOOKUP(AA93,'augjul cfs'!$N$5:$O$94,2,FALSE)</f>
        <v>1929-30</v>
      </c>
      <c r="AA93" s="18">
        <f>LARGE('augjul cfs'!$N$5:$N$94,'augjul cfs rank'!$A93)</f>
        <v>425.8876712328767</v>
      </c>
    </row>
    <row r="94" spans="1:27" x14ac:dyDescent="0.2">
      <c r="A94" s="11">
        <v>89</v>
      </c>
      <c r="B94" s="5" t="str">
        <f>VLOOKUP(C94,'augjul cfs'!$B$5:$O$94,14,FALSE)</f>
        <v>1980-81</v>
      </c>
      <c r="C94" s="18">
        <f>LARGE('augjul cfs'!$B$5:$B$94,'augjul cfs rank'!$A94)</f>
        <v>99</v>
      </c>
      <c r="D94" s="5" t="str">
        <f>VLOOKUP(E94,'augjul cfs'!$C$5:$O$94,13,FALSE)</f>
        <v>1967-68</v>
      </c>
      <c r="E94" s="18">
        <f>LARGE('augjul cfs'!$C$5:$C$94,'augjul cfs rank'!$A94)</f>
        <v>124</v>
      </c>
      <c r="F94" s="5" t="str">
        <f>VLOOKUP(G94,'augjul cfs'!$D$5:$O$94,12,FALSE)</f>
        <v>1930-31</v>
      </c>
      <c r="G94" s="18">
        <f>LARGE('augjul cfs'!$D$5:$D$94,'augjul cfs rank'!$A94)</f>
        <v>104</v>
      </c>
      <c r="H94" s="5" t="str">
        <f>VLOOKUP(I94,'augjul cfs'!$E$5:$O$94,11,FALSE)</f>
        <v>1936-37</v>
      </c>
      <c r="I94" s="18">
        <f>LARGE('augjul cfs'!$E$5:$E$94,'augjul cfs rank'!$A94)</f>
        <v>81</v>
      </c>
      <c r="J94" s="5" t="str">
        <f>VLOOKUP(K94,'augjul cfs'!$F$5:$O$94,10,FALSE)</f>
        <v>1936-37</v>
      </c>
      <c r="K94" s="18">
        <f>LARGE('augjul cfs'!$F$5:$F$94,'augjul cfs rank'!$A94)</f>
        <v>208</v>
      </c>
      <c r="L94" s="5" t="str">
        <f>VLOOKUP(M94,'augjul cfs'!$G$5:$O$94,9,FALSE)</f>
        <v>1976-77</v>
      </c>
      <c r="M94" s="18">
        <f>LARGE('augjul cfs'!$G$5:$G$94,'augjul cfs rank'!$A94)</f>
        <v>286</v>
      </c>
      <c r="N94" s="5" t="str">
        <f>VLOOKUP(O94,'augjul cfs'!$H$5:$O$94,8,FALSE)</f>
        <v>1976-77</v>
      </c>
      <c r="O94" s="18">
        <f>LARGE('augjul cfs'!$H$5:$H$94,'augjul cfs rank'!$A94)</f>
        <v>297</v>
      </c>
      <c r="P94" s="5" t="str">
        <f>VLOOKUP(Q94,'augjul cfs'!$I$5:$O$94,7,FALSE)</f>
        <v>1991-92</v>
      </c>
      <c r="Q94" s="18">
        <f>LARGE('augjul cfs'!$I$5:$I$94,'augjul cfs rank'!$A94)</f>
        <v>481</v>
      </c>
      <c r="R94" s="5" t="str">
        <f>VLOOKUP(S94,'augjul cfs'!$J$5:$O$94,6,FALSE)</f>
        <v>1929-30</v>
      </c>
      <c r="S94" s="18">
        <f>LARGE('augjul cfs'!$J$5:$J$94,'augjul cfs rank'!$A94)</f>
        <v>404</v>
      </c>
      <c r="T94" s="5" t="str">
        <f>VLOOKUP(U94,'augjul cfs'!$K$5:$O$94,5,FALSE)</f>
        <v>1939-40</v>
      </c>
      <c r="U94" s="18">
        <f>LARGE('augjul cfs'!$K$5:$K$94,'augjul cfs rank'!$A94)</f>
        <v>415</v>
      </c>
      <c r="V94" s="5" t="str">
        <f>VLOOKUP(W94,'augjul cfs'!$L$5:$O$94,4,FALSE)</f>
        <v>1930-31</v>
      </c>
      <c r="W94" s="18">
        <f>LARGE('augjul cfs'!$L$5:$L$94,'augjul cfs rank'!$A94)</f>
        <v>161</v>
      </c>
      <c r="X94" s="5" t="str">
        <f>VLOOKUP(Y94,'augjul cfs'!$M$5:$O$94,3,FALSE)</f>
        <v>1929-30</v>
      </c>
      <c r="Y94" s="18">
        <f>LARGE('augjul cfs'!$M$5:$M$94,'augjul cfs rank'!$A94)</f>
        <v>166</v>
      </c>
      <c r="Z94" s="5" t="str">
        <f>VLOOKUP(AA94,'augjul cfs'!$N$5:$O$94,2,FALSE)</f>
        <v>1930-31</v>
      </c>
      <c r="AA94" s="18">
        <f>LARGE('augjul cfs'!$N$5:$N$94,'augjul cfs rank'!$A94)</f>
        <v>396.07123287671232</v>
      </c>
    </row>
    <row r="95" spans="1:27" x14ac:dyDescent="0.2">
      <c r="A95" s="11">
        <v>90</v>
      </c>
      <c r="B95" s="5" t="str">
        <f>VLOOKUP(C95,'augjul cfs'!$B$5:$O$94,14,FALSE)</f>
        <v>1986-87</v>
      </c>
      <c r="C95" s="18">
        <f>LARGE('augjul cfs'!$B$5:$B$94,'augjul cfs rank'!$A95)</f>
        <v>80</v>
      </c>
      <c r="D95" s="5" t="str">
        <f>VLOOKUP(E95,'augjul cfs'!$C$5:$O$94,13,FALSE)</f>
        <v>1980-81</v>
      </c>
      <c r="E95" s="18">
        <f>LARGE('augjul cfs'!$C$5:$C$94,'augjul cfs rank'!$A95)</f>
        <v>109</v>
      </c>
      <c r="F95" s="5" t="str">
        <f>VLOOKUP(G95,'augjul cfs'!$D$5:$O$94,12,FALSE)</f>
        <v>1944-45</v>
      </c>
      <c r="G95" s="18">
        <f>LARGE('augjul cfs'!$D$5:$D$94,'augjul cfs rank'!$A95)</f>
        <v>92</v>
      </c>
      <c r="H95" s="5" t="str">
        <f>VLOOKUP(I95,'augjul cfs'!$E$5:$O$94,11,FALSE)</f>
        <v>1929-30</v>
      </c>
      <c r="I95" s="18">
        <f>LARGE('augjul cfs'!$E$5:$E$94,'augjul cfs rank'!$A95)</f>
        <v>72</v>
      </c>
      <c r="J95" s="5" t="str">
        <f>VLOOKUP(K95,'augjul cfs'!$F$5:$O$94,10,FALSE)</f>
        <v>1944-45</v>
      </c>
      <c r="K95" s="18">
        <f>LARGE('augjul cfs'!$F$5:$F$94,'augjul cfs rank'!$A95)</f>
        <v>145</v>
      </c>
      <c r="L95" s="5" t="str">
        <f>VLOOKUP(M95,'augjul cfs'!$G$5:$O$94,9,FALSE)</f>
        <v>1936-37</v>
      </c>
      <c r="M95" s="18">
        <f>LARGE('augjul cfs'!$G$5:$G$94,'augjul cfs rank'!$A95)</f>
        <v>74</v>
      </c>
      <c r="N95" s="5" t="str">
        <f>VLOOKUP(O95,'augjul cfs'!$H$5:$O$94,8,FALSE)</f>
        <v>1930-31</v>
      </c>
      <c r="O95" s="18">
        <f>LARGE('augjul cfs'!$H$5:$H$94,'augjul cfs rank'!$A95)</f>
        <v>248</v>
      </c>
      <c r="P95" s="5" t="str">
        <f>VLOOKUP(Q95,'augjul cfs'!$I$5:$O$94,7,FALSE)</f>
        <v>1940-41</v>
      </c>
      <c r="Q95" s="18">
        <f>LARGE('augjul cfs'!$I$5:$I$94,'augjul cfs rank'!$A95)</f>
        <v>271</v>
      </c>
      <c r="R95" s="5" t="str">
        <f>VLOOKUP(S95,'augjul cfs'!$J$5:$O$94,6,FALSE)</f>
        <v>1940-41</v>
      </c>
      <c r="S95" s="18">
        <f>LARGE('augjul cfs'!$J$5:$J$94,'augjul cfs rank'!$A95)</f>
        <v>246</v>
      </c>
      <c r="T95" s="5" t="str">
        <f>VLOOKUP(U95,'augjul cfs'!$K$5:$O$94,5,FALSE)</f>
        <v>1933-34</v>
      </c>
      <c r="U95" s="18">
        <f>LARGE('augjul cfs'!$K$5:$K$94,'augjul cfs rank'!$A95)</f>
        <v>379</v>
      </c>
      <c r="V95" s="5" t="str">
        <f>VLOOKUP(W95,'augjul cfs'!$L$5:$O$94,4,FALSE)</f>
        <v>1939-40</v>
      </c>
      <c r="W95" s="18">
        <f>LARGE('augjul cfs'!$L$5:$L$94,'augjul cfs rank'!$A95)</f>
        <v>62</v>
      </c>
      <c r="X95" s="5" t="str">
        <f>VLOOKUP(Y95,'augjul cfs'!$M$5:$O$94,3,FALSE)</f>
        <v>1939-40</v>
      </c>
      <c r="Y95" s="18">
        <f>LARGE('augjul cfs'!$M$5:$M$94,'augjul cfs rank'!$A95)</f>
        <v>145</v>
      </c>
      <c r="Z95" s="5" t="str">
        <f>VLOOKUP(AA95,'augjul cfs'!$N$5:$O$94,2,FALSE)</f>
        <v>1940-41</v>
      </c>
      <c r="AA95" s="18">
        <f>LARGE('augjul cfs'!$N$5:$N$94,'augjul cfs rank'!$A95)</f>
        <v>353.74794520547943</v>
      </c>
    </row>
    <row r="97" spans="2:27" x14ac:dyDescent="0.2">
      <c r="B97" t="s">
        <v>114</v>
      </c>
      <c r="C97" s="18">
        <f>AVERAGE(C6:C95)</f>
        <v>244.16666666666666</v>
      </c>
      <c r="D97" s="18"/>
      <c r="E97" s="18">
        <f t="shared" ref="E97:AA97" si="0">AVERAGE(E6:E95)</f>
        <v>224.06666666666666</v>
      </c>
      <c r="F97" s="18"/>
      <c r="G97" s="18">
        <f t="shared" si="0"/>
        <v>317.9111111111111</v>
      </c>
      <c r="H97" s="18"/>
      <c r="I97" s="18">
        <f t="shared" si="0"/>
        <v>822.48888888888894</v>
      </c>
      <c r="J97" s="18"/>
      <c r="K97" s="18">
        <f t="shared" si="0"/>
        <v>1247.3222222222223</v>
      </c>
      <c r="L97" s="18"/>
      <c r="M97" s="18">
        <f t="shared" si="0"/>
        <v>1227.4888888888888</v>
      </c>
      <c r="N97" s="18"/>
      <c r="O97" s="18">
        <f>'octsep cfs'!F96</f>
        <v>1149.3430369787568</v>
      </c>
      <c r="P97" s="18"/>
      <c r="Q97" s="18">
        <f t="shared" si="0"/>
        <v>1097.1888888888889</v>
      </c>
      <c r="R97" s="18"/>
      <c r="S97" s="18">
        <f t="shared" si="0"/>
        <v>1209.5666666666666</v>
      </c>
      <c r="T97" s="18"/>
      <c r="U97" s="18">
        <f t="shared" si="0"/>
        <v>1154.4222222222222</v>
      </c>
      <c r="V97" s="18"/>
      <c r="W97" s="18">
        <f t="shared" si="0"/>
        <v>736.34444444444443</v>
      </c>
      <c r="X97" s="18"/>
      <c r="Y97" s="18">
        <f t="shared" si="0"/>
        <v>328.13333333333333</v>
      </c>
      <c r="Z97" s="18"/>
      <c r="AA97" s="18">
        <f t="shared" si="0"/>
        <v>811.09963470319622</v>
      </c>
    </row>
    <row r="98" spans="2:27" x14ac:dyDescent="0.2">
      <c r="B98" t="s">
        <v>115</v>
      </c>
      <c r="C98" s="18">
        <f>MEDIAN(C6:C95)</f>
        <v>252</v>
      </c>
      <c r="D98" s="18"/>
      <c r="E98" s="18">
        <f t="shared" ref="E98:AA98" si="1">MEDIAN(E6:E95)</f>
        <v>217</v>
      </c>
      <c r="F98" s="18"/>
      <c r="G98" s="18">
        <f t="shared" si="1"/>
        <v>286</v>
      </c>
      <c r="H98" s="18"/>
      <c r="I98" s="18">
        <f t="shared" si="1"/>
        <v>756.5</v>
      </c>
      <c r="J98" s="18"/>
      <c r="K98" s="18">
        <f t="shared" si="1"/>
        <v>1134</v>
      </c>
      <c r="L98" s="18"/>
      <c r="M98" s="18">
        <f t="shared" si="1"/>
        <v>1177</v>
      </c>
      <c r="N98" s="18"/>
      <c r="O98" s="18">
        <f t="shared" si="1"/>
        <v>1044.5</v>
      </c>
      <c r="P98" s="18"/>
      <c r="Q98" s="18">
        <f t="shared" si="1"/>
        <v>999.5</v>
      </c>
      <c r="R98" s="18"/>
      <c r="S98" s="18">
        <f t="shared" si="1"/>
        <v>1183.5</v>
      </c>
      <c r="T98" s="18"/>
      <c r="U98" s="18">
        <f t="shared" si="1"/>
        <v>1167.5</v>
      </c>
      <c r="V98" s="18"/>
      <c r="W98" s="18">
        <f t="shared" si="1"/>
        <v>620.5</v>
      </c>
      <c r="X98" s="18"/>
      <c r="Y98" s="18">
        <f t="shared" si="1"/>
        <v>310.5</v>
      </c>
      <c r="Z98" s="18"/>
      <c r="AA98" s="18">
        <f t="shared" si="1"/>
        <v>809.29589041095892</v>
      </c>
    </row>
    <row r="99" spans="2:27" x14ac:dyDescent="0.2">
      <c r="B99" t="s">
        <v>116</v>
      </c>
      <c r="C99" s="18">
        <f>STDEV(C6:C95)</f>
        <v>50.414740576697703</v>
      </c>
      <c r="D99" s="18"/>
      <c r="E99" s="18">
        <f t="shared" ref="E99:AA99" si="2">STDEV(E6:E95)</f>
        <v>50.352644062104027</v>
      </c>
      <c r="F99" s="18"/>
      <c r="G99" s="18">
        <f t="shared" si="2"/>
        <v>176.61401095020773</v>
      </c>
      <c r="H99" s="18"/>
      <c r="I99" s="18">
        <f t="shared" si="2"/>
        <v>482.41667486703108</v>
      </c>
      <c r="J99" s="18"/>
      <c r="K99" s="18">
        <f t="shared" si="2"/>
        <v>779.46747635269264</v>
      </c>
      <c r="L99" s="18"/>
      <c r="M99" s="18">
        <f t="shared" si="2"/>
        <v>627.37033208705463</v>
      </c>
      <c r="N99" s="18"/>
      <c r="O99" s="18">
        <f t="shared" si="2"/>
        <v>565.31932807629107</v>
      </c>
      <c r="P99" s="18"/>
      <c r="Q99" s="18">
        <f t="shared" si="2"/>
        <v>461.32756391036361</v>
      </c>
      <c r="R99" s="18"/>
      <c r="S99" s="18">
        <f t="shared" si="2"/>
        <v>360.44329916106403</v>
      </c>
      <c r="T99" s="18"/>
      <c r="U99" s="18">
        <f t="shared" si="2"/>
        <v>423.43761669336999</v>
      </c>
      <c r="V99" s="18"/>
      <c r="W99" s="18">
        <f t="shared" si="2"/>
        <v>417.79289426326881</v>
      </c>
      <c r="X99" s="18"/>
      <c r="Y99" s="18">
        <f t="shared" si="2"/>
        <v>97.698481351692308</v>
      </c>
      <c r="Z99" s="18"/>
      <c r="AA99" s="18">
        <f t="shared" si="2"/>
        <v>204.06766591118563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K102" sqref="K102"/>
    </sheetView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15.187437447000001</v>
      </c>
      <c r="C5" s="6">
        <f xml:space="preserve"> (('augjul cfs'!B5*31) + ('augjul cfs'!C5*30)) * 1.983471 / 1000</f>
        <v>28.337850177</v>
      </c>
      <c r="D5" s="6">
        <f xml:space="preserve"> (('augjul cfs'!$B5*31) + ('augjul cfs'!$C5*30) + ('augjul cfs'!$D5*31)) * 1.983471 / 1000</f>
        <v>40.327932372000006</v>
      </c>
      <c r="E5" s="6">
        <f xml:space="preserve"> (('augjul cfs'!$B5*31) + ('augjul cfs'!$C5*30) + ('augjul cfs'!$D5*31) + ('augjul cfs'!$E5*30)) * 1.983471 / 1000</f>
        <v>54.370907052</v>
      </c>
      <c r="F5" s="6">
        <f xml:space="preserve"> (('augjul cfs'!$B5*31) + ('augjul cfs'!$C5*30) + ('augjul cfs'!$D5*31) + ('augjul cfs'!$E5*30) + ('augjul cfs'!$F5*31)) * 1.983471 / 1000</f>
        <v>73.739501367000003</v>
      </c>
      <c r="G5" s="6">
        <f xml:space="preserve"> 'augjul cfs'!$G5*31*1.983471/1000</f>
        <v>27.853883252999999</v>
      </c>
      <c r="H5" s="6">
        <f xml:space="preserve"> ('augjul cfs'!$G5*31 + 'augjul cfs'!$H5*28)*1.983471/1000</f>
        <v>45.348097473000003</v>
      </c>
      <c r="I5" s="6">
        <f xml:space="preserve"> ('augjul cfs'!$G5*31 + 'augjul cfs'!$H5*28 + 'augjul cfs'!$I5*31)*1.983471/1000</f>
        <v>101.30181438300001</v>
      </c>
      <c r="J5" s="6">
        <f xml:space="preserve"> ('augjul cfs'!$G5*31 + 'augjul cfs'!$H5*28 + 'augjul cfs'!$I5*31 + 'augjul cfs'!$J5*30)*1.983471/1000</f>
        <v>163.78115088299998</v>
      </c>
      <c r="K5" s="6">
        <f xml:space="preserve"> ('augjul cfs'!$G5*31 + 'augjul cfs'!$H5*28 + 'augjul cfs'!$I5*31 + 'augjul cfs'!$J5*30 + 'augjul cfs'!$K5*31)*1.983471/1000</f>
        <v>240.45618933</v>
      </c>
      <c r="L5" s="6">
        <f xml:space="preserve"> ('augjul cfs'!$G5*31 + 'augjul cfs'!$H5*28 + 'augjul cfs'!$I5*31 + 'augjul cfs'!$J5*30 + 'augjul cfs'!$K5*31 + 'augjul cfs'!$L5*30)*1.983471/1000</f>
        <v>292.04627003999997</v>
      </c>
      <c r="M5" s="6">
        <f xml:space="preserve"> ('augjul cfs'!$G5*31 + 'augjul cfs'!$H5*28 + 'augjul cfs'!$I5*31 + 'augjul cfs'!$J5*30 + 'augjul cfs'!$K5*31 + 'augjul cfs'!$L5*30 + 'augjul cfs'!$M5*31)*1.983471/1000</f>
        <v>309.939161931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380.98114273800002</v>
      </c>
      <c r="O5" s="22" t="s">
        <v>28</v>
      </c>
    </row>
    <row r="6" spans="1:15" x14ac:dyDescent="0.2">
      <c r="A6" t="s">
        <v>41</v>
      </c>
      <c r="B6" s="6">
        <f>'augjul cfs'!B6*31*1.983471/1000</f>
        <v>14.572561437000001</v>
      </c>
      <c r="C6" s="6">
        <f xml:space="preserve"> (('augjul cfs'!B6*31) + ('augjul cfs'!C6*30)) * 1.983471 / 1000</f>
        <v>25.640329616999999</v>
      </c>
      <c r="D6" s="6">
        <f xml:space="preserve"> (('augjul cfs'!$B6*31) + ('augjul cfs'!$C6*30) + ('augjul cfs'!$D6*31)) * 1.983471 / 1000</f>
        <v>33.326279741999997</v>
      </c>
      <c r="E6" s="6">
        <f xml:space="preserve"> (('augjul cfs'!$B6*31) + ('augjul cfs'!$C6*30) + ('augjul cfs'!$D6*31) + ('augjul cfs'!$E6*30)) * 1.983471 / 1000</f>
        <v>37.610577102000001</v>
      </c>
      <c r="F6" s="6">
        <f xml:space="preserve"> (('augjul cfs'!$B6*31) + ('augjul cfs'!$C6*30) + ('augjul cfs'!$D6*31) + ('augjul cfs'!$E6*30) + ('augjul cfs'!$F6*31)) * 1.983471 / 1000</f>
        <v>86.862145502999994</v>
      </c>
      <c r="G6" s="6">
        <f xml:space="preserve"> 'augjul cfs'!$G6*31*1.983471/1000</f>
        <v>20.290908329999997</v>
      </c>
      <c r="H6" s="6">
        <f xml:space="preserve"> ('augjul cfs'!$G6*31 + 'augjul cfs'!$H6*28)*1.983471/1000</f>
        <v>108.87272319</v>
      </c>
      <c r="I6" s="6">
        <f xml:space="preserve"> ('augjul cfs'!$G6*31 + 'augjul cfs'!$H6*28 + 'augjul cfs'!$I6*31)*1.983471/1000</f>
        <v>140.35437490200002</v>
      </c>
      <c r="J6" s="6">
        <f xml:space="preserve"> ('augjul cfs'!$G6*31 + 'augjul cfs'!$H6*28 + 'augjul cfs'!$I6*31 + 'augjul cfs'!$J6*30)*1.983471/1000</f>
        <v>164.39404342199998</v>
      </c>
      <c r="K6" s="6">
        <f xml:space="preserve"> ('augjul cfs'!$G6*31 + 'augjul cfs'!$H6*28 + 'augjul cfs'!$I6*31 + 'augjul cfs'!$J6*30 + 'augjul cfs'!$K6*31)*1.983471/1000</f>
        <v>195.01486872000001</v>
      </c>
      <c r="L6" s="6">
        <f xml:space="preserve"> ('augjul cfs'!$G6*31 + 'augjul cfs'!$H6*28 + 'augjul cfs'!$I6*31 + 'augjul cfs'!$J6*30 + 'augjul cfs'!$K6*31 + 'augjul cfs'!$L6*30)*1.983471/1000</f>
        <v>211.25949621000001</v>
      </c>
      <c r="M6" s="6">
        <f xml:space="preserve"> ('augjul cfs'!$G6*31 + 'augjul cfs'!$H6*28 + 'augjul cfs'!$I6*31 + 'augjul cfs'!$J6*30 + 'augjul cfs'!$K6*31 + 'augjul cfs'!$L6*30 + 'augjul cfs'!$M6*31)*1.983471/1000</f>
        <v>221.46643797599998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304.63536047700001</v>
      </c>
      <c r="O6" s="22" t="s">
        <v>41</v>
      </c>
    </row>
    <row r="7" spans="1:15" x14ac:dyDescent="0.2">
      <c r="A7" t="s">
        <v>47</v>
      </c>
      <c r="B7" s="6">
        <f>'augjul cfs'!B7*31*1.983471/1000</f>
        <v>12.604958204999999</v>
      </c>
      <c r="C7" s="6">
        <f xml:space="preserve"> (('augjul cfs'!B7*31) + ('augjul cfs'!C7*30)) * 1.983471 / 1000</f>
        <v>21.947106614999999</v>
      </c>
      <c r="D7" s="6">
        <f xml:space="preserve"> (('augjul cfs'!$B7*31) + ('augjul cfs'!$C7*30) + ('augjul cfs'!$D7*31)) * 1.983471 / 1000</f>
        <v>28.341817118999998</v>
      </c>
      <c r="E7" s="6">
        <f xml:space="preserve"> (('augjul cfs'!$B7*31) + ('augjul cfs'!$C7*30) + ('augjul cfs'!$D7*31) + ('augjul cfs'!$E7*30)) * 1.983471 / 1000</f>
        <v>41.849254629000001</v>
      </c>
      <c r="F7" s="6">
        <f xml:space="preserve"> (('augjul cfs'!$B7*31) + ('augjul cfs'!$C7*30) + ('augjul cfs'!$D7*31) + ('augjul cfs'!$E7*30) + ('augjul cfs'!$F7*31)) * 1.983471 / 1000</f>
        <v>57.159667278000001</v>
      </c>
      <c r="G7" s="6">
        <f xml:space="preserve"> 'augjul cfs'!$G7*31*1.983471/1000</f>
        <v>22.258511561999999</v>
      </c>
      <c r="H7" s="6">
        <f xml:space="preserve"> ('augjul cfs'!$G7*31 + 'augjul cfs'!$H7*28)*1.983471/1000</f>
        <v>36.031734186000001</v>
      </c>
      <c r="I7" s="6">
        <f xml:space="preserve"> ('augjul cfs'!$G7*31 + 'augjul cfs'!$H7*28 + 'augjul cfs'!$I7*31)*1.983471/1000</f>
        <v>100.716690438</v>
      </c>
      <c r="J7" s="6">
        <f xml:space="preserve"> ('augjul cfs'!$G7*31 + 'augjul cfs'!$H7*28 + 'augjul cfs'!$I7*31 + 'augjul cfs'!$J7*30)*1.983471/1000</f>
        <v>183.724951788</v>
      </c>
      <c r="K7" s="6">
        <f xml:space="preserve"> ('augjul cfs'!$G7*31 + 'augjul cfs'!$H7*28 + 'augjul cfs'!$I7*31 + 'augjul cfs'!$J7*30 + 'augjul cfs'!$K7*31)*1.983471/1000</f>
        <v>209.54974420799999</v>
      </c>
      <c r="L7" s="6">
        <f xml:space="preserve"> ('augjul cfs'!$G7*31 + 'augjul cfs'!$H7*28 + 'augjul cfs'!$I7*31 + 'augjul cfs'!$J7*30 + 'augjul cfs'!$K7*31 + 'augjul cfs'!$L7*30)*1.983471/1000</f>
        <v>219.12990913799999</v>
      </c>
      <c r="M7" s="6">
        <f xml:space="preserve"> ('augjul cfs'!$G7*31 + 'augjul cfs'!$H7*28 + 'augjul cfs'!$I7*31 + 'augjul cfs'!$J7*30 + 'augjul cfs'!$K7*31 + 'augjul cfs'!$L7*30 + 'augjul cfs'!$M7*31)*1.983471/1000</f>
        <v>229.582801308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286.20098100299998</v>
      </c>
      <c r="O7" s="22" t="s">
        <v>47</v>
      </c>
    </row>
    <row r="8" spans="1:15" x14ac:dyDescent="0.2">
      <c r="A8" t="s">
        <v>57</v>
      </c>
      <c r="B8" s="6">
        <f>'augjul cfs'!B8*31*1.983471/1000</f>
        <v>12.420495402</v>
      </c>
      <c r="C8" s="6">
        <f xml:space="preserve"> (('augjul cfs'!B8*31) + ('augjul cfs'!C8*30)) * 1.983471 / 1000</f>
        <v>21.405619031999997</v>
      </c>
      <c r="D8" s="6">
        <f xml:space="preserve"> (('augjul cfs'!$B8*31) + ('augjul cfs'!$C8*30) + ('augjul cfs'!$D8*31)) * 1.983471 / 1000</f>
        <v>33.518676428999996</v>
      </c>
      <c r="E8" s="6">
        <f xml:space="preserve"> (('augjul cfs'!$B8*31) + ('augjul cfs'!$C8*30) + ('augjul cfs'!$D8*31) + ('augjul cfs'!$E8*30)) * 1.983471 / 1000</f>
        <v>58.331898639000002</v>
      </c>
      <c r="F8" s="6">
        <f xml:space="preserve"> (('augjul cfs'!$B8*31) + ('augjul cfs'!$C8*30) + ('augjul cfs'!$D8*31) + ('augjul cfs'!$E8*30) + ('augjul cfs'!$F8*31)) * 1.983471 / 1000</f>
        <v>89.383137143999988</v>
      </c>
      <c r="G8" s="6">
        <f xml:space="preserve"> 'augjul cfs'!$G8*31*1.983471/1000</f>
        <v>52.264460850000006</v>
      </c>
      <c r="H8" s="6">
        <f xml:space="preserve"> ('augjul cfs'!$G8*31 + 'augjul cfs'!$H8*29)*1.983471/1000</f>
        <v>80.219501124000004</v>
      </c>
      <c r="I8" s="6">
        <f xml:space="preserve"> ('augjul cfs'!$G8*31 + 'augjul cfs'!$H8*29 + 'augjul cfs'!$I8*31)*1.983471/1000</f>
        <v>214.01652089999999</v>
      </c>
      <c r="J8" s="6">
        <f xml:space="preserve"> ('augjul cfs'!$G8*31 + 'augjul cfs'!$H8*29 + 'augjul cfs'!$I8*31 + 'augjul cfs'!$J8*30)*1.983471/1000</f>
        <v>303.74874894000004</v>
      </c>
      <c r="K8" s="6">
        <f xml:space="preserve"> ('augjul cfs'!$G8*31 + 'augjul cfs'!$H8*29 + 'augjul cfs'!$I8*31 + 'augjul cfs'!$J8*30 + 'augjul cfs'!$K8*31)*1.983471/1000</f>
        <v>397.086927258</v>
      </c>
      <c r="L8" s="6">
        <f xml:space="preserve"> ('augjul cfs'!$G8*31 + 'augjul cfs'!$H8*29 + 'augjul cfs'!$I8*31 + 'augjul cfs'!$J8*30 + 'augjul cfs'!$K8*31 + 'augjul cfs'!$L8*30)*1.983471/1000</f>
        <v>455.81750356800001</v>
      </c>
      <c r="M8" s="6">
        <f xml:space="preserve"> ('augjul cfs'!$G8*31 + 'augjul cfs'!$H8*29 + 'augjul cfs'!$I8*31 + 'augjul cfs'!$J8*30 + 'augjul cfs'!$K8*31 + 'augjul cfs'!$L8*30 + 'augjul cfs'!$M8*31)*1.983471/1000</f>
        <v>476.78477550899999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572.5784909250001</v>
      </c>
      <c r="O8" s="22" t="s">
        <v>57</v>
      </c>
    </row>
    <row r="9" spans="1:15" x14ac:dyDescent="0.2">
      <c r="A9" t="s">
        <v>63</v>
      </c>
      <c r="B9" s="6">
        <f>'augjul cfs'!B9*31*1.983471/1000</f>
        <v>15.617850654</v>
      </c>
      <c r="C9" s="6">
        <f xml:space="preserve"> (('augjul cfs'!B9*31) + ('augjul cfs'!C9*30)) * 1.983471 / 1000</f>
        <v>27.816197304000003</v>
      </c>
      <c r="D9" s="6">
        <f xml:space="preserve"> (('augjul cfs'!$B9*31) + ('augjul cfs'!$C9*30) + ('augjul cfs'!$D9*31)) * 1.983471 / 1000</f>
        <v>38.883965484000001</v>
      </c>
      <c r="E9" s="6">
        <f xml:space="preserve"> (('augjul cfs'!$B9*31) + ('augjul cfs'!$C9*30) + ('augjul cfs'!$D9*31) + ('augjul cfs'!$E9*30)) * 1.983471 / 1000</f>
        <v>90.474046193999996</v>
      </c>
      <c r="F9" s="6">
        <f xml:space="preserve"> (('augjul cfs'!$B9*31) + ('augjul cfs'!$C9*30) + ('augjul cfs'!$D9*31) + ('augjul cfs'!$E9*30) + ('augjul cfs'!$F9*31)) * 1.983471 / 1000</f>
        <v>138.372887373</v>
      </c>
      <c r="G9" s="6">
        <f xml:space="preserve"> 'augjul cfs'!$G9*31*1.983471/1000</f>
        <v>53.678675673000001</v>
      </c>
      <c r="H9" s="6">
        <f xml:space="preserve"> ('augjul cfs'!$G9*31 + 'augjul cfs'!$H9*28)*1.983471/1000</f>
        <v>84.224129073</v>
      </c>
      <c r="I9" s="6">
        <f xml:space="preserve"> ('augjul cfs'!$G9*31 + 'augjul cfs'!$H9*28 + 'augjul cfs'!$I9*31)*1.983471/1000</f>
        <v>144.113052447</v>
      </c>
      <c r="J9" s="6">
        <f xml:space="preserve"> ('augjul cfs'!$G9*31 + 'augjul cfs'!$H9*28 + 'augjul cfs'!$I9*31 + 'augjul cfs'!$J9*30)*1.983471/1000</f>
        <v>219.623793417</v>
      </c>
      <c r="K9" s="6">
        <f xml:space="preserve"> ('augjul cfs'!$G9*31 + 'augjul cfs'!$H9*28 + 'augjul cfs'!$I9*31 + 'augjul cfs'!$J9*30 + 'augjul cfs'!$K9*31)*1.983471/1000</f>
        <v>314.80659976499999</v>
      </c>
      <c r="L9" s="6">
        <f xml:space="preserve"> ('augjul cfs'!$G9*31 + 'augjul cfs'!$H9*28 + 'augjul cfs'!$I9*31 + 'augjul cfs'!$J9*30 + 'augjul cfs'!$K9*31 + 'augjul cfs'!$L9*30)*1.983471/1000</f>
        <v>458.86609849499996</v>
      </c>
      <c r="M9" s="6">
        <f xml:space="preserve"> ('augjul cfs'!$G9*31 + 'augjul cfs'!$H9*28 + 'augjul cfs'!$I9*31 + 'augjul cfs'!$J9*30 + 'augjul cfs'!$K9*31 + 'augjul cfs'!$L9*30 + 'augjul cfs'!$M9*31)*1.983471/1000</f>
        <v>492.06940303500005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637.59865377599999</v>
      </c>
      <c r="O9" s="22" t="s">
        <v>63</v>
      </c>
    </row>
    <row r="10" spans="1:15" x14ac:dyDescent="0.2">
      <c r="A10" t="s">
        <v>35</v>
      </c>
      <c r="B10" s="6">
        <f>'augjul cfs'!B10*31*1.983471/1000</f>
        <v>17.954379492000001</v>
      </c>
      <c r="C10" s="6">
        <f xml:space="preserve"> (('augjul cfs'!B10*31) + ('augjul cfs'!C10*30)) * 1.983471 / 1000</f>
        <v>34.972560672</v>
      </c>
      <c r="D10" s="6">
        <f xml:space="preserve"> (('augjul cfs'!$B10*31) + ('augjul cfs'!$C10*30) + ('augjul cfs'!$D10*31)) * 1.983471 / 1000</f>
        <v>51.020824533000003</v>
      </c>
      <c r="E10" s="6">
        <f xml:space="preserve"> (('augjul cfs'!$B10*31) + ('augjul cfs'!$C10*30) + ('augjul cfs'!$D10*31) + ('augjul cfs'!$E10*30)) * 1.983471 / 1000</f>
        <v>68.515038752999999</v>
      </c>
      <c r="F10" s="6">
        <f xml:space="preserve"> (('augjul cfs'!$B10*31) + ('augjul cfs'!$C10*30) + ('augjul cfs'!$D10*31) + ('augjul cfs'!$E10*30) + ('augjul cfs'!$F10*31)) * 1.983471 / 1000</f>
        <v>166.40329954499998</v>
      </c>
      <c r="G10" s="6">
        <f xml:space="preserve"> 'augjul cfs'!$G10*31*1.983471/1000</f>
        <v>103.852558089</v>
      </c>
      <c r="H10" s="6">
        <f xml:space="preserve"> ('augjul cfs'!$G10*31 + 'augjul cfs'!$H10*28)*1.983471/1000</f>
        <v>132.787433037</v>
      </c>
      <c r="I10" s="6">
        <f xml:space="preserve"> ('augjul cfs'!$G10*31 + 'augjul cfs'!$H10*28 + 'augjul cfs'!$I10*31)*1.983471/1000</f>
        <v>180.19437340799999</v>
      </c>
      <c r="J10" s="6">
        <f xml:space="preserve"> ('augjul cfs'!$G10*31 + 'augjul cfs'!$H10*28 + 'augjul cfs'!$I10*31 + 'augjul cfs'!$J10*30)*1.983471/1000</f>
        <v>221.311727238</v>
      </c>
      <c r="K10" s="6">
        <f xml:space="preserve"> ('augjul cfs'!$G10*31 + 'augjul cfs'!$H10*28 + 'augjul cfs'!$I10*31 + 'augjul cfs'!$J10*30 + 'augjul cfs'!$K10*31)*1.983471/1000</f>
        <v>244.615528017</v>
      </c>
      <c r="L10" s="6">
        <f xml:space="preserve"> ('augjul cfs'!$G10*31 + 'augjul cfs'!$H10*28 + 'augjul cfs'!$I10*31 + 'augjul cfs'!$J10*30 + 'augjul cfs'!$K10*31 + 'augjul cfs'!$L10*30)*1.983471/1000</f>
        <v>255.38577554700001</v>
      </c>
      <c r="M10" s="6">
        <f xml:space="preserve"> ('augjul cfs'!$G10*31 + 'augjul cfs'!$H10*28 + 'augjul cfs'!$I10*31 + 'augjul cfs'!$J10*30 + 'augjul cfs'!$K10*31 + 'augjul cfs'!$L10*30 + 'augjul cfs'!$M10*31)*1.983471/1000</f>
        <v>266.94544453500004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422.556678369</v>
      </c>
      <c r="O10" s="22" t="s">
        <v>35</v>
      </c>
    </row>
    <row r="11" spans="1:15" x14ac:dyDescent="0.2">
      <c r="A11" t="s">
        <v>72</v>
      </c>
      <c r="B11" s="6">
        <f>'augjul cfs'!B11*31*1.983471/1000</f>
        <v>13.588759821</v>
      </c>
      <c r="C11" s="6">
        <f xml:space="preserve"> (('augjul cfs'!B11*31) + ('augjul cfs'!C11*30)) * 1.983471 / 1000</f>
        <v>24.180494961000001</v>
      </c>
      <c r="D11" s="6">
        <f xml:space="preserve"> (('augjul cfs'!$B11*31) + ('augjul cfs'!$C11*30) + ('augjul cfs'!$D11*31)) * 1.983471 / 1000</f>
        <v>43.856527281000005</v>
      </c>
      <c r="E11" s="6">
        <f xml:space="preserve"> (('augjul cfs'!$B11*31) + ('augjul cfs'!$C11*30) + ('augjul cfs'!$D11*31) + ('augjul cfs'!$E11*30)) * 1.983471 / 1000</f>
        <v>114.13090481099999</v>
      </c>
      <c r="F11" s="6">
        <f xml:space="preserve"> (('augjul cfs'!$B11*31) + ('augjul cfs'!$C11*30) + ('augjul cfs'!$D11*31) + ('augjul cfs'!$E11*30) + ('augjul cfs'!$F11*31)) * 1.983471 / 1000</f>
        <v>200.76693461999997</v>
      </c>
      <c r="G11" s="6">
        <f xml:space="preserve"> 'augjul cfs'!$G11*31*1.983471/1000</f>
        <v>50.173882415999998</v>
      </c>
      <c r="H11" s="6">
        <f xml:space="preserve"> ('augjul cfs'!$G11*31 + 'augjul cfs'!$H11*28)*1.983471/1000</f>
        <v>100.934872248</v>
      </c>
      <c r="I11" s="6">
        <f xml:space="preserve"> ('augjul cfs'!$G11*31 + 'augjul cfs'!$H11*28 + 'augjul cfs'!$I11*31)*1.983471/1000</f>
        <v>139.73354847899998</v>
      </c>
      <c r="J11" s="6">
        <f xml:space="preserve"> ('augjul cfs'!$G11*31 + 'augjul cfs'!$H11*28 + 'augjul cfs'!$I11*31 + 'augjul cfs'!$J11*30)*1.983471/1000</f>
        <v>209.53189296900001</v>
      </c>
      <c r="K11" s="6">
        <f xml:space="preserve"> ('augjul cfs'!$G11*31 + 'augjul cfs'!$H11*28 + 'augjul cfs'!$I11*31 + 'augjul cfs'!$J11*30 + 'augjul cfs'!$K11*31)*1.983471/1000</f>
        <v>279.01288209899997</v>
      </c>
      <c r="L11" s="6">
        <f xml:space="preserve"> ('augjul cfs'!$G11*31 + 'augjul cfs'!$H11*28 + 'augjul cfs'!$I11*31 + 'augjul cfs'!$J11*30 + 'augjul cfs'!$K11*31 + 'augjul cfs'!$L11*30)*1.983471/1000</f>
        <v>316.67899638899996</v>
      </c>
      <c r="M11" s="6">
        <f xml:space="preserve"> ('augjul cfs'!$G11*31 + 'augjul cfs'!$H11*28 + 'augjul cfs'!$I11*31 + 'augjul cfs'!$J11*30 + 'augjul cfs'!$K11*31 + 'augjul cfs'!$L11*30 + 'augjul cfs'!$M11*31)*1.983471/1000</f>
        <v>335.37122709300002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539.52394671000002</v>
      </c>
      <c r="O11" s="22" t="s">
        <v>72</v>
      </c>
    </row>
    <row r="12" spans="1:15" x14ac:dyDescent="0.2">
      <c r="A12" t="s">
        <v>76</v>
      </c>
      <c r="B12" s="6">
        <f>'augjul cfs'!B12*31*1.983471/1000</f>
        <v>15.248925047999998</v>
      </c>
      <c r="C12" s="6">
        <f xml:space="preserve"> (('augjul cfs'!B12*31) + ('augjul cfs'!C12*30)) * 1.983471 / 1000</f>
        <v>27.566279957999999</v>
      </c>
      <c r="D12" s="6">
        <f xml:space="preserve"> (('augjul cfs'!$B12*31) + ('augjul cfs'!$C12*30) + ('augjul cfs'!$D12*31)) * 1.983471 / 1000</f>
        <v>38.634048137999997</v>
      </c>
      <c r="E12" s="6">
        <f xml:space="preserve"> (('augjul cfs'!$B12*31) + ('augjul cfs'!$C12*30) + ('augjul cfs'!$D12*31) + ('augjul cfs'!$E12*30)) * 1.983471 / 1000</f>
        <v>52.736526947999998</v>
      </c>
      <c r="F12" s="6">
        <f xml:space="preserve"> (('augjul cfs'!$B12*31) + ('augjul cfs'!$C12*30) + ('augjul cfs'!$D12*31) + ('augjul cfs'!$E12*30) + ('augjul cfs'!$F12*31)) * 1.983471 / 1000</f>
        <v>70.506443637000004</v>
      </c>
      <c r="G12" s="6">
        <f xml:space="preserve"> 'augjul cfs'!$G12*31*1.983471/1000</f>
        <v>118.60958232899999</v>
      </c>
      <c r="H12" s="6">
        <f xml:space="preserve"> ('augjul cfs'!$G12*31 + 'augjul cfs'!$H12*29)*1.983471/1000</f>
        <v>159.27668824200001</v>
      </c>
      <c r="I12" s="6">
        <f xml:space="preserve"> ('augjul cfs'!$G12*31 + 'augjul cfs'!$H12*29 + 'augjul cfs'!$I12*31)*1.983471/1000</f>
        <v>211.664124294</v>
      </c>
      <c r="J12" s="6">
        <f xml:space="preserve"> ('augjul cfs'!$G12*31 + 'augjul cfs'!$H12*29 + 'augjul cfs'!$I12*31 + 'augjul cfs'!$J12*30)*1.983471/1000</f>
        <v>282.533543124</v>
      </c>
      <c r="K12" s="6">
        <f xml:space="preserve"> ('augjul cfs'!$G12*31 + 'augjul cfs'!$H12*29 + 'augjul cfs'!$I12*31 + 'augjul cfs'!$J12*30 + 'augjul cfs'!$K12*31)*1.983471/1000</f>
        <v>354.289573491</v>
      </c>
      <c r="L12" s="6">
        <f xml:space="preserve"> ('augjul cfs'!$G12*31 + 'augjul cfs'!$H12*29 + 'augjul cfs'!$I12*31 + 'augjul cfs'!$J12*30 + 'augjul cfs'!$K12*31 + 'augjul cfs'!$L12*30)*1.983471/1000</f>
        <v>389.45651432100004</v>
      </c>
      <c r="M12" s="6">
        <f xml:space="preserve"> ('augjul cfs'!$G12*31 + 'augjul cfs'!$H12*29 + 'augjul cfs'!$I12*31 + 'augjul cfs'!$J12*30 + 'augjul cfs'!$K12*31 + 'augjul cfs'!$L12*30 + 'augjul cfs'!$M12*31)*1.983471/1000</f>
        <v>407.47238141399998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478.635353952</v>
      </c>
      <c r="O12" s="22" t="s">
        <v>76</v>
      </c>
    </row>
    <row r="13" spans="1:15" x14ac:dyDescent="0.2">
      <c r="A13" t="s">
        <v>79</v>
      </c>
      <c r="B13" s="6">
        <f>'augjul cfs'!B13*31*1.983471/1000</f>
        <v>15.310412649</v>
      </c>
      <c r="C13" s="6">
        <f xml:space="preserve"> (('augjul cfs'!B13*31) + ('augjul cfs'!C13*30)) * 1.983471 / 1000</f>
        <v>28.222808859000001</v>
      </c>
      <c r="D13" s="6">
        <f xml:space="preserve"> (('augjul cfs'!$B13*31) + ('augjul cfs'!$C13*30) + ('augjul cfs'!$D13*31)) * 1.983471 / 1000</f>
        <v>36.831072999</v>
      </c>
      <c r="E13" s="6">
        <f xml:space="preserve"> (('augjul cfs'!$B13*31) + ('augjul cfs'!$C13*30) + ('augjul cfs'!$D13*31) + ('augjul cfs'!$E13*30)) * 1.983471 / 1000</f>
        <v>41.650907528999994</v>
      </c>
      <c r="F13" s="6">
        <f xml:space="preserve"> (('augjul cfs'!$B13*31) + ('augjul cfs'!$C13*30) + ('augjul cfs'!$D13*31) + ('augjul cfs'!$E13*30) + ('augjul cfs'!$F13*31)) * 1.983471 / 1000</f>
        <v>54.440328536999999</v>
      </c>
      <c r="G13" s="6">
        <f xml:space="preserve"> 'augjul cfs'!$G13*31*1.983471/1000</f>
        <v>4.5500824739999999</v>
      </c>
      <c r="H13" s="6">
        <f xml:space="preserve"> ('augjul cfs'!$G13*31 + 'augjul cfs'!$H13*28)*1.983471/1000</f>
        <v>25.098842034</v>
      </c>
      <c r="I13" s="6">
        <f xml:space="preserve"> ('augjul cfs'!$G13*31 + 'augjul cfs'!$H13*28 + 'augjul cfs'!$I13*31)*1.983471/1000</f>
        <v>88.922971871999991</v>
      </c>
      <c r="J13" s="6">
        <f xml:space="preserve"> ('augjul cfs'!$G13*31 + 'augjul cfs'!$H13*28 + 'augjul cfs'!$I13*31 + 'augjul cfs'!$J13*30)*1.983471/1000</f>
        <v>197.63701738199998</v>
      </c>
      <c r="K13" s="6">
        <f xml:space="preserve"> ('augjul cfs'!$G13*31 + 'augjul cfs'!$H13*28 + 'augjul cfs'!$I13*31 + 'augjul cfs'!$J13*30 + 'augjul cfs'!$K13*31)*1.983471/1000</f>
        <v>303.395691102</v>
      </c>
      <c r="L13" s="6">
        <f xml:space="preserve"> ('augjul cfs'!$G13*31 + 'augjul cfs'!$H13*28 + 'augjul cfs'!$I13*31 + 'augjul cfs'!$J13*30 + 'augjul cfs'!$K13*31 + 'augjul cfs'!$L13*30)*1.983471/1000</f>
        <v>386.46345658199999</v>
      </c>
      <c r="M13" s="6">
        <f xml:space="preserve"> ('augjul cfs'!$G13*31 + 'augjul cfs'!$H13*28 + 'augjul cfs'!$I13*31 + 'augjul cfs'!$J13*30 + 'augjul cfs'!$K13*31 + 'augjul cfs'!$L13*30 + 'augjul cfs'!$M13*31)*1.983471/1000</f>
        <v>410.689571376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466.34973457799998</v>
      </c>
      <c r="O13" s="22" t="s">
        <v>79</v>
      </c>
    </row>
    <row r="14" spans="1:15" x14ac:dyDescent="0.2">
      <c r="A14" t="s">
        <v>68</v>
      </c>
      <c r="B14" s="6">
        <f>'augjul cfs'!B14*31*1.983471/1000</f>
        <v>16.232726664000001</v>
      </c>
      <c r="C14" s="6">
        <f xml:space="preserve"> (('augjul cfs'!B14*31) + ('augjul cfs'!C14*30)) * 1.983471 / 1000</f>
        <v>29.442643523999998</v>
      </c>
      <c r="D14" s="6">
        <f xml:space="preserve"> (('augjul cfs'!$B14*31) + ('augjul cfs'!$C14*30) + ('augjul cfs'!$D14*31)) * 1.983471 / 1000</f>
        <v>45.429419783999997</v>
      </c>
      <c r="E14" s="6">
        <f xml:space="preserve"> (('augjul cfs'!$B14*31) + ('augjul cfs'!$C14*30) + ('augjul cfs'!$D14*31) + ('augjul cfs'!$E14*30)) * 1.983471 / 1000</f>
        <v>116.596359264</v>
      </c>
      <c r="F14" s="6">
        <f xml:space="preserve"> (('augjul cfs'!$B14*31) + ('augjul cfs'!$C14*30) + ('augjul cfs'!$D14*31) + ('augjul cfs'!$E14*30) + ('augjul cfs'!$F14*31)) * 1.983471 / 1000</f>
        <v>194.993050539</v>
      </c>
      <c r="G14" s="6">
        <f xml:space="preserve"> 'augjul cfs'!$G14*31*1.983471/1000</f>
        <v>85.344790188000005</v>
      </c>
      <c r="H14" s="6">
        <f xml:space="preserve"> ('augjul cfs'!$G14*31 + 'augjul cfs'!$H14*28)*1.983471/1000</f>
        <v>134.55073875600002</v>
      </c>
      <c r="I14" s="6">
        <f xml:space="preserve"> ('augjul cfs'!$G14*31 + 'augjul cfs'!$H14*28 + 'augjul cfs'!$I14*31)*1.983471/1000</f>
        <v>215.34544646999998</v>
      </c>
      <c r="J14" s="6">
        <f xml:space="preserve"> ('augjul cfs'!$G14*31 + 'augjul cfs'!$H14*28 + 'augjul cfs'!$I14*31 + 'augjul cfs'!$J14*30)*1.983471/1000</f>
        <v>311.02808750999998</v>
      </c>
      <c r="K14" s="6">
        <f xml:space="preserve"> ('augjul cfs'!$G14*31 + 'augjul cfs'!$H14*28 + 'augjul cfs'!$I14*31 + 'augjul cfs'!$J14*30 + 'augjul cfs'!$K14*31)*1.983471/1000</f>
        <v>394.58973726899995</v>
      </c>
      <c r="L14" s="6">
        <f xml:space="preserve"> ('augjul cfs'!$G14*31 + 'augjul cfs'!$H14*28 + 'augjul cfs'!$I14*31 + 'augjul cfs'!$J14*30 + 'augjul cfs'!$K14*31 + 'augjul cfs'!$L14*30)*1.983471/1000</f>
        <v>428.685603759</v>
      </c>
      <c r="M14" s="6">
        <f xml:space="preserve"> ('augjul cfs'!$G14*31 + 'augjul cfs'!$H14*28 + 'augjul cfs'!$I14*31 + 'augjul cfs'!$J14*30 + 'augjul cfs'!$K14*31 + 'augjul cfs'!$L14*30 + 'augjul cfs'!$M14*31)*1.983471/1000</f>
        <v>446.45552044800002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641.01419083799999</v>
      </c>
      <c r="O14" s="22" t="s">
        <v>68</v>
      </c>
    </row>
    <row r="15" spans="1:15" x14ac:dyDescent="0.2">
      <c r="A15" t="s">
        <v>44</v>
      </c>
      <c r="B15" s="6">
        <f>'augjul cfs'!B15*31*1.983471/1000</f>
        <v>15.679338255000001</v>
      </c>
      <c r="C15" s="6">
        <f xml:space="preserve"> (('augjul cfs'!B15*31) + ('augjul cfs'!C15*30)) * 1.983471 / 1000</f>
        <v>29.008263374999999</v>
      </c>
      <c r="D15" s="6">
        <f xml:space="preserve"> (('augjul cfs'!$B15*31) + ('augjul cfs'!$C15*30) + ('augjul cfs'!$D15*31)) * 1.983471 / 1000</f>
        <v>39.461155545000004</v>
      </c>
      <c r="E15" s="6">
        <f xml:space="preserve"> (('augjul cfs'!$B15*31) + ('augjul cfs'!$C15*30) + ('augjul cfs'!$D15*31) + ('augjul cfs'!$E15*30)) * 1.983471 / 1000</f>
        <v>69.034708155000004</v>
      </c>
      <c r="F15" s="6">
        <f xml:space="preserve"> (('augjul cfs'!$B15*31) + ('augjul cfs'!$C15*30) + ('augjul cfs'!$D15*31) + ('augjul cfs'!$E15*30) + ('augjul cfs'!$F15*31)) * 1.983471 / 1000</f>
        <v>119.639003778</v>
      </c>
      <c r="G15" s="6">
        <f xml:space="preserve"> 'augjul cfs'!$G15*31*1.983471/1000</f>
        <v>36.585122595000001</v>
      </c>
      <c r="H15" s="6">
        <f xml:space="preserve"> ('augjul cfs'!$G15*31 + 'augjul cfs'!$H15*28)*1.983471/1000</f>
        <v>80.015203611000004</v>
      </c>
      <c r="I15" s="6">
        <f xml:space="preserve"> ('augjul cfs'!$G15*31 + 'augjul cfs'!$H15*28 + 'augjul cfs'!$I15*31)*1.983471/1000</f>
        <v>154.35371322</v>
      </c>
      <c r="J15" s="6">
        <f xml:space="preserve"> ('augjul cfs'!$G15*31 + 'augjul cfs'!$H15*28 + 'augjul cfs'!$I15*31 + 'augjul cfs'!$J15*30)*1.983471/1000</f>
        <v>218.08263645</v>
      </c>
      <c r="K15" s="6">
        <f xml:space="preserve"> ('augjul cfs'!$G15*31 + 'augjul cfs'!$H15*28 + 'augjul cfs'!$I15*31 + 'augjul cfs'!$J15*30 + 'augjul cfs'!$K15*31)*1.983471/1000</f>
        <v>263.52197358900003</v>
      </c>
      <c r="L15" s="6">
        <f xml:space="preserve"> ('augjul cfs'!$G15*31 + 'augjul cfs'!$H15*28 + 'augjul cfs'!$I15*31 + 'augjul cfs'!$J15*30 + 'augjul cfs'!$K15*31 + 'augjul cfs'!$L15*30)*1.983471/1000</f>
        <v>288.15668340899998</v>
      </c>
      <c r="M15" s="6">
        <f xml:space="preserve"> ('augjul cfs'!$G15*31 + 'augjul cfs'!$H15*28 + 'augjul cfs'!$I15*31 + 'augjul cfs'!$J15*30 + 'augjul cfs'!$K15*31 + 'augjul cfs'!$L15*30 + 'augjul cfs'!$M15*31)*1.983471/1000</f>
        <v>303.03668285099997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418.57188513</v>
      </c>
      <c r="O15" s="22" t="s">
        <v>44</v>
      </c>
    </row>
    <row r="16" spans="1:15" x14ac:dyDescent="0.2">
      <c r="A16" t="s">
        <v>31</v>
      </c>
      <c r="B16" s="6">
        <f>'augjul cfs'!B16*31*1.983471/1000</f>
        <v>13.896197826</v>
      </c>
      <c r="C16" s="6">
        <f xml:space="preserve"> (('augjul cfs'!B16*31) + ('augjul cfs'!C16*30)) * 1.983471 / 1000</f>
        <v>24.904461876000003</v>
      </c>
      <c r="D16" s="6">
        <f xml:space="preserve"> (('augjul cfs'!$B16*31) + ('augjul cfs'!$C16*30) + ('augjul cfs'!$D16*31)) * 1.983471 / 1000</f>
        <v>34.98842844</v>
      </c>
      <c r="E16" s="6">
        <f xml:space="preserve"> (('augjul cfs'!$B16*31) + ('augjul cfs'!$C16*30) + ('augjul cfs'!$D16*31) + ('augjul cfs'!$E16*30)) * 1.983471 / 1000</f>
        <v>40.224791879999998</v>
      </c>
      <c r="F16" s="6">
        <f xml:space="preserve"> (('augjul cfs'!$B16*31) + ('augjul cfs'!$C16*30) + ('augjul cfs'!$D16*31) + ('augjul cfs'!$E16*30) + ('augjul cfs'!$F16*31)) * 1.983471 / 1000</f>
        <v>68.755038744000004</v>
      </c>
      <c r="G16" s="6">
        <f xml:space="preserve"> 'augjul cfs'!$G16*31*1.983471/1000</f>
        <v>27.66942045</v>
      </c>
      <c r="H16" s="6">
        <f xml:space="preserve"> ('augjul cfs'!$G16*31 + 'augjul cfs'!$H16*29)*1.983471/1000</f>
        <v>101.813549901</v>
      </c>
      <c r="I16" s="6">
        <f xml:space="preserve"> ('augjul cfs'!$G16*31 + 'augjul cfs'!$H16*29 + 'augjul cfs'!$I16*31)*1.983471/1000</f>
        <v>172.21685304600001</v>
      </c>
      <c r="J16" s="6">
        <f xml:space="preserve"> ('augjul cfs'!$G16*31 + 'augjul cfs'!$H16*29 + 'augjul cfs'!$I16*31 + 'augjul cfs'!$J16*30)*1.983471/1000</f>
        <v>213.63172752599999</v>
      </c>
      <c r="K16" s="6">
        <f xml:space="preserve"> ('augjul cfs'!$G16*31 + 'augjul cfs'!$H16*29 + 'augjul cfs'!$I16*31 + 'augjul cfs'!$J16*30 + 'augjul cfs'!$K16*31)*1.983471/1000</f>
        <v>239.14908194100002</v>
      </c>
      <c r="L16" s="6">
        <f xml:space="preserve"> ('augjul cfs'!$G16*31 + 'augjul cfs'!$H16*29 + 'augjul cfs'!$I16*31 + 'augjul cfs'!$J16*30 + 'augjul cfs'!$K16*31 + 'augjul cfs'!$L16*30)*1.983471/1000</f>
        <v>242.83833800099998</v>
      </c>
      <c r="M16" s="6">
        <f xml:space="preserve"> ('augjul cfs'!$G16*31 + 'augjul cfs'!$H16*29 + 'augjul cfs'!$I16*31 + 'augjul cfs'!$J16*30 + 'augjul cfs'!$K16*31 + 'augjul cfs'!$L16*30 + 'augjul cfs'!$M16*31)*1.983471/1000</f>
        <v>251.75404014599999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317.601310404</v>
      </c>
      <c r="O16" s="22" t="s">
        <v>31</v>
      </c>
    </row>
    <row r="17" spans="1:15" x14ac:dyDescent="0.2">
      <c r="A17" t="s">
        <v>29</v>
      </c>
      <c r="B17" s="6">
        <f>'augjul cfs'!B17*31*1.983471/1000</f>
        <v>12.297520199999999</v>
      </c>
      <c r="C17" s="6">
        <f xml:space="preserve"> (('augjul cfs'!B17*31) + ('augjul cfs'!C17*30)) * 1.983471 / 1000</f>
        <v>21.996693390000001</v>
      </c>
      <c r="D17" s="6">
        <f xml:space="preserve"> (('augjul cfs'!$B17*31) + ('augjul cfs'!$C17*30) + ('augjul cfs'!$D17*31)) * 1.983471 / 1000</f>
        <v>29.621155913999999</v>
      </c>
      <c r="E17" s="6">
        <f xml:space="preserve"> (('augjul cfs'!$B17*31) + ('augjul cfs'!$C17*30) + ('augjul cfs'!$D17*31) + ('augjul cfs'!$E17*30)) * 1.983471 / 1000</f>
        <v>61.753386114000001</v>
      </c>
      <c r="F17" s="6">
        <f xml:space="preserve"> (('augjul cfs'!$B17*31) + ('augjul cfs'!$C17*30) + ('augjul cfs'!$D17*31) + ('augjul cfs'!$E17*30) + ('augjul cfs'!$F17*31)) * 1.983471 / 1000</f>
        <v>96.555368279999996</v>
      </c>
      <c r="G17" s="6">
        <f xml:space="preserve"> 'augjul cfs'!$G17*31*1.983471/1000</f>
        <v>48.144791583</v>
      </c>
      <c r="H17" s="6">
        <f xml:space="preserve"> ('augjul cfs'!$G17*31 + 'augjul cfs'!$H17*28)*1.983471/1000</f>
        <v>69.137848647000013</v>
      </c>
      <c r="I17" s="6">
        <f xml:space="preserve"> ('augjul cfs'!$G17*31 + 'augjul cfs'!$H17*28 + 'augjul cfs'!$I17*31)*1.983471/1000</f>
        <v>85.800988517999997</v>
      </c>
      <c r="J17" s="6">
        <f xml:space="preserve"> ('augjul cfs'!$G17*31 + 'augjul cfs'!$H17*28 + 'augjul cfs'!$I17*31 + 'augjul cfs'!$J17*30)*1.983471/1000</f>
        <v>100.43900449799999</v>
      </c>
      <c r="K17" s="6">
        <f xml:space="preserve"> ('augjul cfs'!$G17*31 + 'augjul cfs'!$H17*28 + 'augjul cfs'!$I17*31 + 'augjul cfs'!$J17*30 + 'augjul cfs'!$K17*31)*1.983471/1000</f>
        <v>132.65850742199999</v>
      </c>
      <c r="L17" s="6">
        <f xml:space="preserve"> ('augjul cfs'!$G17*31 + 'augjul cfs'!$H17*28 + 'augjul cfs'!$I17*31 + 'augjul cfs'!$J17*30 + 'augjul cfs'!$K17*31 + 'augjul cfs'!$L17*30)*1.983471/1000</f>
        <v>148.724622522</v>
      </c>
      <c r="M17" s="6">
        <f xml:space="preserve"> ('augjul cfs'!$G17*31 + 'augjul cfs'!$H17*28 + 'augjul cfs'!$I17*31 + 'augjul cfs'!$J17*30 + 'augjul cfs'!$K17*31 + 'augjul cfs'!$L17*30 + 'augjul cfs'!$M17*31)*1.983471/1000</f>
        <v>159.54644029799999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258.84693244199997</v>
      </c>
      <c r="O17" s="22" t="s">
        <v>29</v>
      </c>
    </row>
    <row r="18" spans="1:15" x14ac:dyDescent="0.2">
      <c r="A18" t="s">
        <v>58</v>
      </c>
      <c r="B18" s="6">
        <f>'augjul cfs'!B18*31*1.983471/1000</f>
        <v>12.543470603999999</v>
      </c>
      <c r="C18" s="6">
        <f xml:space="preserve"> (('augjul cfs'!B18*31) + ('augjul cfs'!C18*30)) * 1.983471 / 1000</f>
        <v>24.741817254000001</v>
      </c>
      <c r="D18" s="6">
        <f xml:space="preserve"> (('augjul cfs'!$B18*31) + ('augjul cfs'!$C18*30) + ('augjul cfs'!$D18*31)) * 1.983471 / 1000</f>
        <v>37.346775459</v>
      </c>
      <c r="E18" s="6">
        <f xml:space="preserve"> (('augjul cfs'!$B18*31) + ('augjul cfs'!$C18*30) + ('augjul cfs'!$D18*31) + ('augjul cfs'!$E18*30)) * 1.983471 / 1000</f>
        <v>87.270740529000008</v>
      </c>
      <c r="F18" s="6">
        <f xml:space="preserve"> (('augjul cfs'!$B18*31) + ('augjul cfs'!$C18*30) + ('augjul cfs'!$D18*31) + ('augjul cfs'!$E18*30) + ('augjul cfs'!$F18*31)) * 1.983471 / 1000</f>
        <v>179.87106763499997</v>
      </c>
      <c r="G18" s="6">
        <f xml:space="preserve"> 'augjul cfs'!$G18*31*1.983471/1000</f>
        <v>46.115700749999995</v>
      </c>
      <c r="H18" s="6">
        <f xml:space="preserve"> ('augjul cfs'!$G18*31 + 'augjul cfs'!$H18*28)*1.983471/1000</f>
        <v>94.155368369999991</v>
      </c>
      <c r="I18" s="6">
        <f xml:space="preserve"> ('augjul cfs'!$G18*31 + 'augjul cfs'!$H18*28 + 'augjul cfs'!$I18*31)*1.983471/1000</f>
        <v>124.09983005700001</v>
      </c>
      <c r="J18" s="6">
        <f xml:space="preserve"> ('augjul cfs'!$G18*31 + 'augjul cfs'!$H18*28 + 'augjul cfs'!$I18*31 + 'augjul cfs'!$J18*30)*1.983471/1000</f>
        <v>151.53123398699998</v>
      </c>
      <c r="K18" s="6">
        <f xml:space="preserve"> ('augjul cfs'!$G18*31 + 'augjul cfs'!$H18*28 + 'augjul cfs'!$I18*31 + 'augjul cfs'!$J18*30 + 'augjul cfs'!$K18*31)*1.983471/1000</f>
        <v>198.01586034300001</v>
      </c>
      <c r="L18" s="6">
        <f xml:space="preserve"> ('augjul cfs'!$G18*31 + 'augjul cfs'!$H18*28 + 'augjul cfs'!$I18*31 + 'augjul cfs'!$J18*30 + 'augjul cfs'!$K18*31 + 'augjul cfs'!$L18*30)*1.983471/1000</f>
        <v>228.42247077300001</v>
      </c>
      <c r="M18" s="6">
        <f xml:space="preserve"> ('augjul cfs'!$G18*31 + 'augjul cfs'!$H18*28 + 'augjul cfs'!$I18*31 + 'augjul cfs'!$J18*30 + 'augjul cfs'!$K18*31 + 'augjul cfs'!$L18*30 + 'augjul cfs'!$M18*31)*1.983471/1000</f>
        <v>244.53222223500001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423.36990147900002</v>
      </c>
      <c r="O18" s="22" t="s">
        <v>58</v>
      </c>
    </row>
    <row r="19" spans="1:15" x14ac:dyDescent="0.2">
      <c r="A19" t="s">
        <v>61</v>
      </c>
      <c r="B19" s="6">
        <f>'augjul cfs'!B19*31*1.983471/1000</f>
        <v>13.711735022999999</v>
      </c>
      <c r="C19" s="6">
        <f xml:space="preserve"> (('augjul cfs'!B19*31) + ('augjul cfs'!C19*30)) * 1.983471 / 1000</f>
        <v>23.708428863000002</v>
      </c>
      <c r="D19" s="6">
        <f xml:space="preserve"> (('augjul cfs'!$B19*31) + ('augjul cfs'!$C19*30) + ('augjul cfs'!$D19*31)) * 1.983471 / 1000</f>
        <v>30.718015377</v>
      </c>
      <c r="E19" s="6">
        <f xml:space="preserve"> (('augjul cfs'!$B19*31) + ('augjul cfs'!$C19*30) + ('augjul cfs'!$D19*31) + ('augjul cfs'!$E19*30)) * 1.983471 / 1000</f>
        <v>146.156027577</v>
      </c>
      <c r="F19" s="6">
        <f xml:space="preserve"> (('augjul cfs'!$B19*31) + ('augjul cfs'!$C19*30) + ('augjul cfs'!$D19*31) + ('augjul cfs'!$E19*30) + ('augjul cfs'!$F19*31)) * 1.983471 / 1000</f>
        <v>314.20164111000003</v>
      </c>
      <c r="G19" s="6">
        <f xml:space="preserve"> 'augjul cfs'!$G19*31*1.983471/1000</f>
        <v>108.15669015900001</v>
      </c>
      <c r="H19" s="6">
        <f xml:space="preserve"> ('augjul cfs'!$G19*31 + 'augjul cfs'!$H19*28)*1.983471/1000</f>
        <v>185.46445585500001</v>
      </c>
      <c r="I19" s="6">
        <f xml:space="preserve"> ('augjul cfs'!$G19*31 + 'augjul cfs'!$H19*28 + 'augjul cfs'!$I19*31)*1.983471/1000</f>
        <v>239.38908193200001</v>
      </c>
      <c r="J19" s="6">
        <f xml:space="preserve"> ('augjul cfs'!$G19*31 + 'augjul cfs'!$H19*28 + 'augjul cfs'!$I19*31 + 'augjul cfs'!$J19*30)*1.983471/1000</f>
        <v>338.76097903200002</v>
      </c>
      <c r="K19" s="6">
        <f xml:space="preserve"> ('augjul cfs'!$G19*31 + 'augjul cfs'!$H19*28 + 'augjul cfs'!$I19*31 + 'augjul cfs'!$J19*30 + 'augjul cfs'!$K19*31)*1.983471/1000</f>
        <v>399.38775361800003</v>
      </c>
      <c r="L19" s="6">
        <f xml:space="preserve"> ('augjul cfs'!$G19*31 + 'augjul cfs'!$H19*28 + 'augjul cfs'!$I19*31 + 'augjul cfs'!$J19*30 + 'augjul cfs'!$K19*31 + 'augjul cfs'!$L19*30)*1.983471/1000</f>
        <v>466.210891608</v>
      </c>
      <c r="M19" s="6">
        <f xml:space="preserve"> ('augjul cfs'!$G19*31 + 'augjul cfs'!$H19*28 + 'augjul cfs'!$I19*31 + 'augjul cfs'!$J19*30 + 'augjul cfs'!$K19*31 + 'augjul cfs'!$L19*30 + 'augjul cfs'!$M19*31)*1.983471/1000</f>
        <v>491.54378321999997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814.56393639600003</v>
      </c>
      <c r="O19" s="22" t="s">
        <v>61</v>
      </c>
    </row>
    <row r="20" spans="1:15" x14ac:dyDescent="0.2">
      <c r="A20" t="s">
        <v>83</v>
      </c>
      <c r="B20" s="6">
        <f>'augjul cfs'!B20*31*1.983471/1000</f>
        <v>17.769916689000002</v>
      </c>
      <c r="C20" s="6">
        <f xml:space="preserve"> (('augjul cfs'!B20*31) + ('augjul cfs'!C20*30)) * 1.983471 / 1000</f>
        <v>32.526940928999998</v>
      </c>
      <c r="D20" s="6">
        <f xml:space="preserve"> (('augjul cfs'!$B20*31) + ('augjul cfs'!$C20*30) + ('augjul cfs'!$D20*31)) * 1.983471 / 1000</f>
        <v>56.56859292</v>
      </c>
      <c r="E20" s="6">
        <f xml:space="preserve"> (('augjul cfs'!$B20*31) + ('augjul cfs'!$C20*30) + ('augjul cfs'!$D20*31) + ('augjul cfs'!$E20*30)) * 1.983471 / 1000</f>
        <v>96.436360019999995</v>
      </c>
      <c r="F20" s="6">
        <f xml:space="preserve"> (('augjul cfs'!$B20*31) + ('augjul cfs'!$C20*30) + ('augjul cfs'!$D20*31) + ('augjul cfs'!$E20*30) + ('augjul cfs'!$F20*31)) * 1.983471 / 1000</f>
        <v>122.26115244</v>
      </c>
      <c r="G20" s="6">
        <f xml:space="preserve"> 'augjul cfs'!$G20*31*1.983471/1000</f>
        <v>23.365288379999999</v>
      </c>
      <c r="H20" s="6">
        <f xml:space="preserve"> ('augjul cfs'!$G20*31 + 'augjul cfs'!$H20*29)*1.983471/1000</f>
        <v>53.908758309</v>
      </c>
      <c r="I20" s="6">
        <f xml:space="preserve"> ('augjul cfs'!$G20*31 + 'augjul cfs'!$H20*29 + 'augjul cfs'!$I20*31)*1.983471/1000</f>
        <v>86.497186839000008</v>
      </c>
      <c r="J20" s="6">
        <f xml:space="preserve"> ('augjul cfs'!$G20*31 + 'augjul cfs'!$H20*29 + 'augjul cfs'!$I20*31 + 'augjul cfs'!$J20*30)*1.983471/1000</f>
        <v>133.98148257900002</v>
      </c>
      <c r="K20" s="6">
        <f xml:space="preserve"> ('augjul cfs'!$G20*31 + 'augjul cfs'!$H20*29 + 'augjul cfs'!$I20*31 + 'augjul cfs'!$J20*30 + 'augjul cfs'!$K20*31)*1.983471/1000</f>
        <v>170.32065477</v>
      </c>
      <c r="L20" s="6">
        <f xml:space="preserve"> ('augjul cfs'!$G20*31 + 'augjul cfs'!$H20*29 + 'augjul cfs'!$I20*31 + 'augjul cfs'!$J20*30 + 'augjul cfs'!$K20*31 + 'augjul cfs'!$L20*30)*1.983471/1000</f>
        <v>186.38676986999999</v>
      </c>
      <c r="M20" s="6">
        <f xml:space="preserve"> ('augjul cfs'!$G20*31 + 'augjul cfs'!$H20*29 + 'augjul cfs'!$I20*31 + 'augjul cfs'!$J20*30 + 'augjul cfs'!$K20*31 + 'augjul cfs'!$L20*30 + 'augjul cfs'!$M20*31)*1.983471/1000</f>
        <v>197.76197605500002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310.046269365</v>
      </c>
      <c r="O20" s="22" t="s">
        <v>83</v>
      </c>
    </row>
    <row r="21" spans="1:15" x14ac:dyDescent="0.2">
      <c r="A21" t="s">
        <v>81</v>
      </c>
      <c r="B21" s="6">
        <f>'augjul cfs'!B21*31*1.983471/1000</f>
        <v>12.850908608999999</v>
      </c>
      <c r="C21" s="6">
        <f xml:space="preserve"> (('augjul cfs'!B21*31) + ('augjul cfs'!C21*30)) * 1.983471 / 1000</f>
        <v>22.550081799000001</v>
      </c>
      <c r="D21" s="6">
        <f xml:space="preserve"> (('augjul cfs'!$B21*31) + ('augjul cfs'!$C21*30) + ('augjul cfs'!$D21*31)) * 1.983471 / 1000</f>
        <v>28.206941091000001</v>
      </c>
      <c r="E21" s="6">
        <f xml:space="preserve"> (('augjul cfs'!$B21*31) + ('augjul cfs'!$C21*30) + ('augjul cfs'!$D21*31) + ('augjul cfs'!$E21*30)) * 1.983471 / 1000</f>
        <v>39.512725790999994</v>
      </c>
      <c r="F21" s="6">
        <f xml:space="preserve"> (('augjul cfs'!$B21*31) + ('augjul cfs'!$C21*30) + ('augjul cfs'!$D21*31) + ('augjul cfs'!$E21*30) + ('augjul cfs'!$F21*31)) * 1.983471 / 1000</f>
        <v>48.428427935999999</v>
      </c>
      <c r="G21" s="6">
        <f xml:space="preserve"> 'augjul cfs'!$G21*31*1.983471/1000</f>
        <v>49.804956809999993</v>
      </c>
      <c r="H21" s="6">
        <f xml:space="preserve"> ('augjul cfs'!$G21*31 + 'augjul cfs'!$H21*28)*1.983471/1000</f>
        <v>140.88594513000001</v>
      </c>
      <c r="I21" s="6">
        <f xml:space="preserve"> ('augjul cfs'!$G21*31 + 'augjul cfs'!$H21*28 + 'augjul cfs'!$I21*31)*1.983471/1000</f>
        <v>189.153711915</v>
      </c>
      <c r="J21" s="6">
        <f xml:space="preserve"> ('augjul cfs'!$G21*31 + 'augjul cfs'!$H21*28 + 'augjul cfs'!$I21*31 + 'augjul cfs'!$J21*30)*1.983471/1000</f>
        <v>265.25949418499999</v>
      </c>
      <c r="K21" s="6">
        <f xml:space="preserve"> ('augjul cfs'!$G21*31 + 'augjul cfs'!$H21*28 + 'augjul cfs'!$I21*31 + 'augjul cfs'!$J21*30 + 'augjul cfs'!$K21*31)*1.983471/1000</f>
        <v>363.45519298200003</v>
      </c>
      <c r="L21" s="6">
        <f xml:space="preserve"> ('augjul cfs'!$G21*31 + 'augjul cfs'!$H21*28 + 'augjul cfs'!$I21*31 + 'augjul cfs'!$J21*30 + 'augjul cfs'!$K21*31 + 'augjul cfs'!$L21*30)*1.983471/1000</f>
        <v>392.31469603200003</v>
      </c>
      <c r="M21" s="6">
        <f xml:space="preserve"> ('augjul cfs'!$G21*31 + 'augjul cfs'!$H21*28 + 'augjul cfs'!$I21*31 + 'augjul cfs'!$J21*30 + 'augjul cfs'!$K21*31 + 'augjul cfs'!$L21*30 + 'augjul cfs'!$M21*31)*1.983471/1000</f>
        <v>406.51833186300001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457.42213160700004</v>
      </c>
      <c r="O21" s="22" t="s">
        <v>81</v>
      </c>
    </row>
    <row r="22" spans="1:15" x14ac:dyDescent="0.2">
      <c r="A22" t="s">
        <v>62</v>
      </c>
      <c r="B22" s="6">
        <f>'augjul cfs'!B22*31*1.983471/1000</f>
        <v>13.957685426999999</v>
      </c>
      <c r="C22" s="6">
        <f xml:space="preserve"> (('augjul cfs'!B22*31) + ('augjul cfs'!C22*30)) * 1.983471 / 1000</f>
        <v>25.025453606999999</v>
      </c>
      <c r="D22" s="6">
        <f xml:space="preserve"> (('augjul cfs'!$B22*31) + ('augjul cfs'!$C22*30) + ('augjul cfs'!$D22*31)) * 1.983471 / 1000</f>
        <v>32.096527721999998</v>
      </c>
      <c r="E22" s="6">
        <f xml:space="preserve"> (('augjul cfs'!$B22*31) + ('augjul cfs'!$C22*30) + ('augjul cfs'!$D22*31) + ('augjul cfs'!$E22*30)) * 1.983471 / 1000</f>
        <v>87.970905792000011</v>
      </c>
      <c r="F22" s="6">
        <f xml:space="preserve"> (('augjul cfs'!$B22*31) + ('augjul cfs'!$C22*30) + ('augjul cfs'!$D22*31) + ('augjul cfs'!$E22*30) + ('augjul cfs'!$F22*31)) * 1.983471 / 1000</f>
        <v>196.189083552</v>
      </c>
      <c r="G22" s="6">
        <f xml:space="preserve"> 'augjul cfs'!$G22*31*1.983471/1000</f>
        <v>105.69718611900001</v>
      </c>
      <c r="H22" s="6">
        <f xml:space="preserve"> ('augjul cfs'!$G22*31 + 'augjul cfs'!$H22*28)*1.983471/1000</f>
        <v>152.515035603</v>
      </c>
      <c r="I22" s="6">
        <f xml:space="preserve"> ('augjul cfs'!$G22*31 + 'augjul cfs'!$H22*28 + 'augjul cfs'!$I22*31)*1.983471/1000</f>
        <v>222.11899993500001</v>
      </c>
      <c r="J22" s="6">
        <f xml:space="preserve"> ('augjul cfs'!$G22*31 + 'augjul cfs'!$H22*28 + 'augjul cfs'!$I22*31 + 'augjul cfs'!$J22*30)*1.983471/1000</f>
        <v>278.82643582499998</v>
      </c>
      <c r="K22" s="6">
        <f xml:space="preserve"> ('augjul cfs'!$G22*31 + 'augjul cfs'!$H22*28 + 'augjul cfs'!$I22*31 + 'augjul cfs'!$J22*30 + 'augjul cfs'!$K22*31)*1.983471/1000</f>
        <v>354.70213545900003</v>
      </c>
      <c r="L22" s="6">
        <f xml:space="preserve"> ('augjul cfs'!$G22*31 + 'augjul cfs'!$H22*28 + 'augjul cfs'!$I22*31 + 'augjul cfs'!$J22*30 + 'augjul cfs'!$K22*31 + 'augjul cfs'!$L22*30)*1.983471/1000</f>
        <v>403.31700966900002</v>
      </c>
      <c r="M22" s="6">
        <f xml:space="preserve"> ('augjul cfs'!$G22*31 + 'augjul cfs'!$H22*28 + 'augjul cfs'!$I22*31 + 'augjul cfs'!$J22*30 + 'augjul cfs'!$K22*31 + 'augjul cfs'!$L22*30 + 'augjul cfs'!$M22*31)*1.983471/1000</f>
        <v>425.14510802400002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625.92592694100006</v>
      </c>
      <c r="O22" s="22" t="s">
        <v>62</v>
      </c>
    </row>
    <row r="23" spans="1:15" x14ac:dyDescent="0.2">
      <c r="A23" t="s">
        <v>65</v>
      </c>
      <c r="B23" s="6">
        <f>'augjul cfs'!B23*31*1.983471/1000</f>
        <v>16.109751461999998</v>
      </c>
      <c r="C23" s="6">
        <f xml:space="preserve"> (('augjul cfs'!B23*31) + ('augjul cfs'!C23*30)) * 1.983471 / 1000</f>
        <v>29.617188972000001</v>
      </c>
      <c r="D23" s="6">
        <f xml:space="preserve"> (('augjul cfs'!$B23*31) + ('augjul cfs'!$C23*30) + ('augjul cfs'!$D23*31)) * 1.983471 / 1000</f>
        <v>52.060163336999999</v>
      </c>
      <c r="E23" s="6">
        <f xml:space="preserve"> (('augjul cfs'!$B23*31) + ('augjul cfs'!$C23*30) + ('augjul cfs'!$D23*31) + ('augjul cfs'!$E23*30)) * 1.983471 / 1000</f>
        <v>131.37916862700001</v>
      </c>
      <c r="F23" s="6">
        <f xml:space="preserve"> (('augjul cfs'!$B23*31) + ('augjul cfs'!$C23*30) + ('augjul cfs'!$D23*31) + ('augjul cfs'!$E23*30) + ('augjul cfs'!$F23*31)) * 1.983471 / 1000</f>
        <v>250.84957736999999</v>
      </c>
      <c r="G23" s="6">
        <f xml:space="preserve"> 'augjul cfs'!$G23*31*1.983471/1000</f>
        <v>54.662477289000002</v>
      </c>
      <c r="H23" s="6">
        <f xml:space="preserve"> ('augjul cfs'!$G23*31 + 'augjul cfs'!$H23*28)*1.983471/1000</f>
        <v>115.36462377300001</v>
      </c>
      <c r="I23" s="6">
        <f xml:space="preserve"> ('augjul cfs'!$G23*31 + 'augjul cfs'!$H23*28 + 'augjul cfs'!$I23*31)*1.983471/1000</f>
        <v>174.26974553099998</v>
      </c>
      <c r="J23" s="6">
        <f xml:space="preserve"> ('augjul cfs'!$G23*31 + 'augjul cfs'!$H23*28 + 'augjul cfs'!$I23*31 + 'augjul cfs'!$J23*30)*1.983471/1000</f>
        <v>247.99536260100001</v>
      </c>
      <c r="K23" s="6">
        <f xml:space="preserve"> ('augjul cfs'!$G23*31 + 'augjul cfs'!$H23*28 + 'augjul cfs'!$I23*31 + 'augjul cfs'!$J23*30 + 'augjul cfs'!$K23*31)*1.983471/1000</f>
        <v>283.289245575</v>
      </c>
      <c r="L23" s="6">
        <f xml:space="preserve"> ('augjul cfs'!$G23*31 + 'augjul cfs'!$H23*28 + 'augjul cfs'!$I23*31 + 'augjul cfs'!$J23*30 + 'augjul cfs'!$K23*31 + 'augjul cfs'!$L23*30)*1.983471/1000</f>
        <v>316.49255011499997</v>
      </c>
      <c r="M23" s="6">
        <f xml:space="preserve"> ('augjul cfs'!$G23*31 + 'augjul cfs'!$H23*28 + 'augjul cfs'!$I23*31 + 'augjul cfs'!$J23*30 + 'augjul cfs'!$K23*31 + 'augjul cfs'!$L23*30 + 'augjul cfs'!$M23*31)*1.983471/1000</f>
        <v>335.43073122299995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585.67336646699994</v>
      </c>
      <c r="O23" s="22" t="s">
        <v>65</v>
      </c>
    </row>
    <row r="24" spans="1:15" x14ac:dyDescent="0.2">
      <c r="A24" t="s">
        <v>42</v>
      </c>
      <c r="B24" s="6">
        <f>'augjul cfs'!B24*31*1.983471/1000</f>
        <v>15.740825855999999</v>
      </c>
      <c r="C24" s="6">
        <f xml:space="preserve"> (('augjul cfs'!B24*31) + ('augjul cfs'!C24*30)) * 1.983471 / 1000</f>
        <v>29.010246845999998</v>
      </c>
      <c r="D24" s="6">
        <f xml:space="preserve"> (('augjul cfs'!$B24*31) + ('augjul cfs'!$C24*30) + ('augjul cfs'!$D24*31)) * 1.983471 / 1000</f>
        <v>82.135534109999995</v>
      </c>
      <c r="E24" s="6">
        <f xml:space="preserve"> (('augjul cfs'!$B24*31) + ('augjul cfs'!$C24*30) + ('augjul cfs'!$D24*31) + ('augjul cfs'!$E24*30)) * 1.983471 / 1000</f>
        <v>158.83635767999999</v>
      </c>
      <c r="F24" s="6">
        <f xml:space="preserve"> (('augjul cfs'!$B24*31) + ('augjul cfs'!$C24*30) + ('augjul cfs'!$D24*31) + ('augjul cfs'!$E24*30) + ('augjul cfs'!$F24*31)) * 1.983471 / 1000</f>
        <v>207.719000475</v>
      </c>
      <c r="G24" s="6">
        <f xml:space="preserve"> 'augjul cfs'!$G24*31*1.983471/1000</f>
        <v>106.435037331</v>
      </c>
      <c r="H24" s="6">
        <f xml:space="preserve"> ('augjul cfs'!$G24*31 + 'augjul cfs'!$H24*29)*1.983471/1000</f>
        <v>181.84462127999998</v>
      </c>
      <c r="I24" s="6">
        <f xml:space="preserve"> ('augjul cfs'!$G24*31 + 'augjul cfs'!$H24*29 + 'augjul cfs'!$I24*31)*1.983471/1000</f>
        <v>234.10908212999999</v>
      </c>
      <c r="J24" s="6">
        <f xml:space="preserve"> ('augjul cfs'!$G24*31 + 'augjul cfs'!$H24*29 + 'augjul cfs'!$I24*31 + 'augjul cfs'!$J24*30)*1.983471/1000</f>
        <v>303.90742661999997</v>
      </c>
      <c r="K24" s="6">
        <f xml:space="preserve"> ('augjul cfs'!$G24*31 + 'augjul cfs'!$H24*29 + 'augjul cfs'!$I24*31 + 'augjul cfs'!$J24*30 + 'augjul cfs'!$K24*31)*1.983471/1000</f>
        <v>400.50444779100002</v>
      </c>
      <c r="L24" s="6">
        <f xml:space="preserve"> ('augjul cfs'!$G24*31 + 'augjul cfs'!$H24*29 + 'augjul cfs'!$I24*31 + 'augjul cfs'!$J24*30 + 'augjul cfs'!$K24*31 + 'augjul cfs'!$L24*30)*1.983471/1000</f>
        <v>465.18543710099999</v>
      </c>
      <c r="M24" s="6">
        <f xml:space="preserve"> ('augjul cfs'!$G24*31 + 'augjul cfs'!$H24*29 + 'augjul cfs'!$I24*31 + 'augjul cfs'!$J24*30 + 'augjul cfs'!$K24*31 + 'augjul cfs'!$L24*30 + 'augjul cfs'!$M24*31)*1.983471/1000</f>
        <v>489.47303949599996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703.45187444700002</v>
      </c>
      <c r="O24" s="22" t="s">
        <v>42</v>
      </c>
    </row>
    <row r="25" spans="1:15" x14ac:dyDescent="0.2">
      <c r="A25" t="s">
        <v>87</v>
      </c>
      <c r="B25" s="6">
        <f>'augjul cfs'!B25*31*1.983471/1000</f>
        <v>17.954379492000001</v>
      </c>
      <c r="C25" s="6">
        <f xml:space="preserve"> (('augjul cfs'!B25*31) + ('augjul cfs'!C25*30)) * 1.983471 / 1000</f>
        <v>35.270081321999996</v>
      </c>
      <c r="D25" s="6">
        <f xml:space="preserve"> (('augjul cfs'!$B25*31) + ('augjul cfs'!$C25*30) + ('augjul cfs'!$D25*31)) * 1.983471 / 1000</f>
        <v>57.467105282999995</v>
      </c>
      <c r="E25" s="6">
        <f xml:space="preserve"> (('augjul cfs'!$B25*31) + ('augjul cfs'!$C25*30) + ('augjul cfs'!$D25*31) + ('augjul cfs'!$E25*30)) * 1.983471 / 1000</f>
        <v>109.235698383</v>
      </c>
      <c r="F25" s="6">
        <f xml:space="preserve"> (('augjul cfs'!$B25*31) + ('augjul cfs'!$C25*30) + ('augjul cfs'!$D25*31) + ('augjul cfs'!$E25*30) + ('augjul cfs'!$F25*31)) * 1.983471 / 1000</f>
        <v>201.52858748399998</v>
      </c>
      <c r="G25" s="6">
        <f xml:space="preserve"> 'augjul cfs'!$G25*31*1.983471/1000</f>
        <v>28.591734465000002</v>
      </c>
      <c r="H25" s="6">
        <f xml:space="preserve"> ('augjul cfs'!$G25*31 + 'augjul cfs'!$H25*28)*1.983471/1000</f>
        <v>99.346111976999993</v>
      </c>
      <c r="I25" s="6">
        <f xml:space="preserve"> ('augjul cfs'!$G25*31 + 'augjul cfs'!$H25*28 + 'augjul cfs'!$I25*31)*1.983471/1000</f>
        <v>176.32858842900001</v>
      </c>
      <c r="J25" s="6">
        <f xml:space="preserve"> ('augjul cfs'!$G25*31 + 'augjul cfs'!$H25*28 + 'augjul cfs'!$I25*31 + 'augjul cfs'!$J25*30)*1.983471/1000</f>
        <v>280.282303539</v>
      </c>
      <c r="K25" s="6">
        <f xml:space="preserve"> ('augjul cfs'!$G25*31 + 'augjul cfs'!$H25*28 + 'augjul cfs'!$I25*31 + 'augjul cfs'!$J25*30 + 'augjul cfs'!$K25*31)*1.983471/1000</f>
        <v>414.017835714</v>
      </c>
      <c r="L25" s="6">
        <f xml:space="preserve"> ('augjul cfs'!$G25*31 + 'augjul cfs'!$H25*28 + 'augjul cfs'!$I25*31 + 'augjul cfs'!$J25*30 + 'augjul cfs'!$K25*31 + 'augjul cfs'!$L25*30)*1.983471/1000</f>
        <v>460.25254472399996</v>
      </c>
      <c r="M25" s="6">
        <f xml:space="preserve"> ('augjul cfs'!$G25*31 + 'augjul cfs'!$H25*28 + 'augjul cfs'!$I25*31 + 'augjul cfs'!$J25*30 + 'augjul cfs'!$K25*31 + 'augjul cfs'!$L25*30 + 'augjul cfs'!$M25*31)*1.983471/1000</f>
        <v>480.11303984699998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676.64526388199999</v>
      </c>
      <c r="O25" s="22" t="s">
        <v>87</v>
      </c>
    </row>
    <row r="26" spans="1:15" x14ac:dyDescent="0.2">
      <c r="A26" t="s">
        <v>55</v>
      </c>
      <c r="B26" s="6">
        <f>'augjul cfs'!B26*31*1.983471/1000</f>
        <v>16.171239062999998</v>
      </c>
      <c r="C26" s="6">
        <f xml:space="preserve"> (('augjul cfs'!B26*31) + ('augjul cfs'!C26*30)) * 1.983471 / 1000</f>
        <v>30.273717873000002</v>
      </c>
      <c r="D26" s="6">
        <f xml:space="preserve"> (('augjul cfs'!$B26*31) + ('augjul cfs'!$C26*30) + ('augjul cfs'!$D26*31)) * 1.983471 / 1000</f>
        <v>49.027436177999995</v>
      </c>
      <c r="E26" s="6">
        <f xml:space="preserve"> (('augjul cfs'!$B26*31) + ('augjul cfs'!$C26*30) + ('augjul cfs'!$D26*31) + ('augjul cfs'!$E26*30)) * 1.983471 / 1000</f>
        <v>77.648922708000001</v>
      </c>
      <c r="F26" s="6">
        <f xml:space="preserve"> (('augjul cfs'!$B26*31) + ('augjul cfs'!$C26*30) + ('augjul cfs'!$D26*31) + ('augjul cfs'!$E26*30) + ('augjul cfs'!$F26*31)) * 1.983471 / 1000</f>
        <v>115.70974772699999</v>
      </c>
      <c r="G26" s="6">
        <f xml:space="preserve"> 'augjul cfs'!$G26*31*1.983471/1000</f>
        <v>56.937518525999998</v>
      </c>
      <c r="H26" s="6">
        <f xml:space="preserve"> ('augjul cfs'!$G26*31 + 'augjul cfs'!$H26*28)*1.983471/1000</f>
        <v>143.74214337000001</v>
      </c>
      <c r="I26" s="6">
        <f xml:space="preserve"> ('augjul cfs'!$G26*31 + 'augjul cfs'!$H26*28 + 'augjul cfs'!$I26*31)*1.983471/1000</f>
        <v>253.00561034700002</v>
      </c>
      <c r="J26" s="6">
        <f xml:space="preserve"> ('augjul cfs'!$G26*31 + 'augjul cfs'!$H26*28 + 'augjul cfs'!$I26*31 + 'augjul cfs'!$J26*30)*1.983471/1000</f>
        <v>348.33122660699996</v>
      </c>
      <c r="K26" s="6">
        <f xml:space="preserve"> ('augjul cfs'!$G26*31 + 'augjul cfs'!$H26*28 + 'augjul cfs'!$I26*31 + 'augjul cfs'!$J26*30 + 'augjul cfs'!$K26*31)*1.983471/1000</f>
        <v>451.93783429199999</v>
      </c>
      <c r="L26" s="6">
        <f xml:space="preserve"> ('augjul cfs'!$G26*31 + 'augjul cfs'!$H26*28 + 'augjul cfs'!$I26*31 + 'augjul cfs'!$J26*30 + 'augjul cfs'!$K26*31 + 'augjul cfs'!$L26*30)*1.983471/1000</f>
        <v>558.80725177199997</v>
      </c>
      <c r="M26" s="6">
        <f xml:space="preserve"> ('augjul cfs'!$G26*31 + 'augjul cfs'!$H26*28 + 'augjul cfs'!$I26*31 + 'augjul cfs'!$J26*30 + 'augjul cfs'!$K26*31 + 'augjul cfs'!$L26*30 + 'augjul cfs'!$M26*31)*1.983471/1000</f>
        <v>592.19501911500004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712.52823774300009</v>
      </c>
      <c r="O26" s="22" t="s">
        <v>55</v>
      </c>
    </row>
    <row r="27" spans="1:15" x14ac:dyDescent="0.2">
      <c r="A27" t="s">
        <v>82</v>
      </c>
      <c r="B27" s="6">
        <f>'augjul cfs'!B27*31*1.983471/1000</f>
        <v>19.307106714</v>
      </c>
      <c r="C27" s="6">
        <f xml:space="preserve"> (('augjul cfs'!B27*31) + ('augjul cfs'!C27*30)) * 1.983471 / 1000</f>
        <v>34.897188774</v>
      </c>
      <c r="D27" s="6">
        <f xml:space="preserve"> (('augjul cfs'!$B27*31) + ('augjul cfs'!$C27*30) + ('augjul cfs'!$D27*31)) * 1.983471 / 1000</f>
        <v>101.36528545500001</v>
      </c>
      <c r="E27" s="6">
        <f xml:space="preserve"> (('augjul cfs'!$B27*31) + ('augjul cfs'!$C27*30) + ('augjul cfs'!$D27*31) + ('augjul cfs'!$E27*30)) * 1.983471 / 1000</f>
        <v>208.71073597499998</v>
      </c>
      <c r="F27" s="6">
        <f xml:space="preserve"> (('augjul cfs'!$B27*31) + ('augjul cfs'!$C27*30) + ('augjul cfs'!$D27*31) + ('augjul cfs'!$E27*30) + ('augjul cfs'!$F27*31)) * 1.983471 / 1000</f>
        <v>313.05519487200002</v>
      </c>
      <c r="G27" s="6">
        <f xml:space="preserve"> 'augjul cfs'!$G27*31*1.983471/1000</f>
        <v>116.887929501</v>
      </c>
      <c r="H27" s="6">
        <f xml:space="preserve"> ('augjul cfs'!$G27*31 + 'augjul cfs'!$H27*28)*1.983471/1000</f>
        <v>224.352388281</v>
      </c>
      <c r="I27" s="6">
        <f xml:space="preserve"> ('augjul cfs'!$G27*31 + 'augjul cfs'!$H27*28 + 'augjul cfs'!$I27*31)*1.983471/1000</f>
        <v>280.61354319599997</v>
      </c>
      <c r="J27" s="6">
        <f xml:space="preserve"> ('augjul cfs'!$G27*31 + 'augjul cfs'!$H27*28 + 'augjul cfs'!$I27*31 + 'augjul cfs'!$J27*30)*1.983471/1000</f>
        <v>360.11106087599995</v>
      </c>
      <c r="K27" s="6">
        <f xml:space="preserve"> ('augjul cfs'!$G27*31 + 'augjul cfs'!$H27*28 + 'augjul cfs'!$I27*31 + 'augjul cfs'!$J27*30 + 'augjul cfs'!$K27*31)*1.983471/1000</f>
        <v>433.65023167200002</v>
      </c>
      <c r="L27" s="6">
        <f xml:space="preserve"> ('augjul cfs'!$G27*31 + 'augjul cfs'!$H27*28 + 'augjul cfs'!$I27*31 + 'augjul cfs'!$J27*30 + 'augjul cfs'!$K27*31 + 'augjul cfs'!$L27*30)*1.983471/1000</f>
        <v>460.84361908199998</v>
      </c>
      <c r="M27" s="6">
        <f xml:space="preserve"> ('augjul cfs'!$G27*31 + 'augjul cfs'!$H27*28 + 'augjul cfs'!$I27*31 + 'augjul cfs'!$J27*30 + 'augjul cfs'!$K27*31 + 'augjul cfs'!$L27*30 + 'augjul cfs'!$M27*31)*1.983471/1000</f>
        <v>478.73651097299995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787.53319360799992</v>
      </c>
      <c r="O27" s="22" t="s">
        <v>82</v>
      </c>
    </row>
    <row r="28" spans="1:15" x14ac:dyDescent="0.2">
      <c r="A28" t="s">
        <v>86</v>
      </c>
      <c r="B28" s="6">
        <f>'augjul cfs'!B28*31*1.983471/1000</f>
        <v>16.417189467</v>
      </c>
      <c r="C28" s="6">
        <f xml:space="preserve"> (('augjul cfs'!B28*31) + ('augjul cfs'!C28*30)) * 1.983471 / 1000</f>
        <v>30.638676536999998</v>
      </c>
      <c r="D28" s="6">
        <f xml:space="preserve"> (('augjul cfs'!$B28*31) + ('augjul cfs'!$C28*30) + ('augjul cfs'!$D28*31)) * 1.983471 / 1000</f>
        <v>81.857848169999997</v>
      </c>
      <c r="E28" s="6">
        <f xml:space="preserve"> (('augjul cfs'!$B28*31) + ('augjul cfs'!$C28*30) + ('augjul cfs'!$D28*31) + ('augjul cfs'!$E28*30)) * 1.983471 / 1000</f>
        <v>139.10082123000001</v>
      </c>
      <c r="F28" s="6">
        <f xml:space="preserve"> (('augjul cfs'!$B28*31) + ('augjul cfs'!$C28*30) + ('augjul cfs'!$D28*31) + ('augjul cfs'!$E28*30) + ('augjul cfs'!$F28*31)) * 1.983471 / 1000</f>
        <v>217.74346290899999</v>
      </c>
      <c r="G28" s="6">
        <f xml:space="preserve"> 'augjul cfs'!$G28*31*1.983471/1000</f>
        <v>39.229089438000003</v>
      </c>
      <c r="H28" s="6">
        <f xml:space="preserve"> ('augjul cfs'!$G28*31 + 'augjul cfs'!$H28*29)*1.983471/1000</f>
        <v>122.001317739</v>
      </c>
      <c r="I28" s="6">
        <f xml:space="preserve"> ('augjul cfs'!$G28*31 + 'augjul cfs'!$H28*29 + 'augjul cfs'!$I28*31)*1.983471/1000</f>
        <v>184.90313356199999</v>
      </c>
      <c r="J28" s="6">
        <f xml:space="preserve"> ('augjul cfs'!$G28*31 + 'augjul cfs'!$H28*29 + 'augjul cfs'!$I28*31 + 'augjul cfs'!$J28*30)*1.983471/1000</f>
        <v>285.22709674200001</v>
      </c>
      <c r="K28" s="6">
        <f xml:space="preserve"> ('augjul cfs'!$G28*31 + 'augjul cfs'!$H28*29 + 'augjul cfs'!$I28*31 + 'augjul cfs'!$J28*30 + 'augjul cfs'!$K28*31)*1.983471/1000</f>
        <v>377.51998584300003</v>
      </c>
      <c r="L28" s="6">
        <f xml:space="preserve"> ('augjul cfs'!$G28*31 + 'augjul cfs'!$H28*29 + 'augjul cfs'!$I28*31 + 'augjul cfs'!$J28*30 + 'augjul cfs'!$K28*31 + 'augjul cfs'!$L28*30)*1.983471/1000</f>
        <v>427.50345504299997</v>
      </c>
      <c r="M28" s="6">
        <f xml:space="preserve"> ('augjul cfs'!$G28*31 + 'augjul cfs'!$H28*29 + 'augjul cfs'!$I28*31 + 'augjul cfs'!$J28*30 + 'augjul cfs'!$K28*31 + 'augjul cfs'!$L28*30 + 'augjul cfs'!$M28*31)*1.983471/1000</f>
        <v>453.14378465999999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674.33253669600003</v>
      </c>
      <c r="O28" s="22" t="s">
        <v>86</v>
      </c>
    </row>
    <row r="29" spans="1:15" x14ac:dyDescent="0.2">
      <c r="A29" t="s">
        <v>89</v>
      </c>
      <c r="B29" s="6">
        <f>'augjul cfs'!B29*31*1.983471/1000</f>
        <v>18.077354694</v>
      </c>
      <c r="C29" s="6">
        <f xml:space="preserve"> (('augjul cfs'!B29*31) + ('augjul cfs'!C29*30)) * 1.983471 / 1000</f>
        <v>34.083965664000004</v>
      </c>
      <c r="D29" s="6">
        <f xml:space="preserve"> (('augjul cfs'!$B29*31) + ('augjul cfs'!$C29*30) + ('augjul cfs'!$D29*31)) * 1.983471 / 1000</f>
        <v>48.963965105999996</v>
      </c>
      <c r="E29" s="6">
        <f xml:space="preserve"> (('augjul cfs'!$B29*31) + ('augjul cfs'!$C29*30) + ('augjul cfs'!$D29*31) + ('augjul cfs'!$E29*30)) * 1.983471 / 1000</f>
        <v>64.732559555999998</v>
      </c>
      <c r="F29" s="6">
        <f xml:space="preserve"> (('augjul cfs'!$B29*31) + ('augjul cfs'!$C29*30) + ('augjul cfs'!$D29*31) + ('augjul cfs'!$E29*30) + ('augjul cfs'!$F29*31)) * 1.983471 / 1000</f>
        <v>96.706112076000011</v>
      </c>
      <c r="G29" s="6">
        <f xml:space="preserve"> 'augjul cfs'!$G29*31*1.983471/1000</f>
        <v>172.71867120899998</v>
      </c>
      <c r="H29" s="6">
        <f xml:space="preserve"> ('augjul cfs'!$G29*31 + 'augjul cfs'!$H29*28)*1.983471/1000</f>
        <v>294.34511292899998</v>
      </c>
      <c r="I29" s="6">
        <f xml:space="preserve"> ('augjul cfs'!$G29*31 + 'augjul cfs'!$H29*28 + 'augjul cfs'!$I29*31)*1.983471/1000</f>
        <v>348.51568940999999</v>
      </c>
      <c r="J29" s="6">
        <f xml:space="preserve"> ('augjul cfs'!$G29*31 + 'augjul cfs'!$H29*28 + 'augjul cfs'!$I29*31 + 'augjul cfs'!$J29*30)*1.983471/1000</f>
        <v>406.77023267999999</v>
      </c>
      <c r="K29" s="6">
        <f xml:space="preserve"> ('augjul cfs'!$G29*31 + 'augjul cfs'!$H29*28 + 'augjul cfs'!$I29*31 + 'augjul cfs'!$J29*30 + 'augjul cfs'!$K29*31)*1.983471/1000</f>
        <v>493.221799686</v>
      </c>
      <c r="L29" s="6">
        <f xml:space="preserve"> ('augjul cfs'!$G29*31 + 'augjul cfs'!$H29*28 + 'augjul cfs'!$I29*31 + 'augjul cfs'!$J29*30 + 'augjul cfs'!$K29*31 + 'augjul cfs'!$L29*30)*1.983471/1000</f>
        <v>564.329235036</v>
      </c>
      <c r="M29" s="6">
        <f xml:space="preserve"> ('augjul cfs'!$G29*31 + 'augjul cfs'!$H29*28 + 'augjul cfs'!$I29*31 + 'augjul cfs'!$J29*30 + 'augjul cfs'!$K29*31 + 'augjul cfs'!$L29*30 + 'augjul cfs'!$M29*31)*1.983471/1000</f>
        <v>591.93716788500001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689.98013941499994</v>
      </c>
      <c r="O29" s="22" t="s">
        <v>89</v>
      </c>
    </row>
    <row r="30" spans="1:15" x14ac:dyDescent="0.2">
      <c r="A30" t="s">
        <v>38</v>
      </c>
      <c r="B30" s="6">
        <f>'augjul cfs'!B30*31*1.983471/1000</f>
        <v>18.938181108000002</v>
      </c>
      <c r="C30" s="6">
        <f xml:space="preserve"> (('augjul cfs'!B30*31) + ('augjul cfs'!C30*30)) * 1.983471 / 1000</f>
        <v>35.420825118000003</v>
      </c>
      <c r="D30" s="6">
        <f xml:space="preserve"> (('augjul cfs'!$B30*31) + ('augjul cfs'!$C30*30) + ('augjul cfs'!$D30*31)) * 1.983471 / 1000</f>
        <v>54.543469029000001</v>
      </c>
      <c r="E30" s="6">
        <f xml:space="preserve"> (('augjul cfs'!$B30*31) + ('augjul cfs'!$C30*30) + ('augjul cfs'!$D30*31) + ('augjul cfs'!$E30*30)) * 1.983471 / 1000</f>
        <v>134.933548659</v>
      </c>
      <c r="F30" s="6">
        <f xml:space="preserve"> (('augjul cfs'!$B30*31) + ('augjul cfs'!$C30*30) + ('augjul cfs'!$D30*31) + ('augjul cfs'!$E30*30) + ('augjul cfs'!$F30*31)) * 1.983471 / 1000</f>
        <v>266.14808919299998</v>
      </c>
      <c r="G30" s="6">
        <f xml:space="preserve"> 'augjul cfs'!$G30*31*1.983471/1000</f>
        <v>80.794707713999998</v>
      </c>
      <c r="H30" s="6">
        <f xml:space="preserve"> ('augjul cfs'!$G30*31 + 'augjul cfs'!$H30*28)*1.983471/1000</f>
        <v>169.543134138</v>
      </c>
      <c r="I30" s="6">
        <f xml:space="preserve"> ('augjul cfs'!$G30*31 + 'augjul cfs'!$H30*28 + 'augjul cfs'!$I30*31)*1.983471/1000</f>
        <v>219.65552895299999</v>
      </c>
      <c r="J30" s="6">
        <f xml:space="preserve"> ('augjul cfs'!$G30*31 + 'augjul cfs'!$H30*28 + 'augjul cfs'!$I30*31 + 'augjul cfs'!$J30*30)*1.983471/1000</f>
        <v>290.46544365300002</v>
      </c>
      <c r="K30" s="6">
        <f xml:space="preserve"> ('augjul cfs'!$G30*31 + 'augjul cfs'!$H30*28 + 'augjul cfs'!$I30*31 + 'augjul cfs'!$J30*30 + 'augjul cfs'!$K30*31)*1.983471/1000</f>
        <v>343.406268114</v>
      </c>
      <c r="L30" s="6">
        <f xml:space="preserve"> ('augjul cfs'!$G30*31 + 'augjul cfs'!$H30*28 + 'augjul cfs'!$I30*31 + 'augjul cfs'!$J30*30 + 'augjul cfs'!$K30*31 + 'augjul cfs'!$L30*30)*1.983471/1000</f>
        <v>398.98312553400001</v>
      </c>
      <c r="M30" s="6">
        <f xml:space="preserve"> ('augjul cfs'!$G30*31 + 'augjul cfs'!$H30*28 + 'augjul cfs'!$I30*31 + 'augjul cfs'!$J30*30 + 'augjul cfs'!$K30*31 + 'augjul cfs'!$L30*30 + 'augjul cfs'!$M30*31)*1.983471/1000</f>
        <v>423.70114113599999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691.68195753300006</v>
      </c>
      <c r="O30" s="22" t="s">
        <v>38</v>
      </c>
    </row>
    <row r="31" spans="1:15" x14ac:dyDescent="0.2">
      <c r="A31" t="s">
        <v>43</v>
      </c>
      <c r="B31" s="6">
        <f>'augjul cfs'!B31*31*1.983471/1000</f>
        <v>18.569255502000001</v>
      </c>
      <c r="C31" s="6">
        <f xml:space="preserve"> (('augjul cfs'!B31*31) + ('augjul cfs'!C31*30)) * 1.983471 / 1000</f>
        <v>37.253552322000004</v>
      </c>
      <c r="D31" s="6">
        <f xml:space="preserve"> (('augjul cfs'!$B31*31) + ('augjul cfs'!$C31*30) + ('augjul cfs'!$D31*31)) * 1.983471 / 1000</f>
        <v>59.696526686999995</v>
      </c>
      <c r="E31" s="6">
        <f xml:space="preserve"> (('augjul cfs'!$B31*31) + ('augjul cfs'!$C31*30) + ('augjul cfs'!$D31*31) + ('augjul cfs'!$E31*30)) * 1.983471 / 1000</f>
        <v>84.569253027000002</v>
      </c>
      <c r="F31" s="6">
        <f xml:space="preserve"> (('augjul cfs'!$B31*31) + ('augjul cfs'!$C31*30) + ('augjul cfs'!$D31*31) + ('augjul cfs'!$E31*30) + ('augjul cfs'!$F31*31)) * 1.983471 / 1000</f>
        <v>120.66247481400001</v>
      </c>
      <c r="G31" s="6">
        <f xml:space="preserve"> 'augjul cfs'!$G31*31*1.983471/1000</f>
        <v>41.996031482999996</v>
      </c>
      <c r="H31" s="6">
        <f xml:space="preserve"> ('augjul cfs'!$G31*31 + 'augjul cfs'!$H31*28)*1.983471/1000</f>
        <v>84.648591866999993</v>
      </c>
      <c r="I31" s="6">
        <f xml:space="preserve"> ('augjul cfs'!$G31*31 + 'augjul cfs'!$H31*28 + 'augjul cfs'!$I31*31)*1.983471/1000</f>
        <v>133.40825946000001</v>
      </c>
      <c r="J31" s="6">
        <f xml:space="preserve"> ('augjul cfs'!$G31*31 + 'augjul cfs'!$H31*28 + 'augjul cfs'!$I31*31 + 'augjul cfs'!$J31*30)*1.983471/1000</f>
        <v>203.14709981999999</v>
      </c>
      <c r="K31" s="6">
        <f xml:space="preserve"> ('augjul cfs'!$G31*31 + 'augjul cfs'!$H31*28 + 'augjul cfs'!$I31*31 + 'augjul cfs'!$J31*30 + 'augjul cfs'!$K31*31)*1.983471/1000</f>
        <v>298.26841856700003</v>
      </c>
      <c r="L31" s="6">
        <f xml:space="preserve"> ('augjul cfs'!$G31*31 + 'augjul cfs'!$H31*28 + 'augjul cfs'!$I31*31 + 'augjul cfs'!$J31*30 + 'augjul cfs'!$K31*31 + 'augjul cfs'!$L31*30)*1.983471/1000</f>
        <v>393.05849765699998</v>
      </c>
      <c r="M31" s="6">
        <f xml:space="preserve"> ('augjul cfs'!$G31*31 + 'augjul cfs'!$H31*28 + 'augjul cfs'!$I31*31 + 'augjul cfs'!$J31*30 + 'augjul cfs'!$K31*31 + 'augjul cfs'!$L31*30 + 'augjul cfs'!$M31*31)*1.983471/1000</f>
        <v>424.171223763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542.19568214699996</v>
      </c>
      <c r="O31" s="22" t="s">
        <v>43</v>
      </c>
    </row>
    <row r="32" spans="1:15" x14ac:dyDescent="0.2">
      <c r="A32" t="s">
        <v>84</v>
      </c>
      <c r="B32" s="6">
        <f>'augjul cfs'!B32*31*1.983471/1000</f>
        <v>17.954379492000001</v>
      </c>
      <c r="C32" s="6">
        <f xml:space="preserve"> (('augjul cfs'!B32*31) + ('augjul cfs'!C32*30)) * 1.983471 / 1000</f>
        <v>34.615535891999997</v>
      </c>
      <c r="D32" s="6">
        <f xml:space="preserve"> (('augjul cfs'!$B32*31) + ('augjul cfs'!$C32*30) + ('augjul cfs'!$D32*31)) * 1.983471 / 1000</f>
        <v>65.543799195000005</v>
      </c>
      <c r="E32" s="6">
        <f xml:space="preserve"> (('augjul cfs'!$B32*31) + ('augjul cfs'!$C32*30) + ('augjul cfs'!$D32*31) + ('augjul cfs'!$E32*30)) * 1.983471 / 1000</f>
        <v>167.771894535</v>
      </c>
      <c r="F32" s="6">
        <f xml:space="preserve"> (('augjul cfs'!$B32*31) + ('augjul cfs'!$C32*30) + ('augjul cfs'!$D32*31) + ('augjul cfs'!$E32*30) + ('augjul cfs'!$F32*31)) * 1.983471 / 1000</f>
        <v>381.99469641899998</v>
      </c>
      <c r="G32" s="6">
        <f xml:space="preserve"> 'augjul cfs'!$G32*31*1.983471/1000</f>
        <v>133.61255697300001</v>
      </c>
      <c r="H32" s="6">
        <f xml:space="preserve"> ('augjul cfs'!$G32*31 + 'augjul cfs'!$H32*29)*1.983471/1000</f>
        <v>177.27073715399999</v>
      </c>
      <c r="I32" s="6">
        <f xml:space="preserve"> ('augjul cfs'!$G32*31 + 'augjul cfs'!$H32*29 + 'augjul cfs'!$I32*31)*1.983471/1000</f>
        <v>247.919990703</v>
      </c>
      <c r="J32" s="6">
        <f xml:space="preserve"> ('augjul cfs'!$G32*31 + 'augjul cfs'!$H32*29 + 'augjul cfs'!$I32*31 + 'augjul cfs'!$J32*30)*1.983471/1000</f>
        <v>349.37453235300001</v>
      </c>
      <c r="K32" s="6">
        <f xml:space="preserve"> ('augjul cfs'!$G32*31 + 'augjul cfs'!$H32*29 + 'augjul cfs'!$I32*31 + 'augjul cfs'!$J32*30 + 'augjul cfs'!$K32*31)*1.983471/1000</f>
        <v>463.74147021300001</v>
      </c>
      <c r="L32" s="6">
        <f xml:space="preserve"> ('augjul cfs'!$G32*31 + 'augjul cfs'!$H32*29 + 'augjul cfs'!$I32*31 + 'augjul cfs'!$J32*30 + 'augjul cfs'!$K32*31 + 'augjul cfs'!$L32*30)*1.983471/1000</f>
        <v>532.409236233</v>
      </c>
      <c r="M32" s="6">
        <f xml:space="preserve"> ('augjul cfs'!$G32*31 + 'augjul cfs'!$H32*29 + 'augjul cfs'!$I32*31 + 'augjul cfs'!$J32*30 + 'augjul cfs'!$K32*31 + 'augjul cfs'!$L32*30 + 'augjul cfs'!$M32*31)*1.983471/1000</f>
        <v>559.46378067299997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943.60260924300007</v>
      </c>
      <c r="O32" s="22" t="s">
        <v>84</v>
      </c>
    </row>
    <row r="33" spans="1:15" x14ac:dyDescent="0.2">
      <c r="A33" t="s">
        <v>36</v>
      </c>
      <c r="B33" s="6">
        <f>'augjul cfs'!B33*31*1.983471/1000</f>
        <v>19.860495123</v>
      </c>
      <c r="C33" s="6">
        <f xml:space="preserve"> (('augjul cfs'!B33*31) + ('augjul cfs'!C33*30)) * 1.983471 / 1000</f>
        <v>36.759668042999998</v>
      </c>
      <c r="D33" s="6">
        <f xml:space="preserve"> (('augjul cfs'!$B33*31) + ('augjul cfs'!$C33*30) + ('augjul cfs'!$D33*31)) * 1.983471 / 1000</f>
        <v>65.720328113999997</v>
      </c>
      <c r="E33" s="6">
        <f xml:space="preserve"> (('augjul cfs'!$B33*31) + ('augjul cfs'!$C33*30) + ('augjul cfs'!$D33*31) + ('augjul cfs'!$E33*30)) * 1.983471 / 1000</f>
        <v>106.897186074</v>
      </c>
      <c r="F33" s="6">
        <f xml:space="preserve"> (('augjul cfs'!$B33*31) + ('augjul cfs'!$C33*30) + ('augjul cfs'!$D33*31) + ('augjul cfs'!$E33*30) + ('augjul cfs'!$F33*31)) * 1.983471 / 1000</f>
        <v>216.46809105599999</v>
      </c>
      <c r="G33" s="6">
        <f xml:space="preserve"> 'augjul cfs'!$G33*31*1.983471/1000</f>
        <v>30.067436889</v>
      </c>
      <c r="H33" s="6">
        <f xml:space="preserve"> ('augjul cfs'!$G33*31 + 'augjul cfs'!$H33*28)*1.983471/1000</f>
        <v>105.542475381</v>
      </c>
      <c r="I33" s="6">
        <f xml:space="preserve"> ('augjul cfs'!$G33*31 + 'augjul cfs'!$H33*28 + 'augjul cfs'!$I33*31)*1.983471/1000</f>
        <v>223.66015690199998</v>
      </c>
      <c r="J33" s="6">
        <f xml:space="preserve"> ('augjul cfs'!$G33*31 + 'augjul cfs'!$H33*28 + 'augjul cfs'!$I33*31 + 'augjul cfs'!$J33*30)*1.983471/1000</f>
        <v>296.01717898199996</v>
      </c>
      <c r="K33" s="6">
        <f xml:space="preserve"> ('augjul cfs'!$G33*31 + 'augjul cfs'!$H33*28 + 'augjul cfs'!$I33*31 + 'augjul cfs'!$J33*30 + 'augjul cfs'!$K33*31)*1.983471/1000</f>
        <v>357.62775518400002</v>
      </c>
      <c r="L33" s="6">
        <f xml:space="preserve"> ('augjul cfs'!$G33*31 + 'augjul cfs'!$H33*28 + 'augjul cfs'!$I33*31 + 'augjul cfs'!$J33*30 + 'augjul cfs'!$K33*31 + 'augjul cfs'!$L33*30)*1.983471/1000</f>
        <v>386.54676236400002</v>
      </c>
      <c r="M33" s="6">
        <f xml:space="preserve"> ('augjul cfs'!$G33*31 + 'augjul cfs'!$H33*28 + 'augjul cfs'!$I33*31 + 'augjul cfs'!$J33*30 + 'augjul cfs'!$K33*31 + 'augjul cfs'!$L33*30 + 'augjul cfs'!$M33*31)*1.983471/1000</f>
        <v>405.177505467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613.77915053700008</v>
      </c>
      <c r="O33" s="22" t="s">
        <v>36</v>
      </c>
    </row>
    <row r="34" spans="1:15" x14ac:dyDescent="0.2">
      <c r="A34" t="s">
        <v>70</v>
      </c>
      <c r="B34" s="6">
        <f>'augjul cfs'!B34*31*1.983471/1000</f>
        <v>15.802313457</v>
      </c>
      <c r="C34" s="6">
        <f xml:space="preserve"> (('augjul cfs'!B34*31) + ('augjul cfs'!C34*30)) * 1.983471 / 1000</f>
        <v>28.893222056999999</v>
      </c>
      <c r="D34" s="6">
        <f xml:space="preserve"> (('augjul cfs'!$B34*31) + ('augjul cfs'!$C34*30) + ('augjul cfs'!$D34*31)) * 1.983471 / 1000</f>
        <v>46.847601548999997</v>
      </c>
      <c r="E34" s="6">
        <f xml:space="preserve"> (('augjul cfs'!$B34*31) + ('augjul cfs'!$C34*30) + ('augjul cfs'!$D34*31) + ('augjul cfs'!$E34*30)) * 1.983471 / 1000</f>
        <v>71.006278328999997</v>
      </c>
      <c r="F34" s="6">
        <f xml:space="preserve"> (('augjul cfs'!$B34*31) + ('augjul cfs'!$C34*30) + ('augjul cfs'!$D34*31) + ('augjul cfs'!$E34*30) + ('augjul cfs'!$F34*31)) * 1.983471 / 1000</f>
        <v>169.878340737</v>
      </c>
      <c r="G34" s="6">
        <f xml:space="preserve"> 'augjul cfs'!$G34*31*1.983471/1000</f>
        <v>93.768591524999991</v>
      </c>
      <c r="H34" s="6">
        <f xml:space="preserve"> ('augjul cfs'!$G34*31 + 'augjul cfs'!$H34*28)*1.983471/1000</f>
        <v>210.11900038499999</v>
      </c>
      <c r="I34" s="6">
        <f xml:space="preserve"> ('augjul cfs'!$G34*31 + 'augjul cfs'!$H34*28 + 'augjul cfs'!$I34*31)*1.983471/1000</f>
        <v>256.60362674099997</v>
      </c>
      <c r="J34" s="6">
        <f xml:space="preserve"> ('augjul cfs'!$G34*31 + 'augjul cfs'!$H34*28 + 'augjul cfs'!$I34*31 + 'augjul cfs'!$J34*30)*1.983471/1000</f>
        <v>334.37552465099998</v>
      </c>
      <c r="K34" s="6">
        <f xml:space="preserve"> ('augjul cfs'!$G34*31 + 'augjul cfs'!$H34*28 + 'augjul cfs'!$I34*31 + 'augjul cfs'!$J34*30 + 'augjul cfs'!$K34*31)*1.983471/1000</f>
        <v>399.859819716</v>
      </c>
      <c r="L34" s="6">
        <f xml:space="preserve"> ('augjul cfs'!$G34*31 + 'augjul cfs'!$H34*28 + 'augjul cfs'!$I34*31 + 'augjul cfs'!$J34*30 + 'augjul cfs'!$K34*31 + 'augjul cfs'!$L34*30)*1.983471/1000</f>
        <v>440.144115726</v>
      </c>
      <c r="M34" s="6">
        <f xml:space="preserve"> ('augjul cfs'!$G34*31 + 'augjul cfs'!$H34*28 + 'augjul cfs'!$I34*31 + 'augjul cfs'!$J34*30 + 'augjul cfs'!$K34*31 + 'augjul cfs'!$L34*30 + 'augjul cfs'!$M34*31)*1.983471/1000</f>
        <v>461.23436286899999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633.02476965000005</v>
      </c>
      <c r="O34" s="22" t="s">
        <v>70</v>
      </c>
    </row>
    <row r="35" spans="1:15" x14ac:dyDescent="0.2">
      <c r="A35" t="s">
        <v>80</v>
      </c>
      <c r="B35" s="6">
        <f>'augjul cfs'!B35*31*1.983471/1000</f>
        <v>16.048263860999999</v>
      </c>
      <c r="C35" s="6">
        <f xml:space="preserve"> (('augjul cfs'!B35*31) + ('augjul cfs'!C35*30)) * 1.983471 / 1000</f>
        <v>30.805288100999999</v>
      </c>
      <c r="D35" s="6">
        <f xml:space="preserve"> (('augjul cfs'!$B35*31) + ('augjul cfs'!$C35*30) + ('augjul cfs'!$D35*31)) * 1.983471 / 1000</f>
        <v>47.160989966999999</v>
      </c>
      <c r="E35" s="6">
        <f xml:space="preserve"> (('augjul cfs'!$B35*31) + ('augjul cfs'!$C35*30) + ('augjul cfs'!$D35*31) + ('augjul cfs'!$E35*30)) * 1.983471 / 1000</f>
        <v>122.67173093700001</v>
      </c>
      <c r="F35" s="6">
        <f xml:space="preserve"> (('augjul cfs'!$B35*31) + ('augjul cfs'!$C35*30) + ('augjul cfs'!$D35*31) + ('augjul cfs'!$E35*30) + ('augjul cfs'!$F35*31)) * 1.983471 / 1000</f>
        <v>187.602637593</v>
      </c>
      <c r="G35" s="6">
        <f xml:space="preserve"> 'augjul cfs'!$G35*31*1.983471/1000</f>
        <v>78.396691275000009</v>
      </c>
      <c r="H35" s="6">
        <f xml:space="preserve"> ('augjul cfs'!$G35*31 + 'augjul cfs'!$H35*28)*1.983471/1000</f>
        <v>128.102474535</v>
      </c>
      <c r="I35" s="6">
        <f xml:space="preserve"> ('augjul cfs'!$G35*31 + 'augjul cfs'!$H35*28 + 'augjul cfs'!$I35*31)*1.983471/1000</f>
        <v>186.88462109100001</v>
      </c>
      <c r="J35" s="6">
        <f xml:space="preserve"> ('augjul cfs'!$G35*31 + 'augjul cfs'!$H35*28 + 'augjul cfs'!$I35*31 + 'augjul cfs'!$J35*30)*1.983471/1000</f>
        <v>249.78048650100001</v>
      </c>
      <c r="K35" s="6">
        <f xml:space="preserve"> ('augjul cfs'!$G35*31 + 'augjul cfs'!$H35*28 + 'augjul cfs'!$I35*31 + 'augjul cfs'!$J35*30 + 'augjul cfs'!$K35*31)*1.983471/1000</f>
        <v>306.59502982499998</v>
      </c>
      <c r="L35" s="6">
        <f xml:space="preserve"> ('augjul cfs'!$G35*31 + 'augjul cfs'!$H35*28 + 'augjul cfs'!$I35*31 + 'augjul cfs'!$J35*30 + 'augjul cfs'!$K35*31 + 'augjul cfs'!$L35*30)*1.983471/1000</f>
        <v>337.06114438499998</v>
      </c>
      <c r="M35" s="6">
        <f xml:space="preserve"> ('augjul cfs'!$G35*31 + 'augjul cfs'!$H35*28 + 'augjul cfs'!$I35*31 + 'augjul cfs'!$J35*30 + 'augjul cfs'!$K35*31 + 'augjul cfs'!$L35*30 + 'augjul cfs'!$M35*31)*1.983471/1000</f>
        <v>354.15469746299999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543.23898789300006</v>
      </c>
      <c r="O35" s="22" t="s">
        <v>80</v>
      </c>
    </row>
    <row r="36" spans="1:15" x14ac:dyDescent="0.2">
      <c r="A36" t="s">
        <v>59</v>
      </c>
      <c r="B36" s="6">
        <f>'augjul cfs'!B36*31*1.983471/1000</f>
        <v>14.019173027999999</v>
      </c>
      <c r="C36" s="6">
        <f xml:space="preserve"> (('augjul cfs'!B36*31) + ('augjul cfs'!C36*30)) * 1.983471 / 1000</f>
        <v>32.286940938000001</v>
      </c>
      <c r="D36" s="6">
        <f xml:space="preserve"> (('augjul cfs'!$B36*31) + ('augjul cfs'!$C36*30) + ('augjul cfs'!$D36*31)) * 1.983471 / 1000</f>
        <v>66.166609089000005</v>
      </c>
      <c r="E36" s="6">
        <f xml:space="preserve"> (('augjul cfs'!$B36*31) + ('augjul cfs'!$C36*30) + ('augjul cfs'!$D36*31) + ('augjul cfs'!$E36*30)) * 1.983471 / 1000</f>
        <v>98.834376459000012</v>
      </c>
      <c r="F36" s="6">
        <f xml:space="preserve"> (('augjul cfs'!$B36*31) + ('augjul cfs'!$C36*30) + ('augjul cfs'!$D36*31) + ('augjul cfs'!$E36*30) + ('augjul cfs'!$F36*31)) * 1.983471 / 1000</f>
        <v>126.134871303</v>
      </c>
      <c r="G36" s="6">
        <f xml:space="preserve"> 'augjul cfs'!$G36*31*1.983471/1000</f>
        <v>30.374874894000001</v>
      </c>
      <c r="H36" s="6">
        <f xml:space="preserve"> ('augjul cfs'!$G36*31 + 'augjul cfs'!$H36*29)*1.983471/1000</f>
        <v>96.466112085000006</v>
      </c>
      <c r="I36" s="6">
        <f xml:space="preserve"> ('augjul cfs'!$G36*31 + 'augjul cfs'!$H36*29 + 'augjul cfs'!$I36*31)*1.983471/1000</f>
        <v>195.27668689199999</v>
      </c>
      <c r="J36" s="6">
        <f xml:space="preserve"> ('augjul cfs'!$G36*31 + 'augjul cfs'!$H36*29 + 'augjul cfs'!$I36*31 + 'augjul cfs'!$J36*30)*1.983471/1000</f>
        <v>293.10147661199994</v>
      </c>
      <c r="K36" s="6">
        <f xml:space="preserve"> ('augjul cfs'!$G36*31 + 'augjul cfs'!$H36*29 + 'augjul cfs'!$I36*31 + 'augjul cfs'!$J36*30 + 'augjul cfs'!$K36*31)*1.983471/1000</f>
        <v>397.876348716</v>
      </c>
      <c r="L36" s="6">
        <f xml:space="preserve"> ('augjul cfs'!$G36*31 + 'augjul cfs'!$H36*29 + 'augjul cfs'!$I36*31 + 'augjul cfs'!$J36*30 + 'augjul cfs'!$K36*31 + 'augjul cfs'!$L36*30)*1.983471/1000</f>
        <v>448.09783443599997</v>
      </c>
      <c r="M36" s="6">
        <f xml:space="preserve"> ('augjul cfs'!$G36*31 + 'augjul cfs'!$H36*29 + 'augjul cfs'!$I36*31 + 'augjul cfs'!$J36*30 + 'augjul cfs'!$K36*31 + 'augjul cfs'!$L36*30 + 'augjul cfs'!$M36*31)*1.983471/1000</f>
        <v>466.60560233699999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590.48725058399998</v>
      </c>
      <c r="O36" s="22" t="s">
        <v>59</v>
      </c>
    </row>
    <row r="37" spans="1:15" x14ac:dyDescent="0.2">
      <c r="A37" t="s">
        <v>54</v>
      </c>
      <c r="B37" s="6">
        <f>'augjul cfs'!B37*31*1.983471/1000</f>
        <v>16.109751461999998</v>
      </c>
      <c r="C37" s="6">
        <f xml:space="preserve"> (('augjul cfs'!B37*31) + ('augjul cfs'!C37*30)) * 1.983471 / 1000</f>
        <v>30.033717882000001</v>
      </c>
      <c r="D37" s="6">
        <f xml:space="preserve"> (('augjul cfs'!$B37*31) + ('augjul cfs'!$C37*30) + ('augjul cfs'!$D37*31)) * 1.983471 / 1000</f>
        <v>47.557684166999998</v>
      </c>
      <c r="E37" s="6">
        <f xml:space="preserve"> (('augjul cfs'!$B37*31) + ('augjul cfs'!$C37*30) + ('augjul cfs'!$D37*31) + ('augjul cfs'!$E37*30)) * 1.983471 / 1000</f>
        <v>133.18412723700001</v>
      </c>
      <c r="F37" s="6">
        <f xml:space="preserve"> (('augjul cfs'!$B37*31) + ('augjul cfs'!$C37*30) + ('augjul cfs'!$D37*31) + ('augjul cfs'!$E37*30) + ('augjul cfs'!$F37*31)) * 1.983471 / 1000</f>
        <v>189.69123255599999</v>
      </c>
      <c r="G37" s="6">
        <f xml:space="preserve"> 'augjul cfs'!$G37*31*1.983471/1000</f>
        <v>44.517023123999998</v>
      </c>
      <c r="H37" s="6">
        <f xml:space="preserve"> ('augjul cfs'!$G37*31 + 'augjul cfs'!$H37*28)*1.983471/1000</f>
        <v>171.08627457599999</v>
      </c>
      <c r="I37" s="6">
        <f xml:space="preserve"> ('augjul cfs'!$G37*31 + 'augjul cfs'!$H37*28 + 'augjul cfs'!$I37*31)*1.983471/1000</f>
        <v>257.78379198599998</v>
      </c>
      <c r="J37" s="6">
        <f xml:space="preserve"> ('augjul cfs'!$G37*31 + 'augjul cfs'!$H37*28 + 'augjul cfs'!$I37*31 + 'augjul cfs'!$J37*30)*1.983471/1000</f>
        <v>321.69122760599998</v>
      </c>
      <c r="K37" s="6">
        <f xml:space="preserve"> ('augjul cfs'!$G37*31 + 'augjul cfs'!$H37*28 + 'augjul cfs'!$I37*31 + 'augjul cfs'!$J37*30 + 'augjul cfs'!$K37*31)*1.983471/1000</f>
        <v>394.615522392</v>
      </c>
      <c r="L37" s="6">
        <f xml:space="preserve"> ('augjul cfs'!$G37*31 + 'augjul cfs'!$H37*28 + 'augjul cfs'!$I37*31 + 'augjul cfs'!$J37*30 + 'augjul cfs'!$K37*31 + 'augjul cfs'!$L37*30)*1.983471/1000</f>
        <v>428.71138888199999</v>
      </c>
      <c r="M37" s="6">
        <f xml:space="preserve"> ('augjul cfs'!$G37*31 + 'augjul cfs'!$H37*28 + 'augjul cfs'!$I37*31 + 'augjul cfs'!$J37*30 + 'augjul cfs'!$K37*31 + 'augjul cfs'!$L37*30 + 'augjul cfs'!$M37*31)*1.983471/1000</f>
        <v>445.436016354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634.98047205600005</v>
      </c>
      <c r="O37" s="22" t="s">
        <v>54</v>
      </c>
    </row>
    <row r="38" spans="1:15" x14ac:dyDescent="0.2">
      <c r="A38" t="s">
        <v>69</v>
      </c>
      <c r="B38" s="6">
        <f>'augjul cfs'!B38*31*1.983471/1000</f>
        <v>15.248925047999998</v>
      </c>
      <c r="C38" s="6">
        <f xml:space="preserve"> (('augjul cfs'!B38*31) + ('augjul cfs'!C38*30)) * 1.983471 / 1000</f>
        <v>29.886941028000003</v>
      </c>
      <c r="D38" s="6">
        <f xml:space="preserve"> (('augjul cfs'!$B38*31) + ('augjul cfs'!$C38*30) + ('augjul cfs'!$D38*31)) * 1.983471 / 1000</f>
        <v>51.407601378000003</v>
      </c>
      <c r="E38" s="6">
        <f xml:space="preserve"> (('augjul cfs'!$B38*31) + ('augjul cfs'!$C38*30) + ('augjul cfs'!$D38*31) + ('augjul cfs'!$E38*30)) * 1.983471 / 1000</f>
        <v>110.019169428</v>
      </c>
      <c r="F38" s="6">
        <f xml:space="preserve"> (('augjul cfs'!$B38*31) + ('augjul cfs'!$C38*30) + ('augjul cfs'!$D38*31) + ('augjul cfs'!$E38*30) + ('augjul cfs'!$F38*31)) * 1.983471 / 1000</f>
        <v>207.72296741700001</v>
      </c>
      <c r="G38" s="6">
        <f xml:space="preserve"> 'augjul cfs'!$G38*31*1.983471/1000</f>
        <v>62.532890217000002</v>
      </c>
      <c r="H38" s="6">
        <f xml:space="preserve"> ('augjul cfs'!$G38*31 + 'augjul cfs'!$H38*28)*1.983471/1000</f>
        <v>105.796359669</v>
      </c>
      <c r="I38" s="6">
        <f xml:space="preserve"> ('augjul cfs'!$G38*31 + 'augjul cfs'!$H38*28 + 'augjul cfs'!$I38*31)*1.983471/1000</f>
        <v>167.591398674</v>
      </c>
      <c r="J38" s="6">
        <f xml:space="preserve"> ('augjul cfs'!$G38*31 + 'augjul cfs'!$H38*28 + 'augjul cfs'!$I38*31 + 'augjul cfs'!$J38*30)*1.983471/1000</f>
        <v>276.30544418400001</v>
      </c>
      <c r="K38" s="6">
        <f xml:space="preserve"> ('augjul cfs'!$G38*31 + 'augjul cfs'!$H38*28 + 'augjul cfs'!$I38*31 + 'augjul cfs'!$J38*30 + 'augjul cfs'!$K38*31)*1.983471/1000</f>
        <v>357.65354030700001</v>
      </c>
      <c r="L38" s="6">
        <f xml:space="preserve"> ('augjul cfs'!$G38*31 + 'augjul cfs'!$H38*28 + 'augjul cfs'!$I38*31 + 'augjul cfs'!$J38*30 + 'augjul cfs'!$K38*31 + 'augjul cfs'!$L38*30)*1.983471/1000</f>
        <v>404.185769967</v>
      </c>
      <c r="M38" s="6">
        <f xml:space="preserve"> ('augjul cfs'!$G38*31 + 'augjul cfs'!$H38*28 + 'augjul cfs'!$I38*31 + 'augjul cfs'!$J38*30 + 'augjul cfs'!$K38*31 + 'augjul cfs'!$L38*30 + 'augjul cfs'!$M38*31)*1.983471/1000</f>
        <v>424.599653499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635.49022410300006</v>
      </c>
      <c r="O38" s="22" t="s">
        <v>69</v>
      </c>
    </row>
    <row r="39" spans="1:15" x14ac:dyDescent="0.2">
      <c r="A39" t="s">
        <v>33</v>
      </c>
      <c r="B39" s="6">
        <f>'augjul cfs'!B39*31*1.983471/1000</f>
        <v>17.523966285</v>
      </c>
      <c r="C39" s="6">
        <f xml:space="preserve"> (('augjul cfs'!B39*31) + ('augjul cfs'!C39*30)) * 1.983471 / 1000</f>
        <v>33.054544215</v>
      </c>
      <c r="D39" s="6">
        <f xml:space="preserve"> (('augjul cfs'!$B39*31) + ('augjul cfs'!$C39*30) + ('augjul cfs'!$D39*31)) * 1.983471 / 1000</f>
        <v>66.196361154000002</v>
      </c>
      <c r="E39" s="6">
        <f xml:space="preserve"> (('augjul cfs'!$B39*31) + ('augjul cfs'!$C39*30) + ('augjul cfs'!$D39*31) + ('augjul cfs'!$E39*30)) * 1.983471 / 1000</f>
        <v>120.82115249399999</v>
      </c>
      <c r="F39" s="6">
        <f xml:space="preserve"> (('augjul cfs'!$B39*31) + ('augjul cfs'!$C39*30) + ('augjul cfs'!$D39*31) + ('augjul cfs'!$E39*30) + ('augjul cfs'!$F39*31)) * 1.983471 / 1000</f>
        <v>192.26974485600002</v>
      </c>
      <c r="G39" s="6">
        <f xml:space="preserve"> 'augjul cfs'!$G39*31*1.983471/1000</f>
        <v>26.993056839000001</v>
      </c>
      <c r="H39" s="6">
        <f xml:space="preserve"> ('augjul cfs'!$G39*31 + 'augjul cfs'!$H39*28)*1.983471/1000</f>
        <v>121.184127687</v>
      </c>
      <c r="I39" s="6">
        <f xml:space="preserve"> ('augjul cfs'!$G39*31 + 'augjul cfs'!$H39*28 + 'augjul cfs'!$I39*31)*1.983471/1000</f>
        <v>165.578175609</v>
      </c>
      <c r="J39" s="6">
        <f xml:space="preserve"> ('augjul cfs'!$G39*31 + 'augjul cfs'!$H39*28 + 'augjul cfs'!$I39*31 + 'augjul cfs'!$J39*30)*1.983471/1000</f>
        <v>229.84263600900002</v>
      </c>
      <c r="K39" s="6">
        <f xml:space="preserve"> ('augjul cfs'!$G39*31 + 'augjul cfs'!$H39*28 + 'augjul cfs'!$I39*31 + 'augjul cfs'!$J39*30 + 'augjul cfs'!$K39*31)*1.983471/1000</f>
        <v>311.252219733</v>
      </c>
      <c r="L39" s="6">
        <f xml:space="preserve"> ('augjul cfs'!$G39*31 + 'augjul cfs'!$H39*28 + 'augjul cfs'!$I39*31 + 'augjul cfs'!$J39*30 + 'augjul cfs'!$K39*31 + 'augjul cfs'!$L39*30)*1.983471/1000</f>
        <v>341.182797123</v>
      </c>
      <c r="M39" s="6">
        <f xml:space="preserve"> ('augjul cfs'!$G39*31 + 'augjul cfs'!$H39*28 + 'augjul cfs'!$I39*31 + 'augjul cfs'!$J39*30 + 'augjul cfs'!$K39*31 + 'augjul cfs'!$L39*30 + 'augjul cfs'!$M39*31)*1.983471/1000</f>
        <v>365.59337472000004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556.28229318900003</v>
      </c>
      <c r="O39" s="22" t="s">
        <v>33</v>
      </c>
    </row>
    <row r="40" spans="1:15" x14ac:dyDescent="0.2">
      <c r="A40" t="s">
        <v>78</v>
      </c>
      <c r="B40" s="6">
        <f>'augjul cfs'!B40*31*1.983471/1000</f>
        <v>16.478677068</v>
      </c>
      <c r="C40" s="6">
        <f xml:space="preserve"> (('augjul cfs'!B40*31) + ('augjul cfs'!C40*30)) * 1.983471 / 1000</f>
        <v>31.473717828000002</v>
      </c>
      <c r="D40" s="6">
        <f xml:space="preserve"> (('augjul cfs'!$B40*31) + ('augjul cfs'!$C40*30) + ('augjul cfs'!$D40*31)) * 1.983471 / 1000</f>
        <v>49.428097319999999</v>
      </c>
      <c r="E40" s="6">
        <f xml:space="preserve"> (('augjul cfs'!$B40*31) + ('augjul cfs'!$C40*30) + ('augjul cfs'!$D40*31) + ('augjul cfs'!$E40*30)) * 1.983471 / 1000</f>
        <v>124.81983002999999</v>
      </c>
      <c r="F40" s="6">
        <f xml:space="preserve"> (('augjul cfs'!$B40*31) + ('augjul cfs'!$C40*30) + ('augjul cfs'!$D40*31) + ('augjul cfs'!$E40*30) + ('augjul cfs'!$F40*31)) * 1.983471 / 1000</f>
        <v>178.49850570300001</v>
      </c>
      <c r="G40" s="6">
        <f xml:space="preserve"> 'augjul cfs'!$G40*31*1.983471/1000</f>
        <v>77.228426855999999</v>
      </c>
      <c r="H40" s="6">
        <f xml:space="preserve"> ('augjul cfs'!$G40*31 + 'augjul cfs'!$H40*29)*1.983471/1000</f>
        <v>130.43503643100001</v>
      </c>
      <c r="I40" s="6">
        <f xml:space="preserve"> ('augjul cfs'!$G40*31 + 'augjul cfs'!$H40*29 + 'augjul cfs'!$I40*31)*1.983471/1000</f>
        <v>187.06511695200001</v>
      </c>
      <c r="J40" s="6">
        <f xml:space="preserve"> ('augjul cfs'!$G40*31 + 'augjul cfs'!$H40*29 + 'augjul cfs'!$I40*31 + 'augjul cfs'!$J40*30)*1.983471/1000</f>
        <v>251.50808974200001</v>
      </c>
      <c r="K40" s="6">
        <f xml:space="preserve"> ('augjul cfs'!$G40*31 + 'augjul cfs'!$H40*29 + 'augjul cfs'!$I40*31 + 'augjul cfs'!$J40*30 + 'augjul cfs'!$K40*31)*1.983471/1000</f>
        <v>336.97585513199999</v>
      </c>
      <c r="L40" s="6">
        <f xml:space="preserve"> ('augjul cfs'!$G40*31 + 'augjul cfs'!$H40*29 + 'augjul cfs'!$I40*31 + 'augjul cfs'!$J40*30 + 'augjul cfs'!$K40*31 + 'augjul cfs'!$L40*30)*1.983471/1000</f>
        <v>431.28990118199999</v>
      </c>
      <c r="M40" s="6">
        <f xml:space="preserve"> ('augjul cfs'!$G40*31 + 'augjul cfs'!$H40*29 + 'augjul cfs'!$I40*31 + 'augjul cfs'!$J40*30 + 'augjul cfs'!$K40*31 + 'augjul cfs'!$L40*30 + 'augjul cfs'!$M40*31)*1.983471/1000</f>
        <v>456.43832999099999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633.433364676</v>
      </c>
      <c r="O40" s="22" t="s">
        <v>78</v>
      </c>
    </row>
    <row r="41" spans="1:15" x14ac:dyDescent="0.2">
      <c r="A41" t="s">
        <v>48</v>
      </c>
      <c r="B41" s="6">
        <f>'augjul cfs'!B41*31*1.983471/1000</f>
        <v>15.986776260000001</v>
      </c>
      <c r="C41" s="6">
        <f xml:space="preserve"> (('augjul cfs'!B41*31) + ('augjul cfs'!C41*30)) * 1.983471 / 1000</f>
        <v>29.970246809999999</v>
      </c>
      <c r="D41" s="6">
        <f xml:space="preserve"> (('augjul cfs'!$B41*31) + ('augjul cfs'!$C41*30) + ('augjul cfs'!$D41*31)) * 1.983471 / 1000</f>
        <v>43.743469433999998</v>
      </c>
      <c r="E41" s="6">
        <f xml:space="preserve"> (('augjul cfs'!$B41*31) + ('augjul cfs'!$C41*30) + ('augjul cfs'!$D41*31) + ('augjul cfs'!$E41*30)) * 1.983471 / 1000</f>
        <v>89.383137143999988</v>
      </c>
      <c r="F41" s="6">
        <f xml:space="preserve"> (('augjul cfs'!$B41*31) + ('augjul cfs'!$C41*30) + ('augjul cfs'!$D41*31) + ('augjul cfs'!$E41*30) + ('augjul cfs'!$F41*31)) * 1.983471 / 1000</f>
        <v>363.80230040700002</v>
      </c>
      <c r="G41" s="6">
        <f xml:space="preserve"> 'augjul cfs'!$G41*31*1.983471/1000</f>
        <v>158.76098578200001</v>
      </c>
      <c r="H41" s="6">
        <f xml:space="preserve"> ('augjul cfs'!$G41*31 + 'augjul cfs'!$H41*28)*1.983471/1000</f>
        <v>222.295528854</v>
      </c>
      <c r="I41" s="6">
        <f xml:space="preserve"> ('augjul cfs'!$G41*31 + 'augjul cfs'!$H41*28 + 'augjul cfs'!$I41*31)*1.983471/1000</f>
        <v>264.72197354399998</v>
      </c>
      <c r="J41" s="6">
        <f xml:space="preserve"> ('augjul cfs'!$G41*31 + 'augjul cfs'!$H41*28 + 'augjul cfs'!$I41*31 + 'augjul cfs'!$J41*30)*1.983471/1000</f>
        <v>330.95007023400001</v>
      </c>
      <c r="K41" s="6">
        <f xml:space="preserve"> ('augjul cfs'!$G41*31 + 'augjul cfs'!$H41*28 + 'augjul cfs'!$I41*31 + 'augjul cfs'!$J41*30 + 'augjul cfs'!$K41*31)*1.983471/1000</f>
        <v>387.395687952</v>
      </c>
      <c r="L41" s="6">
        <f xml:space="preserve"> ('augjul cfs'!$G41*31 + 'augjul cfs'!$H41*28 + 'augjul cfs'!$I41*31 + 'augjul cfs'!$J41*30 + 'augjul cfs'!$K41*31 + 'augjul cfs'!$L41*30)*1.983471/1000</f>
        <v>417.98081077199998</v>
      </c>
      <c r="M41" s="6">
        <f xml:space="preserve"> ('augjul cfs'!$G41*31 + 'augjul cfs'!$H41*28 + 'augjul cfs'!$I41*31 + 'augjul cfs'!$J41*30 + 'augjul cfs'!$K41*31 + 'augjul cfs'!$L41*30 + 'augjul cfs'!$M41*31)*1.983471/1000</f>
        <v>435.01287624900004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796.4925321149999</v>
      </c>
      <c r="O41" s="23" t="s">
        <v>48</v>
      </c>
    </row>
    <row r="42" spans="1:15" x14ac:dyDescent="0.2">
      <c r="A42" t="s">
        <v>60</v>
      </c>
      <c r="B42" s="6">
        <f>'augjul cfs'!B42*31*1.983471/1000</f>
        <v>15.925288659</v>
      </c>
      <c r="C42" s="6">
        <f xml:space="preserve"> (('augjul cfs'!B42*31) + ('augjul cfs'!C42*30)) * 1.983471 / 1000</f>
        <v>27.647602269</v>
      </c>
      <c r="D42" s="6">
        <f xml:space="preserve"> (('augjul cfs'!$B42*31) + ('augjul cfs'!$C42*30) + ('augjul cfs'!$D42*31)) * 1.983471 / 1000</f>
        <v>35.948428403999998</v>
      </c>
      <c r="E42" s="6">
        <f xml:space="preserve"> (('augjul cfs'!$B42*31) + ('augjul cfs'!$C42*30) + ('augjul cfs'!$D42*31) + ('augjul cfs'!$E42*30)) * 1.983471 / 1000</f>
        <v>62.606278644</v>
      </c>
      <c r="F42" s="6">
        <f xml:space="preserve"> (('augjul cfs'!$B42*31) + ('augjul cfs'!$C42*30) + ('augjul cfs'!$D42*31) + ('augjul cfs'!$E42*30) + ('augjul cfs'!$F42*31)) * 1.983471 / 1000</f>
        <v>89.599335483000004</v>
      </c>
      <c r="G42" s="6">
        <f xml:space="preserve"> 'augjul cfs'!$G42*31*1.983471/1000</f>
        <v>76.367600441999997</v>
      </c>
      <c r="H42" s="6">
        <f xml:space="preserve"> ('augjul cfs'!$G42*31 + 'augjul cfs'!$H42*28)*1.983471/1000</f>
        <v>105.74677289399999</v>
      </c>
      <c r="I42" s="6">
        <f xml:space="preserve"> ('augjul cfs'!$G42*31 + 'augjul cfs'!$H42*28 + 'augjul cfs'!$I42*31)*1.983471/1000</f>
        <v>180.51569570999999</v>
      </c>
      <c r="J42" s="6">
        <f xml:space="preserve"> ('augjul cfs'!$G42*31 + 'augjul cfs'!$H42*28 + 'augjul cfs'!$I42*31 + 'augjul cfs'!$J42*30)*1.983471/1000</f>
        <v>267.21321311999998</v>
      </c>
      <c r="K42" s="6">
        <f xml:space="preserve"> ('augjul cfs'!$G42*31 + 'augjul cfs'!$H42*28 + 'augjul cfs'!$I42*31 + 'augjul cfs'!$J42*30 + 'augjul cfs'!$K42*31)*1.983471/1000</f>
        <v>327.04064889299997</v>
      </c>
      <c r="L42" s="6">
        <f xml:space="preserve"> ('augjul cfs'!$G42*31 + 'augjul cfs'!$H42*28 + 'augjul cfs'!$I42*31 + 'augjul cfs'!$J42*30 + 'augjul cfs'!$K42*31 + 'augjul cfs'!$L42*30)*1.983471/1000</f>
        <v>350.90180502300001</v>
      </c>
      <c r="M42" s="6">
        <f xml:space="preserve"> ('augjul cfs'!$G42*31 + 'augjul cfs'!$H42*28 + 'augjul cfs'!$I42*31 + 'augjul cfs'!$J42*30 + 'augjul cfs'!$K42*31 + 'augjul cfs'!$L42*30 + 'augjul cfs'!$M42*31)*1.983471/1000</f>
        <v>365.53585406100001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447.99072700199997</v>
      </c>
      <c r="O42" s="23" t="s">
        <v>60</v>
      </c>
    </row>
    <row r="43" spans="1:15" x14ac:dyDescent="0.2">
      <c r="A43" t="s">
        <v>39</v>
      </c>
      <c r="B43" s="6">
        <f>'augjul cfs'!B43*31*1.983471/1000</f>
        <v>10.268429367000001</v>
      </c>
      <c r="C43" s="6">
        <f xml:space="preserve"> (('augjul cfs'!B43*31) + ('augjul cfs'!C43*30)) * 1.983471 / 1000</f>
        <v>20.503139727000001</v>
      </c>
      <c r="D43" s="6">
        <f xml:space="preserve"> (('augjul cfs'!$B43*31) + ('augjul cfs'!$C43*30) + ('augjul cfs'!$D43*31)) * 1.983471 / 1000</f>
        <v>32.616197123999996</v>
      </c>
      <c r="E43" s="6">
        <f xml:space="preserve"> (('augjul cfs'!$B43*31) + ('augjul cfs'!$C43*30) + ('augjul cfs'!$D43*31) + ('augjul cfs'!$E43*30)) * 1.983471 / 1000</f>
        <v>88.431071064000008</v>
      </c>
      <c r="F43" s="6">
        <f xml:space="preserve"> (('augjul cfs'!$B43*31) + ('augjul cfs'!$C43*30) + ('augjul cfs'!$D43*31) + ('augjul cfs'!$E43*30) + ('augjul cfs'!$F43*31)) * 1.983471 / 1000</f>
        <v>158.158010598</v>
      </c>
      <c r="G43" s="6">
        <f xml:space="preserve"> 'augjul cfs'!$G43*31*1.983471/1000</f>
        <v>88.419170238000007</v>
      </c>
      <c r="H43" s="6">
        <f xml:space="preserve"> ('augjul cfs'!$G43*31 + 'augjul cfs'!$H43*28)*1.983471/1000</f>
        <v>141.12396165000001</v>
      </c>
      <c r="I43" s="6">
        <f xml:space="preserve"> ('augjul cfs'!$G43*31 + 'augjul cfs'!$H43*28 + 'augjul cfs'!$I43*31)*1.983471/1000</f>
        <v>188.59238962199998</v>
      </c>
      <c r="J43" s="6">
        <f xml:space="preserve"> ('augjul cfs'!$G43*31 + 'augjul cfs'!$H43*28 + 'augjul cfs'!$I43*31 + 'augjul cfs'!$J43*30)*1.983471/1000</f>
        <v>224.41387588199999</v>
      </c>
      <c r="K43" s="6">
        <f xml:space="preserve"> ('augjul cfs'!$G43*31 + 'augjul cfs'!$H43*28 + 'augjul cfs'!$I43*31 + 'augjul cfs'!$J43*30 + 'augjul cfs'!$K43*31)*1.983471/1000</f>
        <v>301.211889531</v>
      </c>
      <c r="L43" s="6">
        <f xml:space="preserve"> ('augjul cfs'!$G43*31 + 'augjul cfs'!$H43*28 + 'augjul cfs'!$I43*31 + 'augjul cfs'!$J43*30 + 'augjul cfs'!$K43*31 + 'augjul cfs'!$L43*30)*1.983471/1000</f>
        <v>342.68626814100003</v>
      </c>
      <c r="M43" s="6">
        <f xml:space="preserve"> ('augjul cfs'!$G43*31 + 'augjul cfs'!$H43*28 + 'augjul cfs'!$I43*31 + 'augjul cfs'!$J43*30 + 'augjul cfs'!$K43*31 + 'augjul cfs'!$L43*30 + 'augjul cfs'!$M43*31)*1.983471/1000</f>
        <v>357.87370558800001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515.75799718799999</v>
      </c>
      <c r="O43" s="23" t="s">
        <v>39</v>
      </c>
    </row>
    <row r="44" spans="1:15" x14ac:dyDescent="0.2">
      <c r="A44" t="s">
        <v>52</v>
      </c>
      <c r="B44" s="6">
        <f>'augjul cfs'!B44*31*1.983471/1000</f>
        <v>12.850908608999999</v>
      </c>
      <c r="C44" s="6">
        <f xml:space="preserve"> (('augjul cfs'!B44*31) + ('augjul cfs'!C44*30)) * 1.983471 / 1000</f>
        <v>20.229420729000001</v>
      </c>
      <c r="D44" s="6">
        <f xml:space="preserve"> (('augjul cfs'!$B44*31) + ('augjul cfs'!$C44*30) + ('augjul cfs'!$D44*31)) * 1.983471 / 1000</f>
        <v>44.332560320999995</v>
      </c>
      <c r="E44" s="6">
        <f xml:space="preserve"> (('augjul cfs'!$B44*31) + ('augjul cfs'!$C44*30) + ('augjul cfs'!$D44*31) + ('augjul cfs'!$E44*30)) * 1.983471 / 1000</f>
        <v>71.763964251000004</v>
      </c>
      <c r="F44" s="6">
        <f xml:space="preserve"> (('augjul cfs'!$B44*31) + ('augjul cfs'!$C44*30) + ('augjul cfs'!$D44*31) + ('augjul cfs'!$E44*30) + ('augjul cfs'!$F44*31)) * 1.983471 / 1000</f>
        <v>120.27768143999999</v>
      </c>
      <c r="G44" s="6">
        <f xml:space="preserve"> 'augjul cfs'!$G44*31*1.983471/1000</f>
        <v>56.076692111999996</v>
      </c>
      <c r="H44" s="6">
        <f xml:space="preserve"> ('augjul cfs'!$G44*31 + 'augjul cfs'!$H44*29)*1.983471/1000</f>
        <v>156.85288667999998</v>
      </c>
      <c r="I44" s="6">
        <f xml:space="preserve"> ('augjul cfs'!$G44*31 + 'augjul cfs'!$H44*29 + 'augjul cfs'!$I44*31)*1.983471/1000</f>
        <v>202.10776101600001</v>
      </c>
      <c r="J44" s="6">
        <f xml:space="preserve"> ('augjul cfs'!$G44*31 + 'augjul cfs'!$H44*29 + 'augjul cfs'!$I44*31 + 'augjul cfs'!$J44*30)*1.983471/1000</f>
        <v>236.67966054600001</v>
      </c>
      <c r="K44" s="6">
        <f xml:space="preserve"> ('augjul cfs'!$G44*31 + 'augjul cfs'!$H44*29 + 'augjul cfs'!$I44*31 + 'augjul cfs'!$J44*30 + 'augjul cfs'!$K44*31)*1.983471/1000</f>
        <v>270.805279101</v>
      </c>
      <c r="L44" s="6">
        <f xml:space="preserve"> ('augjul cfs'!$G44*31 + 'augjul cfs'!$H44*29 + 'augjul cfs'!$I44*31 + 'augjul cfs'!$J44*30 + 'augjul cfs'!$K44*31 + 'augjul cfs'!$L44*30)*1.983471/1000</f>
        <v>291.45321221099999</v>
      </c>
      <c r="M44" s="6">
        <f xml:space="preserve"> ('augjul cfs'!$G44*31 + 'augjul cfs'!$H44*29 + 'augjul cfs'!$I44*31 + 'augjul cfs'!$J44*30 + 'augjul cfs'!$K44*31 + 'augjul cfs'!$L44*30 + 'augjul cfs'!$M44*31)*1.983471/1000</f>
        <v>305.41089763800005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435.26676053700004</v>
      </c>
      <c r="O44" s="23" t="s">
        <v>52</v>
      </c>
    </row>
    <row r="45" spans="1:15" x14ac:dyDescent="0.2">
      <c r="A45" t="s">
        <v>71</v>
      </c>
      <c r="B45" s="6">
        <f>'augjul cfs'!B45*31*1.983471/1000</f>
        <v>16.478677068</v>
      </c>
      <c r="C45" s="6">
        <f xml:space="preserve"> (('augjul cfs'!B45*31) + ('augjul cfs'!C45*30)) * 1.983471 / 1000</f>
        <v>29.807602188000001</v>
      </c>
      <c r="D45" s="6">
        <f xml:space="preserve"> (('augjul cfs'!$B45*31) + ('augjul cfs'!$C45*30) + ('augjul cfs'!$D45*31)) * 1.983471 / 1000</f>
        <v>56.308758219000005</v>
      </c>
      <c r="E45" s="6">
        <f xml:space="preserve"> (('augjul cfs'!$B45*31) + ('augjul cfs'!$C45*30) + ('augjul cfs'!$D45*31) + ('augjul cfs'!$E45*30)) * 1.983471 / 1000</f>
        <v>145.207928439</v>
      </c>
      <c r="F45" s="6">
        <f xml:space="preserve"> (('augjul cfs'!$B45*31) + ('augjul cfs'!$C45*30) + ('augjul cfs'!$D45*31) + ('augjul cfs'!$E45*30) + ('augjul cfs'!$F45*31)) * 1.983471 / 1000</f>
        <v>220.407264462</v>
      </c>
      <c r="G45" s="6">
        <f xml:space="preserve"> 'augjul cfs'!$G45*31*1.983471/1000</f>
        <v>73.231732790999999</v>
      </c>
      <c r="H45" s="6">
        <f xml:space="preserve"> ('augjul cfs'!$G45*31 + 'augjul cfs'!$H45*28)*1.983471/1000</f>
        <v>105.998673711</v>
      </c>
      <c r="I45" s="6">
        <f xml:space="preserve"> ('augjul cfs'!$G45*31 + 'augjul cfs'!$H45*28 + 'augjul cfs'!$I45*31)*1.983471/1000</f>
        <v>166.871398701</v>
      </c>
      <c r="J45" s="6">
        <f xml:space="preserve"> ('augjul cfs'!$G45*31 + 'augjul cfs'!$H45*28 + 'augjul cfs'!$I45*31 + 'augjul cfs'!$J45*30)*1.983471/1000</f>
        <v>260.17387454099998</v>
      </c>
      <c r="K45" s="6">
        <f xml:space="preserve"> ('augjul cfs'!$G45*31 + 'augjul cfs'!$H45*28 + 'augjul cfs'!$I45*31 + 'augjul cfs'!$J45*30 + 'augjul cfs'!$K45*31)*1.983471/1000</f>
        <v>369.37585391699997</v>
      </c>
      <c r="L45" s="6">
        <f xml:space="preserve"> ('augjul cfs'!$G45*31 + 'augjul cfs'!$H45*28 + 'augjul cfs'!$I45*31 + 'augjul cfs'!$J45*30 + 'augjul cfs'!$K45*31 + 'augjul cfs'!$L45*30)*1.983471/1000</f>
        <v>419.41882724700002</v>
      </c>
      <c r="M45" s="6">
        <f xml:space="preserve"> ('augjul cfs'!$G45*31 + 'augjul cfs'!$H45*28 + 'augjul cfs'!$I45*31 + 'augjul cfs'!$J45*30 + 'augjul cfs'!$K45*31 + 'augjul cfs'!$L45*30 + 'augjul cfs'!$M45*31)*1.983471/1000</f>
        <v>444.01386764699998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661.60658676000003</v>
      </c>
      <c r="O45" s="23" t="s">
        <v>71</v>
      </c>
    </row>
    <row r="46" spans="1:15" x14ac:dyDescent="0.2">
      <c r="A46" t="s">
        <v>88</v>
      </c>
      <c r="B46" s="6">
        <f>'augjul cfs'!B46*31*1.983471/1000</f>
        <v>14.080660629</v>
      </c>
      <c r="C46" s="6">
        <f xml:space="preserve"> (('augjul cfs'!B46*31) + ('augjul cfs'!C46*30)) * 1.983471 / 1000</f>
        <v>26.993056839000001</v>
      </c>
      <c r="D46" s="6">
        <f xml:space="preserve"> (('augjul cfs'!$B46*31) + ('augjul cfs'!$C46*30) + ('augjul cfs'!$D46*31)) * 1.983471 / 1000</f>
        <v>46.054213149000006</v>
      </c>
      <c r="E46" s="6">
        <f xml:space="preserve"> (('augjul cfs'!$B46*31) + ('augjul cfs'!$C46*30) + ('augjul cfs'!$D46*31) + ('augjul cfs'!$E46*30)) * 1.983471 / 1000</f>
        <v>64.321981058999995</v>
      </c>
      <c r="F46" s="6">
        <f xml:space="preserve"> (('augjul cfs'!$B46*31) + ('augjul cfs'!$C46*30) + ('augjul cfs'!$D46*31) + ('augjul cfs'!$E46*30) + ('augjul cfs'!$F46*31)) * 1.983471 / 1000</f>
        <v>124.27239203400001</v>
      </c>
      <c r="G46" s="6">
        <f xml:space="preserve"> 'augjul cfs'!$G46*31*1.983471/1000</f>
        <v>163.495531059</v>
      </c>
      <c r="H46" s="6">
        <f xml:space="preserve"> ('augjul cfs'!$G46*31 + 'augjul cfs'!$H46*28)*1.983471/1000</f>
        <v>220.698834699</v>
      </c>
      <c r="I46" s="6">
        <f xml:space="preserve"> ('augjul cfs'!$G46*31 + 'augjul cfs'!$H46*28 + 'augjul cfs'!$I46*31)*1.983471/1000</f>
        <v>277.94379122999999</v>
      </c>
      <c r="J46" s="6">
        <f xml:space="preserve"> ('augjul cfs'!$G46*31 + 'augjul cfs'!$H46*28 + 'augjul cfs'!$I46*31 + 'augjul cfs'!$J46*30)*1.983471/1000</f>
        <v>324.53552502000002</v>
      </c>
      <c r="K46" s="6">
        <f xml:space="preserve"> ('augjul cfs'!$G46*31 + 'augjul cfs'!$H46*28 + 'augjul cfs'!$I46*31 + 'augjul cfs'!$J46*30 + 'augjul cfs'!$K46*31)*1.983471/1000</f>
        <v>390.51172089300002</v>
      </c>
      <c r="L46" s="6">
        <f xml:space="preserve"> ('augjul cfs'!$G46*31 + 'augjul cfs'!$H46*28 + 'augjul cfs'!$I46*31 + 'augjul cfs'!$J46*30 + 'augjul cfs'!$K46*31 + 'augjul cfs'!$L46*30)*1.983471/1000</f>
        <v>417.94312482300001</v>
      </c>
      <c r="M46" s="6">
        <f xml:space="preserve"> ('augjul cfs'!$G46*31 + 'augjul cfs'!$H46*28 + 'augjul cfs'!$I46*31 + 'augjul cfs'!$J46*30 + 'augjul cfs'!$K46*31 + 'augjul cfs'!$L46*30 + 'augjul cfs'!$M46*31)*1.983471/1000</f>
        <v>433.68395067900002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554.47336763700002</v>
      </c>
      <c r="O46" s="23" t="s">
        <v>88</v>
      </c>
    </row>
    <row r="47" spans="1:15" x14ac:dyDescent="0.2">
      <c r="A47" t="s">
        <v>77</v>
      </c>
      <c r="B47" s="6">
        <f>'augjul cfs'!B47*31*1.983471/1000</f>
        <v>11.252230982999999</v>
      </c>
      <c r="C47" s="6">
        <f xml:space="preserve"> (('augjul cfs'!B47*31) + ('augjul cfs'!C47*30)) * 1.983471 / 1000</f>
        <v>23.510081762999999</v>
      </c>
      <c r="D47" s="6">
        <f xml:space="preserve"> (('augjul cfs'!$B47*31) + ('augjul cfs'!$C47*30) + ('augjul cfs'!$D47*31)) * 1.983471 / 1000</f>
        <v>40.603634841000002</v>
      </c>
      <c r="E47" s="6">
        <f xml:space="preserve"> (('augjul cfs'!$B47*31) + ('augjul cfs'!$C47*30) + ('augjul cfs'!$D47*31) + ('augjul cfs'!$E47*30)) * 1.983471 / 1000</f>
        <v>117.542474931</v>
      </c>
      <c r="F47" s="6">
        <f xml:space="preserve"> (('augjul cfs'!$B47*31) + ('augjul cfs'!$C47*30) + ('augjul cfs'!$D47*31) + ('augjul cfs'!$E47*30) + ('augjul cfs'!$F47*31)) * 1.983471 / 1000</f>
        <v>174.787431462</v>
      </c>
      <c r="G47" s="6">
        <f xml:space="preserve"> 'augjul cfs'!$G47*31*1.983471/1000</f>
        <v>163.311068256</v>
      </c>
      <c r="H47" s="6">
        <f xml:space="preserve"> ('augjul cfs'!$G47*31 + 'augjul cfs'!$H47*28)*1.983471/1000</f>
        <v>236.34247047599999</v>
      </c>
      <c r="I47" s="6">
        <f xml:space="preserve"> ('augjul cfs'!$G47*31 + 'augjul cfs'!$H47*28 + 'augjul cfs'!$I47*31)*1.983471/1000</f>
        <v>313.75536013500005</v>
      </c>
      <c r="J47" s="6">
        <f xml:space="preserve"> ('augjul cfs'!$G47*31 + 'augjul cfs'!$H47*28 + 'augjul cfs'!$I47*31 + 'augjul cfs'!$J47*30)*1.983471/1000</f>
        <v>382.244613765</v>
      </c>
      <c r="K47" s="6">
        <f xml:space="preserve"> ('augjul cfs'!$G47*31 + 'augjul cfs'!$H47*28 + 'augjul cfs'!$I47*31 + 'augjul cfs'!$J47*30 + 'augjul cfs'!$K47*31)*1.983471/1000</f>
        <v>486.28163465700004</v>
      </c>
      <c r="L47" s="6">
        <f xml:space="preserve"> ('augjul cfs'!$G47*31 + 'augjul cfs'!$H47*28 + 'augjul cfs'!$I47*31 + 'augjul cfs'!$J47*30 + 'augjul cfs'!$K47*31 + 'augjul cfs'!$L47*30)*1.983471/1000</f>
        <v>554.94940067699997</v>
      </c>
      <c r="M47" s="6">
        <f xml:space="preserve"> ('augjul cfs'!$G47*31 + 'augjul cfs'!$H47*28 + 'augjul cfs'!$I47*31 + 'augjul cfs'!$J47*30 + 'augjul cfs'!$K47*31 + 'augjul cfs'!$L47*30 + 'augjul cfs'!$M47*31)*1.983471/1000</f>
        <v>584.34047395500011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770.2611281400001</v>
      </c>
      <c r="O47" s="23" t="s">
        <v>77</v>
      </c>
    </row>
    <row r="48" spans="1:15" x14ac:dyDescent="0.2">
      <c r="A48" t="s">
        <v>37</v>
      </c>
      <c r="B48" s="6">
        <f>'augjul cfs'!B48*31*1.983471/1000</f>
        <v>16.970577876</v>
      </c>
      <c r="C48" s="6">
        <f xml:space="preserve"> (('augjul cfs'!B48*31) + ('augjul cfs'!C48*30)) * 1.983471 / 1000</f>
        <v>34.643304485999998</v>
      </c>
      <c r="D48" s="6">
        <f xml:space="preserve"> (('augjul cfs'!$B48*31) + ('augjul cfs'!$C48*30) + ('augjul cfs'!$D48*31)) * 1.983471 / 1000</f>
        <v>53.765948397000003</v>
      </c>
      <c r="E48" s="6">
        <f xml:space="preserve"> (('augjul cfs'!$B48*31) + ('augjul cfs'!$C48*30) + ('augjul cfs'!$D48*31) + ('augjul cfs'!$E48*30)) * 1.983471 / 1000</f>
        <v>122.969251587</v>
      </c>
      <c r="F48" s="6">
        <f xml:space="preserve"> (('augjul cfs'!$B48*31) + ('augjul cfs'!$C48*30) + ('augjul cfs'!$D48*31) + ('augjul cfs'!$E48*30) + ('augjul cfs'!$F48*31)) * 1.983471 / 1000</f>
        <v>211.01949621899999</v>
      </c>
      <c r="G48" s="6">
        <f xml:space="preserve"> 'augjul cfs'!$G48*31*1.983471/1000</f>
        <v>127.03338366599999</v>
      </c>
      <c r="H48" s="6">
        <f xml:space="preserve"> ('augjul cfs'!$G48*31 + 'augjul cfs'!$H48*29)*1.983471/1000</f>
        <v>244.260486708</v>
      </c>
      <c r="I48" s="6">
        <f xml:space="preserve"> ('augjul cfs'!$G48*31 + 'augjul cfs'!$H48*29 + 'augjul cfs'!$I48*31)*1.983471/1000</f>
        <v>425.27998405199997</v>
      </c>
      <c r="J48" s="6">
        <f xml:space="preserve"> ('augjul cfs'!$G48*31 + 'augjul cfs'!$H48*29 + 'augjul cfs'!$I48*31 + 'augjul cfs'!$J48*30)*1.983471/1000</f>
        <v>501.56427871199998</v>
      </c>
      <c r="K48" s="6">
        <f xml:space="preserve"> ('augjul cfs'!$G48*31 + 'augjul cfs'!$H48*29 + 'augjul cfs'!$I48*31 + 'augjul cfs'!$J48*30 + 'augjul cfs'!$K48*31)*1.983471/1000</f>
        <v>608.06080364399998</v>
      </c>
      <c r="L48" s="6">
        <f xml:space="preserve"> ('augjul cfs'!$G48*31 + 'augjul cfs'!$H48*29 + 'augjul cfs'!$I48*31 + 'augjul cfs'!$J48*30 + 'augjul cfs'!$K48*31 + 'augjul cfs'!$L48*30)*1.983471/1000</f>
        <v>667.32691712400003</v>
      </c>
      <c r="M48" s="6">
        <f xml:space="preserve"> ('augjul cfs'!$G48*31 + 'augjul cfs'!$H48*29 + 'augjul cfs'!$I48*31 + 'augjul cfs'!$J48*30 + 'augjul cfs'!$K48*31 + 'augjul cfs'!$L48*30 + 'augjul cfs'!$M48*31)*1.983471/1000</f>
        <v>691.92195752399994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893.0697185759999</v>
      </c>
      <c r="O48" s="23" t="s">
        <v>37</v>
      </c>
    </row>
    <row r="49" spans="1:15" x14ac:dyDescent="0.2">
      <c r="A49" t="s">
        <v>85</v>
      </c>
      <c r="B49" s="6">
        <f>'augjul cfs'!B49*31*1.983471/1000</f>
        <v>13.465784619000001</v>
      </c>
      <c r="C49" s="6">
        <f xml:space="preserve"> (('augjul cfs'!B49*31) + ('augjul cfs'!C49*30)) * 1.983471 / 1000</f>
        <v>24.771569318999997</v>
      </c>
      <c r="D49" s="6">
        <f xml:space="preserve"> (('augjul cfs'!$B49*31) + ('augjul cfs'!$C49*30) + ('augjul cfs'!$D49*31)) * 1.983471 / 1000</f>
        <v>37.438015125</v>
      </c>
      <c r="E49" s="6">
        <f xml:space="preserve"> (('augjul cfs'!$B49*31) + ('augjul cfs'!$C49*30) + ('augjul cfs'!$D49*31) + ('augjul cfs'!$E49*30)) * 1.983471 / 1000</f>
        <v>60.109088655000001</v>
      </c>
      <c r="F49" s="6">
        <f xml:space="preserve"> (('augjul cfs'!$B49*31) + ('augjul cfs'!$C49*30) + ('augjul cfs'!$D49*31) + ('augjul cfs'!$E49*30) + ('augjul cfs'!$F49*31)) * 1.983471 / 1000</f>
        <v>131.250243012</v>
      </c>
      <c r="G49" s="6">
        <f xml:space="preserve"> 'augjul cfs'!$G49*31*1.983471/1000</f>
        <v>61.795039005</v>
      </c>
      <c r="H49" s="6">
        <f xml:space="preserve"> ('augjul cfs'!$G49*31 + 'augjul cfs'!$H49*28)*1.983471/1000</f>
        <v>93.728922105000009</v>
      </c>
      <c r="I49" s="6">
        <f xml:space="preserve"> ('augjul cfs'!$G49*31 + 'augjul cfs'!$H49*28 + 'augjul cfs'!$I49*31)*1.983471/1000</f>
        <v>135.97090399200002</v>
      </c>
      <c r="J49" s="6">
        <f xml:space="preserve"> ('augjul cfs'!$G49*31 + 'augjul cfs'!$H49*28 + 'augjul cfs'!$I49*31 + 'augjul cfs'!$J49*30)*1.983471/1000</f>
        <v>188.33453839199998</v>
      </c>
      <c r="K49" s="6">
        <f xml:space="preserve"> ('augjul cfs'!$G49*31 + 'augjul cfs'!$H49*28 + 'augjul cfs'!$I49*31 + 'augjul cfs'!$J49*30 + 'augjul cfs'!$K49*31)*1.983471/1000</f>
        <v>230.82247068300001</v>
      </c>
      <c r="L49" s="6">
        <f xml:space="preserve"> ('augjul cfs'!$G49*31 + 'augjul cfs'!$H49*28 + 'augjul cfs'!$I49*31 + 'augjul cfs'!$J49*30 + 'augjul cfs'!$K49*31 + 'augjul cfs'!$L49*30)*1.983471/1000</f>
        <v>252.60098226299999</v>
      </c>
      <c r="M49" s="6">
        <f xml:space="preserve"> ('augjul cfs'!$G49*31 + 'augjul cfs'!$H49*28 + 'augjul cfs'!$I49*31 + 'augjul cfs'!$J49*30 + 'augjul cfs'!$K49*31 + 'augjul cfs'!$L49*30 + 'augjul cfs'!$M49*31)*1.983471/1000</f>
        <v>267.11205609899997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394.20296042399997</v>
      </c>
      <c r="O49" s="23" t="s">
        <v>85</v>
      </c>
    </row>
    <row r="50" spans="1:15" x14ac:dyDescent="0.2">
      <c r="A50" t="s">
        <v>49</v>
      </c>
      <c r="B50" s="6">
        <f>'augjul cfs'!B50*31*1.983471/1000</f>
        <v>9.9609913620000015</v>
      </c>
      <c r="C50" s="6">
        <f xml:space="preserve"> (('augjul cfs'!B50*31) + ('augjul cfs'!C50*30)) * 1.983471 / 1000</f>
        <v>20.612230631999999</v>
      </c>
      <c r="D50" s="6">
        <f xml:space="preserve"> (('augjul cfs'!$B50*31) + ('augjul cfs'!$C50*30) + ('augjul cfs'!$D50*31)) * 1.983471 / 1000</f>
        <v>34.508428458000004</v>
      </c>
      <c r="E50" s="6">
        <f xml:space="preserve"> (('augjul cfs'!$B50*31) + ('augjul cfs'!$C50*30) + ('augjul cfs'!$D50*31) + ('augjul cfs'!$E50*30)) * 1.983471 / 1000</f>
        <v>128.16792907800001</v>
      </c>
      <c r="F50" s="6">
        <f xml:space="preserve"> (('augjul cfs'!$B50*31) + ('augjul cfs'!$C50*30) + ('augjul cfs'!$D50*31) + ('augjul cfs'!$E50*30) + ('augjul cfs'!$F50*31)) * 1.983471 / 1000</f>
        <v>261.41156044500002</v>
      </c>
      <c r="G50" s="6">
        <f xml:space="preserve"> 'augjul cfs'!$G50*31*1.983471/1000</f>
        <v>116.82644190000001</v>
      </c>
      <c r="H50" s="6">
        <f xml:space="preserve"> ('augjul cfs'!$G50*31 + 'augjul cfs'!$H50*28)*1.983471/1000</f>
        <v>183.19338156000001</v>
      </c>
      <c r="I50" s="6">
        <f xml:space="preserve"> ('augjul cfs'!$G50*31 + 'augjul cfs'!$H50*28 + 'augjul cfs'!$I50*31)*1.983471/1000</f>
        <v>279.23701432199999</v>
      </c>
      <c r="J50" s="6">
        <f xml:space="preserve"> ('augjul cfs'!$G50*31 + 'augjul cfs'!$H50*28 + 'augjul cfs'!$I50*31 + 'augjul cfs'!$J50*30)*1.983471/1000</f>
        <v>361.47172198199996</v>
      </c>
      <c r="K50" s="6">
        <f xml:space="preserve"> ('augjul cfs'!$G50*31 + 'augjul cfs'!$H50*28 + 'augjul cfs'!$I50*31 + 'augjul cfs'!$J50*30 + 'augjul cfs'!$K50*31)*1.983471/1000</f>
        <v>449.76791701799999</v>
      </c>
      <c r="L50" s="6">
        <f xml:space="preserve"> ('augjul cfs'!$G50*31 + 'augjul cfs'!$H50*28 + 'augjul cfs'!$I50*31 + 'augjul cfs'!$J50*30 + 'augjul cfs'!$K50*31 + 'augjul cfs'!$L50*30)*1.983471/1000</f>
        <v>547.652210868</v>
      </c>
      <c r="M50" s="6">
        <f xml:space="preserve"> ('augjul cfs'!$G50*31 + 'augjul cfs'!$H50*28 + 'augjul cfs'!$I50*31 + 'augjul cfs'!$J50*30 + 'augjul cfs'!$K50*31 + 'augjul cfs'!$L50*30 + 'augjul cfs'!$M50*31)*1.983471/1000</f>
        <v>575.38311891900003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842.82443120400001</v>
      </c>
      <c r="O50" s="23" t="s">
        <v>49</v>
      </c>
    </row>
    <row r="51" spans="1:15" x14ac:dyDescent="0.2">
      <c r="A51" t="s">
        <v>74</v>
      </c>
      <c r="B51" s="6">
        <f>'augjul cfs'!B51*31*1.983471/1000</f>
        <v>16.109751461999998</v>
      </c>
      <c r="C51" s="6">
        <f xml:space="preserve"> (('augjul cfs'!B51*31) + ('augjul cfs'!C51*30)) * 1.983471 / 1000</f>
        <v>26.641982471999999</v>
      </c>
      <c r="D51" s="6">
        <f xml:space="preserve"> (('augjul cfs'!$B51*31) + ('augjul cfs'!$C51*30) + ('augjul cfs'!$D51*31)) * 1.983471 / 1000</f>
        <v>35.373221813999997</v>
      </c>
      <c r="E51" s="6">
        <f xml:space="preserve"> (('augjul cfs'!$B51*31) + ('augjul cfs'!$C51*30) + ('augjul cfs'!$D51*31) + ('augjul cfs'!$E51*30)) * 1.983471 / 1000</f>
        <v>56.140163183999995</v>
      </c>
      <c r="F51" s="6">
        <f xml:space="preserve"> (('augjul cfs'!$B51*31) + ('augjul cfs'!$C51*30) + ('augjul cfs'!$D51*31) + ('augjul cfs'!$E51*30) + ('augjul cfs'!$F51*31)) * 1.983471 / 1000</f>
        <v>145.91206064400001</v>
      </c>
      <c r="G51" s="6">
        <f xml:space="preserve"> 'augjul cfs'!$G51*31*1.983471/1000</f>
        <v>115.104789072</v>
      </c>
      <c r="H51" s="6">
        <f xml:space="preserve"> ('augjul cfs'!$G51*31 + 'augjul cfs'!$H51*28)*1.983471/1000</f>
        <v>189.46908380400001</v>
      </c>
      <c r="I51" s="6">
        <f xml:space="preserve"> ('augjul cfs'!$G51*31 + 'augjul cfs'!$H51*28 + 'augjul cfs'!$I51*31)*1.983471/1000</f>
        <v>262.51635379199996</v>
      </c>
      <c r="J51" s="6">
        <f xml:space="preserve"> ('augjul cfs'!$G51*31 + 'augjul cfs'!$H51*28 + 'augjul cfs'!$I51*31 + 'augjul cfs'!$J51*30)*1.983471/1000</f>
        <v>308.27502976200003</v>
      </c>
      <c r="K51" s="6">
        <f xml:space="preserve"> ('augjul cfs'!$G51*31 + 'augjul cfs'!$H51*28 + 'augjul cfs'!$I51*31 + 'augjul cfs'!$J51*30 + 'augjul cfs'!$K51*31)*1.983471/1000</f>
        <v>397.247588409</v>
      </c>
      <c r="L51" s="6">
        <f xml:space="preserve"> ('augjul cfs'!$G51*31 + 'augjul cfs'!$H51*28 + 'augjul cfs'!$I51*31 + 'augjul cfs'!$J51*30 + 'augjul cfs'!$K51*31 + 'augjul cfs'!$L51*30)*1.983471/1000</f>
        <v>461.75006532899999</v>
      </c>
      <c r="M51" s="6">
        <f xml:space="preserve"> ('augjul cfs'!$G51*31 + 'augjul cfs'!$H51*28 + 'augjul cfs'!$I51*31 + 'augjul cfs'!$J51*30 + 'augjul cfs'!$K51*31 + 'augjul cfs'!$L51*30 + 'augjul cfs'!$M51*31)*1.983471/1000</f>
        <v>489.54246098099998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635.79766210800005</v>
      </c>
      <c r="O51" s="23" t="s">
        <v>74</v>
      </c>
    </row>
    <row r="52" spans="1:15" x14ac:dyDescent="0.2">
      <c r="A52" t="s">
        <v>30</v>
      </c>
      <c r="B52" s="6">
        <f>'augjul cfs'!B52*31*1.983471/1000</f>
        <v>15.679338255000001</v>
      </c>
      <c r="C52" s="6">
        <f xml:space="preserve"> (('augjul cfs'!B52*31) + ('augjul cfs'!C52*30)) * 1.983471 / 1000</f>
        <v>26.985122954999998</v>
      </c>
      <c r="D52" s="6">
        <f xml:space="preserve"> (('augjul cfs'!$B52*31) + ('augjul cfs'!$C52*30) + ('augjul cfs'!$D52*31)) * 1.983471 / 1000</f>
        <v>56.437683834000005</v>
      </c>
      <c r="E52" s="6">
        <f xml:space="preserve"> (('augjul cfs'!$B52*31) + ('augjul cfs'!$C52*30) + ('augjul cfs'!$D52*31) + ('augjul cfs'!$E52*30)) * 1.983471 / 1000</f>
        <v>112.13354951399999</v>
      </c>
      <c r="F52" s="6">
        <f xml:space="preserve"> (('augjul cfs'!$B52*31) + ('augjul cfs'!$C52*30) + ('augjul cfs'!$D52*31) + ('augjul cfs'!$E52*30) + ('augjul cfs'!$F52*31)) * 1.983471 / 1000</f>
        <v>230.55866904000001</v>
      </c>
      <c r="G52" s="6">
        <f xml:space="preserve"> 'augjul cfs'!$G52*31*1.983471/1000</f>
        <v>115.535202279</v>
      </c>
      <c r="H52" s="6">
        <f xml:space="preserve"> ('augjul cfs'!$G52*31 + 'augjul cfs'!$H52*29)*1.983471/1000</f>
        <v>176.79470411399998</v>
      </c>
      <c r="I52" s="6">
        <f xml:space="preserve"> ('augjul cfs'!$G52*31 + 'augjul cfs'!$H52*29 + 'augjul cfs'!$I52*31)*1.983471/1000</f>
        <v>233.05585902899998</v>
      </c>
      <c r="J52" s="6">
        <f xml:space="preserve"> ('augjul cfs'!$G52*31 + 'augjul cfs'!$H52*29 + 'augjul cfs'!$I52*31 + 'augjul cfs'!$J52*30)*1.983471/1000</f>
        <v>306.30544305900003</v>
      </c>
      <c r="K52" s="6">
        <f xml:space="preserve"> ('augjul cfs'!$G52*31 + 'augjul cfs'!$H52*29 + 'augjul cfs'!$I52*31 + 'augjul cfs'!$J52*30 + 'augjul cfs'!$K52*31)*1.983471/1000</f>
        <v>397.92196854899998</v>
      </c>
      <c r="L52" s="6">
        <f xml:space="preserve"> ('augjul cfs'!$G52*31 + 'augjul cfs'!$H52*29 + 'augjul cfs'!$I52*31 + 'augjul cfs'!$J52*30 + 'augjul cfs'!$K52*31 + 'augjul cfs'!$L52*30)*1.983471/1000</f>
        <v>443.97816516899996</v>
      </c>
      <c r="M52" s="6">
        <f xml:space="preserve"> ('augjul cfs'!$G52*31 + 'augjul cfs'!$H52*29 + 'augjul cfs'!$I52*31 + 'augjul cfs'!$J52*30 + 'augjul cfs'!$K52*31 + 'augjul cfs'!$L52*30 + 'augjul cfs'!$M52*31)*1.983471/1000</f>
        <v>468.63469316999999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705.85782476999998</v>
      </c>
      <c r="O52" s="23" t="s">
        <v>30</v>
      </c>
    </row>
    <row r="53" spans="1:15" x14ac:dyDescent="0.2">
      <c r="A53" t="s">
        <v>46</v>
      </c>
      <c r="B53" s="6">
        <f>'augjul cfs'!B53*31*1.983471/1000</f>
        <v>21.213222344999998</v>
      </c>
      <c r="C53" s="6">
        <f xml:space="preserve"> (('augjul cfs'!B53*31) + ('augjul cfs'!C53*30)) * 1.983471 / 1000</f>
        <v>33.649585514999998</v>
      </c>
      <c r="D53" s="6">
        <f xml:space="preserve"> (('augjul cfs'!$B53*31) + ('augjul cfs'!$C53*30) + ('augjul cfs'!$D53*31)) * 1.983471 / 1000</f>
        <v>45.455204907000002</v>
      </c>
      <c r="E53" s="6">
        <f xml:space="preserve"> (('augjul cfs'!$B53*31) + ('augjul cfs'!$C53*30) + ('augjul cfs'!$D53*31) + ('augjul cfs'!$E53*30)) * 1.983471 / 1000</f>
        <v>58.546113507000001</v>
      </c>
      <c r="F53" s="6">
        <f xml:space="preserve"> (('augjul cfs'!$B53*31) + ('augjul cfs'!$C53*30) + ('augjul cfs'!$D53*31) + ('augjul cfs'!$E53*30) + ('augjul cfs'!$F53*31)) * 1.983471 / 1000</f>
        <v>73.733550954000009</v>
      </c>
      <c r="G53" s="6">
        <f xml:space="preserve"> 'augjul cfs'!$G53*31*1.983471/1000</f>
        <v>17.585453886</v>
      </c>
      <c r="H53" s="6">
        <f xml:space="preserve"> ('augjul cfs'!$G53*31 + 'augjul cfs'!$H53*28)*1.983471/1000</f>
        <v>34.079998721999999</v>
      </c>
      <c r="I53" s="6">
        <f xml:space="preserve"> ('augjul cfs'!$G53*31 + 'augjul cfs'!$H53*28 + 'augjul cfs'!$I53*31)*1.983471/1000</f>
        <v>71.833385735999997</v>
      </c>
      <c r="J53" s="6">
        <f xml:space="preserve"> ('augjul cfs'!$G53*31 + 'augjul cfs'!$H53*28 + 'augjul cfs'!$I53*31 + 'augjul cfs'!$J53*30)*1.983471/1000</f>
        <v>126.63668946599999</v>
      </c>
      <c r="K53" s="6">
        <f xml:space="preserve"> ('augjul cfs'!$G53*31 + 'augjul cfs'!$H53*28 + 'augjul cfs'!$I53*31 + 'augjul cfs'!$J53*30 + 'augjul cfs'!$K53*31)*1.983471/1000</f>
        <v>197.16296781299999</v>
      </c>
      <c r="L53" s="6">
        <f xml:space="preserve"> ('augjul cfs'!$G53*31 + 'augjul cfs'!$H53*28 + 'augjul cfs'!$I53*31 + 'augjul cfs'!$J53*30 + 'augjul cfs'!$K53*31 + 'augjul cfs'!$L53*30)*1.983471/1000</f>
        <v>227.39106585300001</v>
      </c>
      <c r="M53" s="6">
        <f xml:space="preserve"> ('augjul cfs'!$G53*31 + 'augjul cfs'!$H53*28 + 'augjul cfs'!$I53*31 + 'augjul cfs'!$J53*30 + 'augjul cfs'!$K53*31 + 'augjul cfs'!$L53*30 + 'augjul cfs'!$M53*31)*1.983471/1000</f>
        <v>241.71767688599999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304.58180676000001</v>
      </c>
      <c r="O53" s="23" t="s">
        <v>46</v>
      </c>
    </row>
    <row r="54" spans="1:15" x14ac:dyDescent="0.2">
      <c r="A54" t="s">
        <v>64</v>
      </c>
      <c r="B54" s="6">
        <f>'augjul cfs'!B54*31*1.983471/1000</f>
        <v>10.760330175</v>
      </c>
      <c r="C54" s="6">
        <f xml:space="preserve"> (('augjul cfs'!B54*31) + ('augjul cfs'!C54*30)) * 1.983471 / 1000</f>
        <v>22.780164435</v>
      </c>
      <c r="D54" s="6">
        <f xml:space="preserve"> (('augjul cfs'!$B54*31) + ('augjul cfs'!$C54*30) + ('augjul cfs'!$D54*31)) * 1.983471 / 1000</f>
        <v>40.550081123999995</v>
      </c>
      <c r="E54" s="6">
        <f xml:space="preserve"> (('augjul cfs'!$B54*31) + ('augjul cfs'!$C54*30) + ('augjul cfs'!$D54*31) + ('augjul cfs'!$E54*30)) * 1.983471 / 1000</f>
        <v>140.279003004</v>
      </c>
      <c r="F54" s="6">
        <f xml:space="preserve"> (('augjul cfs'!$B54*31) + ('augjul cfs'!$C54*30) + ('augjul cfs'!$D54*31) + ('augjul cfs'!$E54*30) + ('augjul cfs'!$F54*31)) * 1.983471 / 1000</f>
        <v>293.99800550399999</v>
      </c>
      <c r="G54" s="6">
        <f xml:space="preserve"> 'augjul cfs'!$G54*31*1.983471/1000</f>
        <v>58.290245748000004</v>
      </c>
      <c r="H54" s="6">
        <f xml:space="preserve"> ('augjul cfs'!$G54*31 + 'augjul cfs'!$H54*28)*1.983471/1000</f>
        <v>115.326937824</v>
      </c>
      <c r="I54" s="6">
        <f xml:space="preserve"> ('augjul cfs'!$G54*31 + 'augjul cfs'!$H54*28 + 'augjul cfs'!$I54*31)*1.983471/1000</f>
        <v>154.31007685799997</v>
      </c>
      <c r="J54" s="6">
        <f xml:space="preserve"> ('augjul cfs'!$G54*31 + 'augjul cfs'!$H54*28 + 'augjul cfs'!$I54*31 + 'augjul cfs'!$J54*30)*1.983471/1000</f>
        <v>199.89024043800001</v>
      </c>
      <c r="K54" s="6">
        <f xml:space="preserve"> ('augjul cfs'!$G54*31 + 'augjul cfs'!$H54*28 + 'augjul cfs'!$I54*31 + 'augjul cfs'!$J54*30 + 'augjul cfs'!$K54*31)*1.983471/1000</f>
        <v>248.95734603599999</v>
      </c>
      <c r="L54" s="6">
        <f xml:space="preserve"> ('augjul cfs'!$G54*31 + 'augjul cfs'!$H54*28 + 'augjul cfs'!$I54*31 + 'augjul cfs'!$J54*30 + 'augjul cfs'!$K54*31 + 'augjul cfs'!$L54*30)*1.983471/1000</f>
        <v>275.55569214600001</v>
      </c>
      <c r="M54" s="6">
        <f xml:space="preserve"> ('augjul cfs'!$G54*31 + 'augjul cfs'!$H54*28 + 'augjul cfs'!$I54*31 + 'augjul cfs'!$J54*30 + 'augjul cfs'!$K54*31 + 'augjul cfs'!$L54*30 + 'augjul cfs'!$M54*31)*1.983471/1000</f>
        <v>294.98577406199996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600.39072128700002</v>
      </c>
      <c r="O54" s="23" t="s">
        <v>64</v>
      </c>
    </row>
    <row r="55" spans="1:15" x14ac:dyDescent="0.2">
      <c r="A55" t="s">
        <v>56</v>
      </c>
      <c r="B55" s="6">
        <f>'augjul cfs'!B55*31*1.983471/1000</f>
        <v>15.740825855999999</v>
      </c>
      <c r="C55" s="6">
        <f xml:space="preserve"> (('augjul cfs'!B55*31) + ('augjul cfs'!C55*30)) * 1.983471 / 1000</f>
        <v>34.187106155999999</v>
      </c>
      <c r="D55" s="6">
        <f xml:space="preserve"> (('augjul cfs'!$B55*31) + ('augjul cfs'!$C55*30) + ('augjul cfs'!$D55*31)) * 1.983471 / 1000</f>
        <v>43.594709109</v>
      </c>
      <c r="E55" s="6">
        <f xml:space="preserve"> (('augjul cfs'!$B55*31) + ('augjul cfs'!$C55*30) + ('augjul cfs'!$D55*31) + ('augjul cfs'!$E55*30)) * 1.983471 / 1000</f>
        <v>60.672394419</v>
      </c>
      <c r="F55" s="6">
        <f xml:space="preserve"> (('augjul cfs'!$B55*31) + ('augjul cfs'!$C55*30) + ('augjul cfs'!$D55*31) + ('augjul cfs'!$E55*30) + ('augjul cfs'!$F55*31)) * 1.983471 / 1000</f>
        <v>130.399333953</v>
      </c>
      <c r="G55" s="6">
        <f xml:space="preserve"> 'augjul cfs'!$G55*31*1.983471/1000</f>
        <v>45.193386734999997</v>
      </c>
      <c r="H55" s="6">
        <f xml:space="preserve"> ('augjul cfs'!$G55*31 + 'augjul cfs'!$H55*28)*1.983471/1000</f>
        <v>121.334871483</v>
      </c>
      <c r="I55" s="6">
        <f xml:space="preserve"> ('augjul cfs'!$G55*31 + 'augjul cfs'!$H55*28 + 'augjul cfs'!$I55*31)*1.983471/1000</f>
        <v>202.92891800999999</v>
      </c>
      <c r="J55" s="6">
        <f xml:space="preserve"> ('augjul cfs'!$G55*31 + 'augjul cfs'!$H55*28 + 'augjul cfs'!$I55*31 + 'augjul cfs'!$J55*30)*1.983471/1000</f>
        <v>282.36693156000001</v>
      </c>
      <c r="K55" s="6">
        <f xml:space="preserve"> ('augjul cfs'!$G55*31 + 'augjul cfs'!$H55*28 + 'augjul cfs'!$I55*31 + 'augjul cfs'!$J55*30 + 'augjul cfs'!$K55*31)*1.983471/1000</f>
        <v>356.459490765</v>
      </c>
      <c r="L55" s="6">
        <f xml:space="preserve"> ('augjul cfs'!$G55*31 + 'augjul cfs'!$H55*28 + 'augjul cfs'!$I55*31 + 'augjul cfs'!$J55*30 + 'augjul cfs'!$K55*31 + 'augjul cfs'!$L55*30)*1.983471/1000</f>
        <v>378.89254777499997</v>
      </c>
      <c r="M55" s="6">
        <f xml:space="preserve"> ('augjul cfs'!$G55*31 + 'augjul cfs'!$H55*28 + 'augjul cfs'!$I55*31 + 'augjul cfs'!$J55*30 + 'augjul cfs'!$K55*31 + 'augjul cfs'!$L55*30 + 'augjul cfs'!$M55*31)*1.983471/1000</f>
        <v>393.46510921199996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508.23469168499997</v>
      </c>
      <c r="O55" s="23" t="s">
        <v>56</v>
      </c>
    </row>
    <row r="56" spans="1:15" x14ac:dyDescent="0.2">
      <c r="A56" t="s">
        <v>53</v>
      </c>
      <c r="B56" s="6">
        <f>'augjul cfs'!B56*31*1.983471/1000</f>
        <v>10.821817776</v>
      </c>
      <c r="C56" s="6">
        <f xml:space="preserve"> (('augjul cfs'!B56*31) + ('augjul cfs'!C56*30)) * 1.983471 / 1000</f>
        <v>18.557354675999999</v>
      </c>
      <c r="D56" s="6">
        <f xml:space="preserve"> (('augjul cfs'!$B56*31) + ('augjul cfs'!$C56*30) + ('augjul cfs'!$D56*31)) * 1.983471 / 1000</f>
        <v>36.081320960999996</v>
      </c>
      <c r="E56" s="6">
        <f xml:space="preserve"> (('augjul cfs'!$B56*31) + ('augjul cfs'!$C56*30) + ('augjul cfs'!$D56*31) + ('augjul cfs'!$E56*30)) * 1.983471 / 1000</f>
        <v>67.618509860999993</v>
      </c>
      <c r="F56" s="6">
        <f xml:space="preserve"> (('augjul cfs'!$B56*31) + ('augjul cfs'!$C56*30) + ('augjul cfs'!$D56*31) + ('augjul cfs'!$E56*30) + ('augjul cfs'!$F56*31)) * 1.983471 / 1000</f>
        <v>127.75338363899999</v>
      </c>
      <c r="G56" s="6">
        <f xml:space="preserve"> 'augjul cfs'!$G56*31*1.983471/1000</f>
        <v>103.36065728099999</v>
      </c>
      <c r="H56" s="6">
        <f xml:space="preserve"> ('augjul cfs'!$G56*31 + 'augjul cfs'!$H56*29)*1.983471/1000</f>
        <v>152.253217431</v>
      </c>
      <c r="I56" s="6">
        <f xml:space="preserve"> ('augjul cfs'!$G56*31 + 'augjul cfs'!$H56*29 + 'augjul cfs'!$I56*31)*1.983471/1000</f>
        <v>205.99338070499999</v>
      </c>
      <c r="J56" s="6">
        <f xml:space="preserve"> ('augjul cfs'!$G56*31 + 'augjul cfs'!$H56*29 + 'augjul cfs'!$I56*31 + 'augjul cfs'!$J56*30)*1.983471/1000</f>
        <v>278.23139452499998</v>
      </c>
      <c r="K56" s="6">
        <f xml:space="preserve"> ('augjul cfs'!$G56*31 + 'augjul cfs'!$H56*29 + 'augjul cfs'!$I56*31 + 'augjul cfs'!$J56*30 + 'augjul cfs'!$K56*31)*1.983471/1000</f>
        <v>320.10445080599999</v>
      </c>
      <c r="L56" s="6">
        <f xml:space="preserve"> ('augjul cfs'!$G56*31 + 'augjul cfs'!$H56*29 + 'augjul cfs'!$I56*31 + 'augjul cfs'!$J56*30 + 'augjul cfs'!$K56*31 + 'augjul cfs'!$L56*30)*1.983471/1000</f>
        <v>355.033375116</v>
      </c>
      <c r="M56" s="6">
        <f xml:space="preserve"> ('augjul cfs'!$G56*31 + 'augjul cfs'!$H56*29 + 'augjul cfs'!$I56*31 + 'augjul cfs'!$J56*30 + 'augjul cfs'!$K56*31 + 'augjul cfs'!$L56*30 + 'augjul cfs'!$M56*31)*1.983471/1000</f>
        <v>374.27899422899998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496.048245861</v>
      </c>
      <c r="O56" s="22" t="s">
        <v>53</v>
      </c>
    </row>
    <row r="57" spans="1:15" x14ac:dyDescent="0.2">
      <c r="A57" t="s">
        <v>50</v>
      </c>
      <c r="B57" s="6">
        <f>'augjul cfs'!B57*31*1.983471/1000</f>
        <v>6.087272499</v>
      </c>
      <c r="C57" s="6">
        <f xml:space="preserve"> (('augjul cfs'!B57*31) + ('augjul cfs'!C57*30)) * 1.983471 / 1000</f>
        <v>12.573222669000002</v>
      </c>
      <c r="D57" s="6">
        <f xml:space="preserve"> (('augjul cfs'!$B57*31) + ('augjul cfs'!$C57*30) + ('augjul cfs'!$D57*31)) * 1.983471 / 1000</f>
        <v>19.029420773999998</v>
      </c>
      <c r="E57" s="6">
        <f xml:space="preserve"> (('augjul cfs'!$B57*31) + ('augjul cfs'!$C57*30) + ('augjul cfs'!$D57*31) + ('augjul cfs'!$E57*30)) * 1.983471 / 1000</f>
        <v>46.401320573999996</v>
      </c>
      <c r="F57" s="6">
        <f xml:space="preserve"> (('augjul cfs'!$B57*31) + ('augjul cfs'!$C57*30) + ('augjul cfs'!$D57*31) + ('augjul cfs'!$E57*30) + ('augjul cfs'!$F57*31)) * 1.983471 / 1000</f>
        <v>153.57420911699998</v>
      </c>
      <c r="G57" s="6">
        <f xml:space="preserve"> 'augjul cfs'!$G57*31*1.983471/1000</f>
        <v>29.022147671999999</v>
      </c>
      <c r="H57" s="6">
        <f xml:space="preserve"> ('augjul cfs'!$G57*31 + 'augjul cfs'!$H57*28)*1.983471/1000</f>
        <v>99.998673935999989</v>
      </c>
      <c r="I57" s="6">
        <f xml:space="preserve"> ('augjul cfs'!$G57*31 + 'augjul cfs'!$H57*28 + 'augjul cfs'!$I57*31)*1.983471/1000</f>
        <v>140.21156498999997</v>
      </c>
      <c r="J57" s="6">
        <f xml:space="preserve"> ('augjul cfs'!$G57*31 + 'augjul cfs'!$H57*28 + 'augjul cfs'!$I57*31 + 'augjul cfs'!$J57*30)*1.983471/1000</f>
        <v>200.31073628999999</v>
      </c>
      <c r="K57" s="6">
        <f xml:space="preserve"> ('augjul cfs'!$G57*31 + 'augjul cfs'!$H57*28 + 'augjul cfs'!$I57*31 + 'augjul cfs'!$J57*30 + 'augjul cfs'!$K57*31)*1.983471/1000</f>
        <v>244.27437100500001</v>
      </c>
      <c r="L57" s="6">
        <f xml:space="preserve"> ('augjul cfs'!$G57*31 + 'augjul cfs'!$H57*28 + 'augjul cfs'!$I57*31 + 'augjul cfs'!$J57*30 + 'augjul cfs'!$K57*31 + 'augjul cfs'!$L57*30)*1.983471/1000</f>
        <v>291.75866674499997</v>
      </c>
      <c r="M57" s="6">
        <f xml:space="preserve"> ('augjul cfs'!$G57*31 + 'augjul cfs'!$H57*28 + 'augjul cfs'!$I57*31 + 'augjul cfs'!$J57*30 + 'augjul cfs'!$K57*31 + 'augjul cfs'!$L57*30 + 'augjul cfs'!$M57*31)*1.983471/1000</f>
        <v>311.12726105999997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469.66213114800001</v>
      </c>
      <c r="O57" s="22" t="s">
        <v>50</v>
      </c>
    </row>
    <row r="58" spans="1:15" x14ac:dyDescent="0.2">
      <c r="A58" t="s">
        <v>73</v>
      </c>
      <c r="B58" s="6">
        <f>'augjul cfs'!B58*31*1.983471/1000</f>
        <v>8.6082641399999993</v>
      </c>
      <c r="C58" s="6">
        <f xml:space="preserve"> (('augjul cfs'!B58*31) + ('augjul cfs'!C58*30)) * 1.983471 / 1000</f>
        <v>17.533883639999999</v>
      </c>
      <c r="D58" s="6">
        <f xml:space="preserve"> (('augjul cfs'!$B58*31) + ('augjul cfs'!$C58*30) + ('augjul cfs'!$D58*31)) * 1.983471 / 1000</f>
        <v>34.319998713000004</v>
      </c>
      <c r="E58" s="6">
        <f xml:space="preserve"> (('augjul cfs'!$B58*31) + ('augjul cfs'!$C58*30) + ('augjul cfs'!$D58*31) + ('augjul cfs'!$E58*30)) * 1.983471 / 1000</f>
        <v>73.949749292999996</v>
      </c>
      <c r="F58" s="6">
        <f xml:space="preserve"> (('augjul cfs'!$B58*31) + ('augjul cfs'!$C58*30) + ('augjul cfs'!$D58*31) + ('augjul cfs'!$E58*30) + ('augjul cfs'!$F58*31)) * 1.983471 / 1000</f>
        <v>242.85618924000002</v>
      </c>
      <c r="G58" s="6">
        <f xml:space="preserve"> 'augjul cfs'!$G58*31*1.983471/1000</f>
        <v>61.979501808000002</v>
      </c>
      <c r="H58" s="6">
        <f xml:space="preserve"> ('augjul cfs'!$G58*31 + 'augjul cfs'!$H58*28)*1.983471/1000</f>
        <v>203.37718245600001</v>
      </c>
      <c r="I58" s="6">
        <f xml:space="preserve"> ('augjul cfs'!$G58*31 + 'augjul cfs'!$H58*28 + 'augjul cfs'!$I58*31)*1.983471/1000</f>
        <v>264.49585784999999</v>
      </c>
      <c r="J58" s="6">
        <f xml:space="preserve"> ('augjul cfs'!$G58*31 + 'augjul cfs'!$H58*28 + 'augjul cfs'!$I58*31 + 'augjul cfs'!$J58*30)*1.983471/1000</f>
        <v>332.33056605000002</v>
      </c>
      <c r="K58" s="6">
        <f xml:space="preserve"> ('augjul cfs'!$G58*31 + 'augjul cfs'!$H58*28 + 'augjul cfs'!$I58*31 + 'augjul cfs'!$J58*30 + 'augjul cfs'!$K58*31)*1.983471/1000</f>
        <v>402.11899318499997</v>
      </c>
      <c r="L58" s="6">
        <f xml:space="preserve"> ('augjul cfs'!$G58*31 + 'augjul cfs'!$H58*28 + 'augjul cfs'!$I58*31 + 'augjul cfs'!$J58*30 + 'augjul cfs'!$K58*31 + 'augjul cfs'!$L58*30)*1.983471/1000</f>
        <v>448.29419806499999</v>
      </c>
      <c r="M58" s="6">
        <f xml:space="preserve"> ('augjul cfs'!$G58*31 + 'augjul cfs'!$H58*28 + 'augjul cfs'!$I58*31 + 'augjul cfs'!$J58*30 + 'augjul cfs'!$K58*31 + 'augjul cfs'!$L58*30 + 'augjul cfs'!$M58*31)*1.983471/1000</f>
        <v>473.565602076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727.28922892499997</v>
      </c>
      <c r="O58" s="22" t="s">
        <v>73</v>
      </c>
    </row>
    <row r="59" spans="1:15" x14ac:dyDescent="0.2">
      <c r="A59" t="s">
        <v>75</v>
      </c>
      <c r="B59" s="6">
        <f>'augjul cfs'!B59*31*1.983471/1000</f>
        <v>13.465784619000001</v>
      </c>
      <c r="C59" s="6">
        <f xml:space="preserve"> (('augjul cfs'!B59*31) + ('augjul cfs'!C59*30)) * 1.983471 / 1000</f>
        <v>28.401321249000002</v>
      </c>
      <c r="D59" s="6">
        <f xml:space="preserve"> (('augjul cfs'!$B59*31) + ('augjul cfs'!$C59*30) + ('augjul cfs'!$D59*31)) * 1.983471 / 1000</f>
        <v>63.203303415000001</v>
      </c>
      <c r="E59" s="6">
        <f xml:space="preserve"> (('augjul cfs'!$B59*31) + ('augjul cfs'!$C59*30) + ('augjul cfs'!$D59*31) + ('augjul cfs'!$E59*30)) * 1.983471 / 1000</f>
        <v>104.14214485500001</v>
      </c>
      <c r="F59" s="6">
        <f xml:space="preserve"> (('augjul cfs'!$B59*31) + ('augjul cfs'!$C59*30) + ('augjul cfs'!$D59*31) + ('augjul cfs'!$E59*30) + ('augjul cfs'!$F59*31)) * 1.983471 / 1000</f>
        <v>209.71635577200001</v>
      </c>
      <c r="G59" s="6">
        <f xml:space="preserve"> 'augjul cfs'!$G59*31*1.983471/1000</f>
        <v>85.160327385000002</v>
      </c>
      <c r="H59" s="6">
        <f xml:space="preserve"> ('augjul cfs'!$G59*31 + 'augjul cfs'!$H59*28)*1.983471/1000</f>
        <v>171.90941504099999</v>
      </c>
      <c r="I59" s="6">
        <f xml:space="preserve"> ('augjul cfs'!$G59*31 + 'augjul cfs'!$H59*28 + 'augjul cfs'!$I59*31)*1.983471/1000</f>
        <v>256.51635401700003</v>
      </c>
      <c r="J59" s="6">
        <f xml:space="preserve"> ('augjul cfs'!$G59*31 + 'augjul cfs'!$H59*28 + 'augjul cfs'!$I59*31 + 'augjul cfs'!$J59*30)*1.983471/1000</f>
        <v>318.81717812699998</v>
      </c>
      <c r="K59" s="6">
        <f xml:space="preserve"> ('augjul cfs'!$G59*31 + 'augjul cfs'!$H59*28 + 'augjul cfs'!$I59*31 + 'augjul cfs'!$J59*30 + 'augjul cfs'!$K59*31)*1.983471/1000</f>
        <v>386.51502682799998</v>
      </c>
      <c r="L59" s="6">
        <f xml:space="preserve"> ('augjul cfs'!$G59*31 + 'augjul cfs'!$H59*28 + 'augjul cfs'!$I59*31 + 'augjul cfs'!$J59*30 + 'augjul cfs'!$K59*31 + 'augjul cfs'!$L59*30)*1.983471/1000</f>
        <v>421.91998417799999</v>
      </c>
      <c r="M59" s="6">
        <f xml:space="preserve"> ('augjul cfs'!$G59*31 + 'augjul cfs'!$H59*28 + 'augjul cfs'!$I59*31 + 'augjul cfs'!$J59*30 + 'augjul cfs'!$K59*31 + 'augjul cfs'!$L59*30 + 'augjul cfs'!$M59*31)*1.983471/1000</f>
        <v>450.26576823900001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659.99997525000003</v>
      </c>
      <c r="O59" s="22" t="s">
        <v>75</v>
      </c>
    </row>
    <row r="60" spans="1:15" x14ac:dyDescent="0.2">
      <c r="A60" t="s">
        <v>32</v>
      </c>
      <c r="B60" s="6">
        <f>'augjul cfs'!B60*31*1.983471/1000</f>
        <v>15.863801058</v>
      </c>
      <c r="C60" s="6">
        <f xml:space="preserve"> (('augjul cfs'!B60*31) + ('augjul cfs'!C60*30)) * 1.983471 / 1000</f>
        <v>28.419172488000001</v>
      </c>
      <c r="D60" s="6">
        <f xml:space="preserve"> (('augjul cfs'!$B60*31) + ('augjul cfs'!$C60*30) + ('augjul cfs'!$D60*31)) * 1.983471 / 1000</f>
        <v>40.470742283999996</v>
      </c>
      <c r="E60" s="6">
        <f xml:space="preserve"> (('augjul cfs'!$B60*31) + ('augjul cfs'!$C60*30) + ('augjul cfs'!$D60*31) + ('augjul cfs'!$E60*30)) * 1.983471 / 1000</f>
        <v>90.335203223999997</v>
      </c>
      <c r="F60" s="6">
        <f xml:space="preserve"> (('augjul cfs'!$B60*31) + ('augjul cfs'!$C60*30) + ('augjul cfs'!$D60*31) + ('augjul cfs'!$E60*30) + ('augjul cfs'!$F60*31)) * 1.983471 / 1000</f>
        <v>201.19734782699999</v>
      </c>
      <c r="G60" s="6">
        <f xml:space="preserve"> 'augjul cfs'!$G60*31*1.983471/1000</f>
        <v>88.726608243000001</v>
      </c>
      <c r="H60" s="6">
        <f xml:space="preserve"> ('augjul cfs'!$G60*31 + 'augjul cfs'!$H60*29)*1.983471/1000</f>
        <v>179.14908419100001</v>
      </c>
      <c r="I60" s="6">
        <f xml:space="preserve"> ('augjul cfs'!$G60*31 + 'augjul cfs'!$H60*29 + 'augjul cfs'!$I60*31)*1.983471/1000</f>
        <v>260.80461831899999</v>
      </c>
      <c r="J60" s="6">
        <f xml:space="preserve"> ('augjul cfs'!$G60*31 + 'augjul cfs'!$H60*29 + 'augjul cfs'!$I60*31 + 'augjul cfs'!$J60*30)*1.983471/1000</f>
        <v>331.49552475899998</v>
      </c>
      <c r="K60" s="6">
        <f xml:space="preserve"> ('augjul cfs'!$G60*31 + 'augjul cfs'!$H60*29 + 'augjul cfs'!$I60*31 + 'augjul cfs'!$J60*30 + 'augjul cfs'!$K60*31)*1.983471/1000</f>
        <v>424.58775267299995</v>
      </c>
      <c r="L60" s="6">
        <f xml:space="preserve"> ('augjul cfs'!$G60*31 + 'augjul cfs'!$H60*29 + 'augjul cfs'!$I60*31 + 'augjul cfs'!$J60*30 + 'augjul cfs'!$K60*31 + 'augjul cfs'!$L60*30)*1.983471/1000</f>
        <v>501.76460928299997</v>
      </c>
      <c r="M60" s="6">
        <f xml:space="preserve"> ('augjul cfs'!$G60*31 + 'augjul cfs'!$H60*29 + 'augjul cfs'!$I60*31 + 'augjul cfs'!$J60*30 + 'augjul cfs'!$K60*31 + 'augjul cfs'!$L60*30 + 'augjul cfs'!$M60*31)*1.983471/1000</f>
        <v>525.9907240770001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725.76393972599999</v>
      </c>
      <c r="O60" s="22" t="s">
        <v>32</v>
      </c>
    </row>
    <row r="61" spans="1:15" x14ac:dyDescent="0.2">
      <c r="A61" t="s">
        <v>45</v>
      </c>
      <c r="B61" s="6">
        <f>'augjul cfs'!B61*31*1.983471/1000</f>
        <v>14.14214823</v>
      </c>
      <c r="C61" s="6">
        <f xml:space="preserve"> (('augjul cfs'!B61*31) + ('augjul cfs'!C61*30)) * 1.983471 / 1000</f>
        <v>26.99504031</v>
      </c>
      <c r="D61" s="6">
        <f xml:space="preserve"> (('augjul cfs'!$B61*31) + ('augjul cfs'!$C61*30) + ('augjul cfs'!$D61*31)) * 1.983471 / 1000</f>
        <v>55.463799572999996</v>
      </c>
      <c r="E61" s="6">
        <f xml:space="preserve"> (('augjul cfs'!$B61*31) + ('augjul cfs'!$C61*30) + ('augjul cfs'!$D61*31) + ('augjul cfs'!$E61*30)) * 1.983471 / 1000</f>
        <v>162.98776248300001</v>
      </c>
      <c r="F61" s="6">
        <f xml:space="preserve"> (('augjul cfs'!$B61*31) + ('augjul cfs'!$C61*30) + ('augjul cfs'!$D61*31) + ('augjul cfs'!$E61*30) + ('augjul cfs'!$F61*31)) * 1.983471 / 1000</f>
        <v>211.747430076</v>
      </c>
      <c r="G61" s="6">
        <f xml:space="preserve"> 'augjul cfs'!$G61*31*1.983471/1000</f>
        <v>39.229089438000003</v>
      </c>
      <c r="H61" s="6">
        <f xml:space="preserve"> ('augjul cfs'!$G61*31 + 'augjul cfs'!$H61*28)*1.983471/1000</f>
        <v>81.215203566</v>
      </c>
      <c r="I61" s="6">
        <f xml:space="preserve"> ('augjul cfs'!$G61*31 + 'augjul cfs'!$H61*28 + 'augjul cfs'!$I61*31)*1.983471/1000</f>
        <v>126.039664695</v>
      </c>
      <c r="J61" s="6">
        <f xml:space="preserve"> ('augjul cfs'!$G61*31 + 'augjul cfs'!$H61*28 + 'augjul cfs'!$I61*31 + 'augjul cfs'!$J61*30)*1.983471/1000</f>
        <v>219.69916531499999</v>
      </c>
      <c r="K61" s="6">
        <f xml:space="preserve"> ('augjul cfs'!$G61*31 + 'augjul cfs'!$H61*28 + 'augjul cfs'!$I61*31 + 'augjul cfs'!$J61*30 + 'augjul cfs'!$K61*31)*1.983471/1000</f>
        <v>287.27403881399999</v>
      </c>
      <c r="L61" s="6">
        <f xml:space="preserve"> ('augjul cfs'!$G61*31 + 'augjul cfs'!$H61*28 + 'augjul cfs'!$I61*31 + 'augjul cfs'!$J61*30 + 'augjul cfs'!$K61*31 + 'augjul cfs'!$L61*30)*1.983471/1000</f>
        <v>334.69883042399999</v>
      </c>
      <c r="M61" s="6">
        <f xml:space="preserve"> ('augjul cfs'!$G61*31 + 'augjul cfs'!$H61*28 + 'augjul cfs'!$I61*31 + 'augjul cfs'!$J61*30 + 'augjul cfs'!$K61*31 + 'augjul cfs'!$L61*30 + 'augjul cfs'!$M61*31)*1.983471/1000</f>
        <v>352.22279670900002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565.32295400699991</v>
      </c>
      <c r="O61" s="22" t="s">
        <v>45</v>
      </c>
    </row>
    <row r="62" spans="1:15" x14ac:dyDescent="0.2">
      <c r="A62" t="s">
        <v>67</v>
      </c>
      <c r="B62" s="6">
        <f>'augjul cfs'!B62*31*1.983471/1000</f>
        <v>13.650247422</v>
      </c>
      <c r="C62" s="6">
        <f xml:space="preserve"> (('augjul cfs'!B62*31) + ('augjul cfs'!C62*30)) * 1.983471 / 1000</f>
        <v>28.347767531999999</v>
      </c>
      <c r="D62" s="6">
        <f xml:space="preserve"> (('augjul cfs'!$B62*31) + ('augjul cfs'!$C62*30) + ('augjul cfs'!$D62*31)) * 1.983471 / 1000</f>
        <v>57.800328411000002</v>
      </c>
      <c r="E62" s="6">
        <f xml:space="preserve"> (('augjul cfs'!$B62*31) + ('augjul cfs'!$C62*30) + ('augjul cfs'!$D62*31) + ('augjul cfs'!$E62*30)) * 1.983471 / 1000</f>
        <v>89.694542091000002</v>
      </c>
      <c r="F62" s="6">
        <f xml:space="preserve"> (('augjul cfs'!$B62*31) + ('augjul cfs'!$C62*30) + ('augjul cfs'!$D62*31) + ('augjul cfs'!$E62*30) + ('augjul cfs'!$F62*31)) * 1.983471 / 1000</f>
        <v>136.548094053</v>
      </c>
      <c r="G62" s="6">
        <f xml:space="preserve"> 'augjul cfs'!$G62*31*1.983471/1000</f>
        <v>74.707435215000004</v>
      </c>
      <c r="H62" s="6">
        <f xml:space="preserve"> ('augjul cfs'!$G62*31 + 'augjul cfs'!$H62*28)*1.983471/1000</f>
        <v>219.603958707</v>
      </c>
      <c r="I62" s="6">
        <f xml:space="preserve"> ('augjul cfs'!$G62*31 + 'augjul cfs'!$H62*28 + 'augjul cfs'!$I62*31)*1.983471/1000</f>
        <v>285.70312978199996</v>
      </c>
      <c r="J62" s="6">
        <f xml:space="preserve"> ('augjul cfs'!$G62*31 + 'augjul cfs'!$H62*28 + 'augjul cfs'!$I62*31 + 'augjul cfs'!$J62*30)*1.983471/1000</f>
        <v>334.19899573199996</v>
      </c>
      <c r="K62" s="6">
        <f xml:space="preserve"> ('augjul cfs'!$G62*31 + 'augjul cfs'!$H62*28 + 'augjul cfs'!$I62*31 + 'augjul cfs'!$J62*30 + 'augjul cfs'!$K62*31)*1.983471/1000</f>
        <v>387.07833259200004</v>
      </c>
      <c r="L62" s="6">
        <f xml:space="preserve"> ('augjul cfs'!$G62*31 + 'augjul cfs'!$H62*28 + 'augjul cfs'!$I62*31 + 'augjul cfs'!$J62*30 + 'augjul cfs'!$K62*31 + 'augjul cfs'!$L62*30)*1.983471/1000</f>
        <v>408.559323522</v>
      </c>
      <c r="M62" s="6">
        <f xml:space="preserve"> ('augjul cfs'!$G62*31 + 'augjul cfs'!$H62*28 + 'augjul cfs'!$I62*31 + 'augjul cfs'!$J62*30 + 'augjul cfs'!$K62*31 + 'augjul cfs'!$L62*30 + 'augjul cfs'!$M62*31)*1.983471/1000</f>
        <v>422.517008949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552.77353298999992</v>
      </c>
      <c r="O62" s="22" t="s">
        <v>67</v>
      </c>
    </row>
    <row r="63" spans="1:15" x14ac:dyDescent="0.2">
      <c r="A63" t="s">
        <v>34</v>
      </c>
      <c r="B63" s="6">
        <f>'augjul cfs'!B63*31*1.983471/1000</f>
        <v>4.9190080799999993</v>
      </c>
      <c r="C63" s="6">
        <f xml:space="preserve"> (('augjul cfs'!B63*31) + ('augjul cfs'!C63*30)) * 1.983471 / 1000</f>
        <v>22.056197520000001</v>
      </c>
      <c r="D63" s="6">
        <f xml:space="preserve"> (('augjul cfs'!$B63*31) + ('augjul cfs'!$C63*30) + ('augjul cfs'!$D63*31)) * 1.983471 / 1000</f>
        <v>41.547767037</v>
      </c>
      <c r="E63" s="6">
        <f xml:space="preserve"> (('augjul cfs'!$B63*31) + ('augjul cfs'!$C63*30) + ('augjul cfs'!$D63*31) + ('augjul cfs'!$E63*30)) * 1.983471 / 1000</f>
        <v>130.38743312700001</v>
      </c>
      <c r="F63" s="6">
        <f xml:space="preserve"> (('augjul cfs'!$B63*31) + ('augjul cfs'!$C63*30) + ('augjul cfs'!$D63*31) + ('augjul cfs'!$E63*30) + ('augjul cfs'!$F63*31)) * 1.983471 / 1000</f>
        <v>171.64561339799999</v>
      </c>
      <c r="G63" s="6">
        <f xml:space="preserve"> 'augjul cfs'!$G63*31*1.983471/1000</f>
        <v>60.134873777999999</v>
      </c>
      <c r="H63" s="6">
        <f xml:space="preserve"> ('augjul cfs'!$G63*31 + 'augjul cfs'!$H63*28)*1.983471/1000</f>
        <v>128.55668939399999</v>
      </c>
      <c r="I63" s="6">
        <f xml:space="preserve"> ('augjul cfs'!$G63*31 + 'augjul cfs'!$H63*28 + 'augjul cfs'!$I63*31)*1.983471/1000</f>
        <v>180.94412544599999</v>
      </c>
      <c r="J63" s="6">
        <f xml:space="preserve"> ('augjul cfs'!$G63*31 + 'augjul cfs'!$H63*28 + 'augjul cfs'!$I63*31 + 'augjul cfs'!$J63*30)*1.983471/1000</f>
        <v>228.84495009599999</v>
      </c>
      <c r="K63" s="6">
        <f xml:space="preserve"> ('augjul cfs'!$G63*31 + 'augjul cfs'!$H63*28 + 'augjul cfs'!$I63*31 + 'augjul cfs'!$J63*30 + 'augjul cfs'!$K63*31)*1.983471/1000</f>
        <v>262.90908105</v>
      </c>
      <c r="L63" s="6">
        <f xml:space="preserve"> ('augjul cfs'!$G63*31 + 'augjul cfs'!$H63*28 + 'augjul cfs'!$I63*31 + 'augjul cfs'!$J63*30 + 'augjul cfs'!$K63*31 + 'augjul cfs'!$L63*30)*1.983471/1000</f>
        <v>281.59337787000004</v>
      </c>
      <c r="M63" s="6">
        <f xml:space="preserve"> ('augjul cfs'!$G63*31 + 'augjul cfs'!$H63*28 + 'augjul cfs'!$I63*31 + 'augjul cfs'!$J63*30 + 'augjul cfs'!$K63*31 + 'augjul cfs'!$L63*30 + 'augjul cfs'!$M63*31)*1.983471/1000</f>
        <v>301.94577380099997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477.83601513900004</v>
      </c>
      <c r="O63" s="22" t="s">
        <v>34</v>
      </c>
    </row>
    <row r="64" spans="1:15" x14ac:dyDescent="0.2">
      <c r="A64" t="s">
        <v>66</v>
      </c>
      <c r="B64" s="6">
        <f>'augjul cfs'!B64*31*1.983471/1000</f>
        <v>14.75702424</v>
      </c>
      <c r="C64" s="6">
        <f xml:space="preserve"> (('augjul cfs'!B64*31) + ('augjul cfs'!C64*30)) * 1.983471 / 1000</f>
        <v>26.300825459999999</v>
      </c>
      <c r="D64" s="6">
        <f xml:space="preserve"> (('augjul cfs'!$B64*31) + ('augjul cfs'!$C64*30) + ('augjul cfs'!$D64*31)) * 1.983471 / 1000</f>
        <v>37.614544043999999</v>
      </c>
      <c r="E64" s="6">
        <f xml:space="preserve"> (('augjul cfs'!$B64*31) + ('augjul cfs'!$C64*30) + ('augjul cfs'!$D64*31) + ('augjul cfs'!$E64*30)) * 1.983471 / 1000</f>
        <v>53.918675664000006</v>
      </c>
      <c r="F64" s="6">
        <f xml:space="preserve"> (('augjul cfs'!$B64*31) + ('augjul cfs'!$C64*30) + ('augjul cfs'!$D64*31) + ('augjul cfs'!$E64*30) + ('augjul cfs'!$F64*31)) * 1.983471 / 1000</f>
        <v>113.56164863399999</v>
      </c>
      <c r="G64" s="6">
        <f xml:space="preserve"> 'augjul cfs'!$G64*31*1.983471/1000</f>
        <v>75.260823623999997</v>
      </c>
      <c r="H64" s="6">
        <f xml:space="preserve"> ('augjul cfs'!$G64*31 + 'augjul cfs'!$H64*29)*1.983471/1000</f>
        <v>132.378838011</v>
      </c>
      <c r="I64" s="6">
        <f xml:space="preserve"> ('augjul cfs'!$G64*31 + 'augjul cfs'!$H64*29 + 'augjul cfs'!$I64*31)*1.983471/1000</f>
        <v>196.87933145999997</v>
      </c>
      <c r="J64" s="6">
        <f xml:space="preserve"> ('augjul cfs'!$G64*31 + 'augjul cfs'!$H64*29 + 'augjul cfs'!$I64*31 + 'augjul cfs'!$J64*30)*1.983471/1000</f>
        <v>277.44792347999999</v>
      </c>
      <c r="K64" s="6">
        <f xml:space="preserve"> ('augjul cfs'!$G64*31 + 'augjul cfs'!$H64*29 + 'augjul cfs'!$I64*31 + 'augjul cfs'!$J64*30 + 'augjul cfs'!$K64*31)*1.983471/1000</f>
        <v>347.78973902400003</v>
      </c>
      <c r="L64" s="6">
        <f xml:space="preserve"> ('augjul cfs'!$G64*31 + 'augjul cfs'!$H64*29 + 'augjul cfs'!$I64*31 + 'augjul cfs'!$J64*30 + 'augjul cfs'!$K64*31 + 'augjul cfs'!$L64*30)*1.983471/1000</f>
        <v>393.90543977399994</v>
      </c>
      <c r="M64" s="6">
        <f xml:space="preserve"> ('augjul cfs'!$G64*31 + 'augjul cfs'!$H64*29 + 'augjul cfs'!$I64*31 + 'augjul cfs'!$J64*30 + 'augjul cfs'!$K64*31 + 'augjul cfs'!$L64*30 + 'augjul cfs'!$M64*31)*1.983471/1000</f>
        <v>412.22874487199999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519.79039373099999</v>
      </c>
      <c r="O64" s="22" t="s">
        <v>66</v>
      </c>
    </row>
    <row r="65" spans="1:15" x14ac:dyDescent="0.2">
      <c r="A65" t="s">
        <v>51</v>
      </c>
      <c r="B65" s="6">
        <f>'augjul cfs'!B65*31*1.983471/1000</f>
        <v>11.375206185</v>
      </c>
      <c r="C65" s="6">
        <f xml:space="preserve"> (('augjul cfs'!B65*31) + ('augjul cfs'!C65*30)) * 1.983471 / 1000</f>
        <v>20.300825685</v>
      </c>
      <c r="D65" s="6">
        <f xml:space="preserve"> (('augjul cfs'!$B65*31) + ('augjul cfs'!$C65*30) + ('augjul cfs'!$D65*31)) * 1.983471 / 1000</f>
        <v>29.155040228999997</v>
      </c>
      <c r="E65" s="6">
        <f xml:space="preserve"> (('augjul cfs'!$B65*31) + ('augjul cfs'!$C65*30) + ('augjul cfs'!$D65*31) + ('augjul cfs'!$E65*30)) * 1.983471 / 1000</f>
        <v>94.550079099000001</v>
      </c>
      <c r="F65" s="6">
        <f xml:space="preserve"> (('augjul cfs'!$B65*31) + ('augjul cfs'!$C65*30) + ('augjul cfs'!$D65*31) + ('augjul cfs'!$E65*30) + ('augjul cfs'!$F65*31)) * 1.983471 / 1000</f>
        <v>135.74677176899999</v>
      </c>
      <c r="G65" s="6">
        <f xml:space="preserve"> 'augjul cfs'!$G65*31*1.983471/1000</f>
        <v>71.879005569</v>
      </c>
      <c r="H65" s="6">
        <f xml:space="preserve"> ('augjul cfs'!$G65*31 + 'augjul cfs'!$H65*28)*1.983471/1000</f>
        <v>116.197681593</v>
      </c>
      <c r="I65" s="6">
        <f xml:space="preserve"> ('augjul cfs'!$G65*31 + 'augjul cfs'!$H65*28 + 'augjul cfs'!$I65*31)*1.983471/1000</f>
        <v>225.584123772</v>
      </c>
      <c r="J65" s="6">
        <f xml:space="preserve"> ('augjul cfs'!$G65*31 + 'augjul cfs'!$H65*28 + 'augjul cfs'!$I65*31 + 'augjul cfs'!$J65*30)*1.983471/1000</f>
        <v>324.53949196199994</v>
      </c>
      <c r="K65" s="6">
        <f xml:space="preserve"> ('augjul cfs'!$G65*31 + 'augjul cfs'!$H65*28 + 'augjul cfs'!$I65*31 + 'augjul cfs'!$J65*30 + 'augjul cfs'!$K65*31)*1.983471/1000</f>
        <v>388.36362180000003</v>
      </c>
      <c r="L65" s="6">
        <f xml:space="preserve"> ('augjul cfs'!$G65*31 + 'augjul cfs'!$H65*28 + 'augjul cfs'!$I65*31 + 'augjul cfs'!$J65*30 + 'augjul cfs'!$K65*31 + 'augjul cfs'!$L65*30)*1.983471/1000</f>
        <v>422.81651306999998</v>
      </c>
      <c r="M65" s="6">
        <f xml:space="preserve"> ('augjul cfs'!$G65*31 + 'augjul cfs'!$H65*28 + 'augjul cfs'!$I65*31 + 'augjul cfs'!$J65*30 + 'augjul cfs'!$K65*31 + 'augjul cfs'!$L65*30 + 'augjul cfs'!$M65*31)*1.983471/1000</f>
        <v>439.41816534000003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578.4594824400001</v>
      </c>
      <c r="O65" s="22" t="s">
        <v>51</v>
      </c>
    </row>
    <row r="66" spans="1:15" x14ac:dyDescent="0.2">
      <c r="A66" t="s">
        <v>101</v>
      </c>
      <c r="B66" s="6">
        <f>'augjul cfs'!B66*31*1.983471/1000</f>
        <v>13.896197826</v>
      </c>
      <c r="C66" s="6">
        <f xml:space="preserve"> (('augjul cfs'!B66*31) + ('augjul cfs'!C66*30)) * 1.983471 / 1000</f>
        <v>23.595371016000001</v>
      </c>
      <c r="D66" s="6">
        <f xml:space="preserve"> (('augjul cfs'!$B66*31) + ('augjul cfs'!$C66*30) + ('augjul cfs'!$D66*31)) * 1.983471 / 1000</f>
        <v>34.232725989000002</v>
      </c>
      <c r="E66" s="6">
        <f xml:space="preserve"> (('augjul cfs'!$B66*31) + ('augjul cfs'!$C66*30) + ('augjul cfs'!$D66*31) + ('augjul cfs'!$E66*30)) * 1.983471 / 1000</f>
        <v>57.677353209000003</v>
      </c>
      <c r="F66" s="6">
        <f xml:space="preserve"> (('augjul cfs'!$B66*31) + ('augjul cfs'!$C66*30) + ('augjul cfs'!$D66*31) + ('augjul cfs'!$E66*30) + ('augjul cfs'!$F66*31)) * 1.983471 / 1000</f>
        <v>94.446938607000007</v>
      </c>
      <c r="G66" s="6">
        <f xml:space="preserve"> 'augjul cfs'!$G66*31*1.983471/1000</f>
        <v>68.681650316999992</v>
      </c>
      <c r="H66" s="6">
        <f xml:space="preserve"> ('augjul cfs'!$G66*31 + 'augjul cfs'!$H66*28)*1.983471/1000</f>
        <v>123.496854873</v>
      </c>
      <c r="I66" s="6">
        <f xml:space="preserve"> ('augjul cfs'!$G66*31 + 'augjul cfs'!$H66*28 + 'augjul cfs'!$I66*31)*1.983471/1000</f>
        <v>196.175199255</v>
      </c>
      <c r="J66" s="6">
        <f xml:space="preserve"> ('augjul cfs'!$G66*31 + 'augjul cfs'!$H66*28 + 'augjul cfs'!$I66*31 + 'augjul cfs'!$J66*30)*1.983471/1000</f>
        <v>296.26114591499999</v>
      </c>
      <c r="K66" s="6">
        <f xml:space="preserve"> ('augjul cfs'!$G66*31 + 'augjul cfs'!$H66*28 + 'augjul cfs'!$I66*31 + 'augjul cfs'!$J66*30 + 'augjul cfs'!$K66*31)*1.983471/1000</f>
        <v>343.60659868499999</v>
      </c>
      <c r="L66" s="6">
        <f xml:space="preserve"> ('augjul cfs'!$G66*31 + 'augjul cfs'!$H66*28 + 'augjul cfs'!$I66*31 + 'augjul cfs'!$J66*30 + 'augjul cfs'!$K66*31 + 'augjul cfs'!$L66*30)*1.983471/1000</f>
        <v>385.55701033499997</v>
      </c>
      <c r="M66" s="6">
        <f xml:space="preserve"> ('augjul cfs'!$G66*31 + 'augjul cfs'!$H66*28 + 'augjul cfs'!$I66*31 + 'augjul cfs'!$J66*30 + 'augjul cfs'!$K66*31 + 'augjul cfs'!$L66*30 + 'augjul cfs'!$M66*31)*1.983471/1000</f>
        <v>402.89651381699997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497.26411358399997</v>
      </c>
      <c r="O66" s="22" t="s">
        <v>101</v>
      </c>
    </row>
    <row r="67" spans="1:15" x14ac:dyDescent="0.2">
      <c r="A67" t="s">
        <v>117</v>
      </c>
      <c r="B67" s="6">
        <f>'augjul cfs'!B67*31*1.983471/1000</f>
        <v>13.281321816</v>
      </c>
      <c r="C67" s="6">
        <f xml:space="preserve"> (('augjul cfs'!B67*31) + ('augjul cfs'!C67*30)) * 1.983471 / 1000</f>
        <v>23.516032176</v>
      </c>
      <c r="D67" s="6">
        <f xml:space="preserve"> (('augjul cfs'!$B67*31) + ('augjul cfs'!$C67*30) + ('augjul cfs'!$D67*31)) * 1.983471 / 1000</f>
        <v>40.363634850000004</v>
      </c>
      <c r="E67" s="6">
        <f xml:space="preserve"> (('augjul cfs'!$B67*31) + ('augjul cfs'!$C67*30) + ('augjul cfs'!$D67*31) + ('augjul cfs'!$E67*30)) * 1.983471 / 1000</f>
        <v>87.431401679999993</v>
      </c>
      <c r="F67" s="6">
        <f xml:space="preserve"> (('augjul cfs'!$B67*31) + ('augjul cfs'!$C67*30) + ('augjul cfs'!$D67*31) + ('augjul cfs'!$E67*30) + ('augjul cfs'!$F67*31)) * 1.983471 / 1000</f>
        <v>130.165284375</v>
      </c>
      <c r="G67" s="6">
        <f xml:space="preserve"> 'augjul cfs'!$G67*31*1.983471/1000</f>
        <v>71.387104760999989</v>
      </c>
      <c r="H67" s="6">
        <f xml:space="preserve"> ('augjul cfs'!$G67*31 + 'augjul cfs'!$H67*28)*1.983471/1000</f>
        <v>135.81024284099999</v>
      </c>
      <c r="I67" s="6">
        <f xml:space="preserve"> ('augjul cfs'!$G67*31 + 'augjul cfs'!$H67*28 + 'augjul cfs'!$I67*31)*1.983471/1000</f>
        <v>194.65387699799999</v>
      </c>
      <c r="J67" s="6">
        <f xml:space="preserve"> ('augjul cfs'!$G67*31 + 'augjul cfs'!$H67*28 + 'augjul cfs'!$I67*31 + 'augjul cfs'!$J67*30)*1.983471/1000</f>
        <v>261.000981948</v>
      </c>
      <c r="K67" s="6">
        <f xml:space="preserve"> ('augjul cfs'!$G67*31 + 'augjul cfs'!$H67*28 + 'augjul cfs'!$I67*31 + 'augjul cfs'!$J67*30 + 'augjul cfs'!$K67*31)*1.983471/1000</f>
        <v>336.56924357700001</v>
      </c>
      <c r="L67" s="6">
        <f xml:space="preserve"> ('augjul cfs'!$G67*31 + 'augjul cfs'!$H67*28 + 'augjul cfs'!$I67*31 + 'augjul cfs'!$J67*30 + 'augjul cfs'!$K67*31 + 'augjul cfs'!$L67*30)*1.983471/1000</f>
        <v>368.82048203700003</v>
      </c>
      <c r="M67" s="6">
        <f xml:space="preserve"> ('augjul cfs'!$G67*31 + 'augjul cfs'!$H67*28 + 'augjul cfs'!$I67*31 + 'augjul cfs'!$J67*30 + 'augjul cfs'!$K67*31 + 'augjul cfs'!$L67*30 + 'augjul cfs'!$M67*31)*1.983471/1000</f>
        <v>386.77486152899996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518.19766651800001</v>
      </c>
      <c r="O67" s="22" t="s">
        <v>117</v>
      </c>
    </row>
    <row r="68" spans="1:15" x14ac:dyDescent="0.2">
      <c r="A68" t="s">
        <v>118</v>
      </c>
      <c r="B68" s="6">
        <f>'augjul cfs'!B68*31*1.983471/1000</f>
        <v>13.52727222</v>
      </c>
      <c r="C68" s="6">
        <f xml:space="preserve"> (('augjul cfs'!B68*31) + ('augjul cfs'!C68*30)) * 1.983471 / 1000</f>
        <v>24.77355279</v>
      </c>
      <c r="D68" s="6">
        <f xml:space="preserve"> (('augjul cfs'!$B68*31) + ('augjul cfs'!$C68*30) + ('augjul cfs'!$D68*31)) * 1.983471 / 1000</f>
        <v>36.886610186999995</v>
      </c>
      <c r="E68" s="6">
        <f xml:space="preserve"> (('augjul cfs'!$B68*31) + ('augjul cfs'!$C68*30) + ('augjul cfs'!$D68*31) + ('augjul cfs'!$E68*30)) * 1.983471 / 1000</f>
        <v>114.896524617</v>
      </c>
      <c r="F68" s="6">
        <f xml:space="preserve"> (('augjul cfs'!$B68*31) + ('augjul cfs'!$C68*30) + ('augjul cfs'!$D68*31) + ('augjul cfs'!$E68*30) + ('augjul cfs'!$F68*31)) * 1.983471 / 1000</f>
        <v>187.20594339299998</v>
      </c>
      <c r="G68" s="6">
        <f xml:space="preserve"> 'augjul cfs'!$G68*31*1.983471/1000</f>
        <v>35.293882973999999</v>
      </c>
      <c r="H68" s="6">
        <f xml:space="preserve"> ('augjul cfs'!$G68*31 + 'augjul cfs'!$H68*29)*1.983471/1000</f>
        <v>83.438674556999999</v>
      </c>
      <c r="I68" s="6">
        <f xml:space="preserve"> ('augjul cfs'!$G68*31 + 'augjul cfs'!$H68*29 + 'augjul cfs'!$I68*31)*1.983471/1000</f>
        <v>113.01421063800001</v>
      </c>
      <c r="J68" s="6">
        <f xml:space="preserve"> ('augjul cfs'!$G68*31 + 'augjul cfs'!$H68*29 + 'augjul cfs'!$I68*31 + 'augjul cfs'!$J68*30)*1.983471/1000</f>
        <v>186.799331838</v>
      </c>
      <c r="K68" s="6">
        <f xml:space="preserve"> ('augjul cfs'!$G68*31 + 'augjul cfs'!$H68*29 + 'augjul cfs'!$I68*31 + 'augjul cfs'!$J68*30 + 'augjul cfs'!$K68*31)*1.983471/1000</f>
        <v>212.62412425799999</v>
      </c>
      <c r="L68" s="6">
        <f xml:space="preserve"> ('augjul cfs'!$G68*31 + 'augjul cfs'!$H68*29 + 'augjul cfs'!$I68*31 + 'augjul cfs'!$J68*30 + 'augjul cfs'!$K68*31 + 'augjul cfs'!$L68*30)*1.983471/1000</f>
        <v>227.20263610800001</v>
      </c>
      <c r="M68" s="6">
        <f xml:space="preserve"> ('augjul cfs'!$G68*31 + 'augjul cfs'!$H68*29 + 'augjul cfs'!$I68*31 + 'augjul cfs'!$J68*30 + 'augjul cfs'!$K68*31 + 'augjul cfs'!$L68*30 + 'augjul cfs'!$M68*31)*1.983471/1000</f>
        <v>240.29949512099998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422.94147174299997</v>
      </c>
      <c r="O68" s="22" t="s">
        <v>118</v>
      </c>
    </row>
    <row r="69" spans="1:15" x14ac:dyDescent="0.2">
      <c r="A69" t="s">
        <v>119</v>
      </c>
      <c r="B69" s="6">
        <f>'augjul cfs'!B69*31*1.983471/1000</f>
        <v>10.391404569000001</v>
      </c>
      <c r="C69" s="6">
        <f xml:space="preserve"> (('augjul cfs'!B69*31) + ('augjul cfs'!C69*30)) * 1.983471 / 1000</f>
        <v>20.209586019</v>
      </c>
      <c r="D69" s="6">
        <f xml:space="preserve"> (('augjul cfs'!$B69*31) + ('augjul cfs'!$C69*30) + ('augjul cfs'!$D69*31)) * 1.983471 / 1000</f>
        <v>32.199668213999999</v>
      </c>
      <c r="E69" s="6">
        <f xml:space="preserve"> (('augjul cfs'!$B69*31) + ('augjul cfs'!$C69*30) + ('augjul cfs'!$D69*31) + ('augjul cfs'!$E69*30)) * 1.983471 / 1000</f>
        <v>75.637683113999998</v>
      </c>
      <c r="F69" s="6">
        <f xml:space="preserve"> (('augjul cfs'!$B69*31) + ('augjul cfs'!$C69*30) + ('augjul cfs'!$D69*31) + ('augjul cfs'!$E69*30) + ('augjul cfs'!$F69*31)) * 1.983471 / 1000</f>
        <v>131.96032563</v>
      </c>
      <c r="G69" s="6">
        <f xml:space="preserve"> 'augjul cfs'!$G69*31*1.983471/1000</f>
        <v>44.639998326000004</v>
      </c>
      <c r="H69" s="6">
        <f xml:space="preserve"> ('augjul cfs'!$G69*31 + 'augjul cfs'!$H69*28)*1.983471/1000</f>
        <v>87.403633085999999</v>
      </c>
      <c r="I69" s="6">
        <f xml:space="preserve"> ('augjul cfs'!$G69*31 + 'augjul cfs'!$H69*28 + 'augjul cfs'!$I69*31)*1.983471/1000</f>
        <v>233.37519785999999</v>
      </c>
      <c r="J69" s="6">
        <f xml:space="preserve"> ('augjul cfs'!$G69*31 + 'augjul cfs'!$H69*28 + 'augjul cfs'!$I69*31 + 'augjul cfs'!$J69*30)*1.983471/1000</f>
        <v>341.13717729000001</v>
      </c>
      <c r="K69" s="6">
        <f xml:space="preserve"> ('augjul cfs'!$G69*31 + 'augjul cfs'!$H69*28 + 'augjul cfs'!$I69*31 + 'augjul cfs'!$J69*30 + 'augjul cfs'!$K69*31)*1.983471/1000</f>
        <v>443.08361974799999</v>
      </c>
      <c r="L69" s="6">
        <f xml:space="preserve"> ('augjul cfs'!$G69*31 + 'augjul cfs'!$H69*28 + 'augjul cfs'!$I69*31 + 'augjul cfs'!$J69*30 + 'augjul cfs'!$K69*31 + 'augjul cfs'!$L69*30)*1.983471/1000</f>
        <v>502.825766268</v>
      </c>
      <c r="M69" s="6">
        <f xml:space="preserve"> ('augjul cfs'!$G69*31 + 'augjul cfs'!$H69*28 + 'augjul cfs'!$I69*31 + 'augjul cfs'!$J69*30 + 'augjul cfs'!$K69*31 + 'augjul cfs'!$L69*30 + 'augjul cfs'!$M69*31)*1.983471/1000</f>
        <v>526.43700505200002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665.83336346099998</v>
      </c>
      <c r="O69" s="22" t="s">
        <v>119</v>
      </c>
    </row>
    <row r="70" spans="1:15" x14ac:dyDescent="0.2">
      <c r="A70" t="s">
        <v>120</v>
      </c>
      <c r="B70" s="6">
        <f>'augjul cfs'!B70*31*1.983471/1000</f>
        <v>15.863801058</v>
      </c>
      <c r="C70" s="6">
        <f xml:space="preserve"> (('augjul cfs'!B70*31) + ('augjul cfs'!C70*30)) * 1.983471 / 1000</f>
        <v>27.645618798000001</v>
      </c>
      <c r="D70" s="6">
        <f xml:space="preserve"> (('augjul cfs'!$B70*31) + ('augjul cfs'!$C70*30) + ('augjul cfs'!$D70*31)) * 1.983471 / 1000</f>
        <v>39.205287786</v>
      </c>
      <c r="E70" s="6">
        <f xml:space="preserve"> (('augjul cfs'!$B70*31) + ('augjul cfs'!$C70*30) + ('augjul cfs'!$D70*31) + ('augjul cfs'!$E70*30)) * 1.983471 / 1000</f>
        <v>51.760659216000001</v>
      </c>
      <c r="F70" s="6">
        <f xml:space="preserve"> (('augjul cfs'!$B70*31) + ('augjul cfs'!$C70*30) + ('augjul cfs'!$D70*31) + ('augjul cfs'!$E70*30) + ('augjul cfs'!$F70*31)) * 1.983471 / 1000</f>
        <v>82.811897721000008</v>
      </c>
      <c r="G70" s="6">
        <f xml:space="preserve"> 'augjul cfs'!$G70*31*1.983471/1000</f>
        <v>61.303138197000003</v>
      </c>
      <c r="H70" s="6">
        <f xml:space="preserve"> ('augjul cfs'!$G70*31 + 'augjul cfs'!$H70*28)*1.983471/1000</f>
        <v>92.292889101</v>
      </c>
      <c r="I70" s="6">
        <f xml:space="preserve"> ('augjul cfs'!$G70*31 + 'augjul cfs'!$H70*28 + 'augjul cfs'!$I70*31)*1.983471/1000</f>
        <v>148.92296962200001</v>
      </c>
      <c r="J70" s="6">
        <f xml:space="preserve"> ('augjul cfs'!$G70*31 + 'augjul cfs'!$H70*28 + 'augjul cfs'!$I70*31 + 'augjul cfs'!$J70*30)*1.983471/1000</f>
        <v>203.19073618199999</v>
      </c>
      <c r="K70" s="6">
        <f xml:space="preserve"> ('augjul cfs'!$G70*31 + 'augjul cfs'!$H70*28 + 'augjul cfs'!$I70*31 + 'augjul cfs'!$J70*30 + 'augjul cfs'!$K70*31)*1.983471/1000</f>
        <v>234.91833829799998</v>
      </c>
      <c r="L70" s="6">
        <f xml:space="preserve"> ('augjul cfs'!$G70*31 + 'augjul cfs'!$H70*28 + 'augjul cfs'!$I70*31 + 'augjul cfs'!$J70*30 + 'augjul cfs'!$K70*31 + 'augjul cfs'!$L70*30)*1.983471/1000</f>
        <v>263.65883308799999</v>
      </c>
      <c r="M70" s="6">
        <f xml:space="preserve"> ('augjul cfs'!$G70*31 + 'augjul cfs'!$H70*28 + 'augjul cfs'!$I70*31 + 'augjul cfs'!$J70*30 + 'augjul cfs'!$K70*31 + 'augjul cfs'!$L70*30 + 'augjul cfs'!$M70*31)*1.983471/1000</f>
        <v>278.16990692400003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354.28560654900002</v>
      </c>
      <c r="O70" s="22" t="s">
        <v>120</v>
      </c>
    </row>
    <row r="71" spans="1:15" x14ac:dyDescent="0.2">
      <c r="A71" t="s">
        <v>121</v>
      </c>
      <c r="B71" s="6">
        <f>'augjul cfs'!B71*31*1.983471/1000</f>
        <v>11.190743382000001</v>
      </c>
      <c r="C71" s="6">
        <f xml:space="preserve"> (('augjul cfs'!B71*31) + ('augjul cfs'!C71*30)) * 1.983471 / 1000</f>
        <v>20.949420702000001</v>
      </c>
      <c r="D71" s="6">
        <f xml:space="preserve"> (('augjul cfs'!$B71*31) + ('augjul cfs'!$C71*30) + ('augjul cfs'!$D71*31)) * 1.983471 / 1000</f>
        <v>37.120659764999999</v>
      </c>
      <c r="E71" s="6">
        <f xml:space="preserve"> (('augjul cfs'!$B71*31) + ('augjul cfs'!$C71*30) + ('augjul cfs'!$D71*31) + ('augjul cfs'!$E71*30)) * 1.983471 / 1000</f>
        <v>73.834707975000001</v>
      </c>
      <c r="F71" s="6">
        <f xml:space="preserve"> (('augjul cfs'!$B71*31) + ('augjul cfs'!$C71*30) + ('augjul cfs'!$D71*31) + ('augjul cfs'!$E71*30) + ('augjul cfs'!$F71*31)) * 1.983471 / 1000</f>
        <v>139.50346584300001</v>
      </c>
      <c r="G71" s="6">
        <f xml:space="preserve"> 'augjul cfs'!$G71*31*1.983471/1000</f>
        <v>99.118012812000003</v>
      </c>
      <c r="H71" s="6">
        <f xml:space="preserve"> ('augjul cfs'!$G71*31 + 'augjul cfs'!$H71*28)*1.983471/1000</f>
        <v>210.969909444</v>
      </c>
      <c r="I71" s="6">
        <f xml:space="preserve"> ('augjul cfs'!$G71*31 + 'augjul cfs'!$H71*28 + 'augjul cfs'!$I71*31)*1.983471/1000</f>
        <v>273.07238645400002</v>
      </c>
      <c r="J71" s="6">
        <f xml:space="preserve"> ('augjul cfs'!$G71*31 + 'augjul cfs'!$H71*28 + 'augjul cfs'!$I71*31 + 'augjul cfs'!$J71*30)*1.983471/1000</f>
        <v>337.09883033400001</v>
      </c>
      <c r="K71" s="6">
        <f xml:space="preserve"> ('augjul cfs'!$G71*31 + 'augjul cfs'!$H71*28 + 'augjul cfs'!$I71*31 + 'augjul cfs'!$J71*30 + 'augjul cfs'!$K71*31)*1.983471/1000</f>
        <v>410.08461272099998</v>
      </c>
      <c r="L71" s="6">
        <f xml:space="preserve"> ('augjul cfs'!$G71*31 + 'augjul cfs'!$H71*28 + 'augjul cfs'!$I71*31 + 'augjul cfs'!$J71*30 + 'augjul cfs'!$K71*31 + 'augjul cfs'!$L71*30)*1.983471/1000</f>
        <v>449.23833026100004</v>
      </c>
      <c r="M71" s="6">
        <f xml:space="preserve"> ('augjul cfs'!$G71*31 + 'augjul cfs'!$H71*28 + 'augjul cfs'!$I71*31 + 'augjul cfs'!$J71*30 + 'augjul cfs'!$K71*31 + 'augjul cfs'!$L71*30 + 'augjul cfs'!$M71*31)*1.983471/1000</f>
        <v>473.464445055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622.05419154899994</v>
      </c>
      <c r="O71" s="22" t="s">
        <v>121</v>
      </c>
    </row>
    <row r="72" spans="1:15" x14ac:dyDescent="0.2">
      <c r="A72" t="s">
        <v>122</v>
      </c>
      <c r="B72" s="6">
        <f>'augjul cfs'!B72*31*1.983471/1000</f>
        <v>16.171239062999998</v>
      </c>
      <c r="C72" s="6">
        <f xml:space="preserve"> (('augjul cfs'!B72*31) + ('augjul cfs'!C72*30)) * 1.983471 / 1000</f>
        <v>30.035701353</v>
      </c>
      <c r="D72" s="6">
        <f xml:space="preserve"> (('augjul cfs'!$B72*31) + ('augjul cfs'!$C72*30) + ('augjul cfs'!$D72*31)) * 1.983471 / 1000</f>
        <v>52.232725314</v>
      </c>
      <c r="E72" s="6">
        <f xml:space="preserve"> (('augjul cfs'!$B72*31) + ('augjul cfs'!$C72*30) + ('augjul cfs'!$D72*31) + ('augjul cfs'!$E72*30)) * 1.983471 / 1000</f>
        <v>161.06577908400001</v>
      </c>
      <c r="F72" s="6">
        <f xml:space="preserve"> (('augjul cfs'!$B72*31) + ('augjul cfs'!$C72*30) + ('augjul cfs'!$D72*31) + ('augjul cfs'!$E72*30) + ('augjul cfs'!$F72*31)) * 1.983471 / 1000</f>
        <v>313.73949236699997</v>
      </c>
      <c r="G72" s="6">
        <f xml:space="preserve"> 'augjul cfs'!$G72*31*1.983471/1000</f>
        <v>103.176194478</v>
      </c>
      <c r="H72" s="6">
        <f xml:space="preserve"> ('augjul cfs'!$G72*31 + 'augjul cfs'!$H72*29)*1.983471/1000</f>
        <v>273.20726248199998</v>
      </c>
      <c r="I72" s="6">
        <f xml:space="preserve"> ('augjul cfs'!$G72*31 + 'augjul cfs'!$H72*29 + 'augjul cfs'!$I72*31)*1.983471/1000</f>
        <v>337.95370633499999</v>
      </c>
      <c r="J72" s="6">
        <f xml:space="preserve"> ('augjul cfs'!$G72*31 + 'augjul cfs'!$H72*29 + 'augjul cfs'!$I72*31 + 'augjul cfs'!$J72*30)*1.983471/1000</f>
        <v>430.30411609499998</v>
      </c>
      <c r="K72" s="6">
        <f xml:space="preserve"> ('augjul cfs'!$G72*31 + 'augjul cfs'!$H72*29 + 'augjul cfs'!$I72*31 + 'augjul cfs'!$J72*30 + 'augjul cfs'!$K72*31)*1.983471/1000</f>
        <v>519.522625146</v>
      </c>
      <c r="L72" s="6">
        <f xml:space="preserve"> ('augjul cfs'!$G72*31 + 'augjul cfs'!$H72*29 + 'augjul cfs'!$I72*31 + 'augjul cfs'!$J72*30 + 'augjul cfs'!$K72*31 + 'augjul cfs'!$L72*30)*1.983471/1000</f>
        <v>547.54907037600003</v>
      </c>
      <c r="M72" s="6">
        <f xml:space="preserve"> ('augjul cfs'!$G72*31 + 'augjul cfs'!$H72*29 + 'augjul cfs'!$I72*31 + 'augjul cfs'!$J72*30 + 'augjul cfs'!$K72*31 + 'augjul cfs'!$L72*30 + 'augjul cfs'!$M72*31)*1.983471/1000</f>
        <v>566.91766469100003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877.40426461800007</v>
      </c>
      <c r="O72" s="22" t="s">
        <v>122</v>
      </c>
    </row>
    <row r="73" spans="1:15" x14ac:dyDescent="0.2">
      <c r="A73" t="s">
        <v>123</v>
      </c>
      <c r="B73" s="6">
        <f>'augjul cfs'!B73*31*1.983471/1000</f>
        <v>13.096859013</v>
      </c>
      <c r="C73" s="6">
        <f xml:space="preserve"> (('augjul cfs'!B73*31) + ('augjul cfs'!C73*30)) * 1.983471 / 1000</f>
        <v>26.782808913</v>
      </c>
      <c r="D73" s="6">
        <f xml:space="preserve"> (('augjul cfs'!$B73*31) + ('augjul cfs'!$C73*30) + ('augjul cfs'!$D73*31)) * 1.983471 / 1000</f>
        <v>58.202973024000002</v>
      </c>
      <c r="E73" s="6">
        <f xml:space="preserve"> (('augjul cfs'!$B73*31) + ('augjul cfs'!$C73*30) + ('augjul cfs'!$D73*31) + ('augjul cfs'!$E73*30)) * 1.983471 / 1000</f>
        <v>176.97321650400002</v>
      </c>
      <c r="F73" s="6">
        <f xml:space="preserve"> (('augjul cfs'!$B73*31) + ('augjul cfs'!$C73*30) + ('augjul cfs'!$D73*31) + ('augjul cfs'!$E73*30) + ('augjul cfs'!$F73*31)) * 1.983471 / 1000</f>
        <v>390.95006798400004</v>
      </c>
      <c r="G73" s="6">
        <f xml:space="preserve"> 'augjul cfs'!$G73*31*1.983471/1000</f>
        <v>117.50280551100001</v>
      </c>
      <c r="H73" s="6">
        <f xml:space="preserve"> ('augjul cfs'!$G73*31 + 'augjul cfs'!$H73*28)*1.983471/1000</f>
        <v>195.69916621499999</v>
      </c>
      <c r="I73" s="6">
        <f xml:space="preserve"> ('augjul cfs'!$G73*31 + 'augjul cfs'!$H73*28 + 'augjul cfs'!$I73*31)*1.983471/1000</f>
        <v>296.784782259</v>
      </c>
      <c r="J73" s="6">
        <f xml:space="preserve"> ('augjul cfs'!$G73*31 + 'augjul cfs'!$H73*28 + 'augjul cfs'!$I73*31 + 'augjul cfs'!$J73*30)*1.983471/1000</f>
        <v>385.08891117899998</v>
      </c>
      <c r="K73" s="6">
        <f xml:space="preserve"> ('augjul cfs'!$G73*31 + 'augjul cfs'!$H73*28 + 'augjul cfs'!$I73*31 + 'augjul cfs'!$J73*30 + 'augjul cfs'!$K73*31)*1.983471/1000</f>
        <v>456.78345394500002</v>
      </c>
      <c r="L73" s="6">
        <f xml:space="preserve"> ('augjul cfs'!$G73*31 + 'augjul cfs'!$H73*28 + 'augjul cfs'!$I73*31 + 'augjul cfs'!$J73*30 + 'augjul cfs'!$K73*31 + 'augjul cfs'!$L73*30)*1.983471/1000</f>
        <v>491.59336999499999</v>
      </c>
      <c r="M73" s="6">
        <f xml:space="preserve"> ('augjul cfs'!$G73*31 + 'augjul cfs'!$H73*28 + 'augjul cfs'!$I73*31 + 'augjul cfs'!$J73*30 + 'augjul cfs'!$K73*31 + 'augjul cfs'!$L73*30 + 'augjul cfs'!$M73*31)*1.983471/1000</f>
        <v>513.790393956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911.12128814699997</v>
      </c>
      <c r="O73" s="22" t="s">
        <v>123</v>
      </c>
    </row>
    <row r="74" spans="1:15" x14ac:dyDescent="0.2">
      <c r="A74" t="s">
        <v>124</v>
      </c>
      <c r="B74" s="6">
        <f>'augjul cfs'!B74*31*1.983471/1000</f>
        <v>15.371900250000001</v>
      </c>
      <c r="C74" s="6">
        <f xml:space="preserve"> (('augjul cfs'!B74*31) + ('augjul cfs'!C74*30)) * 1.983471 / 1000</f>
        <v>33.163635120000002</v>
      </c>
      <c r="D74" s="6">
        <f xml:space="preserve"> (('augjul cfs'!$B74*31) + ('augjul cfs'!$C74*30) + ('augjul cfs'!$D74*31)) * 1.983471 / 1000</f>
        <v>71.470410543</v>
      </c>
      <c r="E74" s="6">
        <f xml:space="preserve"> (('augjul cfs'!$B74*31) + ('augjul cfs'!$C74*30) + ('augjul cfs'!$D74*31) + ('augjul cfs'!$E74*30)) * 1.983471 / 1000</f>
        <v>101.93652510299999</v>
      </c>
      <c r="F74" s="6">
        <f xml:space="preserve"> (('augjul cfs'!$B74*31) + ('augjul cfs'!$C74*30) + ('augjul cfs'!$D74*31) + ('augjul cfs'!$E74*30) + ('augjul cfs'!$F74*31)) * 1.983471 / 1000</f>
        <v>141.04263933899998</v>
      </c>
      <c r="G74" s="6">
        <f xml:space="preserve"> 'augjul cfs'!$G74*31*1.983471/1000</f>
        <v>119.593383945</v>
      </c>
      <c r="H74" s="6">
        <f xml:space="preserve"> ('augjul cfs'!$G74*31 + 'augjul cfs'!$H74*28)*1.983471/1000</f>
        <v>169.13255564099998</v>
      </c>
      <c r="I74" s="6">
        <f xml:space="preserve"> ('augjul cfs'!$G74*31 + 'augjul cfs'!$H74*28 + 'augjul cfs'!$I74*31)*1.983471/1000</f>
        <v>243.28660244700001</v>
      </c>
      <c r="J74" s="6">
        <f xml:space="preserve"> ('augjul cfs'!$G74*31 + 'augjul cfs'!$H74*28 + 'augjul cfs'!$I74*31 + 'augjul cfs'!$J74*30)*1.983471/1000</f>
        <v>295.888253367</v>
      </c>
      <c r="K74" s="6">
        <f xml:space="preserve"> ('augjul cfs'!$G74*31 + 'augjul cfs'!$H74*28 + 'augjul cfs'!$I74*31 + 'augjul cfs'!$J74*30 + 'augjul cfs'!$K74*31)*1.983471/1000</f>
        <v>367.70577133500001</v>
      </c>
      <c r="L74" s="6">
        <f xml:space="preserve"> ('augjul cfs'!$G74*31 + 'augjul cfs'!$H74*28 + 'augjul cfs'!$I74*31 + 'augjul cfs'!$J74*30 + 'augjul cfs'!$K74*31 + 'augjul cfs'!$L74*30)*1.983471/1000</f>
        <v>403.884282375</v>
      </c>
      <c r="M74" s="6">
        <f xml:space="preserve"> ('augjul cfs'!$G74*31 + 'augjul cfs'!$H74*28 + 'augjul cfs'!$I74*31 + 'augjul cfs'!$J74*30 + 'augjul cfs'!$K74*31 + 'augjul cfs'!$L74*30 + 'augjul cfs'!$M74*31)*1.983471/1000</f>
        <v>421.65419906400001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554.3345246670001</v>
      </c>
      <c r="O74" s="22" t="s">
        <v>124</v>
      </c>
    </row>
    <row r="75" spans="1:15" x14ac:dyDescent="0.2">
      <c r="A75" t="s">
        <v>125</v>
      </c>
      <c r="B75" s="6">
        <f>'augjul cfs'!B75*31*1.983471/1000</f>
        <v>12.543470603999999</v>
      </c>
      <c r="C75" s="6">
        <f xml:space="preserve"> (('augjul cfs'!B75*31) + ('augjul cfs'!C75*30)) * 1.983471 / 1000</f>
        <v>24.801321383999998</v>
      </c>
      <c r="D75" s="6">
        <f xml:space="preserve"> (('augjul cfs'!$B75*31) + ('augjul cfs'!$C75*30) + ('augjul cfs'!$D75*31)) * 1.983471 / 1000</f>
        <v>40.234709235000004</v>
      </c>
      <c r="E75" s="6">
        <f xml:space="preserve"> (('augjul cfs'!$B75*31) + ('augjul cfs'!$C75*30) + ('augjul cfs'!$D75*31) + ('augjul cfs'!$E75*30)) * 1.983471 / 1000</f>
        <v>113.60330152500001</v>
      </c>
      <c r="F75" s="6">
        <f xml:space="preserve"> (('augjul cfs'!$B75*31) + ('augjul cfs'!$C75*30) + ('augjul cfs'!$D75*31) + ('augjul cfs'!$E75*30) + ('augjul cfs'!$F75*31)) * 1.983471 / 1000</f>
        <v>234.24197468700001</v>
      </c>
      <c r="G75" s="6">
        <f xml:space="preserve"> 'augjul cfs'!$G75*31*1.983471/1000</f>
        <v>96.22809556499999</v>
      </c>
      <c r="H75" s="6">
        <f xml:space="preserve"> ('augjul cfs'!$G75*31 + 'augjul cfs'!$H75*28)*1.983471/1000</f>
        <v>173.09156375699999</v>
      </c>
      <c r="I75" s="6">
        <f xml:space="preserve"> ('augjul cfs'!$G75*31 + 'augjul cfs'!$H75*28 + 'augjul cfs'!$I75*31)*1.983471/1000</f>
        <v>247.98346177499999</v>
      </c>
      <c r="J75" s="6">
        <f xml:space="preserve"> ('augjul cfs'!$G75*31 + 'augjul cfs'!$H75*28 + 'augjul cfs'!$I75*31 + 'augjul cfs'!$J75*30)*1.983471/1000</f>
        <v>315.52064932500002</v>
      </c>
      <c r="K75" s="6">
        <f xml:space="preserve"> ('augjul cfs'!$G75*31 + 'augjul cfs'!$H75*28 + 'augjul cfs'!$I75*31 + 'augjul cfs'!$J75*30 + 'augjul cfs'!$K75*31)*1.983471/1000</f>
        <v>425.70643031700001</v>
      </c>
      <c r="L75" s="6">
        <f xml:space="preserve"> ('augjul cfs'!$G75*31 + 'augjul cfs'!$H75*28 + 'augjul cfs'!$I75*31 + 'augjul cfs'!$J75*30 + 'augjul cfs'!$K75*31 + 'augjul cfs'!$L75*30)*1.983471/1000</f>
        <v>503.77584887699999</v>
      </c>
      <c r="M75" s="6">
        <f xml:space="preserve"> ('augjul cfs'!$G75*31 + 'augjul cfs'!$H75*28 + 'augjul cfs'!$I75*31 + 'augjul cfs'!$J75*30 + 'augjul cfs'!$K75*31 + 'augjul cfs'!$L75*30 + 'augjul cfs'!$M75*31)*1.983471/1000</f>
        <v>537.04064101799997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785.02211932199998</v>
      </c>
      <c r="O75" s="22" t="s">
        <v>125</v>
      </c>
    </row>
    <row r="76" spans="1:15" x14ac:dyDescent="0.2">
      <c r="A76" t="s">
        <v>126</v>
      </c>
      <c r="B76" s="6">
        <f>'augjul cfs'!B76*31*1.983471/1000</f>
        <v>21.582147951</v>
      </c>
      <c r="C76" s="6">
        <f xml:space="preserve"> (('augjul cfs'!B76*31) + ('augjul cfs'!C76*30)) * 1.983471 / 1000</f>
        <v>38.540825000999995</v>
      </c>
      <c r="D76" s="6">
        <f xml:space="preserve"> (('augjul cfs'!$B76*31) + ('augjul cfs'!$C76*30) + ('augjul cfs'!$D76*31)) * 1.983471 / 1000</f>
        <v>57.110080502999999</v>
      </c>
      <c r="E76" s="6">
        <f xml:space="preserve"> (('augjul cfs'!$B76*31) + ('augjul cfs'!$C76*30) + ('augjul cfs'!$D76*31) + ('augjul cfs'!$E76*30)) * 1.983471 / 1000</f>
        <v>115.12660725299999</v>
      </c>
      <c r="F76" s="6">
        <f xml:space="preserve"> (('augjul cfs'!$B76*31) + ('augjul cfs'!$C76*30) + ('augjul cfs'!$D76*31) + ('augjul cfs'!$E76*30) + ('augjul cfs'!$F76*31)) * 1.983471 / 1000</f>
        <v>200.22544703700001</v>
      </c>
      <c r="G76" s="6">
        <f xml:space="preserve"> 'augjul cfs'!$G76*31*1.983471/1000</f>
        <v>79.995368900999992</v>
      </c>
      <c r="H76" s="6">
        <f xml:space="preserve"> ('augjul cfs'!$G76*31 + 'augjul cfs'!$H76*29)*1.983471/1000</f>
        <v>169.78511760000001</v>
      </c>
      <c r="I76" s="6">
        <f xml:space="preserve"> ('augjul cfs'!$G76*31 + 'augjul cfs'!$H76*29 + 'augjul cfs'!$I76*31)*1.983471/1000</f>
        <v>241.11073475999999</v>
      </c>
      <c r="J76" s="6">
        <f xml:space="preserve"> ('augjul cfs'!$G76*31 + 'augjul cfs'!$H76*29 + 'augjul cfs'!$I76*31 + 'augjul cfs'!$J76*30)*1.983471/1000</f>
        <v>317.99007072000001</v>
      </c>
      <c r="K76" s="6">
        <f xml:space="preserve"> ('augjul cfs'!$G76*31 + 'augjul cfs'!$H76*29 + 'augjul cfs'!$I76*31 + 'augjul cfs'!$J76*30 + 'augjul cfs'!$K76*31)*1.983471/1000</f>
        <v>392.451555531</v>
      </c>
      <c r="L76" s="6">
        <f xml:space="preserve"> ('augjul cfs'!$G76*31 + 'augjul cfs'!$H76*29 + 'augjul cfs'!$I76*31 + 'augjul cfs'!$J76*30 + 'augjul cfs'!$K76*31 + 'augjul cfs'!$L76*30)*1.983471/1000</f>
        <v>434.87800022099998</v>
      </c>
      <c r="M76" s="6">
        <f xml:space="preserve"> ('augjul cfs'!$G76*31 + 'augjul cfs'!$H76*29 + 'augjul cfs'!$I76*31 + 'augjul cfs'!$J76*30 + 'augjul cfs'!$K76*31 + 'augjul cfs'!$L76*30 + 'augjul cfs'!$M76*31)*1.983471/1000</f>
        <v>456.27568536900003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643.56295107300002</v>
      </c>
      <c r="O76" s="22" t="s">
        <v>126</v>
      </c>
    </row>
    <row r="77" spans="1:15" x14ac:dyDescent="0.2">
      <c r="A77" t="s">
        <v>127</v>
      </c>
      <c r="B77" s="6">
        <f>'augjul cfs'!B77*31*1.983471/1000</f>
        <v>13.404297017999999</v>
      </c>
      <c r="C77" s="6">
        <f xml:space="preserve"> (('augjul cfs'!B77*31) + ('augjul cfs'!C77*30)) * 1.983471 / 1000</f>
        <v>25.602643667999999</v>
      </c>
      <c r="D77" s="6">
        <f xml:space="preserve"> (('augjul cfs'!$B77*31) + ('augjul cfs'!$C77*30) + ('augjul cfs'!$D77*31)) * 1.983471 / 1000</f>
        <v>41.589419928000005</v>
      </c>
      <c r="E77" s="6">
        <f xml:space="preserve"> (('augjul cfs'!$B77*31) + ('augjul cfs'!$C77*30) + ('augjul cfs'!$D77*31) + ('augjul cfs'!$E77*30)) * 1.983471 / 1000</f>
        <v>59.797683707999994</v>
      </c>
      <c r="F77" s="6">
        <f xml:space="preserve"> (('augjul cfs'!$B77*31) + ('augjul cfs'!$C77*30) + ('augjul cfs'!$D77*31) + ('augjul cfs'!$E77*30) + ('augjul cfs'!$F77*31)) * 1.983471 / 1000</f>
        <v>93.861814662</v>
      </c>
      <c r="G77" s="6">
        <f xml:space="preserve"> 'augjul cfs'!$G77*31*1.983471/1000</f>
        <v>29.022147671999999</v>
      </c>
      <c r="H77" s="6">
        <f xml:space="preserve"> ('augjul cfs'!$G77*31 + 'augjul cfs'!$H77*28)*1.983471/1000</f>
        <v>56.735204484</v>
      </c>
      <c r="I77" s="6">
        <f xml:space="preserve"> ('augjul cfs'!$G77*31 + 'augjul cfs'!$H77*28 + 'augjul cfs'!$I77*31)*1.983471/1000</f>
        <v>107.400987708</v>
      </c>
      <c r="J77" s="6">
        <f xml:space="preserve"> ('augjul cfs'!$G77*31 + 'augjul cfs'!$H77*28 + 'augjul cfs'!$I77*31 + 'augjul cfs'!$J77*30)*1.983471/1000</f>
        <v>164.04891946800001</v>
      </c>
      <c r="K77" s="6">
        <f xml:space="preserve"> ('augjul cfs'!$G77*31 + 'augjul cfs'!$H77*28 + 'augjul cfs'!$I77*31 + 'augjul cfs'!$J77*30 + 'augjul cfs'!$K77*31)*1.983471/1000</f>
        <v>226.089908877</v>
      </c>
      <c r="L77" s="6">
        <f xml:space="preserve"> ('augjul cfs'!$G77*31 + 'augjul cfs'!$H77*28 + 'augjul cfs'!$I77*31 + 'augjul cfs'!$J77*30 + 'augjul cfs'!$K77*31 + 'augjul cfs'!$L77*30)*1.983471/1000</f>
        <v>251.26015586699998</v>
      </c>
      <c r="M77" s="6">
        <f xml:space="preserve"> ('augjul cfs'!$G77*31 + 'augjul cfs'!$H77*28 + 'augjul cfs'!$I77*31 + 'augjul cfs'!$J77*30 + 'augjul cfs'!$K77*31 + 'augjul cfs'!$L77*30 + 'augjul cfs'!$M77*31)*1.983471/1000</f>
        <v>268.78412215200001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364.05816816599997</v>
      </c>
      <c r="O77" s="22" t="s">
        <v>127</v>
      </c>
    </row>
    <row r="78" spans="1:15" x14ac:dyDescent="0.2">
      <c r="A78" t="s">
        <v>128</v>
      </c>
      <c r="B78" s="6">
        <f>'augjul cfs'!B78*31*1.983471/1000</f>
        <v>14.75702424</v>
      </c>
      <c r="C78" s="6">
        <f xml:space="preserve"> (('augjul cfs'!B78*31) + ('augjul cfs'!C78*30)) * 1.983471 / 1000</f>
        <v>27.014875019999998</v>
      </c>
      <c r="D78" s="6">
        <f xml:space="preserve"> (('augjul cfs'!$B78*31) + ('augjul cfs'!$C78*30) + ('augjul cfs'!$D78*31)) * 1.983471 / 1000</f>
        <v>45.030742113000002</v>
      </c>
      <c r="E78" s="6">
        <f xml:space="preserve"> (('augjul cfs'!$B78*31) + ('augjul cfs'!$C78*30) + ('augjul cfs'!$D78*31) + ('augjul cfs'!$E78*30)) * 1.983471 / 1000</f>
        <v>85.374542252999987</v>
      </c>
      <c r="F78" s="6">
        <f xml:space="preserve"> (('augjul cfs'!$B78*31) + ('augjul cfs'!$C78*30) + ('augjul cfs'!$D78*31) + ('augjul cfs'!$E78*30) + ('augjul cfs'!$F78*31)) * 1.983471 / 1000</f>
        <v>178.22081976300001</v>
      </c>
      <c r="G78" s="6">
        <f xml:space="preserve"> 'augjul cfs'!$G78*31*1.983471/1000</f>
        <v>80.548757309999999</v>
      </c>
      <c r="H78" s="6">
        <f xml:space="preserve"> ('augjul cfs'!$G78*31 + 'augjul cfs'!$H78*28)*1.983471/1000</f>
        <v>135.08627592600001</v>
      </c>
      <c r="I78" s="6">
        <f xml:space="preserve"> ('augjul cfs'!$G78*31 + 'augjul cfs'!$H78*28 + 'augjul cfs'!$I78*31)*1.983471/1000</f>
        <v>201.000984198</v>
      </c>
      <c r="J78" s="6">
        <f xml:space="preserve"> ('augjul cfs'!$G78*31 + 'augjul cfs'!$H78*28 + 'augjul cfs'!$I78*31 + 'augjul cfs'!$J78*30)*1.983471/1000</f>
        <v>312.21420316799998</v>
      </c>
      <c r="K78" s="6">
        <f xml:space="preserve"> ('augjul cfs'!$G78*31 + 'augjul cfs'!$H78*28 + 'augjul cfs'!$I78*31 + 'augjul cfs'!$J78*30 + 'augjul cfs'!$K78*31)*1.983471/1000</f>
        <v>376.34577101099995</v>
      </c>
      <c r="L78" s="6">
        <f xml:space="preserve"> ('augjul cfs'!$G78*31 + 'augjul cfs'!$H78*28 + 'augjul cfs'!$I78*31 + 'augjul cfs'!$J78*30 + 'augjul cfs'!$K78*31 + 'augjul cfs'!$L78*30)*1.983471/1000</f>
        <v>418.47469505099997</v>
      </c>
      <c r="M78" s="6">
        <f xml:space="preserve"> ('augjul cfs'!$G78*31 + 'augjul cfs'!$H78*28 + 'augjul cfs'!$I78*31 + 'augjul cfs'!$J78*30 + 'augjul cfs'!$K78*31 + 'augjul cfs'!$L78*30 + 'augjul cfs'!$M78*31)*1.983471/1000</f>
        <v>435.93717373500004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615.22510089600007</v>
      </c>
      <c r="O78" s="22" t="s">
        <v>128</v>
      </c>
    </row>
    <row r="79" spans="1:15" x14ac:dyDescent="0.2">
      <c r="A79" t="s">
        <v>129</v>
      </c>
      <c r="B79" s="6">
        <f>'augjul cfs'!B79*31*1.983471/1000</f>
        <v>14.634049037999999</v>
      </c>
      <c r="C79" s="6">
        <f xml:space="preserve"> (('augjul cfs'!B79*31) + ('augjul cfs'!C79*30)) * 1.983471 / 1000</f>
        <v>28.081982417999999</v>
      </c>
      <c r="D79" s="6">
        <f xml:space="preserve"> (('augjul cfs'!$B79*31) + ('augjul cfs'!$C79*30) + ('augjul cfs'!$D79*31)) * 1.983471 / 1000</f>
        <v>41.855205042000001</v>
      </c>
      <c r="E79" s="6">
        <f xml:space="preserve"> (('augjul cfs'!$B79*31) + ('augjul cfs'!$C79*30) + ('augjul cfs'!$D79*31) + ('augjul cfs'!$E79*30)) * 1.983471 / 1000</f>
        <v>59.289915132000004</v>
      </c>
      <c r="F79" s="6">
        <f xml:space="preserve"> (('augjul cfs'!$B79*31) + ('augjul cfs'!$C79*30) + ('augjul cfs'!$D79*31) + ('augjul cfs'!$E79*30) + ('augjul cfs'!$F79*31)) * 1.983471 / 1000</f>
        <v>95.198674115999992</v>
      </c>
      <c r="G79" s="6">
        <f xml:space="preserve"> 'augjul cfs'!$G79*31*1.983471/1000</f>
        <v>91.186112283</v>
      </c>
      <c r="H79" s="6">
        <f xml:space="preserve"> ('augjul cfs'!$G79*31 + 'augjul cfs'!$H79*28)*1.983471/1000</f>
        <v>149.999994375</v>
      </c>
      <c r="I79" s="6">
        <f xml:space="preserve"> ('augjul cfs'!$G79*31 + 'augjul cfs'!$H79*28 + 'augjul cfs'!$I79*31)*1.983471/1000</f>
        <v>256.74246971100001</v>
      </c>
      <c r="J79" s="6">
        <f xml:space="preserve"> ('augjul cfs'!$G79*31 + 'augjul cfs'!$H79*28 + 'augjul cfs'!$I79*31 + 'augjul cfs'!$J79*30)*1.983471/1000</f>
        <v>327.31436789100002</v>
      </c>
      <c r="K79" s="6">
        <f xml:space="preserve"> ('augjul cfs'!$G79*31 + 'augjul cfs'!$H79*28 + 'augjul cfs'!$I79*31 + 'augjul cfs'!$J79*30 + 'augjul cfs'!$K79*31)*1.983471/1000</f>
        <v>378.65651472600001</v>
      </c>
      <c r="L79" s="6">
        <f xml:space="preserve"> ('augjul cfs'!$G79*31 + 'augjul cfs'!$H79*28 + 'augjul cfs'!$I79*31 + 'augjul cfs'!$J79*30 + 'augjul cfs'!$K79*31 + 'augjul cfs'!$L79*30)*1.983471/1000</f>
        <v>398.828414796</v>
      </c>
      <c r="M79" s="6">
        <f xml:space="preserve"> ('augjul cfs'!$G79*31 + 'augjul cfs'!$H79*28 + 'augjul cfs'!$I79*31 + 'augjul cfs'!$J79*30 + 'augjul cfs'!$K79*31 + 'augjul cfs'!$L79*30 + 'augjul cfs'!$M79*31)*1.983471/1000</f>
        <v>412.47866221800001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504.212212497</v>
      </c>
      <c r="O79" s="22" t="s">
        <v>129</v>
      </c>
    </row>
    <row r="80" spans="1:15" x14ac:dyDescent="0.2">
      <c r="A80" t="s">
        <v>130</v>
      </c>
      <c r="B80" s="6">
        <f>'augjul cfs'!B80*31*1.983471/1000</f>
        <v>12.359007801000001</v>
      </c>
      <c r="C80" s="6">
        <f xml:space="preserve"> (('augjul cfs'!B80*31) + ('augjul cfs'!C80*30)) * 1.983471 / 1000</f>
        <v>24.616858580999999</v>
      </c>
      <c r="D80" s="6">
        <f xml:space="preserve"> (('augjul cfs'!$B80*31) + ('augjul cfs'!$C80*30) + ('augjul cfs'!$D80*31)) * 1.983471 / 1000</f>
        <v>38.943469614000001</v>
      </c>
      <c r="E80" s="6">
        <f xml:space="preserve"> (('augjul cfs'!$B80*31) + ('augjul cfs'!$C80*30) + ('augjul cfs'!$D80*31) + ('augjul cfs'!$E80*30)) * 1.983471 / 1000</f>
        <v>66.969914844000002</v>
      </c>
      <c r="F80" s="6">
        <f xml:space="preserve"> (('augjul cfs'!$B80*31) + ('augjul cfs'!$C80*30) + ('augjul cfs'!$D80*31) + ('augjul cfs'!$E80*30) + ('augjul cfs'!$F80*31)) * 1.983471 / 1000</f>
        <v>157.29520071299999</v>
      </c>
      <c r="G80" s="6">
        <f xml:space="preserve"> 'augjul cfs'!$G80*31*1.983471/1000</f>
        <v>102.315368064</v>
      </c>
      <c r="H80" s="6">
        <f xml:space="preserve"> ('augjul cfs'!$G80*31 + 'augjul cfs'!$H80*29)*1.983471/1000</f>
        <v>173.18081995199998</v>
      </c>
      <c r="I80" s="6">
        <f xml:space="preserve"> ('augjul cfs'!$G80*31 + 'augjul cfs'!$H80*29 + 'augjul cfs'!$I80*31)*1.983471/1000</f>
        <v>240.69420585</v>
      </c>
      <c r="J80" s="6">
        <f xml:space="preserve"> ('augjul cfs'!$G80*31 + 'augjul cfs'!$H80*29 + 'augjul cfs'!$I80*31 + 'augjul cfs'!$J80*30)*1.983471/1000</f>
        <v>298.05618716999999</v>
      </c>
      <c r="K80" s="6">
        <f xml:space="preserve"> ('augjul cfs'!$G80*31 + 'augjul cfs'!$H80*29 + 'augjul cfs'!$I80*31 + 'augjul cfs'!$J80*30 + 'augjul cfs'!$K80*31)*1.983471/1000</f>
        <v>366.92230029000001</v>
      </c>
      <c r="L80" s="6">
        <f xml:space="preserve"> ('augjul cfs'!$G80*31 + 'augjul cfs'!$H80*29 + 'augjul cfs'!$I80*31 + 'augjul cfs'!$J80*30 + 'augjul cfs'!$K80*31 + 'augjul cfs'!$L80*30)*1.983471/1000</f>
        <v>413.33552169000001</v>
      </c>
      <c r="M80" s="6">
        <f xml:space="preserve"> ('augjul cfs'!$G80*31 + 'augjul cfs'!$H80*29 + 'augjul cfs'!$I80*31 + 'augjul cfs'!$J80*30 + 'augjul cfs'!$K80*31 + 'augjul cfs'!$L80*30 + 'augjul cfs'!$M80*31)*1.983471/1000</f>
        <v>430.67502517200001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599.33551471499993</v>
      </c>
      <c r="O80" s="22" t="s">
        <v>130</v>
      </c>
    </row>
    <row r="81" spans="1:15" x14ac:dyDescent="0.2">
      <c r="A81" t="s">
        <v>131</v>
      </c>
      <c r="B81" s="6">
        <f>'augjul cfs'!B81*31*1.983471/1000</f>
        <v>16.048263860999999</v>
      </c>
      <c r="C81" s="6">
        <f xml:space="preserve"> (('augjul cfs'!B81*31) + ('augjul cfs'!C81*30)) * 1.983471 / 1000</f>
        <v>35.982147411</v>
      </c>
      <c r="D81" s="6">
        <f xml:space="preserve"> (('augjul cfs'!$B81*31) + ('augjul cfs'!$C81*30) + ('augjul cfs'!$D81*31)) * 1.983471 / 1000</f>
        <v>59.654873795999997</v>
      </c>
      <c r="E81" s="6">
        <f xml:space="preserve"> (('augjul cfs'!$B81*31) + ('augjul cfs'!$C81*30) + ('augjul cfs'!$D81*31) + ('augjul cfs'!$E81*30)) * 1.983471 / 1000</f>
        <v>87.621814895999989</v>
      </c>
      <c r="F81" s="6">
        <f xml:space="preserve"> (('augjul cfs'!$B81*31) + ('augjul cfs'!$C81*30) + ('augjul cfs'!$D81*31) + ('augjul cfs'!$E81*30) + ('augjul cfs'!$F81*31)) * 1.983471 / 1000</f>
        <v>164.11239054000001</v>
      </c>
      <c r="G81" s="6">
        <f xml:space="preserve"> 'augjul cfs'!$G81*31*1.983471/1000</f>
        <v>33.818180549999994</v>
      </c>
      <c r="H81" s="6">
        <f xml:space="preserve"> ('augjul cfs'!$G81*31 + 'augjul cfs'!$H81*28)*1.983471/1000</f>
        <v>58.032394518000004</v>
      </c>
      <c r="I81" s="6">
        <f xml:space="preserve"> ('augjul cfs'!$G81*31 + 'augjul cfs'!$H81*28 + 'augjul cfs'!$I81*31)*1.983471/1000</f>
        <v>95.847269132999998</v>
      </c>
      <c r="J81" s="6">
        <f xml:space="preserve"> ('augjul cfs'!$G81*31 + 'augjul cfs'!$H81*28 + 'augjul cfs'!$I81*31 + 'augjul cfs'!$J81*30)*1.983471/1000</f>
        <v>162.848919513</v>
      </c>
      <c r="K81" s="6">
        <f xml:space="preserve"> ('augjul cfs'!$G81*31 + 'augjul cfs'!$H81*28 + 'augjul cfs'!$I81*31 + 'augjul cfs'!$J81*30 + 'augjul cfs'!$K81*31)*1.983471/1000</f>
        <v>237.187429122</v>
      </c>
      <c r="L81" s="6">
        <f xml:space="preserve"> ('augjul cfs'!$G81*31 + 'augjul cfs'!$H81*28 + 'augjul cfs'!$I81*31 + 'augjul cfs'!$J81*30 + 'augjul cfs'!$K81*31 + 'augjul cfs'!$L81*30)*1.983471/1000</f>
        <v>270.15271714199997</v>
      </c>
      <c r="M81" s="6">
        <f xml:space="preserve"> ('augjul cfs'!$G81*31 + 'augjul cfs'!$H81*28 + 'augjul cfs'!$I81*31 + 'augjul cfs'!$J81*30 + 'augjul cfs'!$K81*31 + 'augjul cfs'!$L81*30 + 'augjul cfs'!$M81*31)*1.983471/1000</f>
        <v>289.95172466399998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446.25518987700002</v>
      </c>
      <c r="O81" s="22" t="s">
        <v>131</v>
      </c>
    </row>
    <row r="82" spans="1:15" x14ac:dyDescent="0.2">
      <c r="A82" t="s">
        <v>132</v>
      </c>
      <c r="B82" s="6">
        <f>'augjul cfs'!B82*31*1.983471/1000</f>
        <v>15.617850654</v>
      </c>
      <c r="C82" s="6">
        <f xml:space="preserve"> (('augjul cfs'!B82*31) + ('augjul cfs'!C82*30)) * 1.983471 / 1000</f>
        <v>28.173222084000002</v>
      </c>
      <c r="D82" s="6">
        <f xml:space="preserve"> (('augjul cfs'!$B82*31) + ('augjul cfs'!$C82*30) + ('augjul cfs'!$D82*31)) * 1.983471 / 1000</f>
        <v>46.066113975</v>
      </c>
      <c r="E82" s="6">
        <f xml:space="preserve"> (('augjul cfs'!$B82*31) + ('augjul cfs'!$C82*30) + ('augjul cfs'!$D82*31) + ('augjul cfs'!$E82*30)) * 1.983471 / 1000</f>
        <v>98.489252504999996</v>
      </c>
      <c r="F82" s="6">
        <f xml:space="preserve"> (('augjul cfs'!$B82*31) + ('augjul cfs'!$C82*30) + ('augjul cfs'!$D82*31) + ('augjul cfs'!$E82*30) + ('augjul cfs'!$F82*31)) * 1.983471 / 1000</f>
        <v>200.927595771</v>
      </c>
      <c r="G82" s="6">
        <f xml:space="preserve"> 'augjul cfs'!$G82*31*1.983471/1000</f>
        <v>177.760654491</v>
      </c>
      <c r="H82" s="6">
        <f xml:space="preserve"> ('augjul cfs'!$G82*31 + 'augjul cfs'!$H82*28)*1.983471/1000</f>
        <v>250.51437077099999</v>
      </c>
      <c r="I82" s="6">
        <f xml:space="preserve"> ('augjul cfs'!$G82*31 + 'augjul cfs'!$H82*28 + 'augjul cfs'!$I82*31)*1.983471/1000</f>
        <v>296.44560871800002</v>
      </c>
      <c r="J82" s="6">
        <f xml:space="preserve"> ('augjul cfs'!$G82*31 + 'augjul cfs'!$H82*28 + 'augjul cfs'!$I82*31 + 'augjul cfs'!$J82*30)*1.983471/1000</f>
        <v>366.660482118</v>
      </c>
      <c r="K82" s="6">
        <f xml:space="preserve"> ('augjul cfs'!$G82*31 + 'augjul cfs'!$H82*28 + 'augjul cfs'!$I82*31 + 'augjul cfs'!$J82*30 + 'augjul cfs'!$K82*31)*1.983471/1000</f>
        <v>441.79833053999999</v>
      </c>
      <c r="L82" s="6">
        <f xml:space="preserve"> ('augjul cfs'!$G82*31 + 'augjul cfs'!$H82*28 + 'augjul cfs'!$I82*31 + 'augjul cfs'!$J82*30 + 'augjul cfs'!$K82*31 + 'augjul cfs'!$L82*30)*1.983471/1000</f>
        <v>489.87766758000004</v>
      </c>
      <c r="M82" s="6">
        <f xml:space="preserve"> ('augjul cfs'!$G82*31 + 'augjul cfs'!$H82*28 + 'augjul cfs'!$I82*31 + 'augjul cfs'!$J82*30 + 'augjul cfs'!$K82*31 + 'augjul cfs'!$L82*30 + 'augjul cfs'!$M82*31)*1.983471/1000</f>
        <v>510.90642712200003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716.21551033200001</v>
      </c>
      <c r="O82" s="22" t="s">
        <v>132</v>
      </c>
    </row>
    <row r="83" spans="1:15" x14ac:dyDescent="0.2">
      <c r="A83" t="s">
        <v>133</v>
      </c>
      <c r="B83" s="6">
        <f>'augjul cfs'!B83*31*1.983471/1000</f>
        <v>16.786115073000001</v>
      </c>
      <c r="C83" s="6">
        <f xml:space="preserve"> (('augjul cfs'!B83*31) + ('augjul cfs'!C83*30)) * 1.983471 / 1000</f>
        <v>32.554709523</v>
      </c>
      <c r="D83" s="6">
        <f xml:space="preserve"> (('augjul cfs'!$B83*31) + ('augjul cfs'!$C83*30) + ('augjul cfs'!$D83*31)) * 1.983471 / 1000</f>
        <v>50.201651009999999</v>
      </c>
      <c r="E83" s="6">
        <f xml:space="preserve"> (('augjul cfs'!$B83*31) + ('augjul cfs'!$C83*30) + ('augjul cfs'!$D83*31) + ('augjul cfs'!$E83*30)) * 1.983471 / 1000</f>
        <v>128.21156544000002</v>
      </c>
      <c r="F83" s="6">
        <f xml:space="preserve"> (('augjul cfs'!$B83*31) + ('augjul cfs'!$C83*30) + ('augjul cfs'!$D83*31) + ('augjul cfs'!$E83*30) + ('augjul cfs'!$F83*31)) * 1.983471 / 1000</f>
        <v>243.439329714</v>
      </c>
      <c r="G83" s="6">
        <f xml:space="preserve"> 'augjul cfs'!$G83*31*1.983471/1000</f>
        <v>75.199336023000001</v>
      </c>
      <c r="H83" s="6">
        <f xml:space="preserve"> ('augjul cfs'!$G83*31 + 'augjul cfs'!$H83*28)*1.983471/1000</f>
        <v>139.12263941100002</v>
      </c>
      <c r="I83" s="6">
        <f xml:space="preserve"> ('augjul cfs'!$G83*31 + 'augjul cfs'!$H83*28 + 'augjul cfs'!$I83*31)*1.983471/1000</f>
        <v>224.65189240199999</v>
      </c>
      <c r="J83" s="6">
        <f xml:space="preserve"> ('augjul cfs'!$G83*31 + 'augjul cfs'!$H83*28 + 'augjul cfs'!$I83*31 + 'augjul cfs'!$J83*30)*1.983471/1000</f>
        <v>288.49982389199999</v>
      </c>
      <c r="K83" s="6">
        <f xml:space="preserve"> ('augjul cfs'!$G83*31 + 'augjul cfs'!$H83*28 + 'augjul cfs'!$I83*31 + 'augjul cfs'!$J83*30 + 'augjul cfs'!$K83*31)*1.983471/1000</f>
        <v>337.198003884</v>
      </c>
      <c r="L83" s="6">
        <f xml:space="preserve"> ('augjul cfs'!$G83*31 + 'augjul cfs'!$H83*28 + 'augjul cfs'!$I83*31 + 'augjul cfs'!$J83*30 + 'augjul cfs'!$K83*31 + 'augjul cfs'!$L83*30)*1.983471/1000</f>
        <v>365.22444911400004</v>
      </c>
      <c r="M83" s="6">
        <f xml:space="preserve"> ('augjul cfs'!$G83*31 + 'augjul cfs'!$H83*28 + 'augjul cfs'!$I83*31 + 'augjul cfs'!$J83*30 + 'augjul cfs'!$K83*31 + 'augjul cfs'!$L83*30 + 'augjul cfs'!$M83*31)*1.983471/1000</f>
        <v>385.33089464100004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631.31105070599995</v>
      </c>
      <c r="O83" s="22" t="s">
        <v>133</v>
      </c>
    </row>
    <row r="84" spans="1:15" x14ac:dyDescent="0.2">
      <c r="A84" t="s">
        <v>134</v>
      </c>
      <c r="B84" s="6">
        <f>'augjul cfs'!B84*31*1.983471/1000</f>
        <v>18.077354694</v>
      </c>
      <c r="C84" s="6">
        <f xml:space="preserve"> (('augjul cfs'!B84*31) + ('augjul cfs'!C84*30)) * 1.983471 / 1000</f>
        <v>35.095535873999999</v>
      </c>
      <c r="D84" s="6">
        <f xml:space="preserve"> (('augjul cfs'!$B84*31) + ('augjul cfs'!$C84*30) + ('augjul cfs'!$D84*31)) * 1.983471 / 1000</f>
        <v>67.499501600999992</v>
      </c>
      <c r="E84" s="6">
        <f xml:space="preserve"> (('augjul cfs'!$B84*31) + ('augjul cfs'!$C84*30) + ('augjul cfs'!$D84*31) + ('augjul cfs'!$E84*30)) * 1.983471 / 1000</f>
        <v>125.694540741</v>
      </c>
      <c r="F84" s="6">
        <f xml:space="preserve"> (('augjul cfs'!$B84*31) + ('augjul cfs'!$C84*30) + ('augjul cfs'!$D84*31) + ('augjul cfs'!$E84*30) + ('augjul cfs'!$F84*31)) * 1.983471 / 1000</f>
        <v>196.22081908799998</v>
      </c>
      <c r="G84" s="6">
        <f xml:space="preserve"> 'augjul cfs'!$G84*31*1.983471/1000</f>
        <v>67.082972691000009</v>
      </c>
      <c r="H84" s="6">
        <f xml:space="preserve"> ('augjul cfs'!$G84*31 + 'augjul cfs'!$H84*29)*1.983471/1000</f>
        <v>115.86049152300001</v>
      </c>
      <c r="I84" s="6">
        <f xml:space="preserve"> ('augjul cfs'!$G84*31 + 'augjul cfs'!$H84*29 + 'augjul cfs'!$I84*31)*1.983471/1000</f>
        <v>198.31536446399997</v>
      </c>
      <c r="J84" s="6">
        <f xml:space="preserve"> ('augjul cfs'!$G84*31 + 'augjul cfs'!$H84*29 + 'augjul cfs'!$I84*31 + 'augjul cfs'!$J84*30)*1.983471/1000</f>
        <v>264.95999006400001</v>
      </c>
      <c r="K84" s="6">
        <f xml:space="preserve"> ('augjul cfs'!$G84*31 + 'augjul cfs'!$H84*29 + 'augjul cfs'!$I84*31 + 'augjul cfs'!$J84*30 + 'augjul cfs'!$K84*31)*1.983471/1000</f>
        <v>404.72130713700005</v>
      </c>
      <c r="L84" s="6">
        <f xml:space="preserve"> ('augjul cfs'!$G84*31 + 'augjul cfs'!$H84*29 + 'augjul cfs'!$I84*31 + 'augjul cfs'!$J84*30 + 'augjul cfs'!$K84*31 + 'augjul cfs'!$L84*30)*1.983471/1000</f>
        <v>498.975849057</v>
      </c>
      <c r="M84" s="6">
        <f xml:space="preserve"> ('augjul cfs'!$G84*31 + 'augjul cfs'!$H84*29 + 'augjul cfs'!$I84*31 + 'augjul cfs'!$J84*30 + 'augjul cfs'!$K84*31 + 'augjul cfs'!$L84*30 + 'augjul cfs'!$M84*31)*1.983471/1000</f>
        <v>531.19535198100004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732.80922871799999</v>
      </c>
      <c r="O84" s="22" t="s">
        <v>134</v>
      </c>
    </row>
    <row r="85" spans="1:15" x14ac:dyDescent="0.2">
      <c r="A85" t="s">
        <v>137</v>
      </c>
      <c r="B85" s="6">
        <f>'augjul cfs'!B85*31*1.983471/1000</f>
        <v>21.090247142999999</v>
      </c>
      <c r="C85" s="6">
        <f xml:space="preserve"> (('augjul cfs'!B85*31) + ('augjul cfs'!C85*30)) * 1.983471 / 1000</f>
        <v>40.488593523000006</v>
      </c>
      <c r="D85" s="6">
        <f xml:space="preserve"> (('augjul cfs'!$B85*31) + ('augjul cfs'!$C85*30) + ('augjul cfs'!$D85*31)) * 1.983471 / 1000</f>
        <v>61.086939858000001</v>
      </c>
      <c r="E85" s="6">
        <f xml:space="preserve"> (('augjul cfs'!$B85*31) + ('augjul cfs'!$C85*30) + ('augjul cfs'!$D85*31) + ('augjul cfs'!$E85*30)) * 1.983471 / 1000</f>
        <v>110.356359498</v>
      </c>
      <c r="F85" s="6">
        <f xml:space="preserve"> (('augjul cfs'!$B85*31) + ('augjul cfs'!$C85*30) + ('augjul cfs'!$D85*31) + ('augjul cfs'!$E85*30) + ('augjul cfs'!$F85*31)) * 1.983471 / 1000</f>
        <v>162.12891954</v>
      </c>
      <c r="G85" s="6">
        <f xml:space="preserve"> 'augjul cfs'!$G85*31*1.983471/1000</f>
        <v>125.68065644399999</v>
      </c>
      <c r="H85" s="6">
        <f xml:space="preserve"> ('augjul cfs'!$G85*31 + 'augjul cfs'!$H85*28)*1.983471/1000</f>
        <v>165.334208676</v>
      </c>
      <c r="I85" s="6">
        <f xml:space="preserve"> ('augjul cfs'!$G85*31 + 'augjul cfs'!$H85*28 + 'augjul cfs'!$I85*31)*1.983471/1000</f>
        <v>233.15503257899999</v>
      </c>
      <c r="J85" s="6">
        <f xml:space="preserve"> ('augjul cfs'!$G85*31 + 'augjul cfs'!$H85*28 + 'augjul cfs'!$I85*31 + 'augjul cfs'!$J85*30)*1.983471/1000</f>
        <v>321.81618627900002</v>
      </c>
      <c r="K85" s="6">
        <f xml:space="preserve"> ('augjul cfs'!$G85*31 + 'augjul cfs'!$H85*28 + 'augjul cfs'!$I85*31 + 'augjul cfs'!$J85*30 + 'augjul cfs'!$K85*31)*1.983471/1000</f>
        <v>429.66543843300002</v>
      </c>
      <c r="L85" s="6">
        <f xml:space="preserve"> ('augjul cfs'!$G85*31 + 'augjul cfs'!$H85*28 + 'augjul cfs'!$I85*31 + 'augjul cfs'!$J85*30 + 'augjul cfs'!$K85*31 + 'augjul cfs'!$L85*30)*1.983471/1000</f>
        <v>470.30675922299997</v>
      </c>
      <c r="M85" s="6">
        <f xml:space="preserve"> ('augjul cfs'!$G85*31 + 'augjul cfs'!$H85*28 + 'augjul cfs'!$I85*31 + 'augjul cfs'!$J85*30 + 'augjul cfs'!$K85*31 + 'augjul cfs'!$L85*30 + 'augjul cfs'!$M85*31)*1.983471/1000</f>
        <v>492.68824598700002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648.37881866099997</v>
      </c>
      <c r="O85" s="22" t="s">
        <v>137</v>
      </c>
    </row>
    <row r="86" spans="1:15" x14ac:dyDescent="0.2">
      <c r="A86" t="s">
        <v>138</v>
      </c>
      <c r="B86" s="6">
        <f>'augjul cfs'!B86*31*1.983471/1000</f>
        <v>18.876693506999999</v>
      </c>
      <c r="C86" s="6">
        <f xml:space="preserve"> (('augjul cfs'!B86*31) + ('augjul cfs'!C86*30)) * 1.983471 / 1000</f>
        <v>34.050246657000002</v>
      </c>
      <c r="D86" s="6">
        <f xml:space="preserve"> (('augjul cfs'!$B86*31) + ('augjul cfs'!$C86*30) + ('augjul cfs'!$D86*31)) * 1.983471 / 1000</f>
        <v>55.509419405999999</v>
      </c>
      <c r="E86" s="6">
        <f xml:space="preserve"> (('augjul cfs'!$B86*31) + ('augjul cfs'!$C86*30) + ('augjul cfs'!$D86*31) + ('augjul cfs'!$E86*30)) * 1.983471 / 1000</f>
        <v>100.554045816</v>
      </c>
      <c r="F86" s="6">
        <f xml:space="preserve"> (('augjul cfs'!$B86*31) + ('augjul cfs'!$C86*30) + ('augjul cfs'!$D86*31) + ('augjul cfs'!$E86*30) + ('augjul cfs'!$F86*31)) * 1.983471 / 1000</f>
        <v>146.97718457099998</v>
      </c>
      <c r="G86" s="6">
        <f xml:space="preserve"> 'augjul cfs'!$G86*31*1.983471/1000</f>
        <v>83.684624960999997</v>
      </c>
      <c r="H86" s="6">
        <f xml:space="preserve"> ('augjul cfs'!$G86*31 + 'augjul cfs'!$H86*28)*1.983471/1000</f>
        <v>118.95073934099999</v>
      </c>
      <c r="I86" s="6">
        <f xml:space="preserve"> ('augjul cfs'!$G86*31 + 'augjul cfs'!$H86*28 + 'augjul cfs'!$I86*31)*1.983471/1000</f>
        <v>162.42247324799999</v>
      </c>
      <c r="J86" s="6">
        <f xml:space="preserve"> ('augjul cfs'!$G86*31 + 'augjul cfs'!$H86*28 + 'augjul cfs'!$I86*31 + 'augjul cfs'!$J86*30)*1.983471/1000</f>
        <v>232.696850778</v>
      </c>
      <c r="K86" s="6">
        <f xml:space="preserve"> ('augjul cfs'!$G86*31 + 'augjul cfs'!$H86*28 + 'augjul cfs'!$I86*31 + 'augjul cfs'!$J86*30 + 'augjul cfs'!$K86*31)*1.983471/1000</f>
        <v>305.55965796300001</v>
      </c>
      <c r="L86" s="6">
        <f xml:space="preserve"> ('augjul cfs'!$G86*31 + 'augjul cfs'!$H86*28 + 'augjul cfs'!$I86*31 + 'augjul cfs'!$J86*30 + 'augjul cfs'!$K86*31 + 'augjul cfs'!$L86*30)*1.983471/1000</f>
        <v>392.67370428299995</v>
      </c>
      <c r="M86" s="6">
        <f xml:space="preserve"> ('augjul cfs'!$G86*31 + 'augjul cfs'!$H86*28 + 'augjul cfs'!$I86*31 + 'augjul cfs'!$J86*30 + 'augjul cfs'!$K86*31 + 'augjul cfs'!$L86*30 + 'augjul cfs'!$M86*31)*1.983471/1000</f>
        <v>413.08758781499995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559.99336743000003</v>
      </c>
      <c r="O86" s="22" t="s">
        <v>138</v>
      </c>
    </row>
    <row r="87" spans="1:15" x14ac:dyDescent="0.2">
      <c r="A87" t="s">
        <v>139</v>
      </c>
      <c r="B87" s="6">
        <f>'augjul cfs'!B87*31*1.983471/1000</f>
        <v>16.663139870999998</v>
      </c>
      <c r="C87" s="6">
        <f xml:space="preserve"> (('augjul cfs'!B87*31) + ('augjul cfs'!C87*30)) * 1.983471 / 1000</f>
        <v>33.978841701</v>
      </c>
      <c r="D87" s="6">
        <f xml:space="preserve"> (('augjul cfs'!$B87*31) + ('augjul cfs'!$C87*30) + ('augjul cfs'!$D87*31)) * 1.983471 / 1000</f>
        <v>56.175865662</v>
      </c>
      <c r="E87" s="6">
        <f xml:space="preserve"> (('augjul cfs'!$B87*31) + ('augjul cfs'!$C87*30) + ('augjul cfs'!$D87*31) + ('augjul cfs'!$E87*30)) * 1.983471 / 1000</f>
        <v>101.16098794199999</v>
      </c>
      <c r="F87" s="6">
        <f xml:space="preserve"> (('augjul cfs'!$B87*31) + ('augjul cfs'!$C87*30) + ('augjul cfs'!$D87*31) + ('augjul cfs'!$E87*30) + ('augjul cfs'!$F87*31)) * 1.983471 / 1000</f>
        <v>222.660487518</v>
      </c>
      <c r="G87" s="6">
        <f xml:space="preserve"> 'augjul cfs'!$G87*31*1.983471/1000</f>
        <v>125.619168843</v>
      </c>
      <c r="H87" s="6">
        <f xml:space="preserve"> ('augjul cfs'!$G87*31 + 'augjul cfs'!$H87*28)*1.983471/1000</f>
        <v>165.27272107500002</v>
      </c>
      <c r="I87" s="6">
        <f xml:space="preserve"> ('augjul cfs'!$G87*31 + 'augjul cfs'!$H87*28 + 'augjul cfs'!$I87*31)*1.983471/1000</f>
        <v>242.68561073399999</v>
      </c>
      <c r="J87" s="6">
        <f xml:space="preserve"> ('augjul cfs'!$G87*31 + 'augjul cfs'!$H87*28 + 'augjul cfs'!$I87*31 + 'augjul cfs'!$J87*30)*1.983471/1000</f>
        <v>348.24593735399998</v>
      </c>
      <c r="K87" s="6">
        <f xml:space="preserve"> ('augjul cfs'!$G87*31 + 'augjul cfs'!$H87*28 + 'augjul cfs'!$I87*31 + 'augjul cfs'!$J87*30 + 'augjul cfs'!$K87*31)*1.983471/1000</f>
        <v>445.58080973699998</v>
      </c>
      <c r="L87" s="6">
        <f xml:space="preserve"> ('augjul cfs'!$G87*31 + 'augjul cfs'!$H87*28 + 'augjul cfs'!$I87*31 + 'augjul cfs'!$J87*30 + 'augjul cfs'!$K87*31 + 'augjul cfs'!$L87*30)*1.983471/1000</f>
        <v>534.06345104700006</v>
      </c>
      <c r="M87" s="6">
        <f xml:space="preserve"> ('augjul cfs'!$G87*31 + 'augjul cfs'!$H87*28 + 'augjul cfs'!$I87*31 + 'augjul cfs'!$J87*30 + 'augjul cfs'!$K87*31 + 'augjul cfs'!$L87*30 + 'augjul cfs'!$M87*31)*1.983471/1000</f>
        <v>573.169565283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804.862779735</v>
      </c>
      <c r="O87" s="22" t="s">
        <v>139</v>
      </c>
    </row>
    <row r="88" spans="1:15" x14ac:dyDescent="0.2">
      <c r="A88" t="s">
        <v>140</v>
      </c>
      <c r="B88" s="6">
        <f>'augjul cfs'!B88*31*1.983471/1000</f>
        <v>23.672726384999997</v>
      </c>
      <c r="C88" s="6">
        <f xml:space="preserve"> (('augjul cfs'!B88*31) + ('augjul cfs'!C88*30)) * 1.983471 / 1000</f>
        <v>43.011568635000003</v>
      </c>
      <c r="D88" s="6">
        <f xml:space="preserve"> (('augjul cfs'!$B88*31) + ('augjul cfs'!$C88*30) + ('augjul cfs'!$D88*31)) * 1.983471 / 1000</f>
        <v>65.454543000000001</v>
      </c>
      <c r="E88" s="6">
        <f xml:space="preserve"> (('augjul cfs'!$B88*31) + ('augjul cfs'!$C88*30) + ('augjul cfs'!$D88*31) + ('augjul cfs'!$E88*30)) * 1.983471 / 1000</f>
        <v>104.37024402</v>
      </c>
      <c r="F88" s="6">
        <f xml:space="preserve"> (('augjul cfs'!$B88*31) + ('augjul cfs'!$C88*30) + ('augjul cfs'!$D88*31) + ('augjul cfs'!$E88*30) + ('augjul cfs'!$F88*31)) * 1.983471 / 1000</f>
        <v>153.43734961800001</v>
      </c>
      <c r="G88" s="6">
        <f xml:space="preserve"> 'augjul cfs'!$G88*31*1.983471/1000</f>
        <v>141.913383108</v>
      </c>
      <c r="H88" s="6">
        <f xml:space="preserve"> ('augjul cfs'!$G88*31 + 'augjul cfs'!$H88*29)*1.983471/1000</f>
        <v>213.411562245</v>
      </c>
      <c r="I88" s="6">
        <f xml:space="preserve"> ('augjul cfs'!$G88*31 + 'augjul cfs'!$H88*29 + 'augjul cfs'!$I88*31)*1.983471/1000</f>
        <v>311.29982303700001</v>
      </c>
      <c r="J88" s="6">
        <f xml:space="preserve"> ('augjul cfs'!$G88*31 + 'augjul cfs'!$H88*29 + 'augjul cfs'!$I88*31 + 'augjul cfs'!$J88*30)*1.983471/1000</f>
        <v>439.47171905700003</v>
      </c>
      <c r="K88" s="6">
        <f xml:space="preserve"> ('augjul cfs'!$G88*31 + 'augjul cfs'!$H88*29 + 'augjul cfs'!$I88*31 + 'augjul cfs'!$J88*30 + 'augjul cfs'!$K88*31)*1.983471/1000</f>
        <v>530.842294143</v>
      </c>
      <c r="L88" s="6">
        <f xml:space="preserve"> ('augjul cfs'!$G88*31 + 'augjul cfs'!$H88*29 + 'augjul cfs'!$I88*31 + 'augjul cfs'!$J88*30 + 'augjul cfs'!$K88*31 + 'augjul cfs'!$L88*30)*1.983471/1000</f>
        <v>597.60592800300003</v>
      </c>
      <c r="M88" s="6">
        <f xml:space="preserve"> ('augjul cfs'!$G88*31 + 'augjul cfs'!$H88*29 + 'augjul cfs'!$I88*31 + 'augjul cfs'!$J88*30 + 'augjul cfs'!$K88*31 + 'augjul cfs'!$L88*30 + 'augjul cfs'!$M88*31)*1.983471/1000</f>
        <v>629.70245572500005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770.75501241900008</v>
      </c>
      <c r="O88" s="22" t="s">
        <v>140</v>
      </c>
    </row>
    <row r="89" spans="1:15" x14ac:dyDescent="0.2">
      <c r="A89" t="s">
        <v>141</v>
      </c>
      <c r="B89" s="6">
        <f>'augjul cfs'!B89*31*1.983471/1000</f>
        <v>17.892891890999998</v>
      </c>
      <c r="C89" s="6">
        <f xml:space="preserve"> (('augjul cfs'!B89*31) + ('augjul cfs'!C89*30)) * 1.983471 / 1000</f>
        <v>30.626775710999997</v>
      </c>
      <c r="D89" s="6">
        <f xml:space="preserve"> (('augjul cfs'!$B89*31) + ('augjul cfs'!$C89*30) + ('augjul cfs'!$D89*31)) * 1.983471 / 1000</f>
        <v>57.988758155999996</v>
      </c>
      <c r="E89" s="6">
        <f xml:space="preserve"> (('augjul cfs'!$B89*31) + ('augjul cfs'!$C89*30) + ('augjul cfs'!$D89*31) + ('augjul cfs'!$E89*30)) * 1.983471 / 1000</f>
        <v>133.55900325599998</v>
      </c>
      <c r="F89" s="6">
        <f xml:space="preserve"> (('augjul cfs'!$B89*31) + ('augjul cfs'!$C89*30) + ('augjul cfs'!$D89*31) + ('augjul cfs'!$E89*30) + ('augjul cfs'!$F89*31)) * 1.983471 / 1000</f>
        <v>236.48924732999998</v>
      </c>
      <c r="G89" s="6">
        <f xml:space="preserve"> 'augjul cfs'!$G89*31*1.983471/1000</f>
        <v>51.649584840000003</v>
      </c>
      <c r="H89" s="6">
        <f xml:space="preserve"> ('augjul cfs'!$G89*31 + 'augjul cfs'!$H89*28)*1.983471/1000</f>
        <v>90.803302379999991</v>
      </c>
      <c r="I89" s="6">
        <f xml:space="preserve"> ('augjul cfs'!$G89*31 + 'augjul cfs'!$H89*28 + 'augjul cfs'!$I89*31)*1.983471/1000</f>
        <v>148.90908532500001</v>
      </c>
      <c r="J89" s="6">
        <f xml:space="preserve"> ('augjul cfs'!$G89*31 + 'augjul cfs'!$H89*28 + 'augjul cfs'!$I89*31 + 'augjul cfs'!$J89*30)*1.983471/1000</f>
        <v>232.988421015</v>
      </c>
      <c r="K89" s="6">
        <f xml:space="preserve"> ('augjul cfs'!$G89*31 + 'augjul cfs'!$H89*28 + 'augjul cfs'!$I89*31 + 'augjul cfs'!$J89*30 + 'augjul cfs'!$K89*31)*1.983471/1000</f>
        <v>288.01982390999996</v>
      </c>
      <c r="L89" s="6">
        <f xml:space="preserve"> ('augjul cfs'!$G89*31 + 'augjul cfs'!$H89*28 + 'augjul cfs'!$I89*31 + 'augjul cfs'!$J89*30 + 'augjul cfs'!$K89*31 + 'augjul cfs'!$L89*30)*1.983471/1000</f>
        <v>318.66445085999999</v>
      </c>
      <c r="M89" s="6">
        <f xml:space="preserve"> ('augjul cfs'!$G89*31 + 'augjul cfs'!$H89*28 + 'augjul cfs'!$I89*31 + 'augjul cfs'!$J89*30 + 'augjul cfs'!$K89*31 + 'augjul cfs'!$L89*30 + 'augjul cfs'!$M89*31)*1.983471/1000</f>
        <v>334.28230151399998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574.468738788</v>
      </c>
      <c r="O89" s="22" t="s">
        <v>141</v>
      </c>
    </row>
    <row r="90" spans="1:15" x14ac:dyDescent="0.2">
      <c r="A90" t="s">
        <v>142</v>
      </c>
      <c r="B90" s="6">
        <f>'augjul cfs'!B90*31*1.983471/1000</f>
        <v>16.294214265000001</v>
      </c>
      <c r="C90" s="6">
        <f xml:space="preserve"> (('augjul cfs'!B90*31) + ('augjul cfs'!C90*30)) * 1.983471 / 1000</f>
        <v>34.323965655000002</v>
      </c>
      <c r="D90" s="6">
        <f xml:space="preserve"> (('augjul cfs'!$B90*31) + ('augjul cfs'!$C90*30) + ('augjul cfs'!$D90*31)) * 1.983471 / 1000</f>
        <v>64.391402544000002</v>
      </c>
      <c r="E90" s="6">
        <f xml:space="preserve"> (('augjul cfs'!$B90*31) + ('augjul cfs'!$C90*30) + ('augjul cfs'!$D90*31) + ('augjul cfs'!$E90*30)) * 1.983471 / 1000</f>
        <v>111.459169374</v>
      </c>
      <c r="F90" s="6">
        <f xml:space="preserve"> (('augjul cfs'!$B90*31) + ('augjul cfs'!$C90*30) + ('augjul cfs'!$D90*31) + ('augjul cfs'!$E90*30) + ('augjul cfs'!$F90*31)) * 1.983471 / 1000</f>
        <v>145.46181272700002</v>
      </c>
      <c r="G90" s="6">
        <f xml:space="preserve"> 'augjul cfs'!$G90*31*1.983471/1000</f>
        <v>49.313056001999996</v>
      </c>
      <c r="H90" s="6">
        <f xml:space="preserve"> ('augjul cfs'!$G90*31 + 'augjul cfs'!$H90*28)*1.983471/1000</f>
        <v>198.70809172200001</v>
      </c>
      <c r="I90" s="6">
        <f xml:space="preserve"> ('augjul cfs'!$G90*31 + 'augjul cfs'!$H90*28 + 'augjul cfs'!$I90*31)*1.983471/1000</f>
        <v>337.73155758299998</v>
      </c>
      <c r="J90" s="6">
        <f xml:space="preserve"> ('augjul cfs'!$G90*31 + 'augjul cfs'!$H90*28 + 'augjul cfs'!$I90*31 + 'augjul cfs'!$J90*30)*1.983471/1000</f>
        <v>417.76461243300002</v>
      </c>
      <c r="K90" s="6">
        <f xml:space="preserve"> ('augjul cfs'!$G90*31 + 'augjul cfs'!$H90*28 + 'augjul cfs'!$I90*31 + 'augjul cfs'!$J90*30 + 'augjul cfs'!$K90*31)*1.983471/1000</f>
        <v>491.24229562799997</v>
      </c>
      <c r="L90" s="6">
        <f xml:space="preserve"> ('augjul cfs'!$G90*31 + 'augjul cfs'!$H90*28 + 'augjul cfs'!$I90*31 + 'augjul cfs'!$J90*30 + 'augjul cfs'!$K90*31 + 'augjul cfs'!$L90*30)*1.983471/1000</f>
        <v>518.19766651800001</v>
      </c>
      <c r="M90" s="6">
        <f xml:space="preserve"> ('augjul cfs'!$G90*31 + 'augjul cfs'!$H90*28 + 'augjul cfs'!$I90*31 + 'augjul cfs'!$J90*30 + 'augjul cfs'!$K90*31 + 'augjul cfs'!$L90*30 + 'augjul cfs'!$M90*31)*1.983471/1000</f>
        <v>538.11964924199992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677.46642087599992</v>
      </c>
      <c r="O90" s="22" t="s">
        <v>142</v>
      </c>
    </row>
    <row r="91" spans="1:15" x14ac:dyDescent="0.2">
      <c r="A91" t="s">
        <v>143</v>
      </c>
      <c r="B91" s="6">
        <f>'augjul cfs'!B91*31*1.983471/1000</f>
        <v>16.724627472000002</v>
      </c>
      <c r="C91" s="6">
        <f xml:space="preserve"> (('augjul cfs'!B91*31) + ('augjul cfs'!C91*30)) * 1.983471 / 1000</f>
        <v>28.208924562</v>
      </c>
      <c r="D91" s="6">
        <f xml:space="preserve"> (('augjul cfs'!$B91*31) + ('augjul cfs'!$C91*30) + ('augjul cfs'!$D91*31)) * 1.983471 / 1000</f>
        <v>46.040328852000002</v>
      </c>
      <c r="E91" s="6">
        <f xml:space="preserve"> (('augjul cfs'!$B91*31) + ('augjul cfs'!$C91*30) + ('augjul cfs'!$D91*31) + ('augjul cfs'!$E91*30)) * 1.983471 / 1000</f>
        <v>121.67007808199999</v>
      </c>
      <c r="F91" s="6">
        <f xml:space="preserve"> (('augjul cfs'!$B91*31) + ('augjul cfs'!$C91*30) + ('augjul cfs'!$D91*31) + ('augjul cfs'!$E91*30) + ('augjul cfs'!$F91*31)) * 1.983471 / 1000</f>
        <v>265.61255202300003</v>
      </c>
      <c r="G91" s="6">
        <f xml:space="preserve"> 'augjul cfs'!$G91*31*1.983471/1000</f>
        <v>72.862807184999994</v>
      </c>
      <c r="H91" s="6">
        <f xml:space="preserve"> ('augjul cfs'!$G91*31 + 'augjul cfs'!$H91*28)*1.983471/1000</f>
        <v>125.900821725</v>
      </c>
      <c r="I91" s="6">
        <f xml:space="preserve"> ('augjul cfs'!$G91*31 + 'augjul cfs'!$H91*28 + 'augjul cfs'!$I91*31)*1.983471/1000</f>
        <v>157.19801063400001</v>
      </c>
      <c r="J91" s="6">
        <f xml:space="preserve"> ('augjul cfs'!$G91*31 + 'augjul cfs'!$H91*28 + 'augjul cfs'!$I91*31 + 'augjul cfs'!$J91*30)*1.983471/1000</f>
        <v>196.232719914</v>
      </c>
      <c r="K91" s="6">
        <f xml:space="preserve"> ('augjul cfs'!$G91*31 + 'augjul cfs'!$H91*28 + 'augjul cfs'!$I91*31 + 'augjul cfs'!$J91*30 + 'augjul cfs'!$K91*31)*1.983471/1000</f>
        <v>224.824454379</v>
      </c>
      <c r="L91" s="6">
        <f xml:space="preserve"> ('augjul cfs'!$G91*31 + 'augjul cfs'!$H91*28 + 'augjul cfs'!$I91*31 + 'augjul cfs'!$J91*30 + 'augjul cfs'!$K91*31 + 'augjul cfs'!$L91*30)*1.983471/1000</f>
        <v>242.49718098899999</v>
      </c>
      <c r="M91" s="6">
        <f xml:space="preserve"> ('augjul cfs'!$G91*31 + 'augjul cfs'!$H91*28 + 'augjul cfs'!$I91*31 + 'augjul cfs'!$J91*30 + 'augjul cfs'!$K91*31 + 'augjul cfs'!$L91*30 + 'augjul cfs'!$M91*31)*1.983471/1000</f>
        <v>256.024453209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516.53155087799996</v>
      </c>
      <c r="O91" s="22" t="s">
        <v>143</v>
      </c>
    </row>
    <row r="92" spans="1:15" x14ac:dyDescent="0.2">
      <c r="A92" t="s">
        <v>144</v>
      </c>
      <c r="B92" s="6">
        <f>'augjul cfs'!B92*31*1.983471/1000</f>
        <v>11.559668988</v>
      </c>
      <c r="C92" s="6">
        <f xml:space="preserve"> (('augjul cfs'!B92*31) + ('augjul cfs'!C92*30)) * 1.983471 / 1000</f>
        <v>23.103470207999997</v>
      </c>
      <c r="D92" s="6">
        <f xml:space="preserve"> (('augjul cfs'!$B92*31) + ('augjul cfs'!$C92*30) + ('augjul cfs'!$D92*31)) * 1.983471 / 1000</f>
        <v>35.155040004</v>
      </c>
      <c r="E92" s="6">
        <f xml:space="preserve"> (('augjul cfs'!$B92*31) + ('augjul cfs'!$C92*30) + ('augjul cfs'!$D92*31) + ('augjul cfs'!$E92*30)) * 1.983471 / 1000</f>
        <v>67.822807373999993</v>
      </c>
      <c r="F92" s="6">
        <f xml:space="preserve"> (('augjul cfs'!$B92*31) + ('augjul cfs'!$C92*30) + ('augjul cfs'!$D92*31) + ('augjul cfs'!$E92*30) + ('augjul cfs'!$F92*31)) * 1.983471 / 1000</f>
        <v>179.053877583</v>
      </c>
      <c r="G92" s="6">
        <f xml:space="preserve"> 'augjul cfs'!$G92*31*1.983471/1000</f>
        <v>77.966278067999994</v>
      </c>
      <c r="H92" s="6">
        <f xml:space="preserve"> ('augjul cfs'!$G92*31 + 'augjul cfs'!$H92*29)*1.983471/1000</f>
        <v>166.030406997</v>
      </c>
      <c r="I92" s="6">
        <f xml:space="preserve"> ('augjul cfs'!$G92*31 + 'augjul cfs'!$H92*29 + 'augjul cfs'!$I92*31)*1.983471/1000</f>
        <v>270.25189069199996</v>
      </c>
      <c r="J92" s="6">
        <f xml:space="preserve"> ('augjul cfs'!$G92*31 + 'augjul cfs'!$H92*29 + 'augjul cfs'!$I92*31 + 'augjul cfs'!$J92*30)*1.983471/1000</f>
        <v>334.21883044200001</v>
      </c>
      <c r="K92" s="6">
        <f xml:space="preserve"> ('augjul cfs'!$G92*31 + 'augjul cfs'!$H92*29 + 'augjul cfs'!$I92*31 + 'augjul cfs'!$J92*30 + 'augjul cfs'!$K92*31)*1.983471/1000</f>
        <v>371.41882904699997</v>
      </c>
      <c r="L92" s="6">
        <f xml:space="preserve"> ('augjul cfs'!$G92*31 + 'augjul cfs'!$H92*29 + 'augjul cfs'!$I92*31 + 'augjul cfs'!$J92*30 + 'augjul cfs'!$K92*31 + 'augjul cfs'!$L92*30)*1.983471/1000</f>
        <v>391.23370433699995</v>
      </c>
      <c r="M92" s="6">
        <f xml:space="preserve"> ('augjul cfs'!$G92*31 + 'augjul cfs'!$H92*29 + 'augjul cfs'!$I92*31 + 'augjul cfs'!$J92*30 + 'augjul cfs'!$K92*31 + 'augjul cfs'!$L92*30 + 'augjul cfs'!$M92*31)*1.983471/1000</f>
        <v>407.28196819800002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588.95006055900001</v>
      </c>
      <c r="O92" s="22" t="s">
        <v>144</v>
      </c>
    </row>
    <row r="93" spans="1:15" x14ac:dyDescent="0.2">
      <c r="A93" t="s">
        <v>145</v>
      </c>
      <c r="B93" s="6">
        <f>'augjul cfs'!B93*31*1.983471/1000</f>
        <v>13.281321816</v>
      </c>
      <c r="C93" s="6">
        <f xml:space="preserve"> (('augjul cfs'!B93*31) + ('augjul cfs'!C93*30)) * 1.983471 / 1000</f>
        <v>25.717684986000002</v>
      </c>
      <c r="D93" s="6">
        <f xml:space="preserve"> (('augjul cfs'!$B93*31) + ('augjul cfs'!$C93*30) + ('augjul cfs'!$D93*31)) * 1.983471 / 1000</f>
        <v>64.39338601499999</v>
      </c>
      <c r="E93" s="6">
        <f xml:space="preserve"> (('augjul cfs'!$B93*31) + ('augjul cfs'!$C93*30) + ('augjul cfs'!$D93*31) + ('augjul cfs'!$E93*30)) * 1.983471 / 1000</f>
        <v>103.725615945</v>
      </c>
      <c r="F93" s="6">
        <f xml:space="preserve"> (('augjul cfs'!$B93*31) + ('augjul cfs'!$C93*30) + ('augjul cfs'!$D93*31) + ('augjul cfs'!$E93*30) + ('augjul cfs'!$F93*31)) * 1.983471 / 1000</f>
        <v>182.73718323</v>
      </c>
      <c r="G93" s="6">
        <f xml:space="preserve"> 'augjul cfs'!$G93*31*1.983471/1000</f>
        <v>53.740163273999997</v>
      </c>
      <c r="H93" s="6">
        <f xml:space="preserve"> ('augjul cfs'!$G93*31 + 'augjul cfs'!$H93*28)*1.983471/1000</f>
        <v>140.04495342600001</v>
      </c>
      <c r="I93" s="6">
        <f xml:space="preserve"> ('augjul cfs'!$G93*31 + 'augjul cfs'!$H93*28 + 'augjul cfs'!$I93*31)*1.983471/1000</f>
        <v>279.92924570099996</v>
      </c>
      <c r="J93" s="6">
        <f xml:space="preserve"> ('augjul cfs'!$G93*31 + 'augjul cfs'!$H93*28 + 'augjul cfs'!$I93*31 + 'augjul cfs'!$J93*30)*1.983471/1000</f>
        <v>380.96725844100001</v>
      </c>
      <c r="K93" s="6">
        <f xml:space="preserve"> ('augjul cfs'!$G93*31 + 'augjul cfs'!$H93*28 + 'augjul cfs'!$I93*31 + 'augjul cfs'!$J93*30 + 'augjul cfs'!$K93*31)*1.983471/1000</f>
        <v>492.99766746299997</v>
      </c>
      <c r="L93" s="6">
        <f xml:space="preserve"> ('augjul cfs'!$G93*31 + 'augjul cfs'!$H93*28 + 'augjul cfs'!$I93*31 + 'augjul cfs'!$J93*30 + 'augjul cfs'!$K93*31 + 'augjul cfs'!$L93*30)*1.983471/1000</f>
        <v>535.42411215300001</v>
      </c>
      <c r="M93" s="6">
        <f xml:space="preserve"> ('augjul cfs'!$G93*31 + 'augjul cfs'!$H93*28 + 'augjul cfs'!$I93*31 + 'augjul cfs'!$J93*30 + 'augjul cfs'!$K93*31 + 'augjul cfs'!$L93*30 + 'augjul cfs'!$M93*31)*1.983471/1000</f>
        <v>553.56295444799991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746.39997201000006</v>
      </c>
      <c r="O93" s="22" t="s">
        <v>145</v>
      </c>
    </row>
    <row r="94" spans="1:15" x14ac:dyDescent="0.2">
      <c r="A94" t="s">
        <v>146</v>
      </c>
      <c r="B94" s="6">
        <f>'augjul cfs'!B94*31*1.983471/1000</f>
        <v>18.323305098000002</v>
      </c>
      <c r="C94" s="6">
        <f xml:space="preserve"> (('augjul cfs'!B94*31) + ('augjul cfs'!C94*30)) * 1.983471 / 1000</f>
        <v>35.817519318000002</v>
      </c>
      <c r="D94" s="6">
        <f xml:space="preserve"> (('augjul cfs'!$B94*31) + ('augjul cfs'!$C94*30) + ('augjul cfs'!$D94*31)) * 1.983471 / 1000</f>
        <v>80.39603004300001</v>
      </c>
      <c r="E94" s="6">
        <f xml:space="preserve"> (('augjul cfs'!$B94*31) + ('augjul cfs'!$C94*30) + ('augjul cfs'!$D94*31) + ('augjul cfs'!$E94*30)) * 1.983471 / 1000</f>
        <v>157.03734948299999</v>
      </c>
      <c r="F94" s="6">
        <f xml:space="preserve"> (('augjul cfs'!$B94*31) + ('augjul cfs'!$C94*30) + ('augjul cfs'!$D94*31) + ('augjul cfs'!$E94*30) + ('augjul cfs'!$F94*31)) * 1.983471 / 1000</f>
        <v>194.729248896</v>
      </c>
      <c r="G94" s="6">
        <f xml:space="preserve"> 'augjul cfs'!$G94*31*1.983471/1000</f>
        <v>69.849914736000002</v>
      </c>
      <c r="H94" s="6">
        <f xml:space="preserve"> ('augjul cfs'!$G94*31 + 'augjul cfs'!$H94*28)*1.983471/1000</f>
        <v>112.113714804</v>
      </c>
      <c r="I94" s="6">
        <f xml:space="preserve"> ('augjul cfs'!$G94*31 + 'augjul cfs'!$H94*28 + 'augjul cfs'!$I94*31)*1.983471/1000</f>
        <v>162.47206002300001</v>
      </c>
      <c r="J94" s="6">
        <f xml:space="preserve"> ('augjul cfs'!$G94*31 + 'augjul cfs'!$H94*28 + 'augjul cfs'!$I94*31 + 'augjul cfs'!$J94*30)*1.983471/1000</f>
        <v>244.825775943</v>
      </c>
      <c r="K94" s="6">
        <f xml:space="preserve"> ('augjul cfs'!$G94*31 + 'augjul cfs'!$H94*28 + 'augjul cfs'!$I94*31 + 'augjul cfs'!$J94*30 + 'augjul cfs'!$K94*31)*1.983471/1000</f>
        <v>287.375195835</v>
      </c>
      <c r="L94" s="6">
        <f xml:space="preserve"> ('augjul cfs'!$G94*31 + 'augjul cfs'!$H94*28 + 'augjul cfs'!$I94*31 + 'augjul cfs'!$J94*30 + 'augjul cfs'!$K94*31 + 'augjul cfs'!$L94*30)*1.983471/1000</f>
        <v>307.13056699499998</v>
      </c>
      <c r="M94" s="6">
        <f xml:space="preserve"> ('augjul cfs'!$G94*31 + 'augjul cfs'!$H94*28 + 'augjul cfs'!$I94*31 + 'augjul cfs'!$J94*30 + 'augjul cfs'!$K94*31 + 'augjul cfs'!$L94*30 + 'augjul cfs'!$M94*31)*1.983471/1000</f>
        <v>321.518665629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506.80262562299998</v>
      </c>
      <c r="O94" s="22" t="s">
        <v>146</v>
      </c>
    </row>
    <row r="96" spans="1:15" x14ac:dyDescent="0.2">
      <c r="A96" t="s">
        <v>114</v>
      </c>
      <c r="B96" s="10">
        <f>AVERAGE(B5:B94)</f>
        <v>15.013222577500001</v>
      </c>
      <c r="C96" s="10">
        <f t="shared" ref="C96:N96" si="0">AVERAGE(C5:C94)</f>
        <v>28.346114639499991</v>
      </c>
      <c r="D96" s="10">
        <f t="shared" si="0"/>
        <v>47.893706192966661</v>
      </c>
      <c r="E96" s="10">
        <f t="shared" si="0"/>
        <v>96.835191960966682</v>
      </c>
      <c r="F96" s="10">
        <f t="shared" si="0"/>
        <v>173.53004307939997</v>
      </c>
      <c r="G96" s="10">
        <f t="shared" si="0"/>
        <v>75.475347031933325</v>
      </c>
      <c r="H96" s="10">
        <f t="shared" si="0"/>
        <v>139.86388456226663</v>
      </c>
      <c r="I96" s="10">
        <f t="shared" si="0"/>
        <v>207.32739718390008</v>
      </c>
      <c r="J96" s="10">
        <f t="shared" si="0"/>
        <v>279.30160936090004</v>
      </c>
      <c r="K96" s="10">
        <f t="shared" si="0"/>
        <v>350.28426234643331</v>
      </c>
      <c r="L96" s="10">
        <f t="shared" si="0"/>
        <v>394.09979789343333</v>
      </c>
      <c r="M96" s="10">
        <f t="shared" si="0"/>
        <v>414.27592936823334</v>
      </c>
      <c r="N96" s="10">
        <f t="shared" si="0"/>
        <v>587.78413222806648</v>
      </c>
    </row>
    <row r="97" spans="1:14" x14ac:dyDescent="0.2">
      <c r="A97" t="s">
        <v>115</v>
      </c>
      <c r="B97" s="10">
        <f>MEDIAN(B5:B94)</f>
        <v>15.494875452</v>
      </c>
      <c r="C97" s="10">
        <f t="shared" ref="C97:N97" si="1">MEDIAN(C5:C94)</f>
        <v>28.215866710500002</v>
      </c>
      <c r="D97" s="10">
        <f t="shared" si="1"/>
        <v>45.4423123455</v>
      </c>
      <c r="E97" s="10">
        <f t="shared" si="1"/>
        <v>95.493219559500005</v>
      </c>
      <c r="F97" s="10">
        <f t="shared" si="1"/>
        <v>170.7619770675</v>
      </c>
      <c r="G97" s="10">
        <f t="shared" si="1"/>
        <v>72.370906376999997</v>
      </c>
      <c r="H97" s="10">
        <f t="shared" si="1"/>
        <v>133.66908589650001</v>
      </c>
      <c r="I97" s="10">
        <f t="shared" si="1"/>
        <v>202.518339513</v>
      </c>
      <c r="J97" s="10">
        <f t="shared" si="1"/>
        <v>283.88031993300001</v>
      </c>
      <c r="K97" s="10">
        <f t="shared" si="1"/>
        <v>360.55436664450002</v>
      </c>
      <c r="L97" s="10">
        <f t="shared" si="1"/>
        <v>403.60064602199998</v>
      </c>
      <c r="M97" s="10">
        <f t="shared" si="1"/>
        <v>423.9361824495</v>
      </c>
      <c r="N97" s="10">
        <f t="shared" si="1"/>
        <v>589.71865557149999</v>
      </c>
    </row>
    <row r="98" spans="1:14" x14ac:dyDescent="0.2">
      <c r="A98" t="s">
        <v>116</v>
      </c>
      <c r="B98" s="10">
        <f>STDEV(B5:B94)</f>
        <v>3.0998814530985115</v>
      </c>
      <c r="C98" s="10">
        <f t="shared" ref="C98:N98" si="2">STDEV(C5:C94)</f>
        <v>5.5182739870501196</v>
      </c>
      <c r="D98" s="10">
        <f t="shared" si="2"/>
        <v>14.11369500143295</v>
      </c>
      <c r="E98" s="10">
        <f t="shared" si="2"/>
        <v>35.916760044320668</v>
      </c>
      <c r="F98" s="10">
        <f t="shared" si="2"/>
        <v>71.975418717389815</v>
      </c>
      <c r="G98" s="10">
        <f t="shared" si="2"/>
        <v>38.575496658606362</v>
      </c>
      <c r="H98" s="10">
        <f t="shared" si="2"/>
        <v>55.100185140660557</v>
      </c>
      <c r="I98" s="10">
        <f t="shared" si="2"/>
        <v>67.195800536227466</v>
      </c>
      <c r="J98" s="10">
        <f t="shared" si="2"/>
        <v>75.104522690669683</v>
      </c>
      <c r="K98" s="10">
        <f t="shared" si="2"/>
        <v>90.257719977896912</v>
      </c>
      <c r="L98" s="10">
        <f t="shared" si="2"/>
        <v>103.1727623845579</v>
      </c>
      <c r="M98" s="10">
        <f t="shared" si="2"/>
        <v>107.53022689229974</v>
      </c>
      <c r="N98" s="10">
        <f t="shared" si="2"/>
        <v>149.97102089558345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2011-12</v>
      </c>
      <c r="C6" s="18">
        <f>LARGE('augdate &amp; jandate kaf'!$B$5:$B$94,'augdate &amp; jandate kaf rank'!$A6)</f>
        <v>23.672726384999997</v>
      </c>
      <c r="D6" s="5" t="str">
        <f>VLOOKUP(E6,'augdate &amp; jandate kaf'!$C$5:$O$94,13,FALSE)</f>
        <v>2011-12</v>
      </c>
      <c r="E6" s="18">
        <f>LARGE('augdate &amp; jandate kaf'!$C$5:$C$94,'augdate &amp; jandate kaf rank'!$A6)</f>
        <v>43.011568635000003</v>
      </c>
      <c r="F6" s="5" t="str">
        <f>VLOOKUP(G6,'augdate &amp; jandate kaf'!$D$5:$O$94,12,FALSE)</f>
        <v>1950-51</v>
      </c>
      <c r="G6" s="18">
        <f>LARGE('augdate &amp; jandate kaf'!$D$5:$D$94,'augdate &amp; jandate kaf rank'!$A6)</f>
        <v>101.36528545500001</v>
      </c>
      <c r="H6" s="5" t="str">
        <f>VLOOKUP(I6,'augdate &amp; jandate kaf'!$E$5:$O$94,11,FALSE)</f>
        <v>1950-51</v>
      </c>
      <c r="I6" s="18">
        <f>LARGE('augdate &amp; jandate kaf'!$E$5:$E$94,'augdate &amp; jandate kaf rank'!$A6)</f>
        <v>208.71073597499998</v>
      </c>
      <c r="J6" s="5" t="str">
        <f>VLOOKUP(K6,'augdate &amp; jandate kaf'!$F$5:$O$94,10,FALSE)</f>
        <v>1996-97</v>
      </c>
      <c r="K6" s="18">
        <f>LARGE('augdate &amp; jandate kaf'!$F$5:$F$94,'augdate &amp; jandate kaf rank'!$A6)</f>
        <v>390.95006798400004</v>
      </c>
      <c r="L6" s="5" t="str">
        <f>VLOOKUP(M6,'augdate &amp; jandate kaf'!$G$5:$O$94,9,FALSE)</f>
        <v>2005-06</v>
      </c>
      <c r="M6" s="18">
        <f>LARGE('augdate &amp; jandate kaf'!$G$5:$G$94,'augdate &amp; jandate kaf rank'!$A6)</f>
        <v>177.760654491</v>
      </c>
      <c r="N6" s="5" t="str">
        <f>VLOOKUP(O6,'augdate &amp; jandate kaf'!$H$5:$O$94,8,FALSE)</f>
        <v>1952-53</v>
      </c>
      <c r="O6" s="18">
        <f>LARGE('augdate &amp; jandate kaf'!$H$5:$H$94,'augdate &amp; jandate kaf rank'!$A6)</f>
        <v>294.34511292899998</v>
      </c>
      <c r="P6" s="5" t="str">
        <f>VLOOKUP(Q6,'augdate &amp; jandate kaf'!$I$5:$O$94,7,FALSE)</f>
        <v>1971-72</v>
      </c>
      <c r="Q6" s="18">
        <f>LARGE('augdate &amp; jandate kaf'!$I$5:$I$94,'augdate &amp; jandate kaf rank'!$A6)</f>
        <v>425.27998405199997</v>
      </c>
      <c r="R6" s="5" t="str">
        <f>VLOOKUP(S6,'augdate &amp; jandate kaf'!$J$5:$O$94,6,FALSE)</f>
        <v>1971-72</v>
      </c>
      <c r="S6" s="18">
        <f>LARGE('augdate &amp; jandate kaf'!$J$5:$J$94,'augdate &amp; jandate kaf rank'!$A6)</f>
        <v>501.56427871199998</v>
      </c>
      <c r="T6" s="5" t="str">
        <f>VLOOKUP(U6,'augdate &amp; jandate kaf'!$K$5:$O$94,5,FALSE)</f>
        <v>1971-72</v>
      </c>
      <c r="U6" s="18">
        <f>LARGE('augdate &amp; jandate kaf'!$K$5:$K$94,'augdate &amp; jandate kaf rank'!$A6)</f>
        <v>608.06080364399998</v>
      </c>
      <c r="V6" s="5" t="str">
        <f>VLOOKUP(W6,'augdate &amp; jandate kaf'!$L$5:$O$94,4,FALSE)</f>
        <v>1971-72</v>
      </c>
      <c r="W6" s="18">
        <f>LARGE('augdate &amp; jandate kaf'!$L$5:$L$94,'augdate &amp; jandate kaf rank'!$A6)</f>
        <v>667.32691712400003</v>
      </c>
      <c r="X6" s="5" t="str">
        <f>VLOOKUP(Y6,'augdate &amp; jandate kaf'!$M$5:$O$94,3,FALSE)</f>
        <v>1971-72</v>
      </c>
      <c r="Y6" s="18">
        <f>LARGE('augdate &amp; jandate kaf'!$M$5:$M$94,'augdate &amp; jandate kaf rank'!$A6)</f>
        <v>691.92195752399994</v>
      </c>
      <c r="Z6" s="5" t="str">
        <f>VLOOKUP(AA6,'augdate &amp; jandate kaf'!$N$5:$O$94,2,FALSE)</f>
        <v>1955-56</v>
      </c>
      <c r="AA6" s="18">
        <f>LARGE('augdate &amp; jandate kaf'!$N$5:$N$94,'augdate &amp; jandate kaf rank'!$A6)</f>
        <v>943.60260924300007</v>
      </c>
    </row>
    <row r="7" spans="1:27" x14ac:dyDescent="0.2">
      <c r="A7" s="5">
        <v>2</v>
      </c>
      <c r="B7" s="5" t="str">
        <f>VLOOKUP(C7,'augdate &amp; jandate kaf'!$B$5:$O$94,14,FALSE)</f>
        <v>1999-2000</v>
      </c>
      <c r="C7" s="18">
        <f>LARGE('augdate &amp; jandate kaf'!$B$5:$B$94,'augdate &amp; jandate kaf rank'!$A7)</f>
        <v>21.582147951</v>
      </c>
      <c r="D7" s="5" t="str">
        <f>VLOOKUP(E7,'augdate &amp; jandate kaf'!$C$5:$O$94,13,FALSE)</f>
        <v>2008-09</v>
      </c>
      <c r="E7" s="18">
        <f>LARGE('augdate &amp; jandate kaf'!$C$5:$C$94,'augdate &amp; jandate kaf rank'!$A7)</f>
        <v>40.488593523000006</v>
      </c>
      <c r="F7" s="5" t="str">
        <f>VLOOKUP(G7,'augdate &amp; jandate kaf'!$D$5:$O$94,12,FALSE)</f>
        <v>1947-48</v>
      </c>
      <c r="G7" s="18">
        <f>LARGE('augdate &amp; jandate kaf'!$D$5:$D$94,'augdate &amp; jandate kaf rank'!$A7)</f>
        <v>82.135534109999995</v>
      </c>
      <c r="H7" s="5" t="str">
        <f>VLOOKUP(I7,'augdate &amp; jandate kaf'!$E$5:$O$94,11,FALSE)</f>
        <v>1996-97</v>
      </c>
      <c r="I7" s="18">
        <f>LARGE('augdate &amp; jandate kaf'!$E$5:$E$94,'augdate &amp; jandate kaf rank'!$A7)</f>
        <v>176.97321650400002</v>
      </c>
      <c r="J7" s="5" t="str">
        <f>VLOOKUP(K7,'augdate &amp; jandate kaf'!$F$5:$O$94,10,FALSE)</f>
        <v>1955-56</v>
      </c>
      <c r="K7" s="18">
        <f>LARGE('augdate &amp; jandate kaf'!$F$5:$F$94,'augdate &amp; jandate kaf rank'!$A7)</f>
        <v>381.99469641899998</v>
      </c>
      <c r="L7" s="5" t="str">
        <f>VLOOKUP(M7,'augdate &amp; jandate kaf'!$G$5:$O$94,9,FALSE)</f>
        <v>1952-53</v>
      </c>
      <c r="M7" s="18">
        <f>LARGE('augdate &amp; jandate kaf'!$G$5:$G$94,'augdate &amp; jandate kaf rank'!$A7)</f>
        <v>172.71867120899998</v>
      </c>
      <c r="N7" s="5" t="str">
        <f>VLOOKUP(O7,'augdate &amp; jandate kaf'!$H$5:$O$94,8,FALSE)</f>
        <v>1995-96</v>
      </c>
      <c r="O7" s="18">
        <f>LARGE('augdate &amp; jandate kaf'!$H$5:$H$94,'augdate &amp; jandate kaf rank'!$A7)</f>
        <v>273.20726248199998</v>
      </c>
      <c r="P7" s="5" t="str">
        <f>VLOOKUP(Q7,'augdate &amp; jandate kaf'!$I$5:$O$94,7,FALSE)</f>
        <v>1952-53</v>
      </c>
      <c r="Q7" s="18">
        <f>LARGE('augdate &amp; jandate kaf'!$I$5:$I$94,'augdate &amp; jandate kaf rank'!$A7)</f>
        <v>348.51568940999999</v>
      </c>
      <c r="R7" s="5" t="str">
        <f>VLOOKUP(S7,'augdate &amp; jandate kaf'!$J$5:$O$94,6,FALSE)</f>
        <v>2011-12</v>
      </c>
      <c r="S7" s="18">
        <f>LARGE('augdate &amp; jandate kaf'!$J$5:$J$94,'augdate &amp; jandate kaf rank'!$A7)</f>
        <v>439.47171905700003</v>
      </c>
      <c r="T7" s="5" t="str">
        <f>VLOOKUP(U7,'augdate &amp; jandate kaf'!$K$5:$O$94,5,FALSE)</f>
        <v>2011-12</v>
      </c>
      <c r="U7" s="18">
        <f>LARGE('augdate &amp; jandate kaf'!$K$5:$K$94,'augdate &amp; jandate kaf rank'!$A7)</f>
        <v>530.842294143</v>
      </c>
      <c r="V7" s="5" t="str">
        <f>VLOOKUP(W7,'augdate &amp; jandate kaf'!$L$5:$O$94,4,FALSE)</f>
        <v>2011-12</v>
      </c>
      <c r="W7" s="18">
        <f>LARGE('augdate &amp; jandate kaf'!$L$5:$L$94,'augdate &amp; jandate kaf rank'!$A7)</f>
        <v>597.60592800300003</v>
      </c>
      <c r="X7" s="5" t="str">
        <f>VLOOKUP(Y7,'augdate &amp; jandate kaf'!$M$5:$O$94,3,FALSE)</f>
        <v>2011-12</v>
      </c>
      <c r="Y7" s="18">
        <f>LARGE('augdate &amp; jandate kaf'!$M$5:$M$94,'augdate &amp; jandate kaf rank'!$A7)</f>
        <v>629.70245572500005</v>
      </c>
      <c r="Z7" s="5" t="str">
        <f>VLOOKUP(AA7,'augdate &amp; jandate kaf'!$N$5:$O$94,2,FALSE)</f>
        <v>1996-97</v>
      </c>
      <c r="AA7" s="18">
        <f>LARGE('augdate &amp; jandate kaf'!$N$5:$N$94,'augdate &amp; jandate kaf rank'!$A7)</f>
        <v>911.12128814699997</v>
      </c>
    </row>
    <row r="8" spans="1:27" x14ac:dyDescent="0.2">
      <c r="A8" s="5">
        <v>3</v>
      </c>
      <c r="B8" s="5" t="str">
        <f>VLOOKUP(C8,'augdate &amp; jandate kaf'!$B$5:$O$94,14,FALSE)</f>
        <v>1976-77</v>
      </c>
      <c r="C8" s="18">
        <f>LARGE('augdate &amp; jandate kaf'!$B$5:$B$94,'augdate &amp; jandate kaf rank'!$A8)</f>
        <v>21.213222344999998</v>
      </c>
      <c r="D8" s="5" t="str">
        <f>VLOOKUP(E8,'augdate &amp; jandate kaf'!$C$5:$O$94,13,FALSE)</f>
        <v>1999-2000</v>
      </c>
      <c r="E8" s="18">
        <f>LARGE('augdate &amp; jandate kaf'!$C$5:$C$94,'augdate &amp; jandate kaf rank'!$A8)</f>
        <v>38.540825000999995</v>
      </c>
      <c r="F8" s="5" t="str">
        <f>VLOOKUP(G8,'augdate &amp; jandate kaf'!$D$5:$O$94,12,FALSE)</f>
        <v>1951-52</v>
      </c>
      <c r="G8" s="18">
        <f>LARGE('augdate &amp; jandate kaf'!$D$5:$D$94,'augdate &amp; jandate kaf rank'!$A8)</f>
        <v>81.857848169999997</v>
      </c>
      <c r="H8" s="5" t="str">
        <f>VLOOKUP(I8,'augdate &amp; jandate kaf'!$E$5:$O$94,11,FALSE)</f>
        <v>1955-56</v>
      </c>
      <c r="I8" s="18">
        <f>LARGE('augdate &amp; jandate kaf'!$E$5:$E$94,'augdate &amp; jandate kaf rank'!$A8)</f>
        <v>167.771894535</v>
      </c>
      <c r="J8" s="5" t="str">
        <f>VLOOKUP(K8,'augdate &amp; jandate kaf'!$F$5:$O$94,10,FALSE)</f>
        <v>1964-65</v>
      </c>
      <c r="K8" s="18">
        <f>LARGE('augdate &amp; jandate kaf'!$F$5:$F$94,'augdate &amp; jandate kaf rank'!$A8)</f>
        <v>363.80230040700002</v>
      </c>
      <c r="L8" s="5" t="str">
        <f>VLOOKUP(M8,'augdate &amp; jandate kaf'!$G$5:$O$94,9,FALSE)</f>
        <v>1969-70</v>
      </c>
      <c r="M8" s="18">
        <f>LARGE('augdate &amp; jandate kaf'!$G$5:$G$94,'augdate &amp; jandate kaf rank'!$A8)</f>
        <v>163.495531059</v>
      </c>
      <c r="N8" s="5" t="str">
        <f>VLOOKUP(O8,'augdate &amp; jandate kaf'!$H$5:$O$94,8,FALSE)</f>
        <v>2005-06</v>
      </c>
      <c r="O8" s="18">
        <f>LARGE('augdate &amp; jandate kaf'!$H$5:$H$94,'augdate &amp; jandate kaf rank'!$A8)</f>
        <v>250.51437077099999</v>
      </c>
      <c r="P8" s="5" t="str">
        <f>VLOOKUP(Q8,'augdate &amp; jandate kaf'!$I$5:$O$94,7,FALSE)</f>
        <v>1995-96</v>
      </c>
      <c r="Q8" s="18">
        <f>LARGE('augdate &amp; jandate kaf'!$I$5:$I$94,'augdate &amp; jandate kaf rank'!$A8)</f>
        <v>337.95370633499999</v>
      </c>
      <c r="R8" s="5" t="str">
        <f>VLOOKUP(S8,'augdate &amp; jandate kaf'!$J$5:$O$94,6,FALSE)</f>
        <v>1995-96</v>
      </c>
      <c r="S8" s="18">
        <f>LARGE('augdate &amp; jandate kaf'!$J$5:$J$94,'augdate &amp; jandate kaf rank'!$A8)</f>
        <v>430.30411609499998</v>
      </c>
      <c r="T8" s="5" t="str">
        <f>VLOOKUP(U8,'augdate &amp; jandate kaf'!$K$5:$O$94,5,FALSE)</f>
        <v>1995-96</v>
      </c>
      <c r="U8" s="18">
        <f>LARGE('augdate &amp; jandate kaf'!$K$5:$K$94,'augdate &amp; jandate kaf rank'!$A8)</f>
        <v>519.522625146</v>
      </c>
      <c r="V8" s="5" t="str">
        <f>VLOOKUP(W8,'augdate &amp; jandate kaf'!$L$5:$O$94,4,FALSE)</f>
        <v>1952-53</v>
      </c>
      <c r="W8" s="18">
        <f>LARGE('augdate &amp; jandate kaf'!$L$5:$L$94,'augdate &amp; jandate kaf rank'!$A8)</f>
        <v>564.329235036</v>
      </c>
      <c r="X8" s="5" t="str">
        <f>VLOOKUP(Y8,'augdate &amp; jandate kaf'!$M$5:$O$94,3,FALSE)</f>
        <v>1949-50</v>
      </c>
      <c r="Y8" s="18">
        <f>LARGE('augdate &amp; jandate kaf'!$M$5:$M$94,'augdate &amp; jandate kaf rank'!$A8)</f>
        <v>592.19501911500004</v>
      </c>
      <c r="Z8" s="5" t="str">
        <f>VLOOKUP(AA8,'augdate &amp; jandate kaf'!$N$5:$O$94,2,FALSE)</f>
        <v>1971-72</v>
      </c>
      <c r="AA8" s="18">
        <f>LARGE('augdate &amp; jandate kaf'!$N$5:$N$94,'augdate &amp; jandate kaf rank'!$A8)</f>
        <v>893.0697185759999</v>
      </c>
    </row>
    <row r="9" spans="1:27" x14ac:dyDescent="0.2">
      <c r="A9" s="5">
        <v>4</v>
      </c>
      <c r="B9" s="5" t="str">
        <f>VLOOKUP(C9,'augdate &amp; jandate kaf'!$B$5:$O$94,14,FALSE)</f>
        <v>2008-09</v>
      </c>
      <c r="C9" s="18">
        <f>LARGE('augdate &amp; jandate kaf'!$B$5:$B$94,'augdate &amp; jandate kaf rank'!$A9)</f>
        <v>21.090247142999999</v>
      </c>
      <c r="D9" s="5" t="str">
        <f>VLOOKUP(E9,'augdate &amp; jandate kaf'!$C$5:$O$94,13,FALSE)</f>
        <v>1954-55</v>
      </c>
      <c r="E9" s="18">
        <f>LARGE('augdate &amp; jandate kaf'!$C$5:$C$94,'augdate &amp; jandate kaf rank'!$A9)</f>
        <v>37.253552322000004</v>
      </c>
      <c r="F9" s="5" t="str">
        <f>VLOOKUP(G9,'augdate &amp; jandate kaf'!$D$5:$O$94,12,FALSE)</f>
        <v>2017-18</v>
      </c>
      <c r="G9" s="18">
        <f>LARGE('augdate &amp; jandate kaf'!$D$5:$D$94,'augdate &amp; jandate kaf rank'!$A9)</f>
        <v>80.39603004300001</v>
      </c>
      <c r="H9" s="5" t="str">
        <f>VLOOKUP(I9,'augdate &amp; jandate kaf'!$E$5:$O$94,11,FALSE)</f>
        <v>1984-85</v>
      </c>
      <c r="I9" s="18">
        <f>LARGE('augdate &amp; jandate kaf'!$E$5:$E$94,'augdate &amp; jandate kaf rank'!$A9)</f>
        <v>162.98776248300001</v>
      </c>
      <c r="J9" s="5" t="str">
        <f>VLOOKUP(K9,'augdate &amp; jandate kaf'!$F$5:$O$94,10,FALSE)</f>
        <v>1942-43</v>
      </c>
      <c r="K9" s="18">
        <f>LARGE('augdate &amp; jandate kaf'!$F$5:$F$94,'augdate &amp; jandate kaf rank'!$A9)</f>
        <v>314.20164111000003</v>
      </c>
      <c r="L9" s="5" t="str">
        <f>VLOOKUP(M9,'augdate &amp; jandate kaf'!$G$5:$O$94,9,FALSE)</f>
        <v>1970-71</v>
      </c>
      <c r="M9" s="18">
        <f>LARGE('augdate &amp; jandate kaf'!$G$5:$G$94,'augdate &amp; jandate kaf rank'!$A9)</f>
        <v>163.311068256</v>
      </c>
      <c r="N9" s="5" t="str">
        <f>VLOOKUP(O9,'augdate &amp; jandate kaf'!$H$5:$O$94,8,FALSE)</f>
        <v>1971-72</v>
      </c>
      <c r="O9" s="18">
        <f>LARGE('augdate &amp; jandate kaf'!$H$5:$H$94,'augdate &amp; jandate kaf rank'!$A9)</f>
        <v>244.260486708</v>
      </c>
      <c r="P9" s="5" t="str">
        <f>VLOOKUP(Q9,'augdate &amp; jandate kaf'!$I$5:$O$94,7,FALSE)</f>
        <v>2013-14</v>
      </c>
      <c r="Q9" s="18">
        <f>LARGE('augdate &amp; jandate kaf'!$I$5:$I$94,'augdate &amp; jandate kaf rank'!$A9)</f>
        <v>337.73155758299998</v>
      </c>
      <c r="R9" s="5" t="str">
        <f>VLOOKUP(S9,'augdate &amp; jandate kaf'!$J$5:$O$94,6,FALSE)</f>
        <v>2013-14</v>
      </c>
      <c r="S9" s="18">
        <f>LARGE('augdate &amp; jandate kaf'!$J$5:$J$94,'augdate &amp; jandate kaf rank'!$A9)</f>
        <v>417.76461243300002</v>
      </c>
      <c r="T9" s="5" t="str">
        <f>VLOOKUP(U9,'augdate &amp; jandate kaf'!$K$5:$O$94,5,FALSE)</f>
        <v>1952-53</v>
      </c>
      <c r="U9" s="18">
        <f>LARGE('augdate &amp; jandate kaf'!$K$5:$K$94,'augdate &amp; jandate kaf rank'!$A9)</f>
        <v>493.221799686</v>
      </c>
      <c r="V9" s="5" t="str">
        <f>VLOOKUP(W9,'augdate &amp; jandate kaf'!$L$5:$O$94,4,FALSE)</f>
        <v>1949-50</v>
      </c>
      <c r="W9" s="18">
        <f>LARGE('augdate &amp; jandate kaf'!$L$5:$L$94,'augdate &amp; jandate kaf rank'!$A9)</f>
        <v>558.80725177199997</v>
      </c>
      <c r="X9" s="5" t="str">
        <f>VLOOKUP(Y9,'augdate &amp; jandate kaf'!$M$5:$O$94,3,FALSE)</f>
        <v>1952-53</v>
      </c>
      <c r="Y9" s="18">
        <f>LARGE('augdate &amp; jandate kaf'!$M$5:$M$94,'augdate &amp; jandate kaf rank'!$A9)</f>
        <v>591.93716788500001</v>
      </c>
      <c r="Z9" s="5" t="str">
        <f>VLOOKUP(AA9,'augdate &amp; jandate kaf'!$N$5:$O$94,2,FALSE)</f>
        <v>1995-96</v>
      </c>
      <c r="AA9" s="18">
        <f>LARGE('augdate &amp; jandate kaf'!$N$5:$N$94,'augdate &amp; jandate kaf rank'!$A9)</f>
        <v>877.40426461800007</v>
      </c>
    </row>
    <row r="10" spans="1:27" x14ac:dyDescent="0.2">
      <c r="A10" s="5">
        <v>5</v>
      </c>
      <c r="B10" s="5" t="str">
        <f>VLOOKUP(C10,'augdate &amp; jandate kaf'!$B$5:$O$94,14,FALSE)</f>
        <v>1956-57</v>
      </c>
      <c r="C10" s="18">
        <f>LARGE('augdate &amp; jandate kaf'!$B$5:$B$94,'augdate &amp; jandate kaf rank'!$A10)</f>
        <v>19.860495123</v>
      </c>
      <c r="D10" s="5" t="str">
        <f>VLOOKUP(E10,'augdate &amp; jandate kaf'!$C$5:$O$94,13,FALSE)</f>
        <v>1956-57</v>
      </c>
      <c r="E10" s="18">
        <f>LARGE('augdate &amp; jandate kaf'!$C$5:$C$94,'augdate &amp; jandate kaf rank'!$A10)</f>
        <v>36.759668042999998</v>
      </c>
      <c r="F10" s="5" t="str">
        <f>VLOOKUP(G10,'augdate &amp; jandate kaf'!$D$5:$O$94,12,FALSE)</f>
        <v>1997-98</v>
      </c>
      <c r="G10" s="18">
        <f>LARGE('augdate &amp; jandate kaf'!$D$5:$D$94,'augdate &amp; jandate kaf rank'!$A10)</f>
        <v>71.470410543</v>
      </c>
      <c r="H10" s="5" t="str">
        <f>VLOOKUP(I10,'augdate &amp; jandate kaf'!$E$5:$O$94,11,FALSE)</f>
        <v>1995-96</v>
      </c>
      <c r="I10" s="18">
        <f>LARGE('augdate &amp; jandate kaf'!$E$5:$E$94,'augdate &amp; jandate kaf rank'!$A10)</f>
        <v>161.06577908400001</v>
      </c>
      <c r="J10" s="5" t="str">
        <f>VLOOKUP(K10,'augdate &amp; jandate kaf'!$F$5:$O$94,10,FALSE)</f>
        <v>1995-96</v>
      </c>
      <c r="K10" s="18">
        <f>LARGE('augdate &amp; jandate kaf'!$F$5:$F$94,'augdate &amp; jandate kaf rank'!$A10)</f>
        <v>313.73949236699997</v>
      </c>
      <c r="L10" s="5" t="str">
        <f>VLOOKUP(M10,'augdate &amp; jandate kaf'!$G$5:$O$94,9,FALSE)</f>
        <v>1964-65</v>
      </c>
      <c r="M10" s="18">
        <f>LARGE('augdate &amp; jandate kaf'!$G$5:$G$94,'augdate &amp; jandate kaf rank'!$A10)</f>
        <v>158.76098578200001</v>
      </c>
      <c r="N10" s="5" t="str">
        <f>VLOOKUP(O10,'augdate &amp; jandate kaf'!$H$5:$O$94,8,FALSE)</f>
        <v>1970-71</v>
      </c>
      <c r="O10" s="18">
        <f>LARGE('augdate &amp; jandate kaf'!$H$5:$H$94,'augdate &amp; jandate kaf rank'!$A10)</f>
        <v>236.34247047599999</v>
      </c>
      <c r="P10" s="5" t="str">
        <f>VLOOKUP(Q10,'augdate &amp; jandate kaf'!$I$5:$O$94,7,FALSE)</f>
        <v>1970-71</v>
      </c>
      <c r="Q10" s="18">
        <f>LARGE('augdate &amp; jandate kaf'!$I$5:$I$94,'augdate &amp; jandate kaf rank'!$A10)</f>
        <v>313.75536013500005</v>
      </c>
      <c r="R10" s="5" t="str">
        <f>VLOOKUP(S10,'augdate &amp; jandate kaf'!$J$5:$O$94,6,FALSE)</f>
        <v>1952-53</v>
      </c>
      <c r="S10" s="18">
        <f>LARGE('augdate &amp; jandate kaf'!$J$5:$J$94,'augdate &amp; jandate kaf rank'!$A10)</f>
        <v>406.77023267999999</v>
      </c>
      <c r="T10" s="5" t="str">
        <f>VLOOKUP(U10,'augdate &amp; jandate kaf'!$K$5:$O$94,5,FALSE)</f>
        <v>2016-17</v>
      </c>
      <c r="U10" s="18">
        <f>LARGE('augdate &amp; jandate kaf'!$K$5:$K$94,'augdate &amp; jandate kaf rank'!$A10)</f>
        <v>492.99766746299997</v>
      </c>
      <c r="V10" s="5" t="str">
        <f>VLOOKUP(W10,'augdate &amp; jandate kaf'!$L$5:$O$94,4,FALSE)</f>
        <v>1970-71</v>
      </c>
      <c r="W10" s="18">
        <f>LARGE('augdate &amp; jandate kaf'!$L$5:$L$94,'augdate &amp; jandate kaf rank'!$A10)</f>
        <v>554.94940067699997</v>
      </c>
      <c r="X10" s="5" t="str">
        <f>VLOOKUP(Y10,'augdate &amp; jandate kaf'!$M$5:$O$94,3,FALSE)</f>
        <v>1970-71</v>
      </c>
      <c r="Y10" s="18">
        <f>LARGE('augdate &amp; jandate kaf'!$M$5:$M$94,'augdate &amp; jandate kaf rank'!$A10)</f>
        <v>584.34047395500011</v>
      </c>
      <c r="Z10" s="5" t="str">
        <f>VLOOKUP(AA10,'augdate &amp; jandate kaf'!$N$5:$O$94,2,FALSE)</f>
        <v>1973-74</v>
      </c>
      <c r="AA10" s="18">
        <f>LARGE('augdate &amp; jandate kaf'!$N$5:$N$94,'augdate &amp; jandate kaf rank'!$A10)</f>
        <v>842.82443120400001</v>
      </c>
    </row>
    <row r="11" spans="1:27" x14ac:dyDescent="0.2">
      <c r="A11" s="5">
        <v>6</v>
      </c>
      <c r="B11" s="5" t="str">
        <f>VLOOKUP(C11,'augdate &amp; jandate kaf'!$B$5:$O$94,14,FALSE)</f>
        <v>1950-51</v>
      </c>
      <c r="C11" s="18">
        <f>LARGE('augdate &amp; jandate kaf'!$B$5:$B$94,'augdate &amp; jandate kaf rank'!$A11)</f>
        <v>19.307106714</v>
      </c>
      <c r="D11" s="5" t="str">
        <f>VLOOKUP(E11,'augdate &amp; jandate kaf'!$C$5:$O$94,13,FALSE)</f>
        <v>2004-05</v>
      </c>
      <c r="E11" s="18">
        <f>LARGE('augdate &amp; jandate kaf'!$C$5:$C$94,'augdate &amp; jandate kaf rank'!$A11)</f>
        <v>35.982147411</v>
      </c>
      <c r="F11" s="5" t="str">
        <f>VLOOKUP(G11,'augdate &amp; jandate kaf'!$D$5:$O$94,12,FALSE)</f>
        <v>2007-08</v>
      </c>
      <c r="G11" s="18">
        <f>LARGE('augdate &amp; jandate kaf'!$D$5:$D$94,'augdate &amp; jandate kaf rank'!$A11)</f>
        <v>67.499501600999992</v>
      </c>
      <c r="H11" s="5" t="str">
        <f>VLOOKUP(I11,'augdate &amp; jandate kaf'!$E$5:$O$94,11,FALSE)</f>
        <v>1947-48</v>
      </c>
      <c r="I11" s="18">
        <f>LARGE('augdate &amp; jandate kaf'!$E$5:$E$94,'augdate &amp; jandate kaf rank'!$A11)</f>
        <v>158.83635767999999</v>
      </c>
      <c r="J11" s="5" t="str">
        <f>VLOOKUP(K11,'augdate &amp; jandate kaf'!$F$5:$O$94,10,FALSE)</f>
        <v>1950-51</v>
      </c>
      <c r="K11" s="18">
        <f>LARGE('augdate &amp; jandate kaf'!$F$5:$F$94,'augdate &amp; jandate kaf rank'!$A11)</f>
        <v>313.05519487200002</v>
      </c>
      <c r="L11" s="5" t="str">
        <f>VLOOKUP(M11,'augdate &amp; jandate kaf'!$G$5:$O$94,9,FALSE)</f>
        <v>2011-12</v>
      </c>
      <c r="M11" s="18">
        <f>LARGE('augdate &amp; jandate kaf'!$G$5:$G$94,'augdate &amp; jandate kaf rank'!$A11)</f>
        <v>141.913383108</v>
      </c>
      <c r="N11" s="5" t="str">
        <f>VLOOKUP(O11,'augdate &amp; jandate kaf'!$H$5:$O$94,8,FALSE)</f>
        <v>1950-51</v>
      </c>
      <c r="O11" s="18">
        <f>LARGE('augdate &amp; jandate kaf'!$H$5:$H$94,'augdate &amp; jandate kaf rank'!$A11)</f>
        <v>224.352388281</v>
      </c>
      <c r="P11" s="5" t="str">
        <f>VLOOKUP(Q11,'augdate &amp; jandate kaf'!$I$5:$O$94,7,FALSE)</f>
        <v>2011-12</v>
      </c>
      <c r="Q11" s="18">
        <f>LARGE('augdate &amp; jandate kaf'!$I$5:$I$94,'augdate &amp; jandate kaf rank'!$A11)</f>
        <v>311.29982303700001</v>
      </c>
      <c r="R11" s="5" t="str">
        <f>VLOOKUP(S11,'augdate &amp; jandate kaf'!$J$5:$O$94,6,FALSE)</f>
        <v>1996-97</v>
      </c>
      <c r="S11" s="18">
        <f>LARGE('augdate &amp; jandate kaf'!$J$5:$J$94,'augdate &amp; jandate kaf rank'!$A11)</f>
        <v>385.08891117899998</v>
      </c>
      <c r="T11" s="5" t="str">
        <f>VLOOKUP(U11,'augdate &amp; jandate kaf'!$K$5:$O$94,5,FALSE)</f>
        <v>2013-14</v>
      </c>
      <c r="U11" s="18">
        <f>LARGE('augdate &amp; jandate kaf'!$K$5:$K$94,'augdate &amp; jandate kaf rank'!$A11)</f>
        <v>491.24229562799997</v>
      </c>
      <c r="V11" s="5" t="str">
        <f>VLOOKUP(W11,'augdate &amp; jandate kaf'!$L$5:$O$94,4,FALSE)</f>
        <v>1973-74</v>
      </c>
      <c r="W11" s="18">
        <f>LARGE('augdate &amp; jandate kaf'!$L$5:$L$94,'augdate &amp; jandate kaf rank'!$A11)</f>
        <v>547.652210868</v>
      </c>
      <c r="X11" s="5" t="str">
        <f>VLOOKUP(Y11,'augdate &amp; jandate kaf'!$M$5:$O$94,3,FALSE)</f>
        <v>1973-74</v>
      </c>
      <c r="Y11" s="18">
        <f>LARGE('augdate &amp; jandate kaf'!$M$5:$M$94,'augdate &amp; jandate kaf rank'!$A11)</f>
        <v>575.38311891900003</v>
      </c>
      <c r="Z11" s="5" t="str">
        <f>VLOOKUP(AA11,'augdate &amp; jandate kaf'!$N$5:$O$94,2,FALSE)</f>
        <v>1942-43</v>
      </c>
      <c r="AA11" s="18">
        <f>LARGE('augdate &amp; jandate kaf'!$N$5:$N$94,'augdate &amp; jandate kaf rank'!$A11)</f>
        <v>814.56393639600003</v>
      </c>
    </row>
    <row r="12" spans="1:27" x14ac:dyDescent="0.2">
      <c r="A12" s="5">
        <v>7</v>
      </c>
      <c r="B12" s="5" t="str">
        <f>VLOOKUP(C12,'augdate &amp; jandate kaf'!$B$5:$O$94,14,FALSE)</f>
        <v>1953-54</v>
      </c>
      <c r="C12" s="18">
        <f>LARGE('augdate &amp; jandate kaf'!$B$5:$B$94,'augdate &amp; jandate kaf rank'!$A12)</f>
        <v>18.938181108000002</v>
      </c>
      <c r="D12" s="5" t="str">
        <f>VLOOKUP(E12,'augdate &amp; jandate kaf'!$C$5:$O$94,13,FALSE)</f>
        <v>2017-18</v>
      </c>
      <c r="E12" s="18">
        <f>LARGE('augdate &amp; jandate kaf'!$C$5:$C$94,'augdate &amp; jandate kaf rank'!$A12)</f>
        <v>35.817519318000002</v>
      </c>
      <c r="F12" s="5" t="str">
        <f>VLOOKUP(G12,'augdate &amp; jandate kaf'!$D$5:$O$94,12,FALSE)</f>
        <v>1962-63</v>
      </c>
      <c r="G12" s="18">
        <f>LARGE('augdate &amp; jandate kaf'!$D$5:$D$94,'augdate &amp; jandate kaf rank'!$A12)</f>
        <v>66.196361154000002</v>
      </c>
      <c r="H12" s="5" t="str">
        <f>VLOOKUP(I12,'augdate &amp; jandate kaf'!$E$5:$O$94,11,FALSE)</f>
        <v>2017-18</v>
      </c>
      <c r="I12" s="18">
        <f>LARGE('augdate &amp; jandate kaf'!$E$5:$E$94,'augdate &amp; jandate kaf rank'!$A12)</f>
        <v>157.03734948299999</v>
      </c>
      <c r="J12" s="5" t="str">
        <f>VLOOKUP(K12,'augdate &amp; jandate kaf'!$F$5:$O$94,10,FALSE)</f>
        <v>1977-78</v>
      </c>
      <c r="K12" s="18">
        <f>LARGE('augdate &amp; jandate kaf'!$F$5:$F$94,'augdate &amp; jandate kaf rank'!$A12)</f>
        <v>293.99800550399999</v>
      </c>
      <c r="L12" s="5" t="str">
        <f>VLOOKUP(M12,'augdate &amp; jandate kaf'!$G$5:$O$94,9,FALSE)</f>
        <v>1955-56</v>
      </c>
      <c r="M12" s="18">
        <f>LARGE('augdate &amp; jandate kaf'!$G$5:$G$94,'augdate &amp; jandate kaf rank'!$A12)</f>
        <v>133.61255697300001</v>
      </c>
      <c r="N12" s="5" t="str">
        <f>VLOOKUP(O12,'augdate &amp; jandate kaf'!$H$5:$O$94,8,FALSE)</f>
        <v>1964-65</v>
      </c>
      <c r="O12" s="18">
        <f>LARGE('augdate &amp; jandate kaf'!$H$5:$H$94,'augdate &amp; jandate kaf rank'!$A12)</f>
        <v>222.295528854</v>
      </c>
      <c r="P12" s="5" t="str">
        <f>VLOOKUP(Q12,'augdate &amp; jandate kaf'!$I$5:$O$94,7,FALSE)</f>
        <v>1996-97</v>
      </c>
      <c r="Q12" s="18">
        <f>LARGE('augdate &amp; jandate kaf'!$I$5:$I$94,'augdate &amp; jandate kaf rank'!$A12)</f>
        <v>296.784782259</v>
      </c>
      <c r="R12" s="5" t="str">
        <f>VLOOKUP(S12,'augdate &amp; jandate kaf'!$J$5:$O$94,6,FALSE)</f>
        <v>1970-71</v>
      </c>
      <c r="S12" s="18">
        <f>LARGE('augdate &amp; jandate kaf'!$J$5:$J$94,'augdate &amp; jandate kaf rank'!$A12)</f>
        <v>382.244613765</v>
      </c>
      <c r="T12" s="5" t="str">
        <f>VLOOKUP(U12,'augdate &amp; jandate kaf'!$K$5:$O$94,5,FALSE)</f>
        <v>1970-71</v>
      </c>
      <c r="U12" s="18">
        <f>LARGE('augdate &amp; jandate kaf'!$K$5:$K$94,'augdate &amp; jandate kaf rank'!$A12)</f>
        <v>486.28163465700004</v>
      </c>
      <c r="V12" s="5" t="str">
        <f>VLOOKUP(W12,'augdate &amp; jandate kaf'!$L$5:$O$94,4,FALSE)</f>
        <v>1995-96</v>
      </c>
      <c r="W12" s="18">
        <f>LARGE('augdate &amp; jandate kaf'!$L$5:$L$94,'augdate &amp; jandate kaf rank'!$A12)</f>
        <v>547.54907037600003</v>
      </c>
      <c r="X12" s="5" t="str">
        <f>VLOOKUP(Y12,'augdate &amp; jandate kaf'!$M$5:$O$94,3,FALSE)</f>
        <v>2010-11</v>
      </c>
      <c r="Y12" s="18">
        <f>LARGE('augdate &amp; jandate kaf'!$M$5:$M$94,'augdate &amp; jandate kaf rank'!$A12)</f>
        <v>573.169565283</v>
      </c>
      <c r="Z12" s="5" t="str">
        <f>VLOOKUP(AA12,'augdate &amp; jandate kaf'!$N$5:$O$94,2,FALSE)</f>
        <v>2010-11</v>
      </c>
      <c r="AA12" s="18">
        <f>LARGE('augdate &amp; jandate kaf'!$N$5:$N$94,'augdate &amp; jandate kaf rank'!$A12)</f>
        <v>804.862779735</v>
      </c>
    </row>
    <row r="13" spans="1:27" x14ac:dyDescent="0.2">
      <c r="A13" s="5">
        <v>8</v>
      </c>
      <c r="B13" s="5" t="str">
        <f>VLOOKUP(C13,'augdate &amp; jandate kaf'!$B$5:$O$94,14,FALSE)</f>
        <v>2009-10</v>
      </c>
      <c r="C13" s="18">
        <f>LARGE('augdate &amp; jandate kaf'!$B$5:$B$94,'augdate &amp; jandate kaf rank'!$A13)</f>
        <v>18.876693506999999</v>
      </c>
      <c r="D13" s="5" t="str">
        <f>VLOOKUP(E13,'augdate &amp; jandate kaf'!$C$5:$O$94,13,FALSE)</f>
        <v>1953-54</v>
      </c>
      <c r="E13" s="18">
        <f>LARGE('augdate &amp; jandate kaf'!$C$5:$C$94,'augdate &amp; jandate kaf rank'!$A13)</f>
        <v>35.420825118000003</v>
      </c>
      <c r="F13" s="5" t="str">
        <f>VLOOKUP(G13,'augdate &amp; jandate kaf'!$D$5:$O$94,12,FALSE)</f>
        <v>1959-60</v>
      </c>
      <c r="G13" s="18">
        <f>LARGE('augdate &amp; jandate kaf'!$D$5:$D$94,'augdate &amp; jandate kaf rank'!$A13)</f>
        <v>66.166609089000005</v>
      </c>
      <c r="H13" s="5" t="str">
        <f>VLOOKUP(I13,'augdate &amp; jandate kaf'!$E$5:$O$94,11,FALSE)</f>
        <v>1942-43</v>
      </c>
      <c r="I13" s="18">
        <f>LARGE('augdate &amp; jandate kaf'!$E$5:$E$94,'augdate &amp; jandate kaf rank'!$A13)</f>
        <v>146.156027577</v>
      </c>
      <c r="J13" s="5" t="str">
        <f>VLOOKUP(K13,'augdate &amp; jandate kaf'!$F$5:$O$94,10,FALSE)</f>
        <v>1953-54</v>
      </c>
      <c r="K13" s="18">
        <f>LARGE('augdate &amp; jandate kaf'!$F$5:$F$94,'augdate &amp; jandate kaf rank'!$A13)</f>
        <v>266.14808919299998</v>
      </c>
      <c r="L13" s="5" t="str">
        <f>VLOOKUP(M13,'augdate &amp; jandate kaf'!$G$5:$O$94,9,FALSE)</f>
        <v>1971-72</v>
      </c>
      <c r="M13" s="18">
        <f>LARGE('augdate &amp; jandate kaf'!$G$5:$G$94,'augdate &amp; jandate kaf rank'!$A13)</f>
        <v>127.03338366599999</v>
      </c>
      <c r="N13" s="5" t="str">
        <f>VLOOKUP(O13,'augdate &amp; jandate kaf'!$H$5:$O$94,8,FALSE)</f>
        <v>1969-70</v>
      </c>
      <c r="O13" s="18">
        <f>LARGE('augdate &amp; jandate kaf'!$H$5:$H$94,'augdate &amp; jandate kaf rank'!$A13)</f>
        <v>220.698834699</v>
      </c>
      <c r="P13" s="5" t="str">
        <f>VLOOKUP(Q13,'augdate &amp; jandate kaf'!$I$5:$O$94,7,FALSE)</f>
        <v>2005-06</v>
      </c>
      <c r="Q13" s="18">
        <f>LARGE('augdate &amp; jandate kaf'!$I$5:$I$94,'augdate &amp; jandate kaf rank'!$A13)</f>
        <v>296.44560871800002</v>
      </c>
      <c r="R13" s="5" t="str">
        <f>VLOOKUP(S13,'augdate &amp; jandate kaf'!$J$5:$O$94,6,FALSE)</f>
        <v>2016-17</v>
      </c>
      <c r="S13" s="18">
        <f>LARGE('augdate &amp; jandate kaf'!$J$5:$J$94,'augdate &amp; jandate kaf rank'!$A13)</f>
        <v>380.96725844100001</v>
      </c>
      <c r="T13" s="5" t="str">
        <f>VLOOKUP(U13,'augdate &amp; jandate kaf'!$K$5:$O$94,5,FALSE)</f>
        <v>1955-56</v>
      </c>
      <c r="U13" s="18">
        <f>LARGE('augdate &amp; jandate kaf'!$K$5:$K$94,'augdate &amp; jandate kaf rank'!$A13)</f>
        <v>463.74147021300001</v>
      </c>
      <c r="V13" s="5" t="str">
        <f>VLOOKUP(W13,'augdate &amp; jandate kaf'!$L$5:$O$94,4,FALSE)</f>
        <v>2016-17</v>
      </c>
      <c r="W13" s="18">
        <f>LARGE('augdate &amp; jandate kaf'!$L$5:$L$94,'augdate &amp; jandate kaf rank'!$A13)</f>
        <v>535.42411215300001</v>
      </c>
      <c r="X13" s="5" t="str">
        <f>VLOOKUP(Y13,'augdate &amp; jandate kaf'!$M$5:$O$94,3,FALSE)</f>
        <v>1995-96</v>
      </c>
      <c r="Y13" s="18">
        <f>LARGE('augdate &amp; jandate kaf'!$M$5:$M$94,'augdate &amp; jandate kaf rank'!$A13)</f>
        <v>566.91766469100003</v>
      </c>
      <c r="Z13" s="5" t="str">
        <f>VLOOKUP(AA13,'augdate &amp; jandate kaf'!$N$5:$O$94,2,FALSE)</f>
        <v>1964-65</v>
      </c>
      <c r="AA13" s="18">
        <f>LARGE('augdate &amp; jandate kaf'!$N$5:$N$94,'augdate &amp; jandate kaf rank'!$A13)</f>
        <v>796.4925321149999</v>
      </c>
    </row>
    <row r="14" spans="1:27" x14ac:dyDescent="0.2">
      <c r="A14" s="5">
        <v>9</v>
      </c>
      <c r="B14" s="5" t="str">
        <f>VLOOKUP(C14,'augdate &amp; jandate kaf'!$B$5:$O$94,14,FALSE)</f>
        <v>1954-55</v>
      </c>
      <c r="C14" s="18">
        <f>LARGE('augdate &amp; jandate kaf'!$B$5:$B$94,'augdate &amp; jandate kaf rank'!$A14)</f>
        <v>18.569255502000001</v>
      </c>
      <c r="D14" s="5" t="str">
        <f>VLOOKUP(E14,'augdate &amp; jandate kaf'!$C$5:$O$94,13,FALSE)</f>
        <v>1948-49</v>
      </c>
      <c r="E14" s="18">
        <f>LARGE('augdate &amp; jandate kaf'!$C$5:$C$94,'augdate &amp; jandate kaf rank'!$A14)</f>
        <v>35.270081321999996</v>
      </c>
      <c r="F14" s="5" t="str">
        <f>VLOOKUP(G14,'augdate &amp; jandate kaf'!$D$5:$O$94,12,FALSE)</f>
        <v>1956-57</v>
      </c>
      <c r="G14" s="18">
        <f>LARGE('augdate &amp; jandate kaf'!$D$5:$D$94,'augdate &amp; jandate kaf rank'!$A14)</f>
        <v>65.720328113999997</v>
      </c>
      <c r="H14" s="5" t="str">
        <f>VLOOKUP(I14,'augdate &amp; jandate kaf'!$E$5:$O$94,11,FALSE)</f>
        <v>1968-69</v>
      </c>
      <c r="I14" s="18">
        <f>LARGE('augdate &amp; jandate kaf'!$E$5:$E$94,'augdate &amp; jandate kaf rank'!$A14)</f>
        <v>145.207928439</v>
      </c>
      <c r="J14" s="5" t="str">
        <f>VLOOKUP(K14,'augdate &amp; jandate kaf'!$F$5:$O$94,10,FALSE)</f>
        <v>2014-15</v>
      </c>
      <c r="K14" s="18">
        <f>LARGE('augdate &amp; jandate kaf'!$F$5:$F$94,'augdate &amp; jandate kaf rank'!$A14)</f>
        <v>265.61255202300003</v>
      </c>
      <c r="L14" s="5" t="str">
        <f>VLOOKUP(M14,'augdate &amp; jandate kaf'!$G$5:$O$94,9,FALSE)</f>
        <v>2008-09</v>
      </c>
      <c r="M14" s="18">
        <f>LARGE('augdate &amp; jandate kaf'!$G$5:$G$94,'augdate &amp; jandate kaf rank'!$A14)</f>
        <v>125.68065644399999</v>
      </c>
      <c r="N14" s="5" t="str">
        <f>VLOOKUP(O14,'augdate &amp; jandate kaf'!$H$5:$O$94,8,FALSE)</f>
        <v>1985-86</v>
      </c>
      <c r="O14" s="18">
        <f>LARGE('augdate &amp; jandate kaf'!$H$5:$H$94,'augdate &amp; jandate kaf rank'!$A14)</f>
        <v>219.603958707</v>
      </c>
      <c r="P14" s="5" t="str">
        <f>VLOOKUP(Q14,'augdate &amp; jandate kaf'!$I$5:$O$94,7,FALSE)</f>
        <v>1985-86</v>
      </c>
      <c r="Q14" s="18">
        <f>LARGE('augdate &amp; jandate kaf'!$I$5:$I$94,'augdate &amp; jandate kaf rank'!$A14)</f>
        <v>285.70312978199996</v>
      </c>
      <c r="R14" s="5" t="str">
        <f>VLOOKUP(S14,'augdate &amp; jandate kaf'!$J$5:$O$94,6,FALSE)</f>
        <v>2005-06</v>
      </c>
      <c r="S14" s="18">
        <f>LARGE('augdate &amp; jandate kaf'!$J$5:$J$94,'augdate &amp; jandate kaf rank'!$A14)</f>
        <v>366.660482118</v>
      </c>
      <c r="T14" s="5" t="str">
        <f>VLOOKUP(U14,'augdate &amp; jandate kaf'!$K$5:$O$94,5,FALSE)</f>
        <v>1996-97</v>
      </c>
      <c r="U14" s="18">
        <f>LARGE('augdate &amp; jandate kaf'!$K$5:$K$94,'augdate &amp; jandate kaf rank'!$A14)</f>
        <v>456.78345394500002</v>
      </c>
      <c r="V14" s="5" t="str">
        <f>VLOOKUP(W14,'augdate &amp; jandate kaf'!$L$5:$O$94,4,FALSE)</f>
        <v>2010-11</v>
      </c>
      <c r="W14" s="18">
        <f>LARGE('augdate &amp; jandate kaf'!$L$5:$L$94,'augdate &amp; jandate kaf rank'!$A14)</f>
        <v>534.06345104700006</v>
      </c>
      <c r="X14" s="5" t="str">
        <f>VLOOKUP(Y14,'augdate &amp; jandate kaf'!$M$5:$O$94,3,FALSE)</f>
        <v>1955-56</v>
      </c>
      <c r="Y14" s="18">
        <f>LARGE('augdate &amp; jandate kaf'!$M$5:$M$94,'augdate &amp; jandate kaf rank'!$A14)</f>
        <v>559.46378067299997</v>
      </c>
      <c r="Z14" s="5" t="str">
        <f>VLOOKUP(AA14,'augdate &amp; jandate kaf'!$N$5:$O$94,2,FALSE)</f>
        <v>1950-51</v>
      </c>
      <c r="AA14" s="18">
        <f>LARGE('augdate &amp; jandate kaf'!$N$5:$N$94,'augdate &amp; jandate kaf rank'!$A14)</f>
        <v>787.53319360799992</v>
      </c>
    </row>
    <row r="15" spans="1:27" x14ac:dyDescent="0.2">
      <c r="A15" s="5">
        <v>10</v>
      </c>
      <c r="B15" s="5" t="str">
        <f>VLOOKUP(C15,'augdate &amp; jandate kaf'!$B$5:$O$94,14,FALSE)</f>
        <v>2017-18</v>
      </c>
      <c r="C15" s="18">
        <f>LARGE('augdate &amp; jandate kaf'!$B$5:$B$94,'augdate &amp; jandate kaf rank'!$A15)</f>
        <v>18.323305098000002</v>
      </c>
      <c r="D15" s="5" t="str">
        <f>VLOOKUP(E15,'augdate &amp; jandate kaf'!$C$5:$O$94,13,FALSE)</f>
        <v>2007-08</v>
      </c>
      <c r="E15" s="18">
        <f>LARGE('augdate &amp; jandate kaf'!$C$5:$C$94,'augdate &amp; jandate kaf rank'!$A15)</f>
        <v>35.095535873999999</v>
      </c>
      <c r="F15" s="5" t="str">
        <f>VLOOKUP(G15,'augdate &amp; jandate kaf'!$D$5:$O$94,12,FALSE)</f>
        <v>1955-56</v>
      </c>
      <c r="G15" s="18">
        <f>LARGE('augdate &amp; jandate kaf'!$D$5:$D$94,'augdate &amp; jandate kaf rank'!$A15)</f>
        <v>65.543799195000005</v>
      </c>
      <c r="H15" s="5" t="str">
        <f>VLOOKUP(I15,'augdate &amp; jandate kaf'!$E$5:$O$94,11,FALSE)</f>
        <v>1977-78</v>
      </c>
      <c r="I15" s="18">
        <f>LARGE('augdate &amp; jandate kaf'!$E$5:$E$94,'augdate &amp; jandate kaf rank'!$A15)</f>
        <v>140.279003004</v>
      </c>
      <c r="J15" s="5" t="str">
        <f>VLOOKUP(K15,'augdate &amp; jandate kaf'!$F$5:$O$94,10,FALSE)</f>
        <v>1973-74</v>
      </c>
      <c r="K15" s="18">
        <f>LARGE('augdate &amp; jandate kaf'!$F$5:$F$94,'augdate &amp; jandate kaf rank'!$A15)</f>
        <v>261.41156044500002</v>
      </c>
      <c r="L15" s="5" t="str">
        <f>VLOOKUP(M15,'augdate &amp; jandate kaf'!$G$5:$O$94,9,FALSE)</f>
        <v>2010-11</v>
      </c>
      <c r="M15" s="18">
        <f>LARGE('augdate &amp; jandate kaf'!$G$5:$G$94,'augdate &amp; jandate kaf rank'!$A15)</f>
        <v>125.619168843</v>
      </c>
      <c r="N15" s="5" t="str">
        <f>VLOOKUP(O15,'augdate &amp; jandate kaf'!$H$5:$O$94,8,FALSE)</f>
        <v>2011-12</v>
      </c>
      <c r="O15" s="18">
        <f>LARGE('augdate &amp; jandate kaf'!$H$5:$H$94,'augdate &amp; jandate kaf rank'!$A15)</f>
        <v>213.411562245</v>
      </c>
      <c r="P15" s="5" t="str">
        <f>VLOOKUP(Q15,'augdate &amp; jandate kaf'!$I$5:$O$94,7,FALSE)</f>
        <v>1950-51</v>
      </c>
      <c r="Q15" s="18">
        <f>LARGE('augdate &amp; jandate kaf'!$I$5:$I$94,'augdate &amp; jandate kaf rank'!$A15)</f>
        <v>280.61354319599997</v>
      </c>
      <c r="R15" s="5" t="str">
        <f>VLOOKUP(S15,'augdate &amp; jandate kaf'!$J$5:$O$94,6,FALSE)</f>
        <v>1973-74</v>
      </c>
      <c r="S15" s="18">
        <f>LARGE('augdate &amp; jandate kaf'!$J$5:$J$94,'augdate &amp; jandate kaf rank'!$A15)</f>
        <v>361.47172198199996</v>
      </c>
      <c r="T15" s="5" t="str">
        <f>VLOOKUP(U15,'augdate &amp; jandate kaf'!$K$5:$O$94,5,FALSE)</f>
        <v>1949-50</v>
      </c>
      <c r="U15" s="18">
        <f>LARGE('augdate &amp; jandate kaf'!$K$5:$K$94,'augdate &amp; jandate kaf rank'!$A15)</f>
        <v>451.93783429199999</v>
      </c>
      <c r="V15" s="5" t="str">
        <f>VLOOKUP(W15,'augdate &amp; jandate kaf'!$L$5:$O$94,4,FALSE)</f>
        <v>1955-56</v>
      </c>
      <c r="W15" s="18">
        <f>LARGE('augdate &amp; jandate kaf'!$L$5:$L$94,'augdate &amp; jandate kaf rank'!$A15)</f>
        <v>532.409236233</v>
      </c>
      <c r="X15" s="5" t="str">
        <f>VLOOKUP(Y15,'augdate &amp; jandate kaf'!$M$5:$O$94,3,FALSE)</f>
        <v>2016-17</v>
      </c>
      <c r="Y15" s="18">
        <f>LARGE('augdate &amp; jandate kaf'!$M$5:$M$94,'augdate &amp; jandate kaf rank'!$A15)</f>
        <v>553.56295444799991</v>
      </c>
      <c r="Z15" s="5" t="str">
        <f>VLOOKUP(AA15,'augdate &amp; jandate kaf'!$N$5:$O$94,2,FALSE)</f>
        <v>1998-99</v>
      </c>
      <c r="AA15" s="18">
        <f>LARGE('augdate &amp; jandate kaf'!$N$5:$N$94,'augdate &amp; jandate kaf rank'!$A15)</f>
        <v>785.02211932199998</v>
      </c>
    </row>
    <row r="16" spans="1:27" x14ac:dyDescent="0.2">
      <c r="A16" s="5">
        <v>11</v>
      </c>
      <c r="B16" s="5" t="str">
        <f>VLOOKUP(C16,'augdate &amp; jandate kaf'!$B$5:$O$94,14,FALSE)</f>
        <v>1952-53</v>
      </c>
      <c r="C16" s="18">
        <f>LARGE('augdate &amp; jandate kaf'!$B$5:$B$94,'augdate &amp; jandate kaf rank'!$A16)</f>
        <v>18.077354694</v>
      </c>
      <c r="D16" s="5" t="str">
        <f>VLOOKUP(E16,'augdate &amp; jandate kaf'!$C$5:$O$94,13,FALSE)</f>
        <v>1933-34</v>
      </c>
      <c r="E16" s="18">
        <f>LARGE('augdate &amp; jandate kaf'!$C$5:$C$94,'augdate &amp; jandate kaf rank'!$A16)</f>
        <v>34.972560672</v>
      </c>
      <c r="F16" s="5" t="str">
        <f>VLOOKUP(G16,'augdate &amp; jandate kaf'!$D$5:$O$94,12,FALSE)</f>
        <v>2011-12</v>
      </c>
      <c r="G16" s="18">
        <f>LARGE('augdate &amp; jandate kaf'!$D$5:$D$94,'augdate &amp; jandate kaf rank'!$A16)</f>
        <v>65.454543000000001</v>
      </c>
      <c r="H16" s="5" t="str">
        <f>VLOOKUP(I16,'augdate &amp; jandate kaf'!$E$5:$O$94,11,FALSE)</f>
        <v>1951-52</v>
      </c>
      <c r="I16" s="18">
        <f>LARGE('augdate &amp; jandate kaf'!$E$5:$E$94,'augdate &amp; jandate kaf rank'!$A16)</f>
        <v>139.10082123000001</v>
      </c>
      <c r="J16" s="5" t="str">
        <f>VLOOKUP(K16,'augdate &amp; jandate kaf'!$F$5:$O$94,10,FALSE)</f>
        <v>1946-47</v>
      </c>
      <c r="K16" s="18">
        <f>LARGE('augdate &amp; jandate kaf'!$F$5:$F$94,'augdate &amp; jandate kaf rank'!$A16)</f>
        <v>250.84957736999999</v>
      </c>
      <c r="L16" s="5" t="str">
        <f>VLOOKUP(M16,'augdate &amp; jandate kaf'!$G$5:$O$94,9,FALSE)</f>
        <v>1997-98</v>
      </c>
      <c r="M16" s="18">
        <f>LARGE('augdate &amp; jandate kaf'!$G$5:$G$94,'augdate &amp; jandate kaf rank'!$A16)</f>
        <v>119.593383945</v>
      </c>
      <c r="N16" s="5" t="str">
        <f>VLOOKUP(O16,'augdate &amp; jandate kaf'!$H$5:$O$94,8,FALSE)</f>
        <v>1994-95</v>
      </c>
      <c r="O16" s="18">
        <f>LARGE('augdate &amp; jandate kaf'!$H$5:$H$94,'augdate &amp; jandate kaf rank'!$A16)</f>
        <v>210.969909444</v>
      </c>
      <c r="P16" s="5" t="str">
        <f>VLOOKUP(Q16,'augdate &amp; jandate kaf'!$I$5:$O$94,7,FALSE)</f>
        <v>2016-17</v>
      </c>
      <c r="Q16" s="18">
        <f>LARGE('augdate &amp; jandate kaf'!$I$5:$I$94,'augdate &amp; jandate kaf rank'!$A16)</f>
        <v>279.92924570099996</v>
      </c>
      <c r="R16" s="5" t="str">
        <f>VLOOKUP(S16,'augdate &amp; jandate kaf'!$J$5:$O$94,6,FALSE)</f>
        <v>1950-51</v>
      </c>
      <c r="S16" s="18">
        <f>LARGE('augdate &amp; jandate kaf'!$J$5:$J$94,'augdate &amp; jandate kaf rank'!$A16)</f>
        <v>360.11106087599995</v>
      </c>
      <c r="T16" s="5" t="str">
        <f>VLOOKUP(U16,'augdate &amp; jandate kaf'!$K$5:$O$94,5,FALSE)</f>
        <v>1973-74</v>
      </c>
      <c r="U16" s="18">
        <f>LARGE('augdate &amp; jandate kaf'!$K$5:$K$94,'augdate &amp; jandate kaf rank'!$A16)</f>
        <v>449.76791701799999</v>
      </c>
      <c r="V16" s="5" t="str">
        <f>VLOOKUP(W16,'augdate &amp; jandate kaf'!$L$5:$O$94,4,FALSE)</f>
        <v>2013-14</v>
      </c>
      <c r="W16" s="18">
        <f>LARGE('augdate &amp; jandate kaf'!$L$5:$L$94,'augdate &amp; jandate kaf rank'!$A16)</f>
        <v>518.19766651800001</v>
      </c>
      <c r="X16" s="5" t="str">
        <f>VLOOKUP(Y16,'augdate &amp; jandate kaf'!$M$5:$O$94,3,FALSE)</f>
        <v>2013-14</v>
      </c>
      <c r="Y16" s="18">
        <f>LARGE('augdate &amp; jandate kaf'!$M$5:$M$94,'augdate &amp; jandate kaf rank'!$A16)</f>
        <v>538.11964924199992</v>
      </c>
      <c r="Z16" s="5" t="str">
        <f>VLOOKUP(AA16,'augdate &amp; jandate kaf'!$N$5:$O$94,2,FALSE)</f>
        <v>2011-12</v>
      </c>
      <c r="AA16" s="18">
        <f>LARGE('augdate &amp; jandate kaf'!$N$5:$N$94,'augdate &amp; jandate kaf rank'!$A16)</f>
        <v>770.75501241900008</v>
      </c>
    </row>
    <row r="17" spans="1:27" x14ac:dyDescent="0.2">
      <c r="A17" s="5">
        <v>12</v>
      </c>
      <c r="B17" s="5" t="str">
        <f>VLOOKUP(C17,'augdate &amp; jandate kaf'!$B$5:$O$94,14,FALSE)</f>
        <v>1952-53</v>
      </c>
      <c r="C17" s="18">
        <f>LARGE('augdate &amp; jandate kaf'!$B$5:$B$94,'augdate &amp; jandate kaf rank'!$A17)</f>
        <v>18.077354694</v>
      </c>
      <c r="D17" s="5" t="str">
        <f>VLOOKUP(E17,'augdate &amp; jandate kaf'!$C$5:$O$94,13,FALSE)</f>
        <v>1950-51</v>
      </c>
      <c r="E17" s="18">
        <f>LARGE('augdate &amp; jandate kaf'!$C$5:$C$94,'augdate &amp; jandate kaf rank'!$A17)</f>
        <v>34.897188774</v>
      </c>
      <c r="F17" s="5" t="str">
        <f>VLOOKUP(G17,'augdate &amp; jandate kaf'!$D$5:$O$94,12,FALSE)</f>
        <v>2016-17</v>
      </c>
      <c r="G17" s="18">
        <f>LARGE('augdate &amp; jandate kaf'!$D$5:$D$94,'augdate &amp; jandate kaf rank'!$A17)</f>
        <v>64.39338601499999</v>
      </c>
      <c r="H17" s="5" t="str">
        <f>VLOOKUP(I17,'augdate &amp; jandate kaf'!$E$5:$O$94,11,FALSE)</f>
        <v>1953-54</v>
      </c>
      <c r="I17" s="18">
        <f>LARGE('augdate &amp; jandate kaf'!$E$5:$E$94,'augdate &amp; jandate kaf rank'!$A17)</f>
        <v>134.933548659</v>
      </c>
      <c r="J17" s="5" t="str">
        <f>VLOOKUP(K17,'augdate &amp; jandate kaf'!$F$5:$O$94,10,FALSE)</f>
        <v>2006-07</v>
      </c>
      <c r="K17" s="18">
        <f>LARGE('augdate &amp; jandate kaf'!$F$5:$F$94,'augdate &amp; jandate kaf rank'!$A17)</f>
        <v>243.439329714</v>
      </c>
      <c r="L17" s="5" t="str">
        <f>VLOOKUP(M17,'augdate &amp; jandate kaf'!$G$5:$O$94,9,FALSE)</f>
        <v>1935-36</v>
      </c>
      <c r="M17" s="18">
        <f>LARGE('augdate &amp; jandate kaf'!$G$5:$G$94,'augdate &amp; jandate kaf rank'!$A17)</f>
        <v>118.60958232899999</v>
      </c>
      <c r="N17" s="5" t="str">
        <f>VLOOKUP(O17,'augdate &amp; jandate kaf'!$H$5:$O$94,8,FALSE)</f>
        <v>1957-58</v>
      </c>
      <c r="O17" s="18">
        <f>LARGE('augdate &amp; jandate kaf'!$H$5:$H$94,'augdate &amp; jandate kaf rank'!$A17)</f>
        <v>210.11900038499999</v>
      </c>
      <c r="P17" s="5" t="str">
        <f>VLOOKUP(Q17,'augdate &amp; jandate kaf'!$I$5:$O$94,7,FALSE)</f>
        <v>1973-74</v>
      </c>
      <c r="Q17" s="18">
        <f>LARGE('augdate &amp; jandate kaf'!$I$5:$I$94,'augdate &amp; jandate kaf rank'!$A17)</f>
        <v>279.23701432199999</v>
      </c>
      <c r="R17" s="5" t="str">
        <f>VLOOKUP(S17,'augdate &amp; jandate kaf'!$J$5:$O$94,6,FALSE)</f>
        <v>1955-56</v>
      </c>
      <c r="S17" s="18">
        <f>LARGE('augdate &amp; jandate kaf'!$J$5:$J$94,'augdate &amp; jandate kaf rank'!$A17)</f>
        <v>349.37453235300001</v>
      </c>
      <c r="T17" s="5" t="str">
        <f>VLOOKUP(U17,'augdate &amp; jandate kaf'!$K$5:$O$94,5,FALSE)</f>
        <v>2010-11</v>
      </c>
      <c r="U17" s="18">
        <f>LARGE('augdate &amp; jandate kaf'!$K$5:$K$94,'augdate &amp; jandate kaf rank'!$A17)</f>
        <v>445.58080973699998</v>
      </c>
      <c r="V17" s="5" t="str">
        <f>VLOOKUP(W17,'augdate &amp; jandate kaf'!$L$5:$O$94,4,FALSE)</f>
        <v>1998-99</v>
      </c>
      <c r="W17" s="18">
        <f>LARGE('augdate &amp; jandate kaf'!$L$5:$L$94,'augdate &amp; jandate kaf rank'!$A17)</f>
        <v>503.77584887699999</v>
      </c>
      <c r="X17" s="5" t="str">
        <f>VLOOKUP(Y17,'augdate &amp; jandate kaf'!$M$5:$O$94,3,FALSE)</f>
        <v>1998-99</v>
      </c>
      <c r="Y17" s="18">
        <f>LARGE('augdate &amp; jandate kaf'!$M$5:$M$94,'augdate &amp; jandate kaf rank'!$A17)</f>
        <v>537.04064101799997</v>
      </c>
      <c r="Z17" s="5" t="str">
        <f>VLOOKUP(AA17,'augdate &amp; jandate kaf'!$N$5:$O$94,2,FALSE)</f>
        <v>1970-71</v>
      </c>
      <c r="AA17" s="18">
        <f>LARGE('augdate &amp; jandate kaf'!$N$5:$N$94,'augdate &amp; jandate kaf rank'!$A17)</f>
        <v>770.2611281400001</v>
      </c>
    </row>
    <row r="18" spans="1:27" x14ac:dyDescent="0.2">
      <c r="A18" s="5">
        <v>13</v>
      </c>
      <c r="B18" s="5" t="str">
        <f>VLOOKUP(C18,'augdate &amp; jandate kaf'!$B$5:$O$94,14,FALSE)</f>
        <v>1933-34</v>
      </c>
      <c r="C18" s="18">
        <f>LARGE('augdate &amp; jandate kaf'!$B$5:$B$94,'augdate &amp; jandate kaf rank'!$A18)</f>
        <v>17.954379492000001</v>
      </c>
      <c r="D18" s="5" t="str">
        <f>VLOOKUP(E18,'augdate &amp; jandate kaf'!$C$5:$O$94,13,FALSE)</f>
        <v>1971-72</v>
      </c>
      <c r="E18" s="18">
        <f>LARGE('augdate &amp; jandate kaf'!$C$5:$C$94,'augdate &amp; jandate kaf rank'!$A18)</f>
        <v>34.643304485999998</v>
      </c>
      <c r="F18" s="5" t="str">
        <f>VLOOKUP(G18,'augdate &amp; jandate kaf'!$D$5:$O$94,12,FALSE)</f>
        <v>2013-14</v>
      </c>
      <c r="G18" s="18">
        <f>LARGE('augdate &amp; jandate kaf'!$D$5:$D$94,'augdate &amp; jandate kaf rank'!$A18)</f>
        <v>64.391402544000002</v>
      </c>
      <c r="H18" s="5" t="str">
        <f>VLOOKUP(I18,'augdate &amp; jandate kaf'!$E$5:$O$94,11,FALSE)</f>
        <v>2012-13</v>
      </c>
      <c r="I18" s="18">
        <f>LARGE('augdate &amp; jandate kaf'!$E$5:$E$94,'augdate &amp; jandate kaf rank'!$A18)</f>
        <v>133.55900325599998</v>
      </c>
      <c r="J18" s="5" t="str">
        <f>VLOOKUP(K18,'augdate &amp; jandate kaf'!$F$5:$O$94,10,FALSE)</f>
        <v>1981-82</v>
      </c>
      <c r="K18" s="18">
        <f>LARGE('augdate &amp; jandate kaf'!$F$5:$F$94,'augdate &amp; jandate kaf rank'!$A18)</f>
        <v>242.85618924000002</v>
      </c>
      <c r="L18" s="5" t="str">
        <f>VLOOKUP(M18,'augdate &amp; jandate kaf'!$G$5:$O$94,9,FALSE)</f>
        <v>1996-97</v>
      </c>
      <c r="M18" s="18">
        <f>LARGE('augdate &amp; jandate kaf'!$G$5:$G$94,'augdate &amp; jandate kaf rank'!$A18)</f>
        <v>117.50280551100001</v>
      </c>
      <c r="N18" s="5" t="str">
        <f>VLOOKUP(O18,'augdate &amp; jandate kaf'!$H$5:$O$94,8,FALSE)</f>
        <v>1981-82</v>
      </c>
      <c r="O18" s="18">
        <f>LARGE('augdate &amp; jandate kaf'!$H$5:$H$94,'augdate &amp; jandate kaf rank'!$A18)</f>
        <v>203.37718245600001</v>
      </c>
      <c r="P18" s="5" t="str">
        <f>VLOOKUP(Q18,'augdate &amp; jandate kaf'!$I$5:$O$94,7,FALSE)</f>
        <v>1969-70</v>
      </c>
      <c r="Q18" s="18">
        <f>LARGE('augdate &amp; jandate kaf'!$I$5:$I$94,'augdate &amp; jandate kaf rank'!$A18)</f>
        <v>277.94379122999999</v>
      </c>
      <c r="R18" s="5" t="str">
        <f>VLOOKUP(S18,'augdate &amp; jandate kaf'!$J$5:$O$94,6,FALSE)</f>
        <v>1949-50</v>
      </c>
      <c r="S18" s="18">
        <f>LARGE('augdate &amp; jandate kaf'!$J$5:$J$94,'augdate &amp; jandate kaf rank'!$A18)</f>
        <v>348.33122660699996</v>
      </c>
      <c r="T18" s="5" t="str">
        <f>VLOOKUP(U18,'augdate &amp; jandate kaf'!$K$5:$O$94,5,FALSE)</f>
        <v>1992-93</v>
      </c>
      <c r="U18" s="18">
        <f>LARGE('augdate &amp; jandate kaf'!$K$5:$K$94,'augdate &amp; jandate kaf rank'!$A18)</f>
        <v>443.08361974799999</v>
      </c>
      <c r="V18" s="5" t="str">
        <f>VLOOKUP(W18,'augdate &amp; jandate kaf'!$L$5:$O$94,4,FALSE)</f>
        <v>1992-93</v>
      </c>
      <c r="W18" s="18">
        <f>LARGE('augdate &amp; jandate kaf'!$L$5:$L$94,'augdate &amp; jandate kaf rank'!$A18)</f>
        <v>502.825766268</v>
      </c>
      <c r="X18" s="5" t="str">
        <f>VLOOKUP(Y18,'augdate &amp; jandate kaf'!$M$5:$O$94,3,FALSE)</f>
        <v>2007-08</v>
      </c>
      <c r="Y18" s="18">
        <f>LARGE('augdate &amp; jandate kaf'!$M$5:$M$94,'augdate &amp; jandate kaf rank'!$A18)</f>
        <v>531.19535198100004</v>
      </c>
      <c r="Z18" s="5" t="str">
        <f>VLOOKUP(AA18,'augdate &amp; jandate kaf'!$N$5:$O$94,2,FALSE)</f>
        <v>2016-17</v>
      </c>
      <c r="AA18" s="18">
        <f>LARGE('augdate &amp; jandate kaf'!$N$5:$N$94,'augdate &amp; jandate kaf rank'!$A18)</f>
        <v>746.39997201000006</v>
      </c>
    </row>
    <row r="19" spans="1:27" x14ac:dyDescent="0.2">
      <c r="A19" s="5">
        <v>14</v>
      </c>
      <c r="B19" s="5" t="str">
        <f>VLOOKUP(C19,'augdate &amp; jandate kaf'!$B$5:$O$94,14,FALSE)</f>
        <v>1933-34</v>
      </c>
      <c r="C19" s="18">
        <f>LARGE('augdate &amp; jandate kaf'!$B$5:$B$94,'augdate &amp; jandate kaf rank'!$A19)</f>
        <v>17.954379492000001</v>
      </c>
      <c r="D19" s="5" t="str">
        <f>VLOOKUP(E19,'augdate &amp; jandate kaf'!$C$5:$O$94,13,FALSE)</f>
        <v>1955-56</v>
      </c>
      <c r="E19" s="18">
        <f>LARGE('augdate &amp; jandate kaf'!$C$5:$C$94,'augdate &amp; jandate kaf rank'!$A19)</f>
        <v>34.615535891999997</v>
      </c>
      <c r="F19" s="5" t="str">
        <f>VLOOKUP(G19,'augdate &amp; jandate kaf'!$D$5:$O$94,12,FALSE)</f>
        <v>1982-83</v>
      </c>
      <c r="G19" s="18">
        <f>LARGE('augdate &amp; jandate kaf'!$D$5:$D$94,'augdate &amp; jandate kaf rank'!$A19)</f>
        <v>63.203303415000001</v>
      </c>
      <c r="H19" s="5" t="str">
        <f>VLOOKUP(I19,'augdate &amp; jandate kaf'!$E$5:$O$94,11,FALSE)</f>
        <v>1960-61</v>
      </c>
      <c r="I19" s="18">
        <f>LARGE('augdate &amp; jandate kaf'!$E$5:$E$94,'augdate &amp; jandate kaf rank'!$A19)</f>
        <v>133.18412723700001</v>
      </c>
      <c r="J19" s="5" t="str">
        <f>VLOOKUP(K19,'augdate &amp; jandate kaf'!$F$5:$O$94,10,FALSE)</f>
        <v>2012-13</v>
      </c>
      <c r="K19" s="18">
        <f>LARGE('augdate &amp; jandate kaf'!$F$5:$F$94,'augdate &amp; jandate kaf rank'!$A19)</f>
        <v>236.48924732999998</v>
      </c>
      <c r="L19" s="5" t="str">
        <f>VLOOKUP(M19,'augdate &amp; jandate kaf'!$G$5:$O$94,9,FALSE)</f>
        <v>1950-51</v>
      </c>
      <c r="M19" s="18">
        <f>LARGE('augdate &amp; jandate kaf'!$G$5:$G$94,'augdate &amp; jandate kaf rank'!$A19)</f>
        <v>116.887929501</v>
      </c>
      <c r="N19" s="5" t="str">
        <f>VLOOKUP(O19,'augdate &amp; jandate kaf'!$H$5:$O$94,8,FALSE)</f>
        <v>2013-14</v>
      </c>
      <c r="O19" s="18">
        <f>LARGE('augdate &amp; jandate kaf'!$H$5:$H$94,'augdate &amp; jandate kaf rank'!$A19)</f>
        <v>198.70809172200001</v>
      </c>
      <c r="P19" s="5" t="str">
        <f>VLOOKUP(Q19,'augdate &amp; jandate kaf'!$I$5:$O$94,7,FALSE)</f>
        <v>1994-95</v>
      </c>
      <c r="Q19" s="18">
        <f>LARGE('augdate &amp; jandate kaf'!$I$5:$I$94,'augdate &amp; jandate kaf rank'!$A19)</f>
        <v>273.07238645400002</v>
      </c>
      <c r="R19" s="5" t="str">
        <f>VLOOKUP(S19,'augdate &amp; jandate kaf'!$J$5:$O$94,6,FALSE)</f>
        <v>2010-11</v>
      </c>
      <c r="S19" s="18">
        <f>LARGE('augdate &amp; jandate kaf'!$J$5:$J$94,'augdate &amp; jandate kaf rank'!$A19)</f>
        <v>348.24593735399998</v>
      </c>
      <c r="T19" s="5" t="str">
        <f>VLOOKUP(U19,'augdate &amp; jandate kaf'!$K$5:$O$94,5,FALSE)</f>
        <v>2005-06</v>
      </c>
      <c r="U19" s="18">
        <f>LARGE('augdate &amp; jandate kaf'!$K$5:$K$94,'augdate &amp; jandate kaf rank'!$A19)</f>
        <v>441.79833053999999</v>
      </c>
      <c r="V19" s="5" t="str">
        <f>VLOOKUP(W19,'augdate &amp; jandate kaf'!$L$5:$O$94,4,FALSE)</f>
        <v>1983-84</v>
      </c>
      <c r="W19" s="18">
        <f>LARGE('augdate &amp; jandate kaf'!$L$5:$L$94,'augdate &amp; jandate kaf rank'!$A19)</f>
        <v>501.76460928299997</v>
      </c>
      <c r="X19" s="5" t="str">
        <f>VLOOKUP(Y19,'augdate &amp; jandate kaf'!$M$5:$O$94,3,FALSE)</f>
        <v>1992-93</v>
      </c>
      <c r="Y19" s="18">
        <f>LARGE('augdate &amp; jandate kaf'!$M$5:$M$94,'augdate &amp; jandate kaf rank'!$A19)</f>
        <v>526.43700505200002</v>
      </c>
      <c r="Z19" s="5" t="str">
        <f>VLOOKUP(AA19,'augdate &amp; jandate kaf'!$N$5:$O$94,2,FALSE)</f>
        <v>2007-08</v>
      </c>
      <c r="AA19" s="18">
        <f>LARGE('augdate &amp; jandate kaf'!$N$5:$N$94,'augdate &amp; jandate kaf rank'!$A19)</f>
        <v>732.80922871799999</v>
      </c>
    </row>
    <row r="20" spans="1:27" x14ac:dyDescent="0.2">
      <c r="A20" s="5">
        <v>15</v>
      </c>
      <c r="B20" s="5" t="str">
        <f>VLOOKUP(C20,'augdate &amp; jandate kaf'!$B$5:$O$94,14,FALSE)</f>
        <v>1933-34</v>
      </c>
      <c r="C20" s="18">
        <f>LARGE('augdate &amp; jandate kaf'!$B$5:$B$94,'augdate &amp; jandate kaf rank'!$A20)</f>
        <v>17.954379492000001</v>
      </c>
      <c r="D20" s="5" t="str">
        <f>VLOOKUP(E20,'augdate &amp; jandate kaf'!$C$5:$O$94,13,FALSE)</f>
        <v>2013-14</v>
      </c>
      <c r="E20" s="18">
        <f>LARGE('augdate &amp; jandate kaf'!$C$5:$C$94,'augdate &amp; jandate kaf rank'!$A20)</f>
        <v>34.323965655000002</v>
      </c>
      <c r="F20" s="5" t="str">
        <f>VLOOKUP(G20,'augdate &amp; jandate kaf'!$D$5:$O$94,12,FALSE)</f>
        <v>2008-09</v>
      </c>
      <c r="G20" s="18">
        <f>LARGE('augdate &amp; jandate kaf'!$D$5:$D$94,'augdate &amp; jandate kaf rank'!$A20)</f>
        <v>61.086939858000001</v>
      </c>
      <c r="H20" s="5" t="str">
        <f>VLOOKUP(I20,'augdate &amp; jandate kaf'!$E$5:$O$94,11,FALSE)</f>
        <v>1946-47</v>
      </c>
      <c r="I20" s="18">
        <f>LARGE('augdate &amp; jandate kaf'!$E$5:$E$94,'augdate &amp; jandate kaf rank'!$A20)</f>
        <v>131.37916862700001</v>
      </c>
      <c r="J20" s="5" t="str">
        <f>VLOOKUP(K20,'augdate &amp; jandate kaf'!$F$5:$O$94,10,FALSE)</f>
        <v>1998-99</v>
      </c>
      <c r="K20" s="18">
        <f>LARGE('augdate &amp; jandate kaf'!$F$5:$F$94,'augdate &amp; jandate kaf rank'!$A20)</f>
        <v>234.24197468700001</v>
      </c>
      <c r="L20" s="5" t="str">
        <f>VLOOKUP(M20,'augdate &amp; jandate kaf'!$G$5:$O$94,9,FALSE)</f>
        <v>1973-74</v>
      </c>
      <c r="M20" s="18">
        <f>LARGE('augdate &amp; jandate kaf'!$G$5:$G$94,'augdate &amp; jandate kaf rank'!$A20)</f>
        <v>116.82644190000001</v>
      </c>
      <c r="N20" s="5" t="str">
        <f>VLOOKUP(O20,'augdate &amp; jandate kaf'!$H$5:$O$94,8,FALSE)</f>
        <v>1996-97</v>
      </c>
      <c r="O20" s="18">
        <f>LARGE('augdate &amp; jandate kaf'!$H$5:$H$94,'augdate &amp; jandate kaf rank'!$A20)</f>
        <v>195.69916621499999</v>
      </c>
      <c r="P20" s="5" t="str">
        <f>VLOOKUP(Q20,'augdate &amp; jandate kaf'!$I$5:$O$94,7,FALSE)</f>
        <v>2015-16</v>
      </c>
      <c r="Q20" s="18">
        <f>LARGE('augdate &amp; jandate kaf'!$I$5:$I$94,'augdate &amp; jandate kaf rank'!$A20)</f>
        <v>270.25189069199996</v>
      </c>
      <c r="R20" s="5" t="str">
        <f>VLOOKUP(S20,'augdate &amp; jandate kaf'!$J$5:$O$94,6,FALSE)</f>
        <v>1992-93</v>
      </c>
      <c r="S20" s="18">
        <f>LARGE('augdate &amp; jandate kaf'!$J$5:$J$94,'augdate &amp; jandate kaf rank'!$A20)</f>
        <v>341.13717729000001</v>
      </c>
      <c r="T20" s="5" t="str">
        <f>VLOOKUP(U20,'augdate &amp; jandate kaf'!$K$5:$O$94,5,FALSE)</f>
        <v>1950-51</v>
      </c>
      <c r="U20" s="18">
        <f>LARGE('augdate &amp; jandate kaf'!$K$5:$K$94,'augdate &amp; jandate kaf rank'!$A20)</f>
        <v>433.65023167200002</v>
      </c>
      <c r="V20" s="5" t="str">
        <f>VLOOKUP(W20,'augdate &amp; jandate kaf'!$L$5:$O$94,4,FALSE)</f>
        <v>2007-08</v>
      </c>
      <c r="W20" s="18">
        <f>LARGE('augdate &amp; jandate kaf'!$L$5:$L$94,'augdate &amp; jandate kaf rank'!$A20)</f>
        <v>498.975849057</v>
      </c>
      <c r="X20" s="5" t="str">
        <f>VLOOKUP(Y20,'augdate &amp; jandate kaf'!$M$5:$O$94,3,FALSE)</f>
        <v>1983-84</v>
      </c>
      <c r="Y20" s="18">
        <f>LARGE('augdate &amp; jandate kaf'!$M$5:$M$94,'augdate &amp; jandate kaf rank'!$A20)</f>
        <v>525.9907240770001</v>
      </c>
      <c r="Z20" s="5" t="str">
        <f>VLOOKUP(AA20,'augdate &amp; jandate kaf'!$N$5:$O$94,2,FALSE)</f>
        <v>1981-82</v>
      </c>
      <c r="AA20" s="18">
        <f>LARGE('augdate &amp; jandate kaf'!$N$5:$N$94,'augdate &amp; jandate kaf rank'!$A20)</f>
        <v>727.28922892499997</v>
      </c>
    </row>
    <row r="21" spans="1:27" x14ac:dyDescent="0.2">
      <c r="A21" s="5">
        <v>16</v>
      </c>
      <c r="B21" s="5" t="str">
        <f>VLOOKUP(C21,'augdate &amp; jandate kaf'!$B$5:$O$94,14,FALSE)</f>
        <v>2012-13</v>
      </c>
      <c r="C21" s="18">
        <f>LARGE('augdate &amp; jandate kaf'!$B$5:$B$94,'augdate &amp; jandate kaf rank'!$A21)</f>
        <v>17.892891890999998</v>
      </c>
      <c r="D21" s="5" t="str">
        <f>VLOOKUP(E21,'augdate &amp; jandate kaf'!$C$5:$O$94,13,FALSE)</f>
        <v>1978-79</v>
      </c>
      <c r="E21" s="18">
        <f>LARGE('augdate &amp; jandate kaf'!$C$5:$C$94,'augdate &amp; jandate kaf rank'!$A21)</f>
        <v>34.187106155999999</v>
      </c>
      <c r="F21" s="5" t="str">
        <f>VLOOKUP(G21,'augdate &amp; jandate kaf'!$D$5:$O$94,12,FALSE)</f>
        <v>1954-55</v>
      </c>
      <c r="G21" s="18">
        <f>LARGE('augdate &amp; jandate kaf'!$D$5:$D$94,'augdate &amp; jandate kaf rank'!$A21)</f>
        <v>59.696526686999995</v>
      </c>
      <c r="H21" s="5" t="str">
        <f>VLOOKUP(I21,'augdate &amp; jandate kaf'!$E$5:$O$94,11,FALSE)</f>
        <v>1986-87</v>
      </c>
      <c r="I21" s="18">
        <f>LARGE('augdate &amp; jandate kaf'!$E$5:$E$94,'augdate &amp; jandate kaf rank'!$A21)</f>
        <v>130.38743312700001</v>
      </c>
      <c r="J21" s="5" t="str">
        <f>VLOOKUP(K21,'augdate &amp; jandate kaf'!$F$5:$O$94,10,FALSE)</f>
        <v>1975-76</v>
      </c>
      <c r="K21" s="18">
        <f>LARGE('augdate &amp; jandate kaf'!$F$5:$F$94,'augdate &amp; jandate kaf rank'!$A21)</f>
        <v>230.55866904000001</v>
      </c>
      <c r="L21" s="5" t="str">
        <f>VLOOKUP(M21,'augdate &amp; jandate kaf'!$G$5:$O$94,9,FALSE)</f>
        <v>1975-76</v>
      </c>
      <c r="M21" s="18">
        <f>LARGE('augdate &amp; jandate kaf'!$G$5:$G$94,'augdate &amp; jandate kaf rank'!$A21)</f>
        <v>115.535202279</v>
      </c>
      <c r="N21" s="5" t="str">
        <f>VLOOKUP(O21,'augdate &amp; jandate kaf'!$H$5:$O$94,8,FALSE)</f>
        <v>1974-75</v>
      </c>
      <c r="O21" s="18">
        <f>LARGE('augdate &amp; jandate kaf'!$H$5:$H$94,'augdate &amp; jandate kaf rank'!$A21)</f>
        <v>189.46908380400001</v>
      </c>
      <c r="P21" s="5" t="str">
        <f>VLOOKUP(Q21,'augdate &amp; jandate kaf'!$I$5:$O$94,7,FALSE)</f>
        <v>1964-65</v>
      </c>
      <c r="Q21" s="18">
        <f>LARGE('augdate &amp; jandate kaf'!$I$5:$I$94,'augdate &amp; jandate kaf rank'!$A21)</f>
        <v>264.72197354399998</v>
      </c>
      <c r="R21" s="5" t="str">
        <f>VLOOKUP(S21,'augdate &amp; jandate kaf'!$J$5:$O$94,6,FALSE)</f>
        <v>1942-43</v>
      </c>
      <c r="S21" s="18">
        <f>LARGE('augdate &amp; jandate kaf'!$J$5:$J$94,'augdate &amp; jandate kaf rank'!$A21)</f>
        <v>338.76097903200002</v>
      </c>
      <c r="T21" s="5" t="str">
        <f>VLOOKUP(U21,'augdate &amp; jandate kaf'!$K$5:$O$94,5,FALSE)</f>
        <v>2008-09</v>
      </c>
      <c r="U21" s="18">
        <f>LARGE('augdate &amp; jandate kaf'!$K$5:$K$94,'augdate &amp; jandate kaf rank'!$A21)</f>
        <v>429.66543843300002</v>
      </c>
      <c r="V21" s="5" t="str">
        <f>VLOOKUP(W21,'augdate &amp; jandate kaf'!$L$5:$O$94,4,FALSE)</f>
        <v>1996-97</v>
      </c>
      <c r="W21" s="18">
        <f>LARGE('augdate &amp; jandate kaf'!$L$5:$L$94,'augdate &amp; jandate kaf rank'!$A21)</f>
        <v>491.59336999499999</v>
      </c>
      <c r="X21" s="5" t="str">
        <f>VLOOKUP(Y21,'augdate &amp; jandate kaf'!$M$5:$O$94,3,FALSE)</f>
        <v>1996-97</v>
      </c>
      <c r="Y21" s="18">
        <f>LARGE('augdate &amp; jandate kaf'!$M$5:$M$94,'augdate &amp; jandate kaf rank'!$A21)</f>
        <v>513.790393956</v>
      </c>
      <c r="Z21" s="5" t="str">
        <f>VLOOKUP(AA21,'augdate &amp; jandate kaf'!$N$5:$O$94,2,FALSE)</f>
        <v>1983-84</v>
      </c>
      <c r="AA21" s="18">
        <f>LARGE('augdate &amp; jandate kaf'!$N$5:$N$94,'augdate &amp; jandate kaf rank'!$A21)</f>
        <v>725.76393972599999</v>
      </c>
    </row>
    <row r="22" spans="1:27" x14ac:dyDescent="0.2">
      <c r="A22" s="5">
        <v>17</v>
      </c>
      <c r="B22" s="5" t="str">
        <f>VLOOKUP(C22,'augdate &amp; jandate kaf'!$B$5:$O$94,14,FALSE)</f>
        <v>1943-44</v>
      </c>
      <c r="C22" s="18">
        <f>LARGE('augdate &amp; jandate kaf'!$B$5:$B$94,'augdate &amp; jandate kaf rank'!$A22)</f>
        <v>17.769916689000002</v>
      </c>
      <c r="D22" s="5" t="str">
        <f>VLOOKUP(E22,'augdate &amp; jandate kaf'!$C$5:$O$94,13,FALSE)</f>
        <v>1952-53</v>
      </c>
      <c r="E22" s="18">
        <f>LARGE('augdate &amp; jandate kaf'!$C$5:$C$94,'augdate &amp; jandate kaf rank'!$A22)</f>
        <v>34.083965664000004</v>
      </c>
      <c r="F22" s="5" t="str">
        <f>VLOOKUP(G22,'augdate &amp; jandate kaf'!$D$5:$O$94,12,FALSE)</f>
        <v>2004-05</v>
      </c>
      <c r="G22" s="18">
        <f>LARGE('augdate &amp; jandate kaf'!$D$5:$D$94,'augdate &amp; jandate kaf rank'!$A22)</f>
        <v>59.654873795999997</v>
      </c>
      <c r="H22" s="5" t="str">
        <f>VLOOKUP(I22,'augdate &amp; jandate kaf'!$E$5:$O$94,11,FALSE)</f>
        <v>2006-07</v>
      </c>
      <c r="I22" s="18">
        <f>LARGE('augdate &amp; jandate kaf'!$E$5:$E$94,'augdate &amp; jandate kaf rank'!$A22)</f>
        <v>128.21156544000002</v>
      </c>
      <c r="J22" s="5" t="str">
        <f>VLOOKUP(K22,'augdate &amp; jandate kaf'!$F$5:$O$94,10,FALSE)</f>
        <v>2010-11</v>
      </c>
      <c r="K22" s="18">
        <f>LARGE('augdate &amp; jandate kaf'!$F$5:$F$94,'augdate &amp; jandate kaf rank'!$A22)</f>
        <v>222.660487518</v>
      </c>
      <c r="L22" s="5" t="str">
        <f>VLOOKUP(M22,'augdate &amp; jandate kaf'!$G$5:$O$94,9,FALSE)</f>
        <v>1974-75</v>
      </c>
      <c r="M22" s="18">
        <f>LARGE('augdate &amp; jandate kaf'!$G$5:$G$94,'augdate &amp; jandate kaf rank'!$A22)</f>
        <v>115.104789072</v>
      </c>
      <c r="N22" s="5" t="str">
        <f>VLOOKUP(O22,'augdate &amp; jandate kaf'!$H$5:$O$94,8,FALSE)</f>
        <v>1942-43</v>
      </c>
      <c r="O22" s="18">
        <f>LARGE('augdate &amp; jandate kaf'!$H$5:$H$94,'augdate &amp; jandate kaf rank'!$A22)</f>
        <v>185.46445585500001</v>
      </c>
      <c r="P22" s="5" t="str">
        <f>VLOOKUP(Q22,'augdate &amp; jandate kaf'!$I$5:$O$94,7,FALSE)</f>
        <v>1981-82</v>
      </c>
      <c r="Q22" s="18">
        <f>LARGE('augdate &amp; jandate kaf'!$I$5:$I$94,'augdate &amp; jandate kaf rank'!$A22)</f>
        <v>264.49585784999999</v>
      </c>
      <c r="R22" s="5" t="str">
        <f>VLOOKUP(S22,'augdate &amp; jandate kaf'!$J$5:$O$94,6,FALSE)</f>
        <v>1994-95</v>
      </c>
      <c r="S22" s="18">
        <f>LARGE('augdate &amp; jandate kaf'!$J$5:$J$94,'augdate &amp; jandate kaf rank'!$A22)</f>
        <v>337.09883033400001</v>
      </c>
      <c r="T22" s="5" t="str">
        <f>VLOOKUP(U22,'augdate &amp; jandate kaf'!$K$5:$O$94,5,FALSE)</f>
        <v>1998-99</v>
      </c>
      <c r="U22" s="18">
        <f>LARGE('augdate &amp; jandate kaf'!$K$5:$K$94,'augdate &amp; jandate kaf rank'!$A22)</f>
        <v>425.70643031700001</v>
      </c>
      <c r="V22" s="5" t="str">
        <f>VLOOKUP(W22,'augdate &amp; jandate kaf'!$L$5:$O$94,4,FALSE)</f>
        <v>2005-06</v>
      </c>
      <c r="W22" s="18">
        <f>LARGE('augdate &amp; jandate kaf'!$L$5:$L$94,'augdate &amp; jandate kaf rank'!$A22)</f>
        <v>489.87766758000004</v>
      </c>
      <c r="X22" s="5" t="str">
        <f>VLOOKUP(Y22,'augdate &amp; jandate kaf'!$M$5:$O$94,3,FALSE)</f>
        <v>2005-06</v>
      </c>
      <c r="Y22" s="18">
        <f>LARGE('augdate &amp; jandate kaf'!$M$5:$M$94,'augdate &amp; jandate kaf rank'!$A22)</f>
        <v>510.90642712200003</v>
      </c>
      <c r="Z22" s="5" t="str">
        <f>VLOOKUP(AA22,'augdate &amp; jandate kaf'!$N$5:$O$94,2,FALSE)</f>
        <v>2005-06</v>
      </c>
      <c r="AA22" s="18">
        <f>LARGE('augdate &amp; jandate kaf'!$N$5:$N$94,'augdate &amp; jandate kaf rank'!$A22)</f>
        <v>716.21551033200001</v>
      </c>
    </row>
    <row r="23" spans="1:27" x14ac:dyDescent="0.2">
      <c r="A23" s="5">
        <v>18</v>
      </c>
      <c r="B23" s="5" t="str">
        <f>VLOOKUP(C23,'augdate &amp; jandate kaf'!$B$5:$O$94,14,FALSE)</f>
        <v>1962-63</v>
      </c>
      <c r="C23" s="18">
        <f>LARGE('augdate &amp; jandate kaf'!$B$5:$B$94,'augdate &amp; jandate kaf rank'!$A23)</f>
        <v>17.523966285</v>
      </c>
      <c r="D23" s="5" t="str">
        <f>VLOOKUP(E23,'augdate &amp; jandate kaf'!$C$5:$O$94,13,FALSE)</f>
        <v>2009-10</v>
      </c>
      <c r="E23" s="18">
        <f>LARGE('augdate &amp; jandate kaf'!$C$5:$C$94,'augdate &amp; jandate kaf rank'!$A23)</f>
        <v>34.050246657000002</v>
      </c>
      <c r="F23" s="5" t="str">
        <f>VLOOKUP(G23,'augdate &amp; jandate kaf'!$D$5:$O$94,12,FALSE)</f>
        <v>1996-97</v>
      </c>
      <c r="G23" s="18">
        <f>LARGE('augdate &amp; jandate kaf'!$D$5:$D$94,'augdate &amp; jandate kaf rank'!$A23)</f>
        <v>58.202973024000002</v>
      </c>
      <c r="H23" s="5" t="str">
        <f>VLOOKUP(I23,'augdate &amp; jandate kaf'!$E$5:$O$94,11,FALSE)</f>
        <v>1973-74</v>
      </c>
      <c r="I23" s="18">
        <f>LARGE('augdate &amp; jandate kaf'!$E$5:$E$94,'augdate &amp; jandate kaf rank'!$A23)</f>
        <v>128.16792907800001</v>
      </c>
      <c r="J23" s="5" t="str">
        <f>VLOOKUP(K23,'augdate &amp; jandate kaf'!$F$5:$O$94,10,FALSE)</f>
        <v>1968-69</v>
      </c>
      <c r="K23" s="18">
        <f>LARGE('augdate &amp; jandate kaf'!$F$5:$F$94,'augdate &amp; jandate kaf rank'!$A23)</f>
        <v>220.407264462</v>
      </c>
      <c r="L23" s="5" t="str">
        <f>VLOOKUP(M23,'augdate &amp; jandate kaf'!$G$5:$O$94,9,FALSE)</f>
        <v>1942-43</v>
      </c>
      <c r="M23" s="18">
        <f>LARGE('augdate &amp; jandate kaf'!$G$5:$G$94,'augdate &amp; jandate kaf rank'!$A23)</f>
        <v>108.15669015900001</v>
      </c>
      <c r="N23" s="5" t="str">
        <f>VLOOKUP(O23,'augdate &amp; jandate kaf'!$H$5:$O$94,8,FALSE)</f>
        <v>1973-74</v>
      </c>
      <c r="O23" s="18">
        <f>LARGE('augdate &amp; jandate kaf'!$H$5:$H$94,'augdate &amp; jandate kaf rank'!$A23)</f>
        <v>183.19338156000001</v>
      </c>
      <c r="P23" s="5" t="str">
        <f>VLOOKUP(Q23,'augdate &amp; jandate kaf'!$I$5:$O$94,7,FALSE)</f>
        <v>1974-75</v>
      </c>
      <c r="Q23" s="18">
        <f>LARGE('augdate &amp; jandate kaf'!$I$5:$I$94,'augdate &amp; jandate kaf rank'!$A23)</f>
        <v>262.51635379199996</v>
      </c>
      <c r="R23" s="5" t="str">
        <f>VLOOKUP(S23,'augdate &amp; jandate kaf'!$J$5:$O$94,6,FALSE)</f>
        <v>1957-58</v>
      </c>
      <c r="S23" s="18">
        <f>LARGE('augdate &amp; jandate kaf'!$J$5:$J$94,'augdate &amp; jandate kaf rank'!$A23)</f>
        <v>334.37552465099998</v>
      </c>
      <c r="T23" s="5" t="str">
        <f>VLOOKUP(U23,'augdate &amp; jandate kaf'!$K$5:$O$94,5,FALSE)</f>
        <v>1983-84</v>
      </c>
      <c r="U23" s="18">
        <f>LARGE('augdate &amp; jandate kaf'!$K$5:$K$94,'augdate &amp; jandate kaf rank'!$A23)</f>
        <v>424.58775267299995</v>
      </c>
      <c r="V23" s="5" t="str">
        <f>VLOOKUP(W23,'augdate &amp; jandate kaf'!$L$5:$O$94,4,FALSE)</f>
        <v>2008-09</v>
      </c>
      <c r="W23" s="18">
        <f>LARGE('augdate &amp; jandate kaf'!$L$5:$L$94,'augdate &amp; jandate kaf rank'!$A23)</f>
        <v>470.30675922299997</v>
      </c>
      <c r="X23" s="5" t="str">
        <f>VLOOKUP(Y23,'augdate &amp; jandate kaf'!$M$5:$O$94,3,FALSE)</f>
        <v>2008-09</v>
      </c>
      <c r="Y23" s="18">
        <f>LARGE('augdate &amp; jandate kaf'!$M$5:$M$94,'augdate &amp; jandate kaf rank'!$A23)</f>
        <v>492.68824598700002</v>
      </c>
      <c r="Z23" s="5" t="str">
        <f>VLOOKUP(AA23,'augdate &amp; jandate kaf'!$N$5:$O$94,2,FALSE)</f>
        <v>1949-50</v>
      </c>
      <c r="AA23" s="18">
        <f>LARGE('augdate &amp; jandate kaf'!$N$5:$N$94,'augdate &amp; jandate kaf rank'!$A23)</f>
        <v>712.52823774300009</v>
      </c>
    </row>
    <row r="24" spans="1:27" x14ac:dyDescent="0.2">
      <c r="A24" s="5">
        <v>19</v>
      </c>
      <c r="B24" s="5" t="str">
        <f>VLOOKUP(C24,'augdate &amp; jandate kaf'!$B$5:$O$94,14,FALSE)</f>
        <v>1971-72</v>
      </c>
      <c r="C24" s="18">
        <f>LARGE('augdate &amp; jandate kaf'!$B$5:$B$94,'augdate &amp; jandate kaf rank'!$A24)</f>
        <v>16.970577876</v>
      </c>
      <c r="D24" s="5" t="str">
        <f>VLOOKUP(E24,'augdate &amp; jandate kaf'!$C$5:$O$94,13,FALSE)</f>
        <v>2010-11</v>
      </c>
      <c r="E24" s="18">
        <f>LARGE('augdate &amp; jandate kaf'!$C$5:$C$94,'augdate &amp; jandate kaf rank'!$A24)</f>
        <v>33.978841701</v>
      </c>
      <c r="F24" s="5" t="str">
        <f>VLOOKUP(G24,'augdate &amp; jandate kaf'!$D$5:$O$94,12,FALSE)</f>
        <v>2012-13</v>
      </c>
      <c r="G24" s="18">
        <f>LARGE('augdate &amp; jandate kaf'!$D$5:$D$94,'augdate &amp; jandate kaf rank'!$A24)</f>
        <v>57.988758155999996</v>
      </c>
      <c r="H24" s="5" t="str">
        <f>VLOOKUP(I24,'augdate &amp; jandate kaf'!$E$5:$O$94,11,FALSE)</f>
        <v>2007-08</v>
      </c>
      <c r="I24" s="18">
        <f>LARGE('augdate &amp; jandate kaf'!$E$5:$E$94,'augdate &amp; jandate kaf rank'!$A24)</f>
        <v>125.694540741</v>
      </c>
      <c r="J24" s="5" t="str">
        <f>VLOOKUP(K24,'augdate &amp; jandate kaf'!$F$5:$O$94,10,FALSE)</f>
        <v>1951-52</v>
      </c>
      <c r="K24" s="18">
        <f>LARGE('augdate &amp; jandate kaf'!$F$5:$F$94,'augdate &amp; jandate kaf rank'!$A24)</f>
        <v>217.74346290899999</v>
      </c>
      <c r="L24" s="5" t="str">
        <f>VLOOKUP(M24,'augdate &amp; jandate kaf'!$G$5:$O$94,9,FALSE)</f>
        <v>1947-48</v>
      </c>
      <c r="M24" s="18">
        <f>LARGE('augdate &amp; jandate kaf'!$G$5:$G$94,'augdate &amp; jandate kaf rank'!$A24)</f>
        <v>106.435037331</v>
      </c>
      <c r="N24" s="5" t="str">
        <f>VLOOKUP(O24,'augdate &amp; jandate kaf'!$H$5:$O$94,8,FALSE)</f>
        <v>1947-48</v>
      </c>
      <c r="O24" s="18">
        <f>LARGE('augdate &amp; jandate kaf'!$H$5:$H$94,'augdate &amp; jandate kaf rank'!$A24)</f>
        <v>181.84462127999998</v>
      </c>
      <c r="P24" s="5" t="str">
        <f>VLOOKUP(Q24,'augdate &amp; jandate kaf'!$I$5:$O$94,7,FALSE)</f>
        <v>1983-84</v>
      </c>
      <c r="Q24" s="18">
        <f>LARGE('augdate &amp; jandate kaf'!$I$5:$I$94,'augdate &amp; jandate kaf rank'!$A24)</f>
        <v>260.80461831899999</v>
      </c>
      <c r="R24" s="5" t="str">
        <f>VLOOKUP(S24,'augdate &amp; jandate kaf'!$J$5:$O$94,6,FALSE)</f>
        <v>2015-16</v>
      </c>
      <c r="S24" s="18">
        <f>LARGE('augdate &amp; jandate kaf'!$J$5:$J$94,'augdate &amp; jandate kaf rank'!$A24)</f>
        <v>334.21883044200001</v>
      </c>
      <c r="T24" s="5" t="str">
        <f>VLOOKUP(U24,'augdate &amp; jandate kaf'!$K$5:$O$94,5,FALSE)</f>
        <v>1948-49</v>
      </c>
      <c r="U24" s="18">
        <f>LARGE('augdate &amp; jandate kaf'!$K$5:$K$94,'augdate &amp; jandate kaf rank'!$A24)</f>
        <v>414.017835714</v>
      </c>
      <c r="V24" s="5" t="str">
        <f>VLOOKUP(W24,'augdate &amp; jandate kaf'!$L$5:$O$94,4,FALSE)</f>
        <v>1942-43</v>
      </c>
      <c r="W24" s="18">
        <f>LARGE('augdate &amp; jandate kaf'!$L$5:$L$94,'augdate &amp; jandate kaf rank'!$A24)</f>
        <v>466.210891608</v>
      </c>
      <c r="X24" s="5" t="str">
        <f>VLOOKUP(Y24,'augdate &amp; jandate kaf'!$M$5:$O$94,3,FALSE)</f>
        <v>1932-33</v>
      </c>
      <c r="Y24" s="18">
        <f>LARGE('augdate &amp; jandate kaf'!$M$5:$M$94,'augdate &amp; jandate kaf rank'!$A24)</f>
        <v>492.06940303500005</v>
      </c>
      <c r="Z24" s="5" t="str">
        <f>VLOOKUP(AA24,'augdate &amp; jandate kaf'!$N$5:$O$94,2,FALSE)</f>
        <v>1975-76</v>
      </c>
      <c r="AA24" s="18">
        <f>LARGE('augdate &amp; jandate kaf'!$N$5:$N$94,'augdate &amp; jandate kaf rank'!$A24)</f>
        <v>705.85782476999998</v>
      </c>
    </row>
    <row r="25" spans="1:27" x14ac:dyDescent="0.2">
      <c r="A25" s="5">
        <v>20</v>
      </c>
      <c r="B25" s="5" t="str">
        <f>VLOOKUP(C25,'augdate &amp; jandate kaf'!$B$5:$O$94,14,FALSE)</f>
        <v>2006-07</v>
      </c>
      <c r="C25" s="18">
        <f>LARGE('augdate &amp; jandate kaf'!$B$5:$B$94,'augdate &amp; jandate kaf rank'!$A25)</f>
        <v>16.786115073000001</v>
      </c>
      <c r="D25" s="5" t="str">
        <f>VLOOKUP(E25,'augdate &amp; jandate kaf'!$C$5:$O$94,13,FALSE)</f>
        <v>1976-77</v>
      </c>
      <c r="E25" s="18">
        <f>LARGE('augdate &amp; jandate kaf'!$C$5:$C$94,'augdate &amp; jandate kaf rank'!$A25)</f>
        <v>33.649585514999998</v>
      </c>
      <c r="F25" s="5" t="str">
        <f>VLOOKUP(G25,'augdate &amp; jandate kaf'!$D$5:$O$94,12,FALSE)</f>
        <v>1985-86</v>
      </c>
      <c r="G25" s="18">
        <f>LARGE('augdate &amp; jandate kaf'!$D$5:$D$94,'augdate &amp; jandate kaf rank'!$A25)</f>
        <v>57.800328411000002</v>
      </c>
      <c r="H25" s="5" t="str">
        <f>VLOOKUP(I25,'augdate &amp; jandate kaf'!$E$5:$O$94,11,FALSE)</f>
        <v>1963-64</v>
      </c>
      <c r="I25" s="18">
        <f>LARGE('augdate &amp; jandate kaf'!$E$5:$E$94,'augdate &amp; jandate kaf rank'!$A25)</f>
        <v>124.81983002999999</v>
      </c>
      <c r="J25" s="5" t="str">
        <f>VLOOKUP(K25,'augdate &amp; jandate kaf'!$F$5:$O$94,10,FALSE)</f>
        <v>1956-57</v>
      </c>
      <c r="K25" s="18">
        <f>LARGE('augdate &amp; jandate kaf'!$F$5:$F$94,'augdate &amp; jandate kaf rank'!$A25)</f>
        <v>216.46809105599999</v>
      </c>
      <c r="L25" s="5" t="str">
        <f>VLOOKUP(M25,'augdate &amp; jandate kaf'!$G$5:$O$94,9,FALSE)</f>
        <v>1945-46</v>
      </c>
      <c r="M25" s="18">
        <f>LARGE('augdate &amp; jandate kaf'!$G$5:$G$94,'augdate &amp; jandate kaf rank'!$A25)</f>
        <v>105.69718611900001</v>
      </c>
      <c r="N25" s="5" t="str">
        <f>VLOOKUP(O25,'augdate &amp; jandate kaf'!$H$5:$O$94,8,FALSE)</f>
        <v>1983-84</v>
      </c>
      <c r="O25" s="18">
        <f>LARGE('augdate &amp; jandate kaf'!$H$5:$H$94,'augdate &amp; jandate kaf rank'!$A25)</f>
        <v>179.14908419100001</v>
      </c>
      <c r="P25" s="5" t="str">
        <f>VLOOKUP(Q25,'augdate &amp; jandate kaf'!$I$5:$O$94,7,FALSE)</f>
        <v>1960-61</v>
      </c>
      <c r="Q25" s="18">
        <f>LARGE('augdate &amp; jandate kaf'!$I$5:$I$94,'augdate &amp; jandate kaf rank'!$A25)</f>
        <v>257.78379198599998</v>
      </c>
      <c r="R25" s="5" t="str">
        <f>VLOOKUP(S25,'augdate &amp; jandate kaf'!$J$5:$O$94,6,FALSE)</f>
        <v>1985-86</v>
      </c>
      <c r="S25" s="18">
        <f>LARGE('augdate &amp; jandate kaf'!$J$5:$J$94,'augdate &amp; jandate kaf rank'!$A25)</f>
        <v>334.19899573199996</v>
      </c>
      <c r="T25" s="5" t="str">
        <f>VLOOKUP(U25,'augdate &amp; jandate kaf'!$K$5:$O$94,5,FALSE)</f>
        <v>1994-95</v>
      </c>
      <c r="U25" s="18">
        <f>LARGE('augdate &amp; jandate kaf'!$K$5:$K$94,'augdate &amp; jandate kaf rank'!$A25)</f>
        <v>410.08461272099998</v>
      </c>
      <c r="V25" s="5" t="str">
        <f>VLOOKUP(W25,'augdate &amp; jandate kaf'!$L$5:$O$94,4,FALSE)</f>
        <v>1947-48</v>
      </c>
      <c r="W25" s="18">
        <f>LARGE('augdate &amp; jandate kaf'!$L$5:$L$94,'augdate &amp; jandate kaf rank'!$A25)</f>
        <v>465.18543710099999</v>
      </c>
      <c r="X25" s="5" t="str">
        <f>VLOOKUP(Y25,'augdate &amp; jandate kaf'!$M$5:$O$94,3,FALSE)</f>
        <v>1942-43</v>
      </c>
      <c r="Y25" s="18">
        <f>LARGE('augdate &amp; jandate kaf'!$M$5:$M$94,'augdate &amp; jandate kaf rank'!$A25)</f>
        <v>491.54378321999997</v>
      </c>
      <c r="Z25" s="5" t="str">
        <f>VLOOKUP(AA25,'augdate &amp; jandate kaf'!$N$5:$O$94,2,FALSE)</f>
        <v>1947-48</v>
      </c>
      <c r="AA25" s="18">
        <f>LARGE('augdate &amp; jandate kaf'!$N$5:$N$94,'augdate &amp; jandate kaf rank'!$A25)</f>
        <v>703.45187444700002</v>
      </c>
    </row>
    <row r="26" spans="1:27" x14ac:dyDescent="0.2">
      <c r="A26" s="5">
        <v>21</v>
      </c>
      <c r="B26" s="5" t="str">
        <f>VLOOKUP(C26,'augdate &amp; jandate kaf'!$B$5:$O$94,14,FALSE)</f>
        <v>2014-15</v>
      </c>
      <c r="C26" s="18">
        <f>LARGE('augdate &amp; jandate kaf'!$B$5:$B$94,'augdate &amp; jandate kaf rank'!$A26)</f>
        <v>16.724627472000002</v>
      </c>
      <c r="D26" s="5" t="str">
        <f>VLOOKUP(E26,'augdate &amp; jandate kaf'!$C$5:$O$94,13,FALSE)</f>
        <v>1997-98</v>
      </c>
      <c r="E26" s="18">
        <f>LARGE('augdate &amp; jandate kaf'!$C$5:$C$94,'augdate &amp; jandate kaf rank'!$A26)</f>
        <v>33.163635120000002</v>
      </c>
      <c r="F26" s="5" t="str">
        <f>VLOOKUP(G26,'augdate &amp; jandate kaf'!$D$5:$O$94,12,FALSE)</f>
        <v>1948-49</v>
      </c>
      <c r="G26" s="18">
        <f>LARGE('augdate &amp; jandate kaf'!$D$5:$D$94,'augdate &amp; jandate kaf rank'!$A26)</f>
        <v>57.467105282999995</v>
      </c>
      <c r="H26" s="5" t="str">
        <f>VLOOKUP(I26,'augdate &amp; jandate kaf'!$E$5:$O$94,11,FALSE)</f>
        <v>1971-72</v>
      </c>
      <c r="I26" s="18">
        <f>LARGE('augdate &amp; jandate kaf'!$E$5:$E$94,'augdate &amp; jandate kaf rank'!$A26)</f>
        <v>122.969251587</v>
      </c>
      <c r="J26" s="5" t="str">
        <f>VLOOKUP(K26,'augdate &amp; jandate kaf'!$F$5:$O$94,10,FALSE)</f>
        <v>1984-85</v>
      </c>
      <c r="K26" s="18">
        <f>LARGE('augdate &amp; jandate kaf'!$F$5:$F$94,'augdate &amp; jandate kaf rank'!$A26)</f>
        <v>211.747430076</v>
      </c>
      <c r="L26" s="5" t="str">
        <f>VLOOKUP(M26,'augdate &amp; jandate kaf'!$G$5:$O$94,9,FALSE)</f>
        <v>1933-34</v>
      </c>
      <c r="M26" s="18">
        <f>LARGE('augdate &amp; jandate kaf'!$G$5:$G$94,'augdate &amp; jandate kaf rank'!$A26)</f>
        <v>103.852558089</v>
      </c>
      <c r="N26" s="5" t="str">
        <f>VLOOKUP(O26,'augdate &amp; jandate kaf'!$H$5:$O$94,8,FALSE)</f>
        <v>1955-56</v>
      </c>
      <c r="O26" s="18">
        <f>LARGE('augdate &amp; jandate kaf'!$H$5:$H$94,'augdate &amp; jandate kaf rank'!$A26)</f>
        <v>177.27073715399999</v>
      </c>
      <c r="P26" s="5" t="str">
        <f>VLOOKUP(Q26,'augdate &amp; jandate kaf'!$I$5:$O$94,7,FALSE)</f>
        <v>2002-03</v>
      </c>
      <c r="Q26" s="18">
        <f>LARGE('augdate &amp; jandate kaf'!$I$5:$I$94,'augdate &amp; jandate kaf rank'!$A26)</f>
        <v>256.74246971100001</v>
      </c>
      <c r="R26" s="5" t="str">
        <f>VLOOKUP(S26,'augdate &amp; jandate kaf'!$J$5:$O$94,6,FALSE)</f>
        <v>1981-82</v>
      </c>
      <c r="S26" s="18">
        <f>LARGE('augdate &amp; jandate kaf'!$J$5:$J$94,'augdate &amp; jandate kaf rank'!$A26)</f>
        <v>332.33056605000002</v>
      </c>
      <c r="T26" s="5" t="str">
        <f>VLOOKUP(U26,'augdate &amp; jandate kaf'!$K$5:$O$94,5,FALSE)</f>
        <v>2007-08</v>
      </c>
      <c r="U26" s="18">
        <f>LARGE('augdate &amp; jandate kaf'!$K$5:$K$94,'augdate &amp; jandate kaf rank'!$A26)</f>
        <v>404.72130713700005</v>
      </c>
      <c r="V26" s="5" t="str">
        <f>VLOOKUP(W26,'augdate &amp; jandate kaf'!$L$5:$O$94,4,FALSE)</f>
        <v>1974-75</v>
      </c>
      <c r="W26" s="18">
        <f>LARGE('augdate &amp; jandate kaf'!$L$5:$L$94,'augdate &amp; jandate kaf rank'!$A26)</f>
        <v>461.75006532899999</v>
      </c>
      <c r="X26" s="5" t="str">
        <f>VLOOKUP(Y26,'augdate &amp; jandate kaf'!$M$5:$O$94,3,FALSE)</f>
        <v>1974-75</v>
      </c>
      <c r="Y26" s="18">
        <f>LARGE('augdate &amp; jandate kaf'!$M$5:$M$94,'augdate &amp; jandate kaf rank'!$A26)</f>
        <v>489.54246098099998</v>
      </c>
      <c r="Z26" s="5" t="str">
        <f>VLOOKUP(AA26,'augdate &amp; jandate kaf'!$N$5:$O$94,2,FALSE)</f>
        <v>1953-54</v>
      </c>
      <c r="AA26" s="18">
        <f>LARGE('augdate &amp; jandate kaf'!$N$5:$N$94,'augdate &amp; jandate kaf rank'!$A26)</f>
        <v>691.68195753300006</v>
      </c>
    </row>
    <row r="27" spans="1:27" x14ac:dyDescent="0.2">
      <c r="A27" s="5">
        <v>22</v>
      </c>
      <c r="B27" s="5" t="str">
        <f>VLOOKUP(C27,'augdate &amp; jandate kaf'!$B$5:$O$94,14,FALSE)</f>
        <v>2010-11</v>
      </c>
      <c r="C27" s="18">
        <f>LARGE('augdate &amp; jandate kaf'!$B$5:$B$94,'augdate &amp; jandate kaf rank'!$A27)</f>
        <v>16.663139870999998</v>
      </c>
      <c r="D27" s="5" t="str">
        <f>VLOOKUP(E27,'augdate &amp; jandate kaf'!$C$5:$O$94,13,FALSE)</f>
        <v>1962-63</v>
      </c>
      <c r="E27" s="18">
        <f>LARGE('augdate &amp; jandate kaf'!$C$5:$C$94,'augdate &amp; jandate kaf rank'!$A27)</f>
        <v>33.054544215</v>
      </c>
      <c r="F27" s="5" t="str">
        <f>VLOOKUP(G27,'augdate &amp; jandate kaf'!$D$5:$O$94,12,FALSE)</f>
        <v>1999-2000</v>
      </c>
      <c r="G27" s="18">
        <f>LARGE('augdate &amp; jandate kaf'!$D$5:$D$94,'augdate &amp; jandate kaf rank'!$A27)</f>
        <v>57.110080502999999</v>
      </c>
      <c r="H27" s="5" t="str">
        <f>VLOOKUP(I27,'augdate &amp; jandate kaf'!$E$5:$O$94,11,FALSE)</f>
        <v>1958-59</v>
      </c>
      <c r="I27" s="18">
        <f>LARGE('augdate &amp; jandate kaf'!$E$5:$E$94,'augdate &amp; jandate kaf rank'!$A27)</f>
        <v>122.67173093700001</v>
      </c>
      <c r="J27" s="5" t="str">
        <f>VLOOKUP(K27,'augdate &amp; jandate kaf'!$F$5:$O$94,10,FALSE)</f>
        <v>1971-72</v>
      </c>
      <c r="K27" s="18">
        <f>LARGE('augdate &amp; jandate kaf'!$F$5:$F$94,'augdate &amp; jandate kaf rank'!$A27)</f>
        <v>211.01949621899999</v>
      </c>
      <c r="L27" s="5" t="str">
        <f>VLOOKUP(M27,'augdate &amp; jandate kaf'!$G$5:$O$94,9,FALSE)</f>
        <v>1979-80</v>
      </c>
      <c r="M27" s="18">
        <f>LARGE('augdate &amp; jandate kaf'!$G$5:$G$94,'augdate &amp; jandate kaf rank'!$A27)</f>
        <v>103.36065728099999</v>
      </c>
      <c r="N27" s="5" t="str">
        <f>VLOOKUP(O27,'augdate &amp; jandate kaf'!$H$5:$O$94,8,FALSE)</f>
        <v>1975-76</v>
      </c>
      <c r="O27" s="18">
        <f>LARGE('augdate &amp; jandate kaf'!$H$5:$H$94,'augdate &amp; jandate kaf rank'!$A27)</f>
        <v>176.79470411399998</v>
      </c>
      <c r="P27" s="5" t="str">
        <f>VLOOKUP(Q27,'augdate &amp; jandate kaf'!$I$5:$O$94,7,FALSE)</f>
        <v>1957-58</v>
      </c>
      <c r="Q27" s="18">
        <f>LARGE('augdate &amp; jandate kaf'!$I$5:$I$94,'augdate &amp; jandate kaf rank'!$A27)</f>
        <v>256.60362674099997</v>
      </c>
      <c r="R27" s="5" t="str">
        <f>VLOOKUP(S27,'augdate &amp; jandate kaf'!$J$5:$O$94,6,FALSE)</f>
        <v>1983-84</v>
      </c>
      <c r="S27" s="18">
        <f>LARGE('augdate &amp; jandate kaf'!$J$5:$J$94,'augdate &amp; jandate kaf rank'!$A27)</f>
        <v>331.49552475899998</v>
      </c>
      <c r="T27" s="5" t="str">
        <f>VLOOKUP(U27,'augdate &amp; jandate kaf'!$K$5:$O$94,5,FALSE)</f>
        <v>1981-82</v>
      </c>
      <c r="U27" s="18">
        <f>LARGE('augdate &amp; jandate kaf'!$K$5:$K$94,'augdate &amp; jandate kaf rank'!$A27)</f>
        <v>402.11899318499997</v>
      </c>
      <c r="V27" s="5" t="str">
        <f>VLOOKUP(W27,'augdate &amp; jandate kaf'!$L$5:$O$94,4,FALSE)</f>
        <v>1950-51</v>
      </c>
      <c r="W27" s="18">
        <f>LARGE('augdate &amp; jandate kaf'!$L$5:$L$94,'augdate &amp; jandate kaf rank'!$A27)</f>
        <v>460.84361908199998</v>
      </c>
      <c r="X27" s="5" t="str">
        <f>VLOOKUP(Y27,'augdate &amp; jandate kaf'!$M$5:$O$94,3,FALSE)</f>
        <v>1947-48</v>
      </c>
      <c r="Y27" s="18">
        <f>LARGE('augdate &amp; jandate kaf'!$M$5:$M$94,'augdate &amp; jandate kaf rank'!$A27)</f>
        <v>489.47303949599996</v>
      </c>
      <c r="Z27" s="5" t="str">
        <f>VLOOKUP(AA27,'augdate &amp; jandate kaf'!$N$5:$O$94,2,FALSE)</f>
        <v>1952-53</v>
      </c>
      <c r="AA27" s="18">
        <f>LARGE('augdate &amp; jandate kaf'!$N$5:$N$94,'augdate &amp; jandate kaf rank'!$A27)</f>
        <v>689.98013941499994</v>
      </c>
    </row>
    <row r="28" spans="1:27" x14ac:dyDescent="0.2">
      <c r="A28" s="5">
        <v>23</v>
      </c>
      <c r="B28" s="5" t="str">
        <f>VLOOKUP(C28,'augdate &amp; jandate kaf'!$B$5:$O$94,14,FALSE)</f>
        <v>1963-64</v>
      </c>
      <c r="C28" s="18">
        <f>LARGE('augdate &amp; jandate kaf'!$B$5:$B$94,'augdate &amp; jandate kaf rank'!$A28)</f>
        <v>16.478677068</v>
      </c>
      <c r="D28" s="5" t="str">
        <f>VLOOKUP(E28,'augdate &amp; jandate kaf'!$C$5:$O$94,13,FALSE)</f>
        <v>2006-07</v>
      </c>
      <c r="E28" s="18">
        <f>LARGE('augdate &amp; jandate kaf'!$C$5:$C$94,'augdate &amp; jandate kaf rank'!$A28)</f>
        <v>32.554709523</v>
      </c>
      <c r="F28" s="5" t="str">
        <f>VLOOKUP(G28,'augdate &amp; jandate kaf'!$D$5:$O$94,12,FALSE)</f>
        <v>1943-44</v>
      </c>
      <c r="G28" s="18">
        <f>LARGE('augdate &amp; jandate kaf'!$D$5:$D$94,'augdate &amp; jandate kaf rank'!$A28)</f>
        <v>56.56859292</v>
      </c>
      <c r="H28" s="5" t="str">
        <f>VLOOKUP(I28,'augdate &amp; jandate kaf'!$E$5:$O$94,11,FALSE)</f>
        <v>2014-15</v>
      </c>
      <c r="I28" s="18">
        <f>LARGE('augdate &amp; jandate kaf'!$E$5:$E$94,'augdate &amp; jandate kaf rank'!$A28)</f>
        <v>121.67007808199999</v>
      </c>
      <c r="J28" s="5" t="str">
        <f>VLOOKUP(K28,'augdate &amp; jandate kaf'!$F$5:$O$94,10,FALSE)</f>
        <v>1982-83</v>
      </c>
      <c r="K28" s="18">
        <f>LARGE('augdate &amp; jandate kaf'!$F$5:$F$94,'augdate &amp; jandate kaf rank'!$A28)</f>
        <v>209.71635577200001</v>
      </c>
      <c r="L28" s="5" t="str">
        <f>VLOOKUP(M28,'augdate &amp; jandate kaf'!$G$5:$O$94,9,FALSE)</f>
        <v>1995-96</v>
      </c>
      <c r="M28" s="18">
        <f>LARGE('augdate &amp; jandate kaf'!$G$5:$G$94,'augdate &amp; jandate kaf rank'!$A28)</f>
        <v>103.176194478</v>
      </c>
      <c r="N28" s="5" t="str">
        <f>VLOOKUP(O28,'augdate &amp; jandate kaf'!$H$5:$O$94,8,FALSE)</f>
        <v>2003-04</v>
      </c>
      <c r="O28" s="18">
        <f>LARGE('augdate &amp; jandate kaf'!$H$5:$H$94,'augdate &amp; jandate kaf rank'!$A28)</f>
        <v>173.18081995199998</v>
      </c>
      <c r="P28" s="5" t="str">
        <f>VLOOKUP(Q28,'augdate &amp; jandate kaf'!$I$5:$O$94,7,FALSE)</f>
        <v>1982-83</v>
      </c>
      <c r="Q28" s="18">
        <f>LARGE('augdate &amp; jandate kaf'!$I$5:$I$94,'augdate &amp; jandate kaf rank'!$A28)</f>
        <v>256.51635401700003</v>
      </c>
      <c r="R28" s="5" t="str">
        <f>VLOOKUP(S28,'augdate &amp; jandate kaf'!$J$5:$O$94,6,FALSE)</f>
        <v>1964-65</v>
      </c>
      <c r="S28" s="18">
        <f>LARGE('augdate &amp; jandate kaf'!$J$5:$J$94,'augdate &amp; jandate kaf rank'!$A28)</f>
        <v>330.95007023400001</v>
      </c>
      <c r="T28" s="5" t="str">
        <f>VLOOKUP(U28,'augdate &amp; jandate kaf'!$K$5:$O$94,5,FALSE)</f>
        <v>1947-48</v>
      </c>
      <c r="U28" s="18">
        <f>LARGE('augdate &amp; jandate kaf'!$K$5:$K$94,'augdate &amp; jandate kaf rank'!$A28)</f>
        <v>400.50444779100002</v>
      </c>
      <c r="V28" s="5" t="str">
        <f>VLOOKUP(W28,'augdate &amp; jandate kaf'!$L$5:$O$94,4,FALSE)</f>
        <v>1948-49</v>
      </c>
      <c r="W28" s="18">
        <f>LARGE('augdate &amp; jandate kaf'!$L$5:$L$94,'augdate &amp; jandate kaf rank'!$A28)</f>
        <v>460.25254472399996</v>
      </c>
      <c r="X28" s="5" t="str">
        <f>VLOOKUP(Y28,'augdate &amp; jandate kaf'!$M$5:$O$94,3,FALSE)</f>
        <v>1948-49</v>
      </c>
      <c r="Y28" s="18">
        <f>LARGE('augdate &amp; jandate kaf'!$M$5:$M$94,'augdate &amp; jandate kaf rank'!$A28)</f>
        <v>480.11303984699998</v>
      </c>
      <c r="Z28" s="5" t="str">
        <f>VLOOKUP(AA28,'augdate &amp; jandate kaf'!$N$5:$O$94,2,FALSE)</f>
        <v>2013-14</v>
      </c>
      <c r="AA28" s="18">
        <f>LARGE('augdate &amp; jandate kaf'!$N$5:$N$94,'augdate &amp; jandate kaf rank'!$A28)</f>
        <v>677.46642087599992</v>
      </c>
    </row>
    <row r="29" spans="1:27" x14ac:dyDescent="0.2">
      <c r="A29" s="5">
        <v>24</v>
      </c>
      <c r="B29" s="5" t="str">
        <f>VLOOKUP(C29,'augdate &amp; jandate kaf'!$B$5:$O$94,14,FALSE)</f>
        <v>1963-64</v>
      </c>
      <c r="C29" s="18">
        <f>LARGE('augdate &amp; jandate kaf'!$B$5:$B$94,'augdate &amp; jandate kaf rank'!$A29)</f>
        <v>16.478677068</v>
      </c>
      <c r="D29" s="5" t="str">
        <f>VLOOKUP(E29,'augdate &amp; jandate kaf'!$C$5:$O$94,13,FALSE)</f>
        <v>1943-44</v>
      </c>
      <c r="E29" s="18">
        <f>LARGE('augdate &amp; jandate kaf'!$C$5:$C$94,'augdate &amp; jandate kaf rank'!$A29)</f>
        <v>32.526940928999998</v>
      </c>
      <c r="F29" s="5" t="str">
        <f>VLOOKUP(G29,'augdate &amp; jandate kaf'!$D$5:$O$94,12,FALSE)</f>
        <v>1975-76</v>
      </c>
      <c r="G29" s="18">
        <f>LARGE('augdate &amp; jandate kaf'!$D$5:$D$94,'augdate &amp; jandate kaf rank'!$A29)</f>
        <v>56.437683834000005</v>
      </c>
      <c r="H29" s="5" t="str">
        <f>VLOOKUP(I29,'augdate &amp; jandate kaf'!$E$5:$O$94,11,FALSE)</f>
        <v>1962-63</v>
      </c>
      <c r="I29" s="18">
        <f>LARGE('augdate &amp; jandate kaf'!$E$5:$E$94,'augdate &amp; jandate kaf rank'!$A29)</f>
        <v>120.82115249399999</v>
      </c>
      <c r="J29" s="5" t="str">
        <f>VLOOKUP(K29,'augdate &amp; jandate kaf'!$F$5:$O$94,10,FALSE)</f>
        <v>1961-62</v>
      </c>
      <c r="K29" s="18">
        <f>LARGE('augdate &amp; jandate kaf'!$F$5:$F$94,'augdate &amp; jandate kaf rank'!$A29)</f>
        <v>207.72296741700001</v>
      </c>
      <c r="L29" s="5" t="str">
        <f>VLOOKUP(M29,'augdate &amp; jandate kaf'!$G$5:$O$94,9,FALSE)</f>
        <v>2003-04</v>
      </c>
      <c r="M29" s="18">
        <f>LARGE('augdate &amp; jandate kaf'!$G$5:$G$94,'augdate &amp; jandate kaf rank'!$A29)</f>
        <v>102.315368064</v>
      </c>
      <c r="N29" s="5" t="str">
        <f>VLOOKUP(O29,'augdate &amp; jandate kaf'!$H$5:$O$94,8,FALSE)</f>
        <v>1998-99</v>
      </c>
      <c r="O29" s="18">
        <f>LARGE('augdate &amp; jandate kaf'!$H$5:$H$94,'augdate &amp; jandate kaf rank'!$A29)</f>
        <v>173.09156375699999</v>
      </c>
      <c r="P29" s="5" t="str">
        <f>VLOOKUP(Q29,'augdate &amp; jandate kaf'!$I$5:$O$94,7,FALSE)</f>
        <v>1949-50</v>
      </c>
      <c r="Q29" s="18">
        <f>LARGE('augdate &amp; jandate kaf'!$I$5:$I$94,'augdate &amp; jandate kaf rank'!$A29)</f>
        <v>253.00561034700002</v>
      </c>
      <c r="R29" s="5" t="str">
        <f>VLOOKUP(S29,'augdate &amp; jandate kaf'!$J$5:$O$94,6,FALSE)</f>
        <v>2002-03</v>
      </c>
      <c r="S29" s="18">
        <f>LARGE('augdate &amp; jandate kaf'!$J$5:$J$94,'augdate &amp; jandate kaf rank'!$A29)</f>
        <v>327.31436789100002</v>
      </c>
      <c r="T29" s="5" t="str">
        <f>VLOOKUP(U29,'augdate &amp; jandate kaf'!$K$5:$O$94,5,FALSE)</f>
        <v>1957-58</v>
      </c>
      <c r="U29" s="18">
        <f>LARGE('augdate &amp; jandate kaf'!$K$5:$K$94,'augdate &amp; jandate kaf rank'!$A29)</f>
        <v>399.859819716</v>
      </c>
      <c r="V29" s="5" t="str">
        <f>VLOOKUP(W29,'augdate &amp; jandate kaf'!$L$5:$O$94,4,FALSE)</f>
        <v>1932-33</v>
      </c>
      <c r="W29" s="18">
        <f>LARGE('augdate &amp; jandate kaf'!$L$5:$L$94,'augdate &amp; jandate kaf rank'!$A29)</f>
        <v>458.86609849499996</v>
      </c>
      <c r="X29" s="5" t="str">
        <f>VLOOKUP(Y29,'augdate &amp; jandate kaf'!$M$5:$O$94,3,FALSE)</f>
        <v>1950-51</v>
      </c>
      <c r="Y29" s="18">
        <f>LARGE('augdate &amp; jandate kaf'!$M$5:$M$94,'augdate &amp; jandate kaf rank'!$A29)</f>
        <v>478.73651097299995</v>
      </c>
      <c r="Z29" s="5" t="str">
        <f>VLOOKUP(AA29,'augdate &amp; jandate kaf'!$N$5:$O$94,2,FALSE)</f>
        <v>1948-49</v>
      </c>
      <c r="AA29" s="18">
        <f>LARGE('augdate &amp; jandate kaf'!$N$5:$N$94,'augdate &amp; jandate kaf rank'!$A29)</f>
        <v>676.64526388199999</v>
      </c>
    </row>
    <row r="30" spans="1:27" x14ac:dyDescent="0.2">
      <c r="A30" s="5">
        <v>25</v>
      </c>
      <c r="B30" s="5" t="str">
        <f>VLOOKUP(C30,'augdate &amp; jandate kaf'!$B$5:$O$94,14,FALSE)</f>
        <v>1951-52</v>
      </c>
      <c r="C30" s="18">
        <f>LARGE('augdate &amp; jandate kaf'!$B$5:$B$94,'augdate &amp; jandate kaf rank'!$A30)</f>
        <v>16.417189467</v>
      </c>
      <c r="D30" s="5" t="str">
        <f>VLOOKUP(E30,'augdate &amp; jandate kaf'!$C$5:$O$94,13,FALSE)</f>
        <v>1959-60</v>
      </c>
      <c r="E30" s="18">
        <f>LARGE('augdate &amp; jandate kaf'!$C$5:$C$94,'augdate &amp; jandate kaf rank'!$A30)</f>
        <v>32.286940938000001</v>
      </c>
      <c r="F30" s="5" t="str">
        <f>VLOOKUP(G30,'augdate &amp; jandate kaf'!$D$5:$O$94,12,FALSE)</f>
        <v>1968-69</v>
      </c>
      <c r="G30" s="18">
        <f>LARGE('augdate &amp; jandate kaf'!$D$5:$D$94,'augdate &amp; jandate kaf rank'!$A30)</f>
        <v>56.308758219000005</v>
      </c>
      <c r="H30" s="5" t="str">
        <f>VLOOKUP(I30,'augdate &amp; jandate kaf'!$E$5:$O$94,11,FALSE)</f>
        <v>1970-71</v>
      </c>
      <c r="I30" s="18">
        <f>LARGE('augdate &amp; jandate kaf'!$E$5:$E$94,'augdate &amp; jandate kaf rank'!$A30)</f>
        <v>117.542474931</v>
      </c>
      <c r="J30" s="5" t="str">
        <f>VLOOKUP(K30,'augdate &amp; jandate kaf'!$F$5:$O$94,10,FALSE)</f>
        <v>1947-48</v>
      </c>
      <c r="K30" s="18">
        <f>LARGE('augdate &amp; jandate kaf'!$F$5:$F$94,'augdate &amp; jandate kaf rank'!$A30)</f>
        <v>207.719000475</v>
      </c>
      <c r="L30" s="5" t="str">
        <f>VLOOKUP(M30,'augdate &amp; jandate kaf'!$G$5:$O$94,9,FALSE)</f>
        <v>1994-95</v>
      </c>
      <c r="M30" s="18">
        <f>LARGE('augdate &amp; jandate kaf'!$G$5:$G$94,'augdate &amp; jandate kaf rank'!$A30)</f>
        <v>99.118012812000003</v>
      </c>
      <c r="N30" s="5" t="str">
        <f>VLOOKUP(O30,'augdate &amp; jandate kaf'!$H$5:$O$94,8,FALSE)</f>
        <v>1982-83</v>
      </c>
      <c r="O30" s="18">
        <f>LARGE('augdate &amp; jandate kaf'!$H$5:$H$94,'augdate &amp; jandate kaf rank'!$A30)</f>
        <v>171.90941504099999</v>
      </c>
      <c r="P30" s="5" t="str">
        <f>VLOOKUP(Q30,'augdate &amp; jandate kaf'!$I$5:$O$94,7,FALSE)</f>
        <v>1998-99</v>
      </c>
      <c r="Q30" s="18">
        <f>LARGE('augdate &amp; jandate kaf'!$I$5:$I$94,'augdate &amp; jandate kaf rank'!$A30)</f>
        <v>247.98346177499999</v>
      </c>
      <c r="R30" s="5" t="str">
        <f>VLOOKUP(S30,'augdate &amp; jandate kaf'!$J$5:$O$94,6,FALSE)</f>
        <v>1988-89</v>
      </c>
      <c r="S30" s="18">
        <f>LARGE('augdate &amp; jandate kaf'!$J$5:$J$94,'augdate &amp; jandate kaf rank'!$A30)</f>
        <v>324.53949196199994</v>
      </c>
      <c r="T30" s="5" t="str">
        <f>VLOOKUP(U30,'augdate &amp; jandate kaf'!$K$5:$O$94,5,FALSE)</f>
        <v>1942-43</v>
      </c>
      <c r="U30" s="18">
        <f>LARGE('augdate &amp; jandate kaf'!$K$5:$K$94,'augdate &amp; jandate kaf rank'!$A30)</f>
        <v>399.38775361800003</v>
      </c>
      <c r="V30" s="5" t="str">
        <f>VLOOKUP(W30,'augdate &amp; jandate kaf'!$L$5:$O$94,4,FALSE)</f>
        <v>1931-32</v>
      </c>
      <c r="W30" s="18">
        <f>LARGE('augdate &amp; jandate kaf'!$L$5:$L$94,'augdate &amp; jandate kaf rank'!$A30)</f>
        <v>455.81750356800001</v>
      </c>
      <c r="X30" s="5" t="str">
        <f>VLOOKUP(Y30,'augdate &amp; jandate kaf'!$M$5:$O$94,3,FALSE)</f>
        <v>1931-32</v>
      </c>
      <c r="Y30" s="18">
        <f>LARGE('augdate &amp; jandate kaf'!$M$5:$M$94,'augdate &amp; jandate kaf rank'!$A30)</f>
        <v>476.78477550899999</v>
      </c>
      <c r="Z30" s="5" t="str">
        <f>VLOOKUP(AA30,'augdate &amp; jandate kaf'!$N$5:$O$94,2,FALSE)</f>
        <v>1951-52</v>
      </c>
      <c r="AA30" s="18">
        <f>LARGE('augdate &amp; jandate kaf'!$N$5:$N$94,'augdate &amp; jandate kaf rank'!$A30)</f>
        <v>674.33253669600003</v>
      </c>
    </row>
    <row r="31" spans="1:27" x14ac:dyDescent="0.2">
      <c r="A31" s="5">
        <v>26</v>
      </c>
      <c r="B31" s="5" t="str">
        <f>VLOOKUP(C31,'augdate &amp; jandate kaf'!$B$5:$O$94,14,FALSE)</f>
        <v>2013-14</v>
      </c>
      <c r="C31" s="18">
        <f>LARGE('augdate &amp; jandate kaf'!$B$5:$B$94,'augdate &amp; jandate kaf rank'!$A31)</f>
        <v>16.294214265000001</v>
      </c>
      <c r="D31" s="5" t="str">
        <f>VLOOKUP(E31,'augdate &amp; jandate kaf'!$C$5:$O$94,13,FALSE)</f>
        <v>1963-64</v>
      </c>
      <c r="E31" s="18">
        <f>LARGE('augdate &amp; jandate kaf'!$C$5:$C$94,'augdate &amp; jandate kaf rank'!$A31)</f>
        <v>31.473717828000002</v>
      </c>
      <c r="F31" s="5" t="str">
        <f>VLOOKUP(G31,'augdate &amp; jandate kaf'!$D$5:$O$94,12,FALSE)</f>
        <v>2010-11</v>
      </c>
      <c r="G31" s="18">
        <f>LARGE('augdate &amp; jandate kaf'!$D$5:$D$94,'augdate &amp; jandate kaf rank'!$A31)</f>
        <v>56.175865662</v>
      </c>
      <c r="H31" s="5" t="str">
        <f>VLOOKUP(I31,'augdate &amp; jandate kaf'!$E$5:$O$94,11,FALSE)</f>
        <v>1937-38</v>
      </c>
      <c r="I31" s="18">
        <f>LARGE('augdate &amp; jandate kaf'!$E$5:$E$94,'augdate &amp; jandate kaf rank'!$A31)</f>
        <v>116.596359264</v>
      </c>
      <c r="J31" s="5" t="str">
        <f>VLOOKUP(K31,'augdate &amp; jandate kaf'!$F$5:$O$94,10,FALSE)</f>
        <v>1948-49</v>
      </c>
      <c r="K31" s="18">
        <f>LARGE('augdate &amp; jandate kaf'!$F$5:$F$94,'augdate &amp; jandate kaf rank'!$A31)</f>
        <v>201.52858748399998</v>
      </c>
      <c r="L31" s="5" t="str">
        <f>VLOOKUP(M31,'augdate &amp; jandate kaf'!$G$5:$O$94,9,FALSE)</f>
        <v>1998-99</v>
      </c>
      <c r="M31" s="18">
        <f>LARGE('augdate &amp; jandate kaf'!$G$5:$G$94,'augdate &amp; jandate kaf rank'!$A31)</f>
        <v>96.22809556499999</v>
      </c>
      <c r="N31" s="5" t="str">
        <f>VLOOKUP(O31,'augdate &amp; jandate kaf'!$H$5:$O$94,8,FALSE)</f>
        <v>1960-61</v>
      </c>
      <c r="O31" s="18">
        <f>LARGE('augdate &amp; jandate kaf'!$H$5:$H$94,'augdate &amp; jandate kaf rank'!$A31)</f>
        <v>171.08627457599999</v>
      </c>
      <c r="P31" s="5" t="str">
        <f>VLOOKUP(Q31,'augdate &amp; jandate kaf'!$I$5:$O$94,7,FALSE)</f>
        <v>1955-56</v>
      </c>
      <c r="Q31" s="18">
        <f>LARGE('augdate &amp; jandate kaf'!$I$5:$I$94,'augdate &amp; jandate kaf rank'!$A31)</f>
        <v>247.919990703</v>
      </c>
      <c r="R31" s="5" t="str">
        <f>VLOOKUP(S31,'augdate &amp; jandate kaf'!$J$5:$O$94,6,FALSE)</f>
        <v>1969-70</v>
      </c>
      <c r="S31" s="18">
        <f>LARGE('augdate &amp; jandate kaf'!$J$5:$J$94,'augdate &amp; jandate kaf rank'!$A31)</f>
        <v>324.53552502000002</v>
      </c>
      <c r="T31" s="5" t="str">
        <f>VLOOKUP(U31,'augdate &amp; jandate kaf'!$K$5:$O$94,5,FALSE)</f>
        <v>1975-76</v>
      </c>
      <c r="U31" s="18">
        <f>LARGE('augdate &amp; jandate kaf'!$K$5:$K$94,'augdate &amp; jandate kaf rank'!$A31)</f>
        <v>397.92196854899998</v>
      </c>
      <c r="V31" s="5" t="str">
        <f>VLOOKUP(W31,'augdate &amp; jandate kaf'!$L$5:$O$94,4,FALSE)</f>
        <v>1994-95</v>
      </c>
      <c r="W31" s="18">
        <f>LARGE('augdate &amp; jandate kaf'!$L$5:$L$94,'augdate &amp; jandate kaf rank'!$A31)</f>
        <v>449.23833026100004</v>
      </c>
      <c r="X31" s="5" t="str">
        <f>VLOOKUP(Y31,'augdate &amp; jandate kaf'!$M$5:$O$94,3,FALSE)</f>
        <v>1981-82</v>
      </c>
      <c r="Y31" s="18">
        <f>LARGE('augdate &amp; jandate kaf'!$M$5:$M$94,'augdate &amp; jandate kaf rank'!$A31)</f>
        <v>473.565602076</v>
      </c>
      <c r="Z31" s="5" t="str">
        <f>VLOOKUP(AA31,'augdate &amp; jandate kaf'!$N$5:$O$94,2,FALSE)</f>
        <v>1992-93</v>
      </c>
      <c r="AA31" s="18">
        <f>LARGE('augdate &amp; jandate kaf'!$N$5:$N$94,'augdate &amp; jandate kaf rank'!$A31)</f>
        <v>665.83336346099998</v>
      </c>
    </row>
    <row r="32" spans="1:27" x14ac:dyDescent="0.2">
      <c r="A32" s="5">
        <v>27</v>
      </c>
      <c r="B32" s="5" t="str">
        <f>VLOOKUP(C32,'augdate &amp; jandate kaf'!$B$5:$O$94,14,FALSE)</f>
        <v>1937-38</v>
      </c>
      <c r="C32" s="18">
        <f>LARGE('augdate &amp; jandate kaf'!$B$5:$B$94,'augdate &amp; jandate kaf rank'!$A32)</f>
        <v>16.232726664000001</v>
      </c>
      <c r="D32" s="5" t="str">
        <f>VLOOKUP(E32,'augdate &amp; jandate kaf'!$C$5:$O$94,13,FALSE)</f>
        <v>1958-59</v>
      </c>
      <c r="E32" s="18">
        <f>LARGE('augdate &amp; jandate kaf'!$C$5:$C$94,'augdate &amp; jandate kaf rank'!$A32)</f>
        <v>30.805288100999999</v>
      </c>
      <c r="F32" s="5" t="str">
        <f>VLOOKUP(G32,'augdate &amp; jandate kaf'!$D$5:$O$94,12,FALSE)</f>
        <v>2009-10</v>
      </c>
      <c r="G32" s="18">
        <f>LARGE('augdate &amp; jandate kaf'!$D$5:$D$94,'augdate &amp; jandate kaf rank'!$A32)</f>
        <v>55.509419405999999</v>
      </c>
      <c r="H32" s="5" t="str">
        <f>VLOOKUP(I32,'augdate &amp; jandate kaf'!$E$5:$O$94,11,FALSE)</f>
        <v>1999-2000</v>
      </c>
      <c r="I32" s="18">
        <f>LARGE('augdate &amp; jandate kaf'!$E$5:$E$94,'augdate &amp; jandate kaf rank'!$A32)</f>
        <v>115.12660725299999</v>
      </c>
      <c r="J32" s="5" t="str">
        <f>VLOOKUP(K32,'augdate &amp; jandate kaf'!$F$5:$O$94,10,FALSE)</f>
        <v>1983-84</v>
      </c>
      <c r="K32" s="18">
        <f>LARGE('augdate &amp; jandate kaf'!$F$5:$F$94,'augdate &amp; jandate kaf rank'!$A32)</f>
        <v>201.19734782699999</v>
      </c>
      <c r="L32" s="5" t="str">
        <f>VLOOKUP(M32,'augdate &amp; jandate kaf'!$G$5:$O$94,9,FALSE)</f>
        <v>1957-58</v>
      </c>
      <c r="M32" s="18">
        <f>LARGE('augdate &amp; jandate kaf'!$G$5:$G$94,'augdate &amp; jandate kaf rank'!$A32)</f>
        <v>93.768591524999991</v>
      </c>
      <c r="N32" s="5" t="str">
        <f>VLOOKUP(O32,'augdate &amp; jandate kaf'!$H$5:$O$94,8,FALSE)</f>
        <v>1999-2000</v>
      </c>
      <c r="O32" s="18">
        <f>LARGE('augdate &amp; jandate kaf'!$H$5:$H$94,'augdate &amp; jandate kaf rank'!$A32)</f>
        <v>169.78511760000001</v>
      </c>
      <c r="P32" s="5" t="str">
        <f>VLOOKUP(Q32,'augdate &amp; jandate kaf'!$I$5:$O$94,7,FALSE)</f>
        <v>1997-98</v>
      </c>
      <c r="Q32" s="18">
        <f>LARGE('augdate &amp; jandate kaf'!$I$5:$I$94,'augdate &amp; jandate kaf rank'!$A32)</f>
        <v>243.28660244700001</v>
      </c>
      <c r="R32" s="5" t="str">
        <f>VLOOKUP(S32,'augdate &amp; jandate kaf'!$J$5:$O$94,6,FALSE)</f>
        <v>2008-09</v>
      </c>
      <c r="S32" s="18">
        <f>LARGE('augdate &amp; jandate kaf'!$J$5:$J$94,'augdate &amp; jandate kaf rank'!$A32)</f>
        <v>321.81618627900002</v>
      </c>
      <c r="T32" s="5" t="str">
        <f>VLOOKUP(U32,'augdate &amp; jandate kaf'!$K$5:$O$94,5,FALSE)</f>
        <v>1959-60</v>
      </c>
      <c r="U32" s="18">
        <f>LARGE('augdate &amp; jandate kaf'!$K$5:$K$94,'augdate &amp; jandate kaf rank'!$A32)</f>
        <v>397.876348716</v>
      </c>
      <c r="V32" s="5" t="str">
        <f>VLOOKUP(W32,'augdate &amp; jandate kaf'!$L$5:$O$94,4,FALSE)</f>
        <v>1981-82</v>
      </c>
      <c r="W32" s="18">
        <f>LARGE('augdate &amp; jandate kaf'!$L$5:$L$94,'augdate &amp; jandate kaf rank'!$A32)</f>
        <v>448.29419806499999</v>
      </c>
      <c r="X32" s="5" t="str">
        <f>VLOOKUP(Y32,'augdate &amp; jandate kaf'!$M$5:$O$94,3,FALSE)</f>
        <v>1994-95</v>
      </c>
      <c r="Y32" s="18">
        <f>LARGE('augdate &amp; jandate kaf'!$M$5:$M$94,'augdate &amp; jandate kaf rank'!$A32)</f>
        <v>473.464445055</v>
      </c>
      <c r="Z32" s="5" t="str">
        <f>VLOOKUP(AA32,'augdate &amp; jandate kaf'!$N$5:$O$94,2,FALSE)</f>
        <v>1968-69</v>
      </c>
      <c r="AA32" s="18">
        <f>LARGE('augdate &amp; jandate kaf'!$N$5:$N$94,'augdate &amp; jandate kaf rank'!$A32)</f>
        <v>661.60658676000003</v>
      </c>
    </row>
    <row r="33" spans="1:27" x14ac:dyDescent="0.2">
      <c r="A33" s="5">
        <v>28</v>
      </c>
      <c r="B33" s="5" t="str">
        <f>VLOOKUP(C33,'augdate &amp; jandate kaf'!$B$5:$O$94,14,FALSE)</f>
        <v>1949-50</v>
      </c>
      <c r="C33" s="18">
        <f>LARGE('augdate &amp; jandate kaf'!$B$5:$B$94,'augdate &amp; jandate kaf rank'!$A33)</f>
        <v>16.171239062999998</v>
      </c>
      <c r="D33" s="5" t="str">
        <f>VLOOKUP(E33,'augdate &amp; jandate kaf'!$C$5:$O$94,13,FALSE)</f>
        <v>1951-52</v>
      </c>
      <c r="E33" s="18">
        <f>LARGE('augdate &amp; jandate kaf'!$C$5:$C$94,'augdate &amp; jandate kaf rank'!$A33)</f>
        <v>30.638676536999998</v>
      </c>
      <c r="F33" s="5" t="str">
        <f>VLOOKUP(G33,'augdate &amp; jandate kaf'!$D$5:$O$94,12,FALSE)</f>
        <v>1984-85</v>
      </c>
      <c r="G33" s="18">
        <f>LARGE('augdate &amp; jandate kaf'!$D$5:$D$94,'augdate &amp; jandate kaf rank'!$A33)</f>
        <v>55.463799572999996</v>
      </c>
      <c r="H33" s="5" t="str">
        <f>VLOOKUP(I33,'augdate &amp; jandate kaf'!$E$5:$O$94,11,FALSE)</f>
        <v>1991-92</v>
      </c>
      <c r="I33" s="18">
        <f>LARGE('augdate &amp; jandate kaf'!$E$5:$E$94,'augdate &amp; jandate kaf rank'!$A33)</f>
        <v>114.896524617</v>
      </c>
      <c r="J33" s="5" t="str">
        <f>VLOOKUP(K33,'augdate &amp; jandate kaf'!$F$5:$O$94,10,FALSE)</f>
        <v>2005-06</v>
      </c>
      <c r="K33" s="18">
        <f>LARGE('augdate &amp; jandate kaf'!$F$5:$F$94,'augdate &amp; jandate kaf rank'!$A33)</f>
        <v>200.927595771</v>
      </c>
      <c r="L33" s="5" t="str">
        <f>VLOOKUP(M33,'augdate &amp; jandate kaf'!$G$5:$O$94,9,FALSE)</f>
        <v>2002-03</v>
      </c>
      <c r="M33" s="18">
        <f>LARGE('augdate &amp; jandate kaf'!$G$5:$G$94,'augdate &amp; jandate kaf rank'!$A33)</f>
        <v>91.186112283</v>
      </c>
      <c r="N33" s="5" t="str">
        <f>VLOOKUP(O33,'augdate &amp; jandate kaf'!$H$5:$O$94,8,FALSE)</f>
        <v>1953-54</v>
      </c>
      <c r="O33" s="18">
        <f>LARGE('augdate &amp; jandate kaf'!$H$5:$H$94,'augdate &amp; jandate kaf rank'!$A33)</f>
        <v>169.543134138</v>
      </c>
      <c r="P33" s="5" t="str">
        <f>VLOOKUP(Q33,'augdate &amp; jandate kaf'!$I$5:$O$94,7,FALSE)</f>
        <v>2010-11</v>
      </c>
      <c r="Q33" s="18">
        <f>LARGE('augdate &amp; jandate kaf'!$I$5:$I$94,'augdate &amp; jandate kaf rank'!$A33)</f>
        <v>242.68561073399999</v>
      </c>
      <c r="R33" s="5" t="str">
        <f>VLOOKUP(S33,'augdate &amp; jandate kaf'!$J$5:$O$94,6,FALSE)</f>
        <v>1960-61</v>
      </c>
      <c r="S33" s="18">
        <f>LARGE('augdate &amp; jandate kaf'!$J$5:$J$94,'augdate &amp; jandate kaf rank'!$A33)</f>
        <v>321.69122760599998</v>
      </c>
      <c r="T33" s="5" t="str">
        <f>VLOOKUP(U33,'augdate &amp; jandate kaf'!$K$5:$O$94,5,FALSE)</f>
        <v>1974-75</v>
      </c>
      <c r="U33" s="18">
        <f>LARGE('augdate &amp; jandate kaf'!$K$5:$K$94,'augdate &amp; jandate kaf rank'!$A33)</f>
        <v>397.247588409</v>
      </c>
      <c r="V33" s="5" t="str">
        <f>VLOOKUP(W33,'augdate &amp; jandate kaf'!$L$5:$O$94,4,FALSE)</f>
        <v>1959-60</v>
      </c>
      <c r="W33" s="18">
        <f>LARGE('augdate &amp; jandate kaf'!$L$5:$L$94,'augdate &amp; jandate kaf rank'!$A33)</f>
        <v>448.09783443599997</v>
      </c>
      <c r="X33" s="5" t="str">
        <f>VLOOKUP(Y33,'augdate &amp; jandate kaf'!$M$5:$O$94,3,FALSE)</f>
        <v>1975-76</v>
      </c>
      <c r="Y33" s="18">
        <f>LARGE('augdate &amp; jandate kaf'!$M$5:$M$94,'augdate &amp; jandate kaf rank'!$A33)</f>
        <v>468.63469316999999</v>
      </c>
      <c r="Z33" s="5" t="str">
        <f>VLOOKUP(AA33,'augdate &amp; jandate kaf'!$N$5:$O$94,2,FALSE)</f>
        <v>1982-83</v>
      </c>
      <c r="AA33" s="18">
        <f>LARGE('augdate &amp; jandate kaf'!$N$5:$N$94,'augdate &amp; jandate kaf rank'!$A33)</f>
        <v>659.99997525000003</v>
      </c>
    </row>
    <row r="34" spans="1:27" x14ac:dyDescent="0.2">
      <c r="A34" s="5">
        <v>29</v>
      </c>
      <c r="B34" s="5" t="str">
        <f>VLOOKUP(C34,'augdate &amp; jandate kaf'!$B$5:$O$94,14,FALSE)</f>
        <v>1949-50</v>
      </c>
      <c r="C34" s="18">
        <f>LARGE('augdate &amp; jandate kaf'!$B$5:$B$94,'augdate &amp; jandate kaf rank'!$A34)</f>
        <v>16.171239062999998</v>
      </c>
      <c r="D34" s="5" t="str">
        <f>VLOOKUP(E34,'augdate &amp; jandate kaf'!$C$5:$O$94,13,FALSE)</f>
        <v>2012-13</v>
      </c>
      <c r="E34" s="18">
        <f>LARGE('augdate &amp; jandate kaf'!$C$5:$C$94,'augdate &amp; jandate kaf rank'!$A34)</f>
        <v>30.626775710999997</v>
      </c>
      <c r="F34" s="5" t="str">
        <f>VLOOKUP(G34,'augdate &amp; jandate kaf'!$D$5:$O$94,12,FALSE)</f>
        <v>1953-54</v>
      </c>
      <c r="G34" s="18">
        <f>LARGE('augdate &amp; jandate kaf'!$D$5:$D$94,'augdate &amp; jandate kaf rank'!$A34)</f>
        <v>54.543469029000001</v>
      </c>
      <c r="H34" s="5" t="str">
        <f>VLOOKUP(I34,'augdate &amp; jandate kaf'!$E$5:$O$94,11,FALSE)</f>
        <v>1934-35</v>
      </c>
      <c r="I34" s="18">
        <f>LARGE('augdate &amp; jandate kaf'!$E$5:$E$94,'augdate &amp; jandate kaf rank'!$A34)</f>
        <v>114.13090481099999</v>
      </c>
      <c r="J34" s="5" t="str">
        <f>VLOOKUP(K34,'augdate &amp; jandate kaf'!$F$5:$O$94,10,FALSE)</f>
        <v>1934-35</v>
      </c>
      <c r="K34" s="18">
        <f>LARGE('augdate &amp; jandate kaf'!$F$5:$F$94,'augdate &amp; jandate kaf rank'!$A34)</f>
        <v>200.76693461999997</v>
      </c>
      <c r="L34" s="5" t="str">
        <f>VLOOKUP(M34,'augdate &amp; jandate kaf'!$G$5:$O$94,9,FALSE)</f>
        <v>1983-84</v>
      </c>
      <c r="M34" s="18">
        <f>LARGE('augdate &amp; jandate kaf'!$G$5:$G$94,'augdate &amp; jandate kaf rank'!$A34)</f>
        <v>88.726608243000001</v>
      </c>
      <c r="N34" s="5" t="str">
        <f>VLOOKUP(O34,'augdate &amp; jandate kaf'!$H$5:$O$94,8,FALSE)</f>
        <v>1997-98</v>
      </c>
      <c r="O34" s="18">
        <f>LARGE('augdate &amp; jandate kaf'!$H$5:$H$94,'augdate &amp; jandate kaf rank'!$A34)</f>
        <v>169.13255564099998</v>
      </c>
      <c r="P34" s="5" t="str">
        <f>VLOOKUP(Q34,'augdate &amp; jandate kaf'!$I$5:$O$94,7,FALSE)</f>
        <v>1999-2000</v>
      </c>
      <c r="Q34" s="18">
        <f>LARGE('augdate &amp; jandate kaf'!$I$5:$I$94,'augdate &amp; jandate kaf rank'!$A34)</f>
        <v>241.11073475999999</v>
      </c>
      <c r="R34" s="5" t="str">
        <f>VLOOKUP(S34,'augdate &amp; jandate kaf'!$J$5:$O$94,6,FALSE)</f>
        <v>1982-83</v>
      </c>
      <c r="S34" s="18">
        <f>LARGE('augdate &amp; jandate kaf'!$J$5:$J$94,'augdate &amp; jandate kaf rank'!$A34)</f>
        <v>318.81717812699998</v>
      </c>
      <c r="T34" s="5" t="str">
        <f>VLOOKUP(U34,'augdate &amp; jandate kaf'!$K$5:$O$94,5,FALSE)</f>
        <v>1931-32</v>
      </c>
      <c r="U34" s="18">
        <f>LARGE('augdate &amp; jandate kaf'!$K$5:$K$94,'augdate &amp; jandate kaf rank'!$A34)</f>
        <v>397.086927258</v>
      </c>
      <c r="V34" s="5" t="str">
        <f>VLOOKUP(W34,'augdate &amp; jandate kaf'!$L$5:$O$94,4,FALSE)</f>
        <v>1975-76</v>
      </c>
      <c r="W34" s="18">
        <f>LARGE('augdate &amp; jandate kaf'!$L$5:$L$94,'augdate &amp; jandate kaf rank'!$A34)</f>
        <v>443.97816516899996</v>
      </c>
      <c r="X34" s="5" t="str">
        <f>VLOOKUP(Y34,'augdate &amp; jandate kaf'!$M$5:$O$94,3,FALSE)</f>
        <v>1959-60</v>
      </c>
      <c r="Y34" s="18">
        <f>LARGE('augdate &amp; jandate kaf'!$M$5:$M$94,'augdate &amp; jandate kaf rank'!$A34)</f>
        <v>466.60560233699999</v>
      </c>
      <c r="Z34" s="5" t="str">
        <f>VLOOKUP(AA34,'augdate &amp; jandate kaf'!$N$5:$O$94,2,FALSE)</f>
        <v>2008-09</v>
      </c>
      <c r="AA34" s="18">
        <f>LARGE('augdate &amp; jandate kaf'!$N$5:$N$94,'augdate &amp; jandate kaf rank'!$A34)</f>
        <v>648.37881866099997</v>
      </c>
    </row>
    <row r="35" spans="1:27" x14ac:dyDescent="0.2">
      <c r="A35" s="5">
        <v>30</v>
      </c>
      <c r="B35" s="5" t="str">
        <f>VLOOKUP(C35,'augdate &amp; jandate kaf'!$B$5:$O$94,14,FALSE)</f>
        <v>1946-47</v>
      </c>
      <c r="C35" s="18">
        <f>LARGE('augdate &amp; jandate kaf'!$B$5:$B$94,'augdate &amp; jandate kaf rank'!$A35)</f>
        <v>16.109751461999998</v>
      </c>
      <c r="D35" s="5" t="str">
        <f>VLOOKUP(E35,'augdate &amp; jandate kaf'!$C$5:$O$94,13,FALSE)</f>
        <v>1949-50</v>
      </c>
      <c r="E35" s="18">
        <f>LARGE('augdate &amp; jandate kaf'!$C$5:$C$94,'augdate &amp; jandate kaf rank'!$A35)</f>
        <v>30.273717873000002</v>
      </c>
      <c r="F35" s="5" t="str">
        <f>VLOOKUP(G35,'augdate &amp; jandate kaf'!$D$5:$O$94,12,FALSE)</f>
        <v>1971-72</v>
      </c>
      <c r="G35" s="18">
        <f>LARGE('augdate &amp; jandate kaf'!$D$5:$D$94,'augdate &amp; jandate kaf rank'!$A35)</f>
        <v>53.765948397000003</v>
      </c>
      <c r="H35" s="5" t="str">
        <f>VLOOKUP(I35,'augdate &amp; jandate kaf'!$E$5:$O$94,11,FALSE)</f>
        <v>1998-99</v>
      </c>
      <c r="I35" s="18">
        <f>LARGE('augdate &amp; jandate kaf'!$E$5:$E$94,'augdate &amp; jandate kaf rank'!$A35)</f>
        <v>113.60330152500001</v>
      </c>
      <c r="J35" s="5" t="str">
        <f>VLOOKUP(K35,'augdate &amp; jandate kaf'!$F$5:$O$94,10,FALSE)</f>
        <v>1999-2000</v>
      </c>
      <c r="K35" s="18">
        <f>LARGE('augdate &amp; jandate kaf'!$F$5:$F$94,'augdate &amp; jandate kaf rank'!$A35)</f>
        <v>200.22544703700001</v>
      </c>
      <c r="L35" s="5" t="str">
        <f>VLOOKUP(M35,'augdate &amp; jandate kaf'!$G$5:$O$94,9,FALSE)</f>
        <v>1966-67</v>
      </c>
      <c r="M35" s="18">
        <f>LARGE('augdate &amp; jandate kaf'!$G$5:$G$94,'augdate &amp; jandate kaf rank'!$A35)</f>
        <v>88.419170238000007</v>
      </c>
      <c r="N35" s="5" t="str">
        <f>VLOOKUP(O35,'augdate &amp; jandate kaf'!$H$5:$O$94,8,FALSE)</f>
        <v>2015-16</v>
      </c>
      <c r="O35" s="18">
        <f>LARGE('augdate &amp; jandate kaf'!$H$5:$H$94,'augdate &amp; jandate kaf rank'!$A35)</f>
        <v>166.030406997</v>
      </c>
      <c r="P35" s="5" t="str">
        <f>VLOOKUP(Q35,'augdate &amp; jandate kaf'!$I$5:$O$94,7,FALSE)</f>
        <v>2003-04</v>
      </c>
      <c r="Q35" s="18">
        <f>LARGE('augdate &amp; jandate kaf'!$I$5:$I$94,'augdate &amp; jandate kaf rank'!$A35)</f>
        <v>240.69420585</v>
      </c>
      <c r="R35" s="5" t="str">
        <f>VLOOKUP(S35,'augdate &amp; jandate kaf'!$J$5:$O$94,6,FALSE)</f>
        <v>1999-2000</v>
      </c>
      <c r="S35" s="18">
        <f>LARGE('augdate &amp; jandate kaf'!$J$5:$J$94,'augdate &amp; jandate kaf rank'!$A35)</f>
        <v>317.99007072000001</v>
      </c>
      <c r="T35" s="5" t="str">
        <f>VLOOKUP(U35,'augdate &amp; jandate kaf'!$K$5:$O$94,5,FALSE)</f>
        <v>1960-61</v>
      </c>
      <c r="U35" s="18">
        <f>LARGE('augdate &amp; jandate kaf'!$K$5:$K$94,'augdate &amp; jandate kaf rank'!$A35)</f>
        <v>394.615522392</v>
      </c>
      <c r="V35" s="5" t="str">
        <f>VLOOKUP(W35,'augdate &amp; jandate kaf'!$L$5:$O$94,4,FALSE)</f>
        <v>1957-58</v>
      </c>
      <c r="W35" s="18">
        <f>LARGE('augdate &amp; jandate kaf'!$L$5:$L$94,'augdate &amp; jandate kaf rank'!$A35)</f>
        <v>440.144115726</v>
      </c>
      <c r="X35" s="5" t="str">
        <f>VLOOKUP(Y35,'augdate &amp; jandate kaf'!$M$5:$O$94,3,FALSE)</f>
        <v>1957-58</v>
      </c>
      <c r="Y35" s="18">
        <f>LARGE('augdate &amp; jandate kaf'!$M$5:$M$94,'augdate &amp; jandate kaf rank'!$A35)</f>
        <v>461.23436286899999</v>
      </c>
      <c r="Z35" s="5" t="str">
        <f>VLOOKUP(AA35,'augdate &amp; jandate kaf'!$N$5:$O$94,2,FALSE)</f>
        <v>1999-2000</v>
      </c>
      <c r="AA35" s="18">
        <f>LARGE('augdate &amp; jandate kaf'!$N$5:$N$94,'augdate &amp; jandate kaf rank'!$A35)</f>
        <v>643.56295107300002</v>
      </c>
    </row>
    <row r="36" spans="1:27" x14ac:dyDescent="0.2">
      <c r="A36" s="5">
        <v>31</v>
      </c>
      <c r="B36" s="5" t="str">
        <f>VLOOKUP(C36,'augdate &amp; jandate kaf'!$B$5:$O$94,14,FALSE)</f>
        <v>1946-47</v>
      </c>
      <c r="C36" s="18">
        <f>LARGE('augdate &amp; jandate kaf'!$B$5:$B$94,'augdate &amp; jandate kaf rank'!$A36)</f>
        <v>16.109751461999998</v>
      </c>
      <c r="D36" s="5" t="str">
        <f>VLOOKUP(E36,'augdate &amp; jandate kaf'!$C$5:$O$94,13,FALSE)</f>
        <v>1995-96</v>
      </c>
      <c r="E36" s="18">
        <f>LARGE('augdate &amp; jandate kaf'!$C$5:$C$94,'augdate &amp; jandate kaf rank'!$A36)</f>
        <v>30.035701353</v>
      </c>
      <c r="F36" s="5" t="str">
        <f>VLOOKUP(G36,'augdate &amp; jandate kaf'!$D$5:$O$94,12,FALSE)</f>
        <v>1995-96</v>
      </c>
      <c r="G36" s="18">
        <f>LARGE('augdate &amp; jandate kaf'!$D$5:$D$94,'augdate &amp; jandate kaf rank'!$A36)</f>
        <v>52.232725314</v>
      </c>
      <c r="H36" s="5" t="str">
        <f>VLOOKUP(I36,'augdate &amp; jandate kaf'!$E$5:$O$94,11,FALSE)</f>
        <v>1975-76</v>
      </c>
      <c r="I36" s="18">
        <f>LARGE('augdate &amp; jandate kaf'!$E$5:$E$94,'augdate &amp; jandate kaf rank'!$A36)</f>
        <v>112.13354951399999</v>
      </c>
      <c r="J36" s="5" t="str">
        <f>VLOOKUP(K36,'augdate &amp; jandate kaf'!$F$5:$O$94,10,FALSE)</f>
        <v>2007-08</v>
      </c>
      <c r="K36" s="18">
        <f>LARGE('augdate &amp; jandate kaf'!$F$5:$F$94,'augdate &amp; jandate kaf rank'!$A36)</f>
        <v>196.22081908799998</v>
      </c>
      <c r="L36" s="5" t="str">
        <f>VLOOKUP(M36,'augdate &amp; jandate kaf'!$G$5:$O$94,9,FALSE)</f>
        <v>1937-38</v>
      </c>
      <c r="M36" s="18">
        <f>LARGE('augdate &amp; jandate kaf'!$G$5:$G$94,'augdate &amp; jandate kaf rank'!$A36)</f>
        <v>85.344790188000005</v>
      </c>
      <c r="N36" s="5" t="str">
        <f>VLOOKUP(O36,'augdate &amp; jandate kaf'!$H$5:$O$94,8,FALSE)</f>
        <v>2008-09</v>
      </c>
      <c r="O36" s="18">
        <f>LARGE('augdate &amp; jandate kaf'!$H$5:$H$94,'augdate &amp; jandate kaf rank'!$A36)</f>
        <v>165.334208676</v>
      </c>
      <c r="P36" s="5" t="str">
        <f>VLOOKUP(Q36,'augdate &amp; jandate kaf'!$I$5:$O$94,7,FALSE)</f>
        <v>1942-43</v>
      </c>
      <c r="Q36" s="18">
        <f>LARGE('augdate &amp; jandate kaf'!$I$5:$I$94,'augdate &amp; jandate kaf rank'!$A36)</f>
        <v>239.38908193200001</v>
      </c>
      <c r="R36" s="5" t="str">
        <f>VLOOKUP(S36,'augdate &amp; jandate kaf'!$J$5:$O$94,6,FALSE)</f>
        <v>1998-99</v>
      </c>
      <c r="S36" s="18">
        <f>LARGE('augdate &amp; jandate kaf'!$J$5:$J$94,'augdate &amp; jandate kaf rank'!$A36)</f>
        <v>315.52064932500002</v>
      </c>
      <c r="T36" s="5" t="str">
        <f>VLOOKUP(U36,'augdate &amp; jandate kaf'!$K$5:$O$94,5,FALSE)</f>
        <v>1937-38</v>
      </c>
      <c r="U36" s="18">
        <f>LARGE('augdate &amp; jandate kaf'!$K$5:$K$94,'augdate &amp; jandate kaf rank'!$A36)</f>
        <v>394.58973726899995</v>
      </c>
      <c r="V36" s="5" t="str">
        <f>VLOOKUP(W36,'augdate &amp; jandate kaf'!$L$5:$O$94,4,FALSE)</f>
        <v>1999-2000</v>
      </c>
      <c r="W36" s="18">
        <f>LARGE('augdate &amp; jandate kaf'!$L$5:$L$94,'augdate &amp; jandate kaf rank'!$A36)</f>
        <v>434.87800022099998</v>
      </c>
      <c r="X36" s="5" t="str">
        <f>VLOOKUP(Y36,'augdate &amp; jandate kaf'!$M$5:$O$94,3,FALSE)</f>
        <v>1963-64</v>
      </c>
      <c r="Y36" s="18">
        <f>LARGE('augdate &amp; jandate kaf'!$M$5:$M$94,'augdate &amp; jandate kaf rank'!$A36)</f>
        <v>456.43832999099999</v>
      </c>
      <c r="Z36" s="5" t="str">
        <f>VLOOKUP(AA36,'augdate &amp; jandate kaf'!$N$5:$O$94,2,FALSE)</f>
        <v>1937-38</v>
      </c>
      <c r="AA36" s="18">
        <f>LARGE('augdate &amp; jandate kaf'!$N$5:$N$94,'augdate &amp; jandate kaf rank'!$A36)</f>
        <v>641.01419083799999</v>
      </c>
    </row>
    <row r="37" spans="1:27" x14ac:dyDescent="0.2">
      <c r="A37" s="5">
        <v>32</v>
      </c>
      <c r="B37" s="5" t="str">
        <f>VLOOKUP(C37,'augdate &amp; jandate kaf'!$B$5:$O$94,14,FALSE)</f>
        <v>1946-47</v>
      </c>
      <c r="C37" s="18">
        <f>LARGE('augdate &amp; jandate kaf'!$B$5:$B$94,'augdate &amp; jandate kaf rank'!$A37)</f>
        <v>16.109751461999998</v>
      </c>
      <c r="D37" s="5" t="str">
        <f>VLOOKUP(E37,'augdate &amp; jandate kaf'!$C$5:$O$94,13,FALSE)</f>
        <v>1960-61</v>
      </c>
      <c r="E37" s="18">
        <f>LARGE('augdate &amp; jandate kaf'!$C$5:$C$94,'augdate &amp; jandate kaf rank'!$A37)</f>
        <v>30.033717882000001</v>
      </c>
      <c r="F37" s="5" t="str">
        <f>VLOOKUP(G37,'augdate &amp; jandate kaf'!$D$5:$O$94,12,FALSE)</f>
        <v>1946-47</v>
      </c>
      <c r="G37" s="18">
        <f>LARGE('augdate &amp; jandate kaf'!$D$5:$D$94,'augdate &amp; jandate kaf rank'!$A37)</f>
        <v>52.060163336999999</v>
      </c>
      <c r="H37" s="5" t="str">
        <f>VLOOKUP(I37,'augdate &amp; jandate kaf'!$E$5:$O$94,11,FALSE)</f>
        <v>2013-14</v>
      </c>
      <c r="I37" s="18">
        <f>LARGE('augdate &amp; jandate kaf'!$E$5:$E$94,'augdate &amp; jandate kaf rank'!$A37)</f>
        <v>111.459169374</v>
      </c>
      <c r="J37" s="5" t="str">
        <f>VLOOKUP(K37,'augdate &amp; jandate kaf'!$F$5:$O$94,10,FALSE)</f>
        <v>1945-46</v>
      </c>
      <c r="K37" s="18">
        <f>LARGE('augdate &amp; jandate kaf'!$F$5:$F$94,'augdate &amp; jandate kaf rank'!$A37)</f>
        <v>196.189083552</v>
      </c>
      <c r="L37" s="5" t="str">
        <f>VLOOKUP(M37,'augdate &amp; jandate kaf'!$G$5:$O$94,9,FALSE)</f>
        <v>1982-83</v>
      </c>
      <c r="M37" s="18">
        <f>LARGE('augdate &amp; jandate kaf'!$G$5:$G$94,'augdate &amp; jandate kaf rank'!$A37)</f>
        <v>85.160327385000002</v>
      </c>
      <c r="N37" s="5" t="str">
        <f>VLOOKUP(O37,'augdate &amp; jandate kaf'!$H$5:$O$94,8,FALSE)</f>
        <v>2010-11</v>
      </c>
      <c r="O37" s="18">
        <f>LARGE('augdate &amp; jandate kaf'!$H$5:$H$94,'augdate &amp; jandate kaf rank'!$A37)</f>
        <v>165.27272107500002</v>
      </c>
      <c r="P37" s="5" t="str">
        <f>VLOOKUP(Q37,'augdate &amp; jandate kaf'!$I$5:$O$94,7,FALSE)</f>
        <v>1947-48</v>
      </c>
      <c r="Q37" s="18">
        <f>LARGE('augdate &amp; jandate kaf'!$I$5:$I$94,'augdate &amp; jandate kaf rank'!$A37)</f>
        <v>234.10908212999999</v>
      </c>
      <c r="R37" s="5" t="str">
        <f>VLOOKUP(S37,'augdate &amp; jandate kaf'!$J$5:$O$94,6,FALSE)</f>
        <v>2001-02</v>
      </c>
      <c r="S37" s="18">
        <f>LARGE('augdate &amp; jandate kaf'!$J$5:$J$94,'augdate &amp; jandate kaf rank'!$A37)</f>
        <v>312.21420316799998</v>
      </c>
      <c r="T37" s="5" t="str">
        <f>VLOOKUP(U37,'augdate &amp; jandate kaf'!$K$5:$O$94,5,FALSE)</f>
        <v>1999-2000</v>
      </c>
      <c r="U37" s="18">
        <f>LARGE('augdate &amp; jandate kaf'!$K$5:$K$94,'augdate &amp; jandate kaf rank'!$A37)</f>
        <v>392.451555531</v>
      </c>
      <c r="V37" s="5" t="str">
        <f>VLOOKUP(W37,'augdate &amp; jandate kaf'!$L$5:$O$94,4,FALSE)</f>
        <v>1963-64</v>
      </c>
      <c r="W37" s="18">
        <f>LARGE('augdate &amp; jandate kaf'!$L$5:$L$94,'augdate &amp; jandate kaf rank'!$A37)</f>
        <v>431.28990118199999</v>
      </c>
      <c r="X37" s="5" t="str">
        <f>VLOOKUP(Y37,'augdate &amp; jandate kaf'!$M$5:$O$94,3,FALSE)</f>
        <v>1999-2000</v>
      </c>
      <c r="Y37" s="18">
        <f>LARGE('augdate &amp; jandate kaf'!$M$5:$M$94,'augdate &amp; jandate kaf rank'!$A37)</f>
        <v>456.27568536900003</v>
      </c>
      <c r="Z37" s="5" t="str">
        <f>VLOOKUP(AA37,'augdate &amp; jandate kaf'!$N$5:$O$94,2,FALSE)</f>
        <v>1932-33</v>
      </c>
      <c r="AA37" s="18">
        <f>LARGE('augdate &amp; jandate kaf'!$N$5:$N$94,'augdate &amp; jandate kaf rank'!$A37)</f>
        <v>637.59865377599999</v>
      </c>
    </row>
    <row r="38" spans="1:27" x14ac:dyDescent="0.2">
      <c r="A38" s="5">
        <v>33</v>
      </c>
      <c r="B38" s="5" t="str">
        <f>VLOOKUP(C38,'augdate &amp; jandate kaf'!$B$5:$O$94,14,FALSE)</f>
        <v>1958-59</v>
      </c>
      <c r="C38" s="18">
        <f>LARGE('augdate &amp; jandate kaf'!$B$5:$B$94,'augdate &amp; jandate kaf rank'!$A38)</f>
        <v>16.048263860999999</v>
      </c>
      <c r="D38" s="5" t="str">
        <f>VLOOKUP(E38,'augdate &amp; jandate kaf'!$C$5:$O$94,13,FALSE)</f>
        <v>1964-65</v>
      </c>
      <c r="E38" s="18">
        <f>LARGE('augdate &amp; jandate kaf'!$C$5:$C$94,'augdate &amp; jandate kaf rank'!$A38)</f>
        <v>29.970246809999999</v>
      </c>
      <c r="F38" s="5" t="str">
        <f>VLOOKUP(G38,'augdate &amp; jandate kaf'!$D$5:$O$94,12,FALSE)</f>
        <v>1961-62</v>
      </c>
      <c r="G38" s="18">
        <f>LARGE('augdate &amp; jandate kaf'!$D$5:$D$94,'augdate &amp; jandate kaf rank'!$A38)</f>
        <v>51.407601378000003</v>
      </c>
      <c r="H38" s="5" t="str">
        <f>VLOOKUP(I38,'augdate &amp; jandate kaf'!$E$5:$O$94,11,FALSE)</f>
        <v>2008-09</v>
      </c>
      <c r="I38" s="18">
        <f>LARGE('augdate &amp; jandate kaf'!$E$5:$E$94,'augdate &amp; jandate kaf rank'!$A38)</f>
        <v>110.356359498</v>
      </c>
      <c r="J38" s="5" t="str">
        <f>VLOOKUP(K38,'augdate &amp; jandate kaf'!$F$5:$O$94,10,FALSE)</f>
        <v>1937-38</v>
      </c>
      <c r="K38" s="18">
        <f>LARGE('augdate &amp; jandate kaf'!$F$5:$F$94,'augdate &amp; jandate kaf rank'!$A38)</f>
        <v>194.993050539</v>
      </c>
      <c r="L38" s="5" t="str">
        <f>VLOOKUP(M38,'augdate &amp; jandate kaf'!$G$5:$O$94,9,FALSE)</f>
        <v>2009-10</v>
      </c>
      <c r="M38" s="18">
        <f>LARGE('augdate &amp; jandate kaf'!$G$5:$G$94,'augdate &amp; jandate kaf rank'!$A38)</f>
        <v>83.684624960999997</v>
      </c>
      <c r="N38" s="5" t="str">
        <f>VLOOKUP(O38,'augdate &amp; jandate kaf'!$H$5:$O$94,8,FALSE)</f>
        <v>1935-36</v>
      </c>
      <c r="O38" s="18">
        <f>LARGE('augdate &amp; jandate kaf'!$H$5:$H$94,'augdate &amp; jandate kaf rank'!$A38)</f>
        <v>159.27668824200001</v>
      </c>
      <c r="P38" s="5" t="str">
        <f>VLOOKUP(Q38,'augdate &amp; jandate kaf'!$I$5:$O$94,7,FALSE)</f>
        <v>1992-93</v>
      </c>
      <c r="Q38" s="18">
        <f>LARGE('augdate &amp; jandate kaf'!$I$5:$I$94,'augdate &amp; jandate kaf rank'!$A38)</f>
        <v>233.37519785999999</v>
      </c>
      <c r="R38" s="5" t="str">
        <f>VLOOKUP(S38,'augdate &amp; jandate kaf'!$J$5:$O$94,6,FALSE)</f>
        <v>1937-38</v>
      </c>
      <c r="S38" s="18">
        <f>LARGE('augdate &amp; jandate kaf'!$J$5:$J$94,'augdate &amp; jandate kaf rank'!$A38)</f>
        <v>311.02808750999998</v>
      </c>
      <c r="T38" s="5" t="str">
        <f>VLOOKUP(U38,'augdate &amp; jandate kaf'!$K$5:$O$94,5,FALSE)</f>
        <v>1969-70</v>
      </c>
      <c r="U38" s="18">
        <f>LARGE('augdate &amp; jandate kaf'!$K$5:$K$94,'augdate &amp; jandate kaf rank'!$A38)</f>
        <v>390.51172089300002</v>
      </c>
      <c r="V38" s="5" t="str">
        <f>VLOOKUP(W38,'augdate &amp; jandate kaf'!$L$5:$O$94,4,FALSE)</f>
        <v>1960-61</v>
      </c>
      <c r="W38" s="18">
        <f>LARGE('augdate &amp; jandate kaf'!$L$5:$L$94,'augdate &amp; jandate kaf rank'!$A38)</f>
        <v>428.71138888199999</v>
      </c>
      <c r="X38" s="5" t="str">
        <f>VLOOKUP(Y38,'augdate &amp; jandate kaf'!$M$5:$O$94,3,FALSE)</f>
        <v>1951-52</v>
      </c>
      <c r="Y38" s="18">
        <f>LARGE('augdate &amp; jandate kaf'!$M$5:$M$94,'augdate &amp; jandate kaf rank'!$A38)</f>
        <v>453.14378465999999</v>
      </c>
      <c r="Z38" s="5" t="str">
        <f>VLOOKUP(AA38,'augdate &amp; jandate kaf'!$N$5:$O$94,2,FALSE)</f>
        <v>1974-75</v>
      </c>
      <c r="AA38" s="18">
        <f>LARGE('augdate &amp; jandate kaf'!$N$5:$N$94,'augdate &amp; jandate kaf rank'!$A38)</f>
        <v>635.79766210800005</v>
      </c>
    </row>
    <row r="39" spans="1:27" x14ac:dyDescent="0.2">
      <c r="A39" s="5">
        <v>34</v>
      </c>
      <c r="B39" s="5" t="str">
        <f>VLOOKUP(C39,'augdate &amp; jandate kaf'!$B$5:$O$94,14,FALSE)</f>
        <v>1958-59</v>
      </c>
      <c r="C39" s="18">
        <f>LARGE('augdate &amp; jandate kaf'!$B$5:$B$94,'augdate &amp; jandate kaf rank'!$A39)</f>
        <v>16.048263860999999</v>
      </c>
      <c r="D39" s="5" t="str">
        <f>VLOOKUP(E39,'augdate &amp; jandate kaf'!$C$5:$O$94,13,FALSE)</f>
        <v>1961-62</v>
      </c>
      <c r="E39" s="18">
        <f>LARGE('augdate &amp; jandate kaf'!$C$5:$C$94,'augdate &amp; jandate kaf rank'!$A39)</f>
        <v>29.886941028000003</v>
      </c>
      <c r="F39" s="5" t="str">
        <f>VLOOKUP(G39,'augdate &amp; jandate kaf'!$D$5:$O$94,12,FALSE)</f>
        <v>1933-34</v>
      </c>
      <c r="G39" s="18">
        <f>LARGE('augdate &amp; jandate kaf'!$D$5:$D$94,'augdate &amp; jandate kaf rank'!$A39)</f>
        <v>51.020824533000003</v>
      </c>
      <c r="H39" s="5" t="str">
        <f>VLOOKUP(I39,'augdate &amp; jandate kaf'!$E$5:$O$94,11,FALSE)</f>
        <v>1961-62</v>
      </c>
      <c r="I39" s="18">
        <f>LARGE('augdate &amp; jandate kaf'!$E$5:$E$94,'augdate &amp; jandate kaf rank'!$A39)</f>
        <v>110.019169428</v>
      </c>
      <c r="J39" s="5" t="str">
        <f>VLOOKUP(K39,'augdate &amp; jandate kaf'!$F$5:$O$94,10,FALSE)</f>
        <v>2017-18</v>
      </c>
      <c r="K39" s="18">
        <f>LARGE('augdate &amp; jandate kaf'!$F$5:$F$94,'augdate &amp; jandate kaf rank'!$A39)</f>
        <v>194.729248896</v>
      </c>
      <c r="L39" s="5" t="str">
        <f>VLOOKUP(M39,'augdate &amp; jandate kaf'!$G$5:$O$94,9,FALSE)</f>
        <v>1953-54</v>
      </c>
      <c r="M39" s="18">
        <f>LARGE('augdate &amp; jandate kaf'!$G$5:$G$94,'augdate &amp; jandate kaf rank'!$A39)</f>
        <v>80.794707713999998</v>
      </c>
      <c r="N39" s="5" t="str">
        <f>VLOOKUP(O39,'augdate &amp; jandate kaf'!$H$5:$O$94,8,FALSE)</f>
        <v>1967-68</v>
      </c>
      <c r="O39" s="18">
        <f>LARGE('augdate &amp; jandate kaf'!$H$5:$H$94,'augdate &amp; jandate kaf rank'!$A39)</f>
        <v>156.85288667999998</v>
      </c>
      <c r="P39" s="5" t="str">
        <f>VLOOKUP(Q39,'augdate &amp; jandate kaf'!$I$5:$O$94,7,FALSE)</f>
        <v>2008-09</v>
      </c>
      <c r="Q39" s="18">
        <f>LARGE('augdate &amp; jandate kaf'!$I$5:$I$94,'augdate &amp; jandate kaf rank'!$A39)</f>
        <v>233.15503257899999</v>
      </c>
      <c r="R39" s="5" t="str">
        <f>VLOOKUP(S39,'augdate &amp; jandate kaf'!$J$5:$O$94,6,FALSE)</f>
        <v>1974-75</v>
      </c>
      <c r="S39" s="18">
        <f>LARGE('augdate &amp; jandate kaf'!$J$5:$J$94,'augdate &amp; jandate kaf rank'!$A39)</f>
        <v>308.27502976200003</v>
      </c>
      <c r="T39" s="5" t="str">
        <f>VLOOKUP(U39,'augdate &amp; jandate kaf'!$K$5:$O$94,5,FALSE)</f>
        <v>1988-89</v>
      </c>
      <c r="U39" s="18">
        <f>LARGE('augdate &amp; jandate kaf'!$K$5:$K$94,'augdate &amp; jandate kaf rank'!$A39)</f>
        <v>388.36362180000003</v>
      </c>
      <c r="V39" s="5" t="str">
        <f>VLOOKUP(W39,'augdate &amp; jandate kaf'!$L$5:$O$94,4,FALSE)</f>
        <v>1937-38</v>
      </c>
      <c r="W39" s="18">
        <f>LARGE('augdate &amp; jandate kaf'!$L$5:$L$94,'augdate &amp; jandate kaf rank'!$A39)</f>
        <v>428.685603759</v>
      </c>
      <c r="X39" s="5" t="str">
        <f>VLOOKUP(Y39,'augdate &amp; jandate kaf'!$M$5:$O$94,3,FALSE)</f>
        <v>1982-83</v>
      </c>
      <c r="Y39" s="18">
        <f>LARGE('augdate &amp; jandate kaf'!$M$5:$M$94,'augdate &amp; jandate kaf rank'!$A39)</f>
        <v>450.26576823900001</v>
      </c>
      <c r="Z39" s="5" t="str">
        <f>VLOOKUP(AA39,'augdate &amp; jandate kaf'!$N$5:$O$94,2,FALSE)</f>
        <v>1961-62</v>
      </c>
      <c r="AA39" s="18">
        <f>LARGE('augdate &amp; jandate kaf'!$N$5:$N$94,'augdate &amp; jandate kaf rank'!$A39)</f>
        <v>635.49022410300006</v>
      </c>
    </row>
    <row r="40" spans="1:27" x14ac:dyDescent="0.2">
      <c r="A40" s="5">
        <v>35</v>
      </c>
      <c r="B40" s="5" t="str">
        <f>VLOOKUP(C40,'augdate &amp; jandate kaf'!$B$5:$O$94,14,FALSE)</f>
        <v>1964-65</v>
      </c>
      <c r="C40" s="18">
        <f>LARGE('augdate &amp; jandate kaf'!$B$5:$B$94,'augdate &amp; jandate kaf rank'!$A40)</f>
        <v>15.986776260000001</v>
      </c>
      <c r="D40" s="5" t="str">
        <f>VLOOKUP(E40,'augdate &amp; jandate kaf'!$C$5:$O$94,13,FALSE)</f>
        <v>1968-69</v>
      </c>
      <c r="E40" s="18">
        <f>LARGE('augdate &amp; jandate kaf'!$C$5:$C$94,'augdate &amp; jandate kaf rank'!$A40)</f>
        <v>29.807602188000001</v>
      </c>
      <c r="F40" s="5" t="str">
        <f>VLOOKUP(G40,'augdate &amp; jandate kaf'!$D$5:$O$94,12,FALSE)</f>
        <v>2006-07</v>
      </c>
      <c r="G40" s="18">
        <f>LARGE('augdate &amp; jandate kaf'!$D$5:$D$94,'augdate &amp; jandate kaf rank'!$A40)</f>
        <v>50.201651009999999</v>
      </c>
      <c r="H40" s="5" t="str">
        <f>VLOOKUP(I40,'augdate &amp; jandate kaf'!$E$5:$O$94,11,FALSE)</f>
        <v>1948-49</v>
      </c>
      <c r="I40" s="18">
        <f>LARGE('augdate &amp; jandate kaf'!$E$5:$E$94,'augdate &amp; jandate kaf rank'!$A40)</f>
        <v>109.235698383</v>
      </c>
      <c r="J40" s="5" t="str">
        <f>VLOOKUP(K40,'augdate &amp; jandate kaf'!$F$5:$O$94,10,FALSE)</f>
        <v>1962-63</v>
      </c>
      <c r="K40" s="18">
        <f>LARGE('augdate &amp; jandate kaf'!$F$5:$F$94,'augdate &amp; jandate kaf rank'!$A40)</f>
        <v>192.26974485600002</v>
      </c>
      <c r="L40" s="5" t="str">
        <f>VLOOKUP(M40,'augdate &amp; jandate kaf'!$G$5:$O$94,9,FALSE)</f>
        <v>2001-02</v>
      </c>
      <c r="M40" s="18">
        <f>LARGE('augdate &amp; jandate kaf'!$G$5:$G$94,'augdate &amp; jandate kaf rank'!$A40)</f>
        <v>80.548757309999999</v>
      </c>
      <c r="N40" s="5" t="str">
        <f>VLOOKUP(O40,'augdate &amp; jandate kaf'!$H$5:$O$94,8,FALSE)</f>
        <v>1945-46</v>
      </c>
      <c r="O40" s="18">
        <f>LARGE('augdate &amp; jandate kaf'!$H$5:$H$94,'augdate &amp; jandate kaf rank'!$A40)</f>
        <v>152.515035603</v>
      </c>
      <c r="P40" s="5" t="str">
        <f>VLOOKUP(Q40,'augdate &amp; jandate kaf'!$I$5:$O$94,7,FALSE)</f>
        <v>1975-76</v>
      </c>
      <c r="Q40" s="18">
        <f>LARGE('augdate &amp; jandate kaf'!$I$5:$I$94,'augdate &amp; jandate kaf rank'!$A40)</f>
        <v>233.05585902899998</v>
      </c>
      <c r="R40" s="5" t="str">
        <f>VLOOKUP(S40,'augdate &amp; jandate kaf'!$J$5:$O$94,6,FALSE)</f>
        <v>1975-76</v>
      </c>
      <c r="S40" s="18">
        <f>LARGE('augdate &amp; jandate kaf'!$J$5:$J$94,'augdate &amp; jandate kaf rank'!$A40)</f>
        <v>306.30544305900003</v>
      </c>
      <c r="T40" s="5" t="str">
        <f>VLOOKUP(U40,'augdate &amp; jandate kaf'!$K$5:$O$94,5,FALSE)</f>
        <v>1964-65</v>
      </c>
      <c r="U40" s="18">
        <f>LARGE('augdate &amp; jandate kaf'!$K$5:$K$94,'augdate &amp; jandate kaf rank'!$A40)</f>
        <v>387.395687952</v>
      </c>
      <c r="V40" s="5" t="str">
        <f>VLOOKUP(W40,'augdate &amp; jandate kaf'!$L$5:$O$94,4,FALSE)</f>
        <v>1951-52</v>
      </c>
      <c r="W40" s="18">
        <f>LARGE('augdate &amp; jandate kaf'!$L$5:$L$94,'augdate &amp; jandate kaf rank'!$A40)</f>
        <v>427.50345504299997</v>
      </c>
      <c r="X40" s="5" t="str">
        <f>VLOOKUP(Y40,'augdate &amp; jandate kaf'!$M$5:$O$94,3,FALSE)</f>
        <v>1937-38</v>
      </c>
      <c r="Y40" s="18">
        <f>LARGE('augdate &amp; jandate kaf'!$M$5:$M$94,'augdate &amp; jandate kaf rank'!$A40)</f>
        <v>446.45552044800002</v>
      </c>
      <c r="Z40" s="5" t="str">
        <f>VLOOKUP(AA40,'augdate &amp; jandate kaf'!$N$5:$O$94,2,FALSE)</f>
        <v>1960-61</v>
      </c>
      <c r="AA40" s="18">
        <f>LARGE('augdate &amp; jandate kaf'!$N$5:$N$94,'augdate &amp; jandate kaf rank'!$A40)</f>
        <v>634.98047205600005</v>
      </c>
    </row>
    <row r="41" spans="1:27" x14ac:dyDescent="0.2">
      <c r="A41" s="5">
        <v>36</v>
      </c>
      <c r="B41" s="5" t="str">
        <f>VLOOKUP(C41,'augdate &amp; jandate kaf'!$B$5:$O$94,14,FALSE)</f>
        <v>1965-66</v>
      </c>
      <c r="C41" s="18">
        <f>LARGE('augdate &amp; jandate kaf'!$B$5:$B$94,'augdate &amp; jandate kaf rank'!$A41)</f>
        <v>15.925288659</v>
      </c>
      <c r="D41" s="5" t="str">
        <f>VLOOKUP(E41,'augdate &amp; jandate kaf'!$C$5:$O$94,13,FALSE)</f>
        <v>1946-47</v>
      </c>
      <c r="E41" s="18">
        <f>LARGE('augdate &amp; jandate kaf'!$C$5:$C$94,'augdate &amp; jandate kaf rank'!$A41)</f>
        <v>29.617188972000001</v>
      </c>
      <c r="F41" s="5" t="str">
        <f>VLOOKUP(G41,'augdate &amp; jandate kaf'!$D$5:$O$94,12,FALSE)</f>
        <v>1963-64</v>
      </c>
      <c r="G41" s="18">
        <f>LARGE('augdate &amp; jandate kaf'!$D$5:$D$94,'augdate &amp; jandate kaf rank'!$A41)</f>
        <v>49.428097319999999</v>
      </c>
      <c r="H41" s="5" t="str">
        <f>VLOOKUP(I41,'augdate &amp; jandate kaf'!$E$5:$O$94,11,FALSE)</f>
        <v>1956-57</v>
      </c>
      <c r="I41" s="18">
        <f>LARGE('augdate &amp; jandate kaf'!$E$5:$E$94,'augdate &amp; jandate kaf rank'!$A41)</f>
        <v>106.897186074</v>
      </c>
      <c r="J41" s="5" t="str">
        <f>VLOOKUP(K41,'augdate &amp; jandate kaf'!$F$5:$O$94,10,FALSE)</f>
        <v>1960-61</v>
      </c>
      <c r="K41" s="18">
        <f>LARGE('augdate &amp; jandate kaf'!$F$5:$F$94,'augdate &amp; jandate kaf rank'!$A41)</f>
        <v>189.69123255599999</v>
      </c>
      <c r="L41" s="5" t="str">
        <f>VLOOKUP(M41,'augdate &amp; jandate kaf'!$G$5:$O$94,9,FALSE)</f>
        <v>1999-2000</v>
      </c>
      <c r="M41" s="18">
        <f>LARGE('augdate &amp; jandate kaf'!$G$5:$G$94,'augdate &amp; jandate kaf rank'!$A41)</f>
        <v>79.995368900999992</v>
      </c>
      <c r="N41" s="5" t="str">
        <f>VLOOKUP(O41,'augdate &amp; jandate kaf'!$H$5:$O$94,8,FALSE)</f>
        <v>1979-80</v>
      </c>
      <c r="O41" s="18">
        <f>LARGE('augdate &amp; jandate kaf'!$H$5:$H$94,'augdate &amp; jandate kaf rank'!$A41)</f>
        <v>152.253217431</v>
      </c>
      <c r="P41" s="5" t="str">
        <f>VLOOKUP(Q41,'augdate &amp; jandate kaf'!$I$5:$O$94,7,FALSE)</f>
        <v>1988-89</v>
      </c>
      <c r="Q41" s="18">
        <f>LARGE('augdate &amp; jandate kaf'!$I$5:$I$94,'augdate &amp; jandate kaf rank'!$A41)</f>
        <v>225.584123772</v>
      </c>
      <c r="R41" s="5" t="str">
        <f>VLOOKUP(S41,'augdate &amp; jandate kaf'!$J$5:$O$94,6,FALSE)</f>
        <v>1947-48</v>
      </c>
      <c r="S41" s="18">
        <f>LARGE('augdate &amp; jandate kaf'!$J$5:$J$94,'augdate &amp; jandate kaf rank'!$A41)</f>
        <v>303.90742661999997</v>
      </c>
      <c r="T41" s="5" t="str">
        <f>VLOOKUP(U41,'augdate &amp; jandate kaf'!$K$5:$O$94,5,FALSE)</f>
        <v>1985-86</v>
      </c>
      <c r="U41" s="18">
        <f>LARGE('augdate &amp; jandate kaf'!$K$5:$K$94,'augdate &amp; jandate kaf rank'!$A41)</f>
        <v>387.07833259200004</v>
      </c>
      <c r="V41" s="5" t="str">
        <f>VLOOKUP(W41,'augdate &amp; jandate kaf'!$L$5:$O$94,4,FALSE)</f>
        <v>1988-89</v>
      </c>
      <c r="W41" s="18">
        <f>LARGE('augdate &amp; jandate kaf'!$L$5:$L$94,'augdate &amp; jandate kaf rank'!$A41)</f>
        <v>422.81651306999998</v>
      </c>
      <c r="X41" s="5" t="str">
        <f>VLOOKUP(Y41,'augdate &amp; jandate kaf'!$M$5:$O$94,3,FALSE)</f>
        <v>1960-61</v>
      </c>
      <c r="Y41" s="18">
        <f>LARGE('augdate &amp; jandate kaf'!$M$5:$M$94,'augdate &amp; jandate kaf rank'!$A41)</f>
        <v>445.436016354</v>
      </c>
      <c r="Z41" s="5" t="str">
        <f>VLOOKUP(AA41,'augdate &amp; jandate kaf'!$N$5:$O$94,2,FALSE)</f>
        <v>1963-64</v>
      </c>
      <c r="AA41" s="18">
        <f>LARGE('augdate &amp; jandate kaf'!$N$5:$N$94,'augdate &amp; jandate kaf rank'!$A41)</f>
        <v>633.433364676</v>
      </c>
    </row>
    <row r="42" spans="1:27" x14ac:dyDescent="0.2">
      <c r="A42" s="5">
        <v>37</v>
      </c>
      <c r="B42" s="5" t="str">
        <f>VLOOKUP(C42,'augdate &amp; jandate kaf'!$B$5:$O$94,14,FALSE)</f>
        <v>1983-84</v>
      </c>
      <c r="C42" s="18">
        <f>LARGE('augdate &amp; jandate kaf'!$B$5:$B$94,'augdate &amp; jandate kaf rank'!$A42)</f>
        <v>15.863801058</v>
      </c>
      <c r="D42" s="5" t="str">
        <f>VLOOKUP(E42,'augdate &amp; jandate kaf'!$C$5:$O$94,13,FALSE)</f>
        <v>1937-38</v>
      </c>
      <c r="E42" s="18">
        <f>LARGE('augdate &amp; jandate kaf'!$C$5:$C$94,'augdate &amp; jandate kaf rank'!$A42)</f>
        <v>29.442643523999998</v>
      </c>
      <c r="F42" s="5" t="str">
        <f>VLOOKUP(G42,'augdate &amp; jandate kaf'!$D$5:$O$94,12,FALSE)</f>
        <v>1949-50</v>
      </c>
      <c r="G42" s="18">
        <f>LARGE('augdate &amp; jandate kaf'!$D$5:$D$94,'augdate &amp; jandate kaf rank'!$A42)</f>
        <v>49.027436177999995</v>
      </c>
      <c r="H42" s="5" t="str">
        <f>VLOOKUP(I42,'augdate &amp; jandate kaf'!$E$5:$O$94,11,FALSE)</f>
        <v>2011-12</v>
      </c>
      <c r="I42" s="18">
        <f>LARGE('augdate &amp; jandate kaf'!$E$5:$E$94,'augdate &amp; jandate kaf rank'!$A42)</f>
        <v>104.37024402</v>
      </c>
      <c r="J42" s="5" t="str">
        <f>VLOOKUP(K42,'augdate &amp; jandate kaf'!$F$5:$O$94,10,FALSE)</f>
        <v>1958-59</v>
      </c>
      <c r="K42" s="18">
        <f>LARGE('augdate &amp; jandate kaf'!$F$5:$F$94,'augdate &amp; jandate kaf rank'!$A42)</f>
        <v>187.602637593</v>
      </c>
      <c r="L42" s="5" t="str">
        <f>VLOOKUP(M42,'augdate &amp; jandate kaf'!$G$5:$O$94,9,FALSE)</f>
        <v>1958-59</v>
      </c>
      <c r="M42" s="18">
        <f>LARGE('augdate &amp; jandate kaf'!$G$5:$G$94,'augdate &amp; jandate kaf rank'!$A42)</f>
        <v>78.396691275000009</v>
      </c>
      <c r="N42" s="5" t="str">
        <f>VLOOKUP(O42,'augdate &amp; jandate kaf'!$H$5:$O$94,8,FALSE)</f>
        <v>2002-03</v>
      </c>
      <c r="O42" s="18">
        <f>LARGE('augdate &amp; jandate kaf'!$H$5:$H$94,'augdate &amp; jandate kaf rank'!$A42)</f>
        <v>149.999994375</v>
      </c>
      <c r="P42" s="5" t="str">
        <f>VLOOKUP(Q42,'augdate &amp; jandate kaf'!$I$5:$O$94,7,FALSE)</f>
        <v>2006-07</v>
      </c>
      <c r="Q42" s="18">
        <f>LARGE('augdate &amp; jandate kaf'!$I$5:$I$94,'augdate &amp; jandate kaf rank'!$A42)</f>
        <v>224.65189240199999</v>
      </c>
      <c r="R42" s="5" t="str">
        <f>VLOOKUP(S42,'augdate &amp; jandate kaf'!$J$5:$O$94,6,FALSE)</f>
        <v>1931-32</v>
      </c>
      <c r="S42" s="18">
        <f>LARGE('augdate &amp; jandate kaf'!$J$5:$J$94,'augdate &amp; jandate kaf rank'!$A42)</f>
        <v>303.74874894000004</v>
      </c>
      <c r="T42" s="5" t="str">
        <f>VLOOKUP(U42,'augdate &amp; jandate kaf'!$K$5:$O$94,5,FALSE)</f>
        <v>1982-83</v>
      </c>
      <c r="U42" s="18">
        <f>LARGE('augdate &amp; jandate kaf'!$K$5:$K$94,'augdate &amp; jandate kaf rank'!$A42)</f>
        <v>386.51502682799998</v>
      </c>
      <c r="V42" s="5" t="str">
        <f>VLOOKUP(W42,'augdate &amp; jandate kaf'!$L$5:$O$94,4,FALSE)</f>
        <v>1982-83</v>
      </c>
      <c r="W42" s="18">
        <f>LARGE('augdate &amp; jandate kaf'!$L$5:$L$94,'augdate &amp; jandate kaf rank'!$A42)</f>
        <v>421.91998417799999</v>
      </c>
      <c r="X42" s="5" t="str">
        <f>VLOOKUP(Y42,'augdate &amp; jandate kaf'!$M$5:$O$94,3,FALSE)</f>
        <v>1968-69</v>
      </c>
      <c r="Y42" s="18">
        <f>LARGE('augdate &amp; jandate kaf'!$M$5:$M$94,'augdate &amp; jandate kaf rank'!$A42)</f>
        <v>444.01386764699998</v>
      </c>
      <c r="Z42" s="5" t="str">
        <f>VLOOKUP(AA42,'augdate &amp; jandate kaf'!$N$5:$O$94,2,FALSE)</f>
        <v>1957-58</v>
      </c>
      <c r="AA42" s="18">
        <f>LARGE('augdate &amp; jandate kaf'!$N$5:$N$94,'augdate &amp; jandate kaf rank'!$A42)</f>
        <v>633.02476965000005</v>
      </c>
    </row>
    <row r="43" spans="1:27" x14ac:dyDescent="0.2">
      <c r="A43" s="5">
        <v>38</v>
      </c>
      <c r="B43" s="5" t="str">
        <f>VLOOKUP(C43,'augdate &amp; jandate kaf'!$B$5:$O$94,14,FALSE)</f>
        <v>1983-84</v>
      </c>
      <c r="C43" s="18">
        <f>LARGE('augdate &amp; jandate kaf'!$B$5:$B$94,'augdate &amp; jandate kaf rank'!$A43)</f>
        <v>15.863801058</v>
      </c>
      <c r="D43" s="5" t="str">
        <f>VLOOKUP(E43,'augdate &amp; jandate kaf'!$C$5:$O$94,13,FALSE)</f>
        <v>1947-48</v>
      </c>
      <c r="E43" s="18">
        <f>LARGE('augdate &amp; jandate kaf'!$C$5:$C$94,'augdate &amp; jandate kaf rank'!$A43)</f>
        <v>29.010246845999998</v>
      </c>
      <c r="F43" s="5" t="str">
        <f>VLOOKUP(G43,'augdate &amp; jandate kaf'!$D$5:$O$94,12,FALSE)</f>
        <v>1952-53</v>
      </c>
      <c r="G43" s="18">
        <f>LARGE('augdate &amp; jandate kaf'!$D$5:$D$94,'augdate &amp; jandate kaf rank'!$A43)</f>
        <v>48.963965105999996</v>
      </c>
      <c r="H43" s="5" t="str">
        <f>VLOOKUP(I43,'augdate &amp; jandate kaf'!$E$5:$O$94,11,FALSE)</f>
        <v>1982-83</v>
      </c>
      <c r="I43" s="18">
        <f>LARGE('augdate &amp; jandate kaf'!$E$5:$E$94,'augdate &amp; jandate kaf rank'!$A43)</f>
        <v>104.14214485500001</v>
      </c>
      <c r="J43" s="5" t="str">
        <f>VLOOKUP(K43,'augdate &amp; jandate kaf'!$F$5:$O$94,10,FALSE)</f>
        <v>1991-92</v>
      </c>
      <c r="K43" s="18">
        <f>LARGE('augdate &amp; jandate kaf'!$F$5:$F$94,'augdate &amp; jandate kaf rank'!$A43)</f>
        <v>187.20594339299998</v>
      </c>
      <c r="L43" s="5" t="str">
        <f>VLOOKUP(M43,'augdate &amp; jandate kaf'!$G$5:$O$94,9,FALSE)</f>
        <v>2015-16</v>
      </c>
      <c r="M43" s="18">
        <f>LARGE('augdate &amp; jandate kaf'!$G$5:$G$94,'augdate &amp; jandate kaf rank'!$A43)</f>
        <v>77.966278067999994</v>
      </c>
      <c r="N43" s="5" t="str">
        <f>VLOOKUP(O43,'augdate &amp; jandate kaf'!$H$5:$O$94,8,FALSE)</f>
        <v>1949-50</v>
      </c>
      <c r="O43" s="18">
        <f>LARGE('augdate &amp; jandate kaf'!$H$5:$H$94,'augdate &amp; jandate kaf rank'!$A43)</f>
        <v>143.74214337000001</v>
      </c>
      <c r="P43" s="5" t="str">
        <f>VLOOKUP(Q43,'augdate &amp; jandate kaf'!$I$5:$O$94,7,FALSE)</f>
        <v>1956-57</v>
      </c>
      <c r="Q43" s="18">
        <f>LARGE('augdate &amp; jandate kaf'!$I$5:$I$94,'augdate &amp; jandate kaf rank'!$A43)</f>
        <v>223.66015690199998</v>
      </c>
      <c r="R43" s="5" t="str">
        <f>VLOOKUP(S43,'augdate &amp; jandate kaf'!$J$5:$O$94,6,FALSE)</f>
        <v>2003-04</v>
      </c>
      <c r="S43" s="18">
        <f>LARGE('augdate &amp; jandate kaf'!$J$5:$J$94,'augdate &amp; jandate kaf rank'!$A43)</f>
        <v>298.05618716999999</v>
      </c>
      <c r="T43" s="5" t="str">
        <f>VLOOKUP(U43,'augdate &amp; jandate kaf'!$K$5:$O$94,5,FALSE)</f>
        <v>2002-03</v>
      </c>
      <c r="U43" s="18">
        <f>LARGE('augdate &amp; jandate kaf'!$K$5:$K$94,'augdate &amp; jandate kaf rank'!$A43)</f>
        <v>378.65651472600001</v>
      </c>
      <c r="V43" s="5" t="str">
        <f>VLOOKUP(W43,'augdate &amp; jandate kaf'!$L$5:$O$94,4,FALSE)</f>
        <v>1968-69</v>
      </c>
      <c r="W43" s="18">
        <f>LARGE('augdate &amp; jandate kaf'!$L$5:$L$94,'augdate &amp; jandate kaf rank'!$A43)</f>
        <v>419.41882724700002</v>
      </c>
      <c r="X43" s="5" t="str">
        <f>VLOOKUP(Y43,'augdate &amp; jandate kaf'!$M$5:$O$94,3,FALSE)</f>
        <v>1988-89</v>
      </c>
      <c r="Y43" s="18">
        <f>LARGE('augdate &amp; jandate kaf'!$M$5:$M$94,'augdate &amp; jandate kaf rank'!$A43)</f>
        <v>439.41816534000003</v>
      </c>
      <c r="Z43" s="5" t="str">
        <f>VLOOKUP(AA43,'augdate &amp; jandate kaf'!$N$5:$O$94,2,FALSE)</f>
        <v>2006-07</v>
      </c>
      <c r="AA43" s="18">
        <f>LARGE('augdate &amp; jandate kaf'!$N$5:$N$94,'augdate &amp; jandate kaf rank'!$A43)</f>
        <v>631.31105070599995</v>
      </c>
    </row>
    <row r="44" spans="1:27" x14ac:dyDescent="0.2">
      <c r="A44" s="5">
        <v>39</v>
      </c>
      <c r="B44" s="5" t="str">
        <f>VLOOKUP(C44,'augdate &amp; jandate kaf'!$B$5:$O$94,14,FALSE)</f>
        <v>1957-58</v>
      </c>
      <c r="C44" s="18">
        <f>LARGE('augdate &amp; jandate kaf'!$B$5:$B$94,'augdate &amp; jandate kaf rank'!$A44)</f>
        <v>15.802313457</v>
      </c>
      <c r="D44" s="5" t="str">
        <f>VLOOKUP(E44,'augdate &amp; jandate kaf'!$C$5:$O$94,13,FALSE)</f>
        <v>1938-39</v>
      </c>
      <c r="E44" s="18">
        <f>LARGE('augdate &amp; jandate kaf'!$C$5:$C$94,'augdate &amp; jandate kaf rank'!$A44)</f>
        <v>29.008263374999999</v>
      </c>
      <c r="F44" s="5" t="str">
        <f>VLOOKUP(G44,'augdate &amp; jandate kaf'!$D$5:$O$94,12,FALSE)</f>
        <v>1960-61</v>
      </c>
      <c r="G44" s="18">
        <f>LARGE('augdate &amp; jandate kaf'!$D$5:$D$94,'augdate &amp; jandate kaf rank'!$A44)</f>
        <v>47.557684166999998</v>
      </c>
      <c r="H44" s="5" t="str">
        <f>VLOOKUP(I44,'augdate &amp; jandate kaf'!$E$5:$O$94,11,FALSE)</f>
        <v>2016-17</v>
      </c>
      <c r="I44" s="18">
        <f>LARGE('augdate &amp; jandate kaf'!$E$5:$E$94,'augdate &amp; jandate kaf rank'!$A44)</f>
        <v>103.725615945</v>
      </c>
      <c r="J44" s="5" t="str">
        <f>VLOOKUP(K44,'augdate &amp; jandate kaf'!$F$5:$O$94,10,FALSE)</f>
        <v>2016-17</v>
      </c>
      <c r="K44" s="18">
        <f>LARGE('augdate &amp; jandate kaf'!$F$5:$F$94,'augdate &amp; jandate kaf rank'!$A44)</f>
        <v>182.73718323</v>
      </c>
      <c r="L44" s="5" t="str">
        <f>VLOOKUP(M44,'augdate &amp; jandate kaf'!$G$5:$O$94,9,FALSE)</f>
        <v>1963-64</v>
      </c>
      <c r="M44" s="18">
        <f>LARGE('augdate &amp; jandate kaf'!$G$5:$G$94,'augdate &amp; jandate kaf rank'!$A44)</f>
        <v>77.228426855999999</v>
      </c>
      <c r="N44" s="5" t="str">
        <f>VLOOKUP(O44,'augdate &amp; jandate kaf'!$H$5:$O$94,8,FALSE)</f>
        <v>1966-67</v>
      </c>
      <c r="O44" s="18">
        <f>LARGE('augdate &amp; jandate kaf'!$H$5:$H$94,'augdate &amp; jandate kaf rank'!$A44)</f>
        <v>141.12396165000001</v>
      </c>
      <c r="P44" s="5" t="str">
        <f>VLOOKUP(Q44,'augdate &amp; jandate kaf'!$I$5:$O$94,7,FALSE)</f>
        <v>1945-46</v>
      </c>
      <c r="Q44" s="18">
        <f>LARGE('augdate &amp; jandate kaf'!$I$5:$I$94,'augdate &amp; jandate kaf rank'!$A44)</f>
        <v>222.11899993500001</v>
      </c>
      <c r="R44" s="5" t="str">
        <f>VLOOKUP(S44,'augdate &amp; jandate kaf'!$J$5:$O$94,6,FALSE)</f>
        <v>1989-90</v>
      </c>
      <c r="S44" s="18">
        <f>LARGE('augdate &amp; jandate kaf'!$J$5:$J$94,'augdate &amp; jandate kaf rank'!$A44)</f>
        <v>296.26114591499999</v>
      </c>
      <c r="T44" s="5" t="str">
        <f>VLOOKUP(U44,'augdate &amp; jandate kaf'!$K$5:$O$94,5,FALSE)</f>
        <v>1951-52</v>
      </c>
      <c r="U44" s="18">
        <f>LARGE('augdate &amp; jandate kaf'!$K$5:$K$94,'augdate &amp; jandate kaf rank'!$A44)</f>
        <v>377.51998584300003</v>
      </c>
      <c r="V44" s="5" t="str">
        <f>VLOOKUP(W44,'augdate &amp; jandate kaf'!$L$5:$O$94,4,FALSE)</f>
        <v>2001-02</v>
      </c>
      <c r="W44" s="18">
        <f>LARGE('augdate &amp; jandate kaf'!$L$5:$L$94,'augdate &amp; jandate kaf rank'!$A44)</f>
        <v>418.47469505099997</v>
      </c>
      <c r="X44" s="5" t="str">
        <f>VLOOKUP(Y44,'augdate &amp; jandate kaf'!$M$5:$O$94,3,FALSE)</f>
        <v>2001-02</v>
      </c>
      <c r="Y44" s="18">
        <f>LARGE('augdate &amp; jandate kaf'!$M$5:$M$94,'augdate &amp; jandate kaf rank'!$A44)</f>
        <v>435.93717373500004</v>
      </c>
      <c r="Z44" s="5" t="str">
        <f>VLOOKUP(AA44,'augdate &amp; jandate kaf'!$N$5:$O$94,2,FALSE)</f>
        <v>1945-46</v>
      </c>
      <c r="AA44" s="18">
        <f>LARGE('augdate &amp; jandate kaf'!$N$5:$N$94,'augdate &amp; jandate kaf rank'!$A44)</f>
        <v>625.92592694100006</v>
      </c>
    </row>
    <row r="45" spans="1:27" x14ac:dyDescent="0.2">
      <c r="A45" s="5">
        <v>40</v>
      </c>
      <c r="B45" s="5" t="str">
        <f>VLOOKUP(C45,'augdate &amp; jandate kaf'!$B$5:$O$94,14,FALSE)</f>
        <v>1947-48</v>
      </c>
      <c r="C45" s="18">
        <f>LARGE('augdate &amp; jandate kaf'!$B$5:$B$94,'augdate &amp; jandate kaf rank'!$A45)</f>
        <v>15.740825855999999</v>
      </c>
      <c r="D45" s="5" t="str">
        <f>VLOOKUP(E45,'augdate &amp; jandate kaf'!$C$5:$O$94,13,FALSE)</f>
        <v>1957-58</v>
      </c>
      <c r="E45" s="18">
        <f>LARGE('augdate &amp; jandate kaf'!$C$5:$C$94,'augdate &amp; jandate kaf rank'!$A45)</f>
        <v>28.893222056999999</v>
      </c>
      <c r="F45" s="5" t="str">
        <f>VLOOKUP(G45,'augdate &amp; jandate kaf'!$D$5:$O$94,12,FALSE)</f>
        <v>1958-59</v>
      </c>
      <c r="G45" s="18">
        <f>LARGE('augdate &amp; jandate kaf'!$D$5:$D$94,'augdate &amp; jandate kaf rank'!$A45)</f>
        <v>47.160989966999999</v>
      </c>
      <c r="H45" s="5" t="str">
        <f>VLOOKUP(I45,'augdate &amp; jandate kaf'!$E$5:$O$94,11,FALSE)</f>
        <v>1997-98</v>
      </c>
      <c r="I45" s="18">
        <f>LARGE('augdate &amp; jandate kaf'!$E$5:$E$94,'augdate &amp; jandate kaf rank'!$A45)</f>
        <v>101.93652510299999</v>
      </c>
      <c r="J45" s="5" t="str">
        <f>VLOOKUP(K45,'augdate &amp; jandate kaf'!$F$5:$O$94,10,FALSE)</f>
        <v>1941-42</v>
      </c>
      <c r="K45" s="18">
        <f>LARGE('augdate &amp; jandate kaf'!$F$5:$F$94,'augdate &amp; jandate kaf rank'!$A45)</f>
        <v>179.87106763499997</v>
      </c>
      <c r="L45" s="5" t="str">
        <f>VLOOKUP(M45,'augdate &amp; jandate kaf'!$G$5:$O$94,9,FALSE)</f>
        <v>1965-66</v>
      </c>
      <c r="M45" s="18">
        <f>LARGE('augdate &amp; jandate kaf'!$G$5:$G$94,'augdate &amp; jandate kaf rank'!$A45)</f>
        <v>76.367600441999997</v>
      </c>
      <c r="N45" s="5" t="str">
        <f>VLOOKUP(O45,'augdate &amp; jandate kaf'!$H$5:$O$94,8,FALSE)</f>
        <v>1944-45</v>
      </c>
      <c r="O45" s="18">
        <f>LARGE('augdate &amp; jandate kaf'!$H$5:$H$94,'augdate &amp; jandate kaf rank'!$A45)</f>
        <v>140.88594513000001</v>
      </c>
      <c r="P45" s="5" t="str">
        <f>VLOOKUP(Q45,'augdate &amp; jandate kaf'!$I$5:$O$94,7,FALSE)</f>
        <v>1953-54</v>
      </c>
      <c r="Q45" s="18">
        <f>LARGE('augdate &amp; jandate kaf'!$I$5:$I$94,'augdate &amp; jandate kaf rank'!$A45)</f>
        <v>219.65552895299999</v>
      </c>
      <c r="R45" s="5" t="str">
        <f>VLOOKUP(S45,'augdate &amp; jandate kaf'!$J$5:$O$94,6,FALSE)</f>
        <v>1956-57</v>
      </c>
      <c r="S45" s="18">
        <f>LARGE('augdate &amp; jandate kaf'!$J$5:$J$94,'augdate &amp; jandate kaf rank'!$A45)</f>
        <v>296.01717898199996</v>
      </c>
      <c r="T45" s="5" t="str">
        <f>VLOOKUP(U45,'augdate &amp; jandate kaf'!$K$5:$O$94,5,FALSE)</f>
        <v>2001-02</v>
      </c>
      <c r="U45" s="18">
        <f>LARGE('augdate &amp; jandate kaf'!$K$5:$K$94,'augdate &amp; jandate kaf rank'!$A45)</f>
        <v>376.34577101099995</v>
      </c>
      <c r="V45" s="5" t="str">
        <f>VLOOKUP(W45,'augdate &amp; jandate kaf'!$L$5:$O$94,4,FALSE)</f>
        <v>1964-65</v>
      </c>
      <c r="W45" s="18">
        <f>LARGE('augdate &amp; jandate kaf'!$L$5:$L$94,'augdate &amp; jandate kaf rank'!$A45)</f>
        <v>417.98081077199998</v>
      </c>
      <c r="X45" s="5" t="str">
        <f>VLOOKUP(Y45,'augdate &amp; jandate kaf'!$M$5:$O$94,3,FALSE)</f>
        <v>1964-65</v>
      </c>
      <c r="Y45" s="18">
        <f>LARGE('augdate &amp; jandate kaf'!$M$5:$M$94,'augdate &amp; jandate kaf rank'!$A45)</f>
        <v>435.01287624900004</v>
      </c>
      <c r="Z45" s="5" t="str">
        <f>VLOOKUP(AA45,'augdate &amp; jandate kaf'!$N$5:$O$94,2,FALSE)</f>
        <v>1994-95</v>
      </c>
      <c r="AA45" s="18">
        <f>LARGE('augdate &amp; jandate kaf'!$N$5:$N$94,'augdate &amp; jandate kaf rank'!$A45)</f>
        <v>622.05419154899994</v>
      </c>
    </row>
    <row r="46" spans="1:27" x14ac:dyDescent="0.2">
      <c r="A46" s="5">
        <v>41</v>
      </c>
      <c r="B46" s="5" t="str">
        <f>VLOOKUP(C46,'augdate &amp; jandate kaf'!$B$5:$O$94,14,FALSE)</f>
        <v>1947-48</v>
      </c>
      <c r="C46" s="18">
        <f>LARGE('augdate &amp; jandate kaf'!$B$5:$B$94,'augdate &amp; jandate kaf rank'!$A46)</f>
        <v>15.740825855999999</v>
      </c>
      <c r="D46" s="5" t="str">
        <f>VLOOKUP(E46,'augdate &amp; jandate kaf'!$C$5:$O$94,13,FALSE)</f>
        <v>1983-84</v>
      </c>
      <c r="E46" s="18">
        <f>LARGE('augdate &amp; jandate kaf'!$C$5:$C$94,'augdate &amp; jandate kaf rank'!$A46)</f>
        <v>28.419172488000001</v>
      </c>
      <c r="F46" s="5" t="str">
        <f>VLOOKUP(G46,'augdate &amp; jandate kaf'!$D$5:$O$94,12,FALSE)</f>
        <v>1957-58</v>
      </c>
      <c r="G46" s="18">
        <f>LARGE('augdate &amp; jandate kaf'!$D$5:$D$94,'augdate &amp; jandate kaf rank'!$A46)</f>
        <v>46.847601548999997</v>
      </c>
      <c r="H46" s="5" t="str">
        <f>VLOOKUP(I46,'augdate &amp; jandate kaf'!$E$5:$O$94,11,FALSE)</f>
        <v>2010-11</v>
      </c>
      <c r="I46" s="18">
        <f>LARGE('augdate &amp; jandate kaf'!$E$5:$E$94,'augdate &amp; jandate kaf rank'!$A46)</f>
        <v>101.16098794199999</v>
      </c>
      <c r="J46" s="5" t="str">
        <f>VLOOKUP(K46,'augdate &amp; jandate kaf'!$F$5:$O$94,10,FALSE)</f>
        <v>2015-16</v>
      </c>
      <c r="K46" s="18">
        <f>LARGE('augdate &amp; jandate kaf'!$F$5:$F$94,'augdate &amp; jandate kaf rank'!$A46)</f>
        <v>179.053877583</v>
      </c>
      <c r="L46" s="5" t="str">
        <f>VLOOKUP(M46,'augdate &amp; jandate kaf'!$G$5:$O$94,9,FALSE)</f>
        <v>1987-88</v>
      </c>
      <c r="M46" s="18">
        <f>LARGE('augdate &amp; jandate kaf'!$G$5:$G$94,'augdate &amp; jandate kaf rank'!$A46)</f>
        <v>75.260823623999997</v>
      </c>
      <c r="N46" s="5" t="str">
        <f>VLOOKUP(O46,'augdate &amp; jandate kaf'!$H$5:$O$94,8,FALSE)</f>
        <v>2016-17</v>
      </c>
      <c r="O46" s="18">
        <f>LARGE('augdate &amp; jandate kaf'!$H$5:$H$94,'augdate &amp; jandate kaf rank'!$A46)</f>
        <v>140.04495342600001</v>
      </c>
      <c r="P46" s="5" t="str">
        <f>VLOOKUP(Q46,'augdate &amp; jandate kaf'!$I$5:$O$94,7,FALSE)</f>
        <v>1937-38</v>
      </c>
      <c r="Q46" s="18">
        <f>LARGE('augdate &amp; jandate kaf'!$I$5:$I$94,'augdate &amp; jandate kaf rank'!$A46)</f>
        <v>215.34544646999998</v>
      </c>
      <c r="R46" s="5" t="str">
        <f>VLOOKUP(S46,'augdate &amp; jandate kaf'!$J$5:$O$94,6,FALSE)</f>
        <v>1997-98</v>
      </c>
      <c r="S46" s="18">
        <f>LARGE('augdate &amp; jandate kaf'!$J$5:$J$94,'augdate &amp; jandate kaf rank'!$A46)</f>
        <v>295.888253367</v>
      </c>
      <c r="T46" s="5" t="str">
        <f>VLOOKUP(U46,'augdate &amp; jandate kaf'!$K$5:$O$94,5,FALSE)</f>
        <v>2015-16</v>
      </c>
      <c r="U46" s="18">
        <f>LARGE('augdate &amp; jandate kaf'!$K$5:$K$94,'augdate &amp; jandate kaf rank'!$A46)</f>
        <v>371.41882904699997</v>
      </c>
      <c r="V46" s="5" t="str">
        <f>VLOOKUP(W46,'augdate &amp; jandate kaf'!$L$5:$O$94,4,FALSE)</f>
        <v>1969-70</v>
      </c>
      <c r="W46" s="18">
        <f>LARGE('augdate &amp; jandate kaf'!$L$5:$L$94,'augdate &amp; jandate kaf rank'!$A46)</f>
        <v>417.94312482300001</v>
      </c>
      <c r="X46" s="5" t="str">
        <f>VLOOKUP(Y46,'augdate &amp; jandate kaf'!$M$5:$O$94,3,FALSE)</f>
        <v>1969-70</v>
      </c>
      <c r="Y46" s="18">
        <f>LARGE('augdate &amp; jandate kaf'!$M$5:$M$94,'augdate &amp; jandate kaf rank'!$A46)</f>
        <v>433.68395067900002</v>
      </c>
      <c r="Z46" s="5" t="str">
        <f>VLOOKUP(AA46,'augdate &amp; jandate kaf'!$N$5:$O$94,2,FALSE)</f>
        <v>2001-02</v>
      </c>
      <c r="AA46" s="18">
        <f>LARGE('augdate &amp; jandate kaf'!$N$5:$N$94,'augdate &amp; jandate kaf rank'!$A46)</f>
        <v>615.22510089600007</v>
      </c>
    </row>
    <row r="47" spans="1:27" x14ac:dyDescent="0.2">
      <c r="A47" s="5">
        <v>42</v>
      </c>
      <c r="B47" s="5" t="str">
        <f>VLOOKUP(C47,'augdate &amp; jandate kaf'!$B$5:$O$94,14,FALSE)</f>
        <v>1938-39</v>
      </c>
      <c r="C47" s="18">
        <f>LARGE('augdate &amp; jandate kaf'!$B$5:$B$94,'augdate &amp; jandate kaf rank'!$A47)</f>
        <v>15.679338255000001</v>
      </c>
      <c r="D47" s="5" t="str">
        <f>VLOOKUP(E47,'augdate &amp; jandate kaf'!$C$5:$O$94,13,FALSE)</f>
        <v>1982-83</v>
      </c>
      <c r="E47" s="18">
        <f>LARGE('augdate &amp; jandate kaf'!$C$5:$C$94,'augdate &amp; jandate kaf rank'!$A47)</f>
        <v>28.401321249000002</v>
      </c>
      <c r="F47" s="5" t="str">
        <f>VLOOKUP(G47,'augdate &amp; jandate kaf'!$D$5:$O$94,12,FALSE)</f>
        <v>2005-06</v>
      </c>
      <c r="G47" s="18">
        <f>LARGE('augdate &amp; jandate kaf'!$D$5:$D$94,'augdate &amp; jandate kaf rank'!$A47)</f>
        <v>46.066113975</v>
      </c>
      <c r="H47" s="5" t="str">
        <f>VLOOKUP(I47,'augdate &amp; jandate kaf'!$E$5:$O$94,11,FALSE)</f>
        <v>2009-10</v>
      </c>
      <c r="I47" s="18">
        <f>LARGE('augdate &amp; jandate kaf'!$E$5:$E$94,'augdate &amp; jandate kaf rank'!$A47)</f>
        <v>100.554045816</v>
      </c>
      <c r="J47" s="5" t="str">
        <f>VLOOKUP(K47,'augdate &amp; jandate kaf'!$F$5:$O$94,10,FALSE)</f>
        <v>1963-64</v>
      </c>
      <c r="K47" s="18">
        <f>LARGE('augdate &amp; jandate kaf'!$F$5:$F$94,'augdate &amp; jandate kaf rank'!$A47)</f>
        <v>178.49850570300001</v>
      </c>
      <c r="L47" s="5" t="str">
        <f>VLOOKUP(M47,'augdate &amp; jandate kaf'!$G$5:$O$94,9,FALSE)</f>
        <v>2006-07</v>
      </c>
      <c r="M47" s="18">
        <f>LARGE('augdate &amp; jandate kaf'!$G$5:$G$94,'augdate &amp; jandate kaf rank'!$A47)</f>
        <v>75.199336023000001</v>
      </c>
      <c r="N47" s="5" t="str">
        <f>VLOOKUP(O47,'augdate &amp; jandate kaf'!$H$5:$O$94,8,FALSE)</f>
        <v>2006-07</v>
      </c>
      <c r="O47" s="18">
        <f>LARGE('augdate &amp; jandate kaf'!$H$5:$H$94,'augdate &amp; jandate kaf rank'!$A47)</f>
        <v>139.12263941100002</v>
      </c>
      <c r="P47" s="5" t="str">
        <f>VLOOKUP(Q47,'augdate &amp; jandate kaf'!$I$5:$O$94,7,FALSE)</f>
        <v>1931-32</v>
      </c>
      <c r="Q47" s="18">
        <f>LARGE('augdate &amp; jandate kaf'!$I$5:$I$94,'augdate &amp; jandate kaf rank'!$A47)</f>
        <v>214.01652089999999</v>
      </c>
      <c r="R47" s="5" t="str">
        <f>VLOOKUP(S47,'augdate &amp; jandate kaf'!$J$5:$O$94,6,FALSE)</f>
        <v>1959-60</v>
      </c>
      <c r="S47" s="18">
        <f>LARGE('augdate &amp; jandate kaf'!$J$5:$J$94,'augdate &amp; jandate kaf rank'!$A47)</f>
        <v>293.10147661199994</v>
      </c>
      <c r="T47" s="5" t="str">
        <f>VLOOKUP(U47,'augdate &amp; jandate kaf'!$K$5:$O$94,5,FALSE)</f>
        <v>1968-69</v>
      </c>
      <c r="U47" s="18">
        <f>LARGE('augdate &amp; jandate kaf'!$K$5:$K$94,'augdate &amp; jandate kaf rank'!$A47)</f>
        <v>369.37585391699997</v>
      </c>
      <c r="V47" s="5" t="str">
        <f>VLOOKUP(W47,'augdate &amp; jandate kaf'!$L$5:$O$94,4,FALSE)</f>
        <v>2003-04</v>
      </c>
      <c r="W47" s="18">
        <f>LARGE('augdate &amp; jandate kaf'!$L$5:$L$94,'augdate &amp; jandate kaf rank'!$A47)</f>
        <v>413.33552169000001</v>
      </c>
      <c r="X47" s="5" t="str">
        <f>VLOOKUP(Y47,'augdate &amp; jandate kaf'!$M$5:$O$94,3,FALSE)</f>
        <v>2003-04</v>
      </c>
      <c r="Y47" s="18">
        <f>LARGE('augdate &amp; jandate kaf'!$M$5:$M$94,'augdate &amp; jandate kaf rank'!$A47)</f>
        <v>430.67502517200001</v>
      </c>
      <c r="Z47" s="5" t="str">
        <f>VLOOKUP(AA47,'augdate &amp; jandate kaf'!$N$5:$O$94,2,FALSE)</f>
        <v>1956-57</v>
      </c>
      <c r="AA47" s="18">
        <f>LARGE('augdate &amp; jandate kaf'!$N$5:$N$94,'augdate &amp; jandate kaf rank'!$A47)</f>
        <v>613.77915053700008</v>
      </c>
    </row>
    <row r="48" spans="1:27" x14ac:dyDescent="0.2">
      <c r="A48" s="5">
        <v>43</v>
      </c>
      <c r="B48" s="5" t="str">
        <f>VLOOKUP(C48,'augdate &amp; jandate kaf'!$B$5:$O$94,14,FALSE)</f>
        <v>1938-39</v>
      </c>
      <c r="C48" s="18">
        <f>LARGE('augdate &amp; jandate kaf'!$B$5:$B$94,'augdate &amp; jandate kaf rank'!$A48)</f>
        <v>15.679338255000001</v>
      </c>
      <c r="D48" s="5" t="str">
        <f>VLOOKUP(E48,'augdate &amp; jandate kaf'!$C$5:$O$94,13,FALSE)</f>
        <v>1985-86</v>
      </c>
      <c r="E48" s="18">
        <f>LARGE('augdate &amp; jandate kaf'!$C$5:$C$94,'augdate &amp; jandate kaf rank'!$A48)</f>
        <v>28.347767531999999</v>
      </c>
      <c r="F48" s="5" t="str">
        <f>VLOOKUP(G48,'augdate &amp; jandate kaf'!$D$5:$O$94,12,FALSE)</f>
        <v>1969-70</v>
      </c>
      <c r="G48" s="18">
        <f>LARGE('augdate &amp; jandate kaf'!$D$5:$D$94,'augdate &amp; jandate kaf rank'!$A48)</f>
        <v>46.054213149000006</v>
      </c>
      <c r="H48" s="5" t="str">
        <f>VLOOKUP(I48,'augdate &amp; jandate kaf'!$E$5:$O$94,11,FALSE)</f>
        <v>1959-60</v>
      </c>
      <c r="I48" s="18">
        <f>LARGE('augdate &amp; jandate kaf'!$E$5:$E$94,'augdate &amp; jandate kaf rank'!$A48)</f>
        <v>98.834376459000012</v>
      </c>
      <c r="J48" s="5" t="str">
        <f>VLOOKUP(K48,'augdate &amp; jandate kaf'!$F$5:$O$94,10,FALSE)</f>
        <v>2001-02</v>
      </c>
      <c r="K48" s="18">
        <f>LARGE('augdate &amp; jandate kaf'!$F$5:$F$94,'augdate &amp; jandate kaf rank'!$A48)</f>
        <v>178.22081976300001</v>
      </c>
      <c r="L48" s="5" t="str">
        <f>VLOOKUP(M48,'augdate &amp; jandate kaf'!$G$5:$O$94,9,FALSE)</f>
        <v>1985-86</v>
      </c>
      <c r="M48" s="18">
        <f>LARGE('augdate &amp; jandate kaf'!$G$5:$G$94,'augdate &amp; jandate kaf rank'!$A48)</f>
        <v>74.707435215000004</v>
      </c>
      <c r="N48" s="5" t="str">
        <f>VLOOKUP(O48,'augdate &amp; jandate kaf'!$H$5:$O$94,8,FALSE)</f>
        <v>1990-91</v>
      </c>
      <c r="O48" s="18">
        <f>LARGE('augdate &amp; jandate kaf'!$H$5:$H$94,'augdate &amp; jandate kaf rank'!$A48)</f>
        <v>135.81024284099999</v>
      </c>
      <c r="P48" s="5" t="str">
        <f>VLOOKUP(Q48,'augdate &amp; jandate kaf'!$I$5:$O$94,7,FALSE)</f>
        <v>1935-36</v>
      </c>
      <c r="Q48" s="18">
        <f>LARGE('augdate &amp; jandate kaf'!$I$5:$I$94,'augdate &amp; jandate kaf rank'!$A48)</f>
        <v>211.664124294</v>
      </c>
      <c r="R48" s="5" t="str">
        <f>VLOOKUP(S48,'augdate &amp; jandate kaf'!$J$5:$O$94,6,FALSE)</f>
        <v>1953-54</v>
      </c>
      <c r="S48" s="18">
        <f>LARGE('augdate &amp; jandate kaf'!$J$5:$J$94,'augdate &amp; jandate kaf rank'!$A48)</f>
        <v>290.46544365300002</v>
      </c>
      <c r="T48" s="5" t="str">
        <f>VLOOKUP(U48,'augdate &amp; jandate kaf'!$K$5:$O$94,5,FALSE)</f>
        <v>1997-98</v>
      </c>
      <c r="U48" s="18">
        <f>LARGE('augdate &amp; jandate kaf'!$K$5:$K$94,'augdate &amp; jandate kaf rank'!$A48)</f>
        <v>367.70577133500001</v>
      </c>
      <c r="V48" s="5" t="str">
        <f>VLOOKUP(W48,'augdate &amp; jandate kaf'!$L$5:$O$94,4,FALSE)</f>
        <v>1985-86</v>
      </c>
      <c r="W48" s="18">
        <f>LARGE('augdate &amp; jandate kaf'!$L$5:$L$94,'augdate &amp; jandate kaf rank'!$A48)</f>
        <v>408.559323522</v>
      </c>
      <c r="X48" s="5" t="str">
        <f>VLOOKUP(Y48,'augdate &amp; jandate kaf'!$M$5:$O$94,3,FALSE)</f>
        <v>1945-46</v>
      </c>
      <c r="Y48" s="18">
        <f>LARGE('augdate &amp; jandate kaf'!$M$5:$M$94,'augdate &amp; jandate kaf rank'!$A48)</f>
        <v>425.14510802400002</v>
      </c>
      <c r="Z48" s="5" t="str">
        <f>VLOOKUP(AA48,'augdate &amp; jandate kaf'!$N$5:$O$94,2,FALSE)</f>
        <v>1977-78</v>
      </c>
      <c r="AA48" s="18">
        <f>LARGE('augdate &amp; jandate kaf'!$N$5:$N$94,'augdate &amp; jandate kaf rank'!$A48)</f>
        <v>600.39072128700002</v>
      </c>
    </row>
    <row r="49" spans="1:27" x14ac:dyDescent="0.2">
      <c r="A49" s="5">
        <v>44</v>
      </c>
      <c r="B49" s="5" t="str">
        <f>VLOOKUP(C49,'augdate &amp; jandate kaf'!$B$5:$O$94,14,FALSE)</f>
        <v>1932-33</v>
      </c>
      <c r="C49" s="18">
        <f>LARGE('augdate &amp; jandate kaf'!$B$5:$B$94,'augdate &amp; jandate kaf rank'!$A49)</f>
        <v>15.617850654</v>
      </c>
      <c r="D49" s="5" t="str">
        <f>VLOOKUP(E49,'augdate &amp; jandate kaf'!$C$5:$O$94,13,FALSE)</f>
        <v>1928-29</v>
      </c>
      <c r="E49" s="18">
        <f>LARGE('augdate &amp; jandate kaf'!$C$5:$C$94,'augdate &amp; jandate kaf rank'!$A49)</f>
        <v>28.337850177</v>
      </c>
      <c r="F49" s="5" t="str">
        <f>VLOOKUP(G49,'augdate &amp; jandate kaf'!$D$5:$O$94,12,FALSE)</f>
        <v>2014-15</v>
      </c>
      <c r="G49" s="18">
        <f>LARGE('augdate &amp; jandate kaf'!$D$5:$D$94,'augdate &amp; jandate kaf rank'!$A49)</f>
        <v>46.040328852000002</v>
      </c>
      <c r="H49" s="5" t="str">
        <f>VLOOKUP(I49,'augdate &amp; jandate kaf'!$E$5:$O$94,11,FALSE)</f>
        <v>2005-06</v>
      </c>
      <c r="I49" s="18">
        <f>LARGE('augdate &amp; jandate kaf'!$E$5:$E$94,'augdate &amp; jandate kaf rank'!$A49)</f>
        <v>98.489252504999996</v>
      </c>
      <c r="J49" s="5" t="str">
        <f>VLOOKUP(K49,'augdate &amp; jandate kaf'!$F$5:$O$94,10,FALSE)</f>
        <v>1970-71</v>
      </c>
      <c r="K49" s="18">
        <f>LARGE('augdate &amp; jandate kaf'!$F$5:$F$94,'augdate &amp; jandate kaf rank'!$A49)</f>
        <v>174.787431462</v>
      </c>
      <c r="L49" s="5" t="str">
        <f>VLOOKUP(M49,'augdate &amp; jandate kaf'!$G$5:$O$94,9,FALSE)</f>
        <v>1968-69</v>
      </c>
      <c r="M49" s="18">
        <f>LARGE('augdate &amp; jandate kaf'!$G$5:$G$94,'augdate &amp; jandate kaf rank'!$A49)</f>
        <v>73.231732790999999</v>
      </c>
      <c r="N49" s="5" t="str">
        <f>VLOOKUP(O49,'augdate &amp; jandate kaf'!$H$5:$O$94,8,FALSE)</f>
        <v>2001-02</v>
      </c>
      <c r="O49" s="18">
        <f>LARGE('augdate &amp; jandate kaf'!$H$5:$H$94,'augdate &amp; jandate kaf rank'!$A49)</f>
        <v>135.08627592600001</v>
      </c>
      <c r="P49" s="5" t="str">
        <f>VLOOKUP(Q49,'augdate &amp; jandate kaf'!$I$5:$O$94,7,FALSE)</f>
        <v>1979-80</v>
      </c>
      <c r="Q49" s="18">
        <f>LARGE('augdate &amp; jandate kaf'!$I$5:$I$94,'augdate &amp; jandate kaf rank'!$A49)</f>
        <v>205.99338070499999</v>
      </c>
      <c r="R49" s="5" t="str">
        <f>VLOOKUP(S49,'augdate &amp; jandate kaf'!$J$5:$O$94,6,FALSE)</f>
        <v>2006-07</v>
      </c>
      <c r="S49" s="18">
        <f>LARGE('augdate &amp; jandate kaf'!$J$5:$J$94,'augdate &amp; jandate kaf rank'!$A49)</f>
        <v>288.49982389199999</v>
      </c>
      <c r="T49" s="5" t="str">
        <f>VLOOKUP(U49,'augdate &amp; jandate kaf'!$K$5:$O$94,5,FALSE)</f>
        <v>2003-04</v>
      </c>
      <c r="U49" s="18">
        <f>LARGE('augdate &amp; jandate kaf'!$K$5:$K$94,'augdate &amp; jandate kaf rank'!$A49)</f>
        <v>366.92230029000001</v>
      </c>
      <c r="V49" s="5" t="str">
        <f>VLOOKUP(W49,'augdate &amp; jandate kaf'!$L$5:$O$94,4,FALSE)</f>
        <v>1961-62</v>
      </c>
      <c r="W49" s="18">
        <f>LARGE('augdate &amp; jandate kaf'!$L$5:$L$94,'augdate &amp; jandate kaf rank'!$A49)</f>
        <v>404.185769967</v>
      </c>
      <c r="X49" s="5" t="str">
        <f>VLOOKUP(Y49,'augdate &amp; jandate kaf'!$M$5:$O$94,3,FALSE)</f>
        <v>1961-62</v>
      </c>
      <c r="Y49" s="18">
        <f>LARGE('augdate &amp; jandate kaf'!$M$5:$M$94,'augdate &amp; jandate kaf rank'!$A49)</f>
        <v>424.599653499</v>
      </c>
      <c r="Z49" s="5" t="str">
        <f>VLOOKUP(AA49,'augdate &amp; jandate kaf'!$N$5:$O$94,2,FALSE)</f>
        <v>2003-04</v>
      </c>
      <c r="AA49" s="18">
        <f>LARGE('augdate &amp; jandate kaf'!$N$5:$N$94,'augdate &amp; jandate kaf rank'!$A49)</f>
        <v>599.33551471499993</v>
      </c>
    </row>
    <row r="50" spans="1:27" x14ac:dyDescent="0.2">
      <c r="A50" s="5">
        <v>45</v>
      </c>
      <c r="B50" s="5" t="str">
        <f>VLOOKUP(C50,'augdate &amp; jandate kaf'!$B$5:$O$94,14,FALSE)</f>
        <v>1932-33</v>
      </c>
      <c r="C50" s="18">
        <f>LARGE('augdate &amp; jandate kaf'!$B$5:$B$94,'augdate &amp; jandate kaf rank'!$A50)</f>
        <v>15.617850654</v>
      </c>
      <c r="D50" s="5" t="str">
        <f>VLOOKUP(E50,'augdate &amp; jandate kaf'!$C$5:$O$94,13,FALSE)</f>
        <v>1936-37</v>
      </c>
      <c r="E50" s="18">
        <f>LARGE('augdate &amp; jandate kaf'!$C$5:$C$94,'augdate &amp; jandate kaf rank'!$A50)</f>
        <v>28.222808859000001</v>
      </c>
      <c r="F50" s="5" t="str">
        <f>VLOOKUP(G50,'augdate &amp; jandate kaf'!$D$5:$O$94,12,FALSE)</f>
        <v>1976-77</v>
      </c>
      <c r="G50" s="18">
        <f>LARGE('augdate &amp; jandate kaf'!$D$5:$D$94,'augdate &amp; jandate kaf rank'!$A50)</f>
        <v>45.455204907000002</v>
      </c>
      <c r="H50" s="5" t="str">
        <f>VLOOKUP(I50,'augdate &amp; jandate kaf'!$E$5:$O$94,11,FALSE)</f>
        <v>1943-44</v>
      </c>
      <c r="I50" s="18">
        <f>LARGE('augdate &amp; jandate kaf'!$E$5:$E$94,'augdate &amp; jandate kaf rank'!$A50)</f>
        <v>96.436360019999995</v>
      </c>
      <c r="J50" s="5" t="str">
        <f>VLOOKUP(K50,'augdate &amp; jandate kaf'!$F$5:$O$94,10,FALSE)</f>
        <v>1986-87</v>
      </c>
      <c r="K50" s="18">
        <f>LARGE('augdate &amp; jandate kaf'!$F$5:$F$94,'augdate &amp; jandate kaf rank'!$A50)</f>
        <v>171.64561339799999</v>
      </c>
      <c r="L50" s="5" t="str">
        <f>VLOOKUP(M50,'augdate &amp; jandate kaf'!$G$5:$O$94,9,FALSE)</f>
        <v>2014-15</v>
      </c>
      <c r="M50" s="18">
        <f>LARGE('augdate &amp; jandate kaf'!$G$5:$G$94,'augdate &amp; jandate kaf rank'!$A50)</f>
        <v>72.862807184999994</v>
      </c>
      <c r="N50" s="5" t="str">
        <f>VLOOKUP(O50,'augdate &amp; jandate kaf'!$H$5:$O$94,8,FALSE)</f>
        <v>1937-38</v>
      </c>
      <c r="O50" s="18">
        <f>LARGE('augdate &amp; jandate kaf'!$H$5:$H$94,'augdate &amp; jandate kaf rank'!$A50)</f>
        <v>134.55073875600002</v>
      </c>
      <c r="P50" s="5" t="str">
        <f>VLOOKUP(Q50,'augdate &amp; jandate kaf'!$I$5:$O$94,7,FALSE)</f>
        <v>1978-79</v>
      </c>
      <c r="Q50" s="18">
        <f>LARGE('augdate &amp; jandate kaf'!$I$5:$I$94,'augdate &amp; jandate kaf rank'!$A50)</f>
        <v>202.92891800999999</v>
      </c>
      <c r="R50" s="5" t="str">
        <f>VLOOKUP(S50,'augdate &amp; jandate kaf'!$J$5:$O$94,6,FALSE)</f>
        <v>1951-52</v>
      </c>
      <c r="S50" s="18">
        <f>LARGE('augdate &amp; jandate kaf'!$J$5:$J$94,'augdate &amp; jandate kaf rank'!$A50)</f>
        <v>285.22709674200001</v>
      </c>
      <c r="T50" s="5" t="str">
        <f>VLOOKUP(U50,'augdate &amp; jandate kaf'!$K$5:$O$94,5,FALSE)</f>
        <v>1944-45</v>
      </c>
      <c r="U50" s="18">
        <f>LARGE('augdate &amp; jandate kaf'!$K$5:$K$94,'augdate &amp; jandate kaf rank'!$A50)</f>
        <v>363.45519298200003</v>
      </c>
      <c r="V50" s="5" t="str">
        <f>VLOOKUP(W50,'augdate &amp; jandate kaf'!$L$5:$O$94,4,FALSE)</f>
        <v>1997-98</v>
      </c>
      <c r="W50" s="18">
        <f>LARGE('augdate &amp; jandate kaf'!$L$5:$L$94,'augdate &amp; jandate kaf rank'!$A50)</f>
        <v>403.884282375</v>
      </c>
      <c r="X50" s="5" t="str">
        <f>VLOOKUP(Y50,'augdate &amp; jandate kaf'!$M$5:$O$94,3,FALSE)</f>
        <v>1954-55</v>
      </c>
      <c r="Y50" s="18">
        <f>LARGE('augdate &amp; jandate kaf'!$M$5:$M$94,'augdate &amp; jandate kaf rank'!$A50)</f>
        <v>424.171223763</v>
      </c>
      <c r="Z50" s="5" t="str">
        <f>VLOOKUP(AA50,'augdate &amp; jandate kaf'!$N$5:$O$94,2,FALSE)</f>
        <v>1959-60</v>
      </c>
      <c r="AA50" s="18">
        <f>LARGE('augdate &amp; jandate kaf'!$N$5:$N$94,'augdate &amp; jandate kaf rank'!$A50)</f>
        <v>590.48725058399998</v>
      </c>
    </row>
    <row r="51" spans="1:27" x14ac:dyDescent="0.2">
      <c r="A51" s="5">
        <v>46</v>
      </c>
      <c r="B51" s="5" t="str">
        <f>VLOOKUP(C51,'augdate &amp; jandate kaf'!$B$5:$O$94,14,FALSE)</f>
        <v>1997-98</v>
      </c>
      <c r="C51" s="18">
        <f>LARGE('augdate &amp; jandate kaf'!$B$5:$B$94,'augdate &amp; jandate kaf rank'!$A51)</f>
        <v>15.371900250000001</v>
      </c>
      <c r="D51" s="5" t="str">
        <f>VLOOKUP(E51,'augdate &amp; jandate kaf'!$C$5:$O$94,13,FALSE)</f>
        <v>2014-15</v>
      </c>
      <c r="E51" s="18">
        <f>LARGE('augdate &amp; jandate kaf'!$C$5:$C$94,'augdate &amp; jandate kaf rank'!$A51)</f>
        <v>28.208924562</v>
      </c>
      <c r="F51" s="5" t="str">
        <f>VLOOKUP(G51,'augdate &amp; jandate kaf'!$D$5:$O$94,12,FALSE)</f>
        <v>1937-38</v>
      </c>
      <c r="G51" s="18">
        <f>LARGE('augdate &amp; jandate kaf'!$D$5:$D$94,'augdate &amp; jandate kaf rank'!$A51)</f>
        <v>45.429419783999997</v>
      </c>
      <c r="H51" s="5" t="str">
        <f>VLOOKUP(I51,'augdate &amp; jandate kaf'!$E$5:$O$94,11,FALSE)</f>
        <v>1988-89</v>
      </c>
      <c r="I51" s="18">
        <f>LARGE('augdate &amp; jandate kaf'!$E$5:$E$94,'augdate &amp; jandate kaf rank'!$A51)</f>
        <v>94.550079099000001</v>
      </c>
      <c r="J51" s="5" t="str">
        <f>VLOOKUP(K51,'augdate &amp; jandate kaf'!$F$5:$O$94,10,FALSE)</f>
        <v>1957-58</v>
      </c>
      <c r="K51" s="18">
        <f>LARGE('augdate &amp; jandate kaf'!$F$5:$F$94,'augdate &amp; jandate kaf rank'!$A51)</f>
        <v>169.878340737</v>
      </c>
      <c r="L51" s="5" t="str">
        <f>VLOOKUP(M51,'augdate &amp; jandate kaf'!$G$5:$O$94,9,FALSE)</f>
        <v>1988-89</v>
      </c>
      <c r="M51" s="18">
        <f>LARGE('augdate &amp; jandate kaf'!$G$5:$G$94,'augdate &amp; jandate kaf rank'!$A51)</f>
        <v>71.879005569</v>
      </c>
      <c r="N51" s="5" t="str">
        <f>VLOOKUP(O51,'augdate &amp; jandate kaf'!$H$5:$O$94,8,FALSE)</f>
        <v>1933-34</v>
      </c>
      <c r="O51" s="18">
        <f>LARGE('augdate &amp; jandate kaf'!$H$5:$H$94,'augdate &amp; jandate kaf rank'!$A51)</f>
        <v>132.787433037</v>
      </c>
      <c r="P51" s="5" t="str">
        <f>VLOOKUP(Q51,'augdate &amp; jandate kaf'!$I$5:$O$94,7,FALSE)</f>
        <v>1967-68</v>
      </c>
      <c r="Q51" s="18">
        <f>LARGE('augdate &amp; jandate kaf'!$I$5:$I$94,'augdate &amp; jandate kaf rank'!$A51)</f>
        <v>202.10776101600001</v>
      </c>
      <c r="R51" s="5" t="str">
        <f>VLOOKUP(S51,'augdate &amp; jandate kaf'!$J$5:$O$94,6,FALSE)</f>
        <v>1935-36</v>
      </c>
      <c r="S51" s="18">
        <f>LARGE('augdate &amp; jandate kaf'!$J$5:$J$94,'augdate &amp; jandate kaf rank'!$A51)</f>
        <v>282.533543124</v>
      </c>
      <c r="T51" s="5" t="str">
        <f>VLOOKUP(U51,'augdate &amp; jandate kaf'!$K$5:$O$94,5,FALSE)</f>
        <v>1961-62</v>
      </c>
      <c r="U51" s="18">
        <f>LARGE('augdate &amp; jandate kaf'!$K$5:$K$94,'augdate &amp; jandate kaf rank'!$A51)</f>
        <v>357.65354030700001</v>
      </c>
      <c r="V51" s="5" t="str">
        <f>VLOOKUP(W51,'augdate &amp; jandate kaf'!$L$5:$O$94,4,FALSE)</f>
        <v>1945-46</v>
      </c>
      <c r="W51" s="18">
        <f>LARGE('augdate &amp; jandate kaf'!$L$5:$L$94,'augdate &amp; jandate kaf rank'!$A51)</f>
        <v>403.31700966900002</v>
      </c>
      <c r="X51" s="5" t="str">
        <f>VLOOKUP(Y51,'augdate &amp; jandate kaf'!$M$5:$O$94,3,FALSE)</f>
        <v>1953-54</v>
      </c>
      <c r="Y51" s="18">
        <f>LARGE('augdate &amp; jandate kaf'!$M$5:$M$94,'augdate &amp; jandate kaf rank'!$A51)</f>
        <v>423.70114113599999</v>
      </c>
      <c r="Z51" s="5" t="str">
        <f>VLOOKUP(AA51,'augdate &amp; jandate kaf'!$N$5:$O$94,2,FALSE)</f>
        <v>2015-16</v>
      </c>
      <c r="AA51" s="18">
        <f>LARGE('augdate &amp; jandate kaf'!$N$5:$N$94,'augdate &amp; jandate kaf rank'!$A51)</f>
        <v>588.95006055900001</v>
      </c>
    </row>
    <row r="52" spans="1:27" x14ac:dyDescent="0.2">
      <c r="A52" s="5">
        <v>47</v>
      </c>
      <c r="B52" s="5" t="str">
        <f>VLOOKUP(C52,'augdate &amp; jandate kaf'!$B$5:$O$94,14,FALSE)</f>
        <v>1936-37</v>
      </c>
      <c r="C52" s="18">
        <f>LARGE('augdate &amp; jandate kaf'!$B$5:$B$94,'augdate &amp; jandate kaf rank'!$A52)</f>
        <v>15.310412649</v>
      </c>
      <c r="D52" s="5" t="str">
        <f>VLOOKUP(E52,'augdate &amp; jandate kaf'!$C$5:$O$94,13,FALSE)</f>
        <v>2005-06</v>
      </c>
      <c r="E52" s="18">
        <f>LARGE('augdate &amp; jandate kaf'!$C$5:$C$94,'augdate &amp; jandate kaf rank'!$A52)</f>
        <v>28.173222084000002</v>
      </c>
      <c r="F52" s="5" t="str">
        <f>VLOOKUP(G52,'augdate &amp; jandate kaf'!$D$5:$O$94,12,FALSE)</f>
        <v>2001-02</v>
      </c>
      <c r="G52" s="18">
        <f>LARGE('augdate &amp; jandate kaf'!$D$5:$D$94,'augdate &amp; jandate kaf rank'!$A52)</f>
        <v>45.030742113000002</v>
      </c>
      <c r="H52" s="5" t="str">
        <f>VLOOKUP(I52,'augdate &amp; jandate kaf'!$E$5:$O$94,11,FALSE)</f>
        <v>1932-33</v>
      </c>
      <c r="I52" s="18">
        <f>LARGE('augdate &amp; jandate kaf'!$E$5:$E$94,'augdate &amp; jandate kaf rank'!$A52)</f>
        <v>90.474046193999996</v>
      </c>
      <c r="J52" s="5" t="str">
        <f>VLOOKUP(K52,'augdate &amp; jandate kaf'!$F$5:$O$94,10,FALSE)</f>
        <v>1933-34</v>
      </c>
      <c r="K52" s="18">
        <f>LARGE('augdate &amp; jandate kaf'!$F$5:$F$94,'augdate &amp; jandate kaf rank'!$A52)</f>
        <v>166.40329954499998</v>
      </c>
      <c r="L52" s="5" t="str">
        <f>VLOOKUP(M52,'augdate &amp; jandate kaf'!$G$5:$O$94,9,FALSE)</f>
        <v>1990-91</v>
      </c>
      <c r="M52" s="18">
        <f>LARGE('augdate &amp; jandate kaf'!$G$5:$G$94,'augdate &amp; jandate kaf rank'!$A52)</f>
        <v>71.387104760999989</v>
      </c>
      <c r="N52" s="5" t="str">
        <f>VLOOKUP(O52,'augdate &amp; jandate kaf'!$H$5:$O$94,8,FALSE)</f>
        <v>1987-88</v>
      </c>
      <c r="O52" s="18">
        <f>LARGE('augdate &amp; jandate kaf'!$H$5:$H$94,'augdate &amp; jandate kaf rank'!$A52)</f>
        <v>132.378838011</v>
      </c>
      <c r="P52" s="5" t="str">
        <f>VLOOKUP(Q52,'augdate &amp; jandate kaf'!$I$5:$O$94,7,FALSE)</f>
        <v>2001-02</v>
      </c>
      <c r="Q52" s="18">
        <f>LARGE('augdate &amp; jandate kaf'!$I$5:$I$94,'augdate &amp; jandate kaf rank'!$A52)</f>
        <v>201.000984198</v>
      </c>
      <c r="R52" s="5" t="str">
        <f>VLOOKUP(S52,'augdate &amp; jandate kaf'!$J$5:$O$94,6,FALSE)</f>
        <v>1978-79</v>
      </c>
      <c r="S52" s="18">
        <f>LARGE('augdate &amp; jandate kaf'!$J$5:$J$94,'augdate &amp; jandate kaf rank'!$A52)</f>
        <v>282.36693156000001</v>
      </c>
      <c r="T52" s="5" t="str">
        <f>VLOOKUP(U52,'augdate &amp; jandate kaf'!$K$5:$O$94,5,FALSE)</f>
        <v>1956-57</v>
      </c>
      <c r="U52" s="18">
        <f>LARGE('augdate &amp; jandate kaf'!$K$5:$K$94,'augdate &amp; jandate kaf rank'!$A52)</f>
        <v>357.62775518400002</v>
      </c>
      <c r="V52" s="5" t="str">
        <f>VLOOKUP(W52,'augdate &amp; jandate kaf'!$L$5:$O$94,4,FALSE)</f>
        <v>1953-54</v>
      </c>
      <c r="W52" s="18">
        <f>LARGE('augdate &amp; jandate kaf'!$L$5:$L$94,'augdate &amp; jandate kaf rank'!$A52)</f>
        <v>398.98312553400001</v>
      </c>
      <c r="X52" s="5" t="str">
        <f>VLOOKUP(Y52,'augdate &amp; jandate kaf'!$M$5:$O$94,3,FALSE)</f>
        <v>1985-86</v>
      </c>
      <c r="Y52" s="18">
        <f>LARGE('augdate &amp; jandate kaf'!$M$5:$M$94,'augdate &amp; jandate kaf rank'!$A52)</f>
        <v>422.517008949</v>
      </c>
      <c r="Z52" s="5" t="str">
        <f>VLOOKUP(AA52,'augdate &amp; jandate kaf'!$N$5:$O$94,2,FALSE)</f>
        <v>1946-47</v>
      </c>
      <c r="AA52" s="18">
        <f>LARGE('augdate &amp; jandate kaf'!$N$5:$N$94,'augdate &amp; jandate kaf rank'!$A52)</f>
        <v>585.67336646699994</v>
      </c>
    </row>
    <row r="53" spans="1:27" x14ac:dyDescent="0.2">
      <c r="A53" s="5">
        <v>48</v>
      </c>
      <c r="B53" s="5" t="str">
        <f>VLOOKUP(C53,'augdate &amp; jandate kaf'!$B$5:$O$94,14,FALSE)</f>
        <v>1935-36</v>
      </c>
      <c r="C53" s="18">
        <f>LARGE('augdate &amp; jandate kaf'!$B$5:$B$94,'augdate &amp; jandate kaf rank'!$A53)</f>
        <v>15.248925047999998</v>
      </c>
      <c r="D53" s="5" t="str">
        <f>VLOOKUP(E53,'augdate &amp; jandate kaf'!$C$5:$O$94,13,FALSE)</f>
        <v>2002-03</v>
      </c>
      <c r="E53" s="18">
        <f>LARGE('augdate &amp; jandate kaf'!$C$5:$C$94,'augdate &amp; jandate kaf rank'!$A53)</f>
        <v>28.081982417999999</v>
      </c>
      <c r="F53" s="5" t="str">
        <f>VLOOKUP(G53,'augdate &amp; jandate kaf'!$D$5:$O$94,12,FALSE)</f>
        <v>1967-68</v>
      </c>
      <c r="G53" s="18">
        <f>LARGE('augdate &amp; jandate kaf'!$D$5:$D$94,'augdate &amp; jandate kaf rank'!$A53)</f>
        <v>44.332560320999995</v>
      </c>
      <c r="H53" s="5" t="str">
        <f>VLOOKUP(I53,'augdate &amp; jandate kaf'!$E$5:$O$94,11,FALSE)</f>
        <v>1983-84</v>
      </c>
      <c r="I53" s="18">
        <f>LARGE('augdate &amp; jandate kaf'!$E$5:$E$94,'augdate &amp; jandate kaf rank'!$A53)</f>
        <v>90.335203223999997</v>
      </c>
      <c r="J53" s="5" t="str">
        <f>VLOOKUP(K53,'augdate &amp; jandate kaf'!$F$5:$O$94,10,FALSE)</f>
        <v>2004-05</v>
      </c>
      <c r="K53" s="18">
        <f>LARGE('augdate &amp; jandate kaf'!$F$5:$F$94,'augdate &amp; jandate kaf rank'!$A53)</f>
        <v>164.11239054000001</v>
      </c>
      <c r="L53" s="5" t="str">
        <f>VLOOKUP(M53,'augdate &amp; jandate kaf'!$G$5:$O$94,9,FALSE)</f>
        <v>2017-18</v>
      </c>
      <c r="M53" s="18">
        <f>LARGE('augdate &amp; jandate kaf'!$G$5:$G$94,'augdate &amp; jandate kaf rank'!$A53)</f>
        <v>69.849914736000002</v>
      </c>
      <c r="N53" s="5" t="str">
        <f>VLOOKUP(O53,'augdate &amp; jandate kaf'!$H$5:$O$94,8,FALSE)</f>
        <v>1963-64</v>
      </c>
      <c r="O53" s="18">
        <f>LARGE('augdate &amp; jandate kaf'!$H$5:$H$94,'augdate &amp; jandate kaf rank'!$A53)</f>
        <v>130.43503643100001</v>
      </c>
      <c r="P53" s="5" t="str">
        <f>VLOOKUP(Q53,'augdate &amp; jandate kaf'!$I$5:$O$94,7,FALSE)</f>
        <v>2007-08</v>
      </c>
      <c r="Q53" s="18">
        <f>LARGE('augdate &amp; jandate kaf'!$I$5:$I$94,'augdate &amp; jandate kaf rank'!$A53)</f>
        <v>198.31536446399997</v>
      </c>
      <c r="R53" s="5" t="str">
        <f>VLOOKUP(S53,'augdate &amp; jandate kaf'!$J$5:$O$94,6,FALSE)</f>
        <v>1948-49</v>
      </c>
      <c r="S53" s="18">
        <f>LARGE('augdate &amp; jandate kaf'!$J$5:$J$94,'augdate &amp; jandate kaf rank'!$A53)</f>
        <v>280.282303539</v>
      </c>
      <c r="T53" s="5" t="str">
        <f>VLOOKUP(U53,'augdate &amp; jandate kaf'!$K$5:$O$94,5,FALSE)</f>
        <v>1978-79</v>
      </c>
      <c r="U53" s="18">
        <f>LARGE('augdate &amp; jandate kaf'!$K$5:$K$94,'augdate &amp; jandate kaf rank'!$A53)</f>
        <v>356.459490765</v>
      </c>
      <c r="V53" s="5" t="str">
        <f>VLOOKUP(W53,'augdate &amp; jandate kaf'!$L$5:$O$94,4,FALSE)</f>
        <v>2002-03</v>
      </c>
      <c r="W53" s="18">
        <f>LARGE('augdate &amp; jandate kaf'!$L$5:$L$94,'augdate &amp; jandate kaf rank'!$A53)</f>
        <v>398.828414796</v>
      </c>
      <c r="X53" s="5" t="str">
        <f>VLOOKUP(Y53,'augdate &amp; jandate kaf'!$M$5:$O$94,3,FALSE)</f>
        <v>1997-98</v>
      </c>
      <c r="Y53" s="18">
        <f>LARGE('augdate &amp; jandate kaf'!$M$5:$M$94,'augdate &amp; jandate kaf rank'!$A53)</f>
        <v>421.65419906400001</v>
      </c>
      <c r="Z53" s="5" t="str">
        <f>VLOOKUP(AA53,'augdate &amp; jandate kaf'!$N$5:$O$94,2,FALSE)</f>
        <v>1988-89</v>
      </c>
      <c r="AA53" s="18">
        <f>LARGE('augdate &amp; jandate kaf'!$N$5:$N$94,'augdate &amp; jandate kaf rank'!$A53)</f>
        <v>578.4594824400001</v>
      </c>
    </row>
    <row r="54" spans="1:27" x14ac:dyDescent="0.2">
      <c r="A54" s="5">
        <v>49</v>
      </c>
      <c r="B54" s="5" t="str">
        <f>VLOOKUP(C54,'augdate &amp; jandate kaf'!$B$5:$O$94,14,FALSE)</f>
        <v>1935-36</v>
      </c>
      <c r="C54" s="18">
        <f>LARGE('augdate &amp; jandate kaf'!$B$5:$B$94,'augdate &amp; jandate kaf rank'!$A54)</f>
        <v>15.248925047999998</v>
      </c>
      <c r="D54" s="5" t="str">
        <f>VLOOKUP(E54,'augdate &amp; jandate kaf'!$C$5:$O$94,13,FALSE)</f>
        <v>1932-33</v>
      </c>
      <c r="E54" s="18">
        <f>LARGE('augdate &amp; jandate kaf'!$C$5:$C$94,'augdate &amp; jandate kaf rank'!$A54)</f>
        <v>27.816197304000003</v>
      </c>
      <c r="F54" s="5" t="str">
        <f>VLOOKUP(G54,'augdate &amp; jandate kaf'!$D$5:$O$94,12,FALSE)</f>
        <v>1934-35</v>
      </c>
      <c r="G54" s="18">
        <f>LARGE('augdate &amp; jandate kaf'!$D$5:$D$94,'augdate &amp; jandate kaf rank'!$A54)</f>
        <v>43.856527281000005</v>
      </c>
      <c r="H54" s="5" t="str">
        <f>VLOOKUP(I54,'augdate &amp; jandate kaf'!$E$5:$O$94,11,FALSE)</f>
        <v>1985-86</v>
      </c>
      <c r="I54" s="18">
        <f>LARGE('augdate &amp; jandate kaf'!$E$5:$E$94,'augdate &amp; jandate kaf rank'!$A54)</f>
        <v>89.694542091000002</v>
      </c>
      <c r="J54" s="5" t="str">
        <f>VLOOKUP(K54,'augdate &amp; jandate kaf'!$F$5:$O$94,10,FALSE)</f>
        <v>2008-09</v>
      </c>
      <c r="K54" s="18">
        <f>LARGE('augdate &amp; jandate kaf'!$F$5:$F$94,'augdate &amp; jandate kaf rank'!$A54)</f>
        <v>162.12891954</v>
      </c>
      <c r="L54" s="5" t="str">
        <f>VLOOKUP(M54,'augdate &amp; jandate kaf'!$G$5:$O$94,9,FALSE)</f>
        <v>1989-90</v>
      </c>
      <c r="M54" s="18">
        <f>LARGE('augdate &amp; jandate kaf'!$G$5:$G$94,'augdate &amp; jandate kaf rank'!$A54)</f>
        <v>68.681650316999992</v>
      </c>
      <c r="N54" s="5" t="str">
        <f>VLOOKUP(O54,'augdate &amp; jandate kaf'!$H$5:$O$94,8,FALSE)</f>
        <v>1986-87</v>
      </c>
      <c r="O54" s="18">
        <f>LARGE('augdate &amp; jandate kaf'!$H$5:$H$94,'augdate &amp; jandate kaf rank'!$A54)</f>
        <v>128.55668939399999</v>
      </c>
      <c r="P54" s="5" t="str">
        <f>VLOOKUP(Q54,'augdate &amp; jandate kaf'!$I$5:$O$94,7,FALSE)</f>
        <v>1987-88</v>
      </c>
      <c r="Q54" s="18">
        <f>LARGE('augdate &amp; jandate kaf'!$I$5:$I$94,'augdate &amp; jandate kaf rank'!$A54)</f>
        <v>196.87933145999997</v>
      </c>
      <c r="R54" s="5" t="str">
        <f>VLOOKUP(S54,'augdate &amp; jandate kaf'!$J$5:$O$94,6,FALSE)</f>
        <v>1945-46</v>
      </c>
      <c r="S54" s="18">
        <f>LARGE('augdate &amp; jandate kaf'!$J$5:$J$94,'augdate &amp; jandate kaf rank'!$A54)</f>
        <v>278.82643582499998</v>
      </c>
      <c r="T54" s="5" t="str">
        <f>VLOOKUP(U54,'augdate &amp; jandate kaf'!$K$5:$O$94,5,FALSE)</f>
        <v>1945-46</v>
      </c>
      <c r="U54" s="18">
        <f>LARGE('augdate &amp; jandate kaf'!$K$5:$K$94,'augdate &amp; jandate kaf rank'!$A54)</f>
        <v>354.70213545900003</v>
      </c>
      <c r="V54" s="5" t="str">
        <f>VLOOKUP(W54,'augdate &amp; jandate kaf'!$L$5:$O$94,4,FALSE)</f>
        <v>1987-88</v>
      </c>
      <c r="W54" s="18">
        <f>LARGE('augdate &amp; jandate kaf'!$L$5:$L$94,'augdate &amp; jandate kaf rank'!$A54)</f>
        <v>393.90543977399994</v>
      </c>
      <c r="X54" s="5" t="str">
        <f>VLOOKUP(Y54,'augdate &amp; jandate kaf'!$M$5:$O$94,3,FALSE)</f>
        <v>2009-10</v>
      </c>
      <c r="Y54" s="18">
        <f>LARGE('augdate &amp; jandate kaf'!$M$5:$M$94,'augdate &amp; jandate kaf rank'!$A54)</f>
        <v>413.08758781499995</v>
      </c>
      <c r="Z54" s="5" t="str">
        <f>VLOOKUP(AA54,'augdate &amp; jandate kaf'!$N$5:$O$94,2,FALSE)</f>
        <v>2012-13</v>
      </c>
      <c r="AA54" s="18">
        <f>LARGE('augdate &amp; jandate kaf'!$N$5:$N$94,'augdate &amp; jandate kaf rank'!$A54)</f>
        <v>574.468738788</v>
      </c>
    </row>
    <row r="55" spans="1:27" x14ac:dyDescent="0.2">
      <c r="A55" s="5">
        <v>50</v>
      </c>
      <c r="B55" s="5" t="str">
        <f>VLOOKUP(C55,'augdate &amp; jandate kaf'!$B$5:$O$94,14,FALSE)</f>
        <v>1928-29</v>
      </c>
      <c r="C55" s="18">
        <f>LARGE('augdate &amp; jandate kaf'!$B$5:$B$94,'augdate &amp; jandate kaf rank'!$A55)</f>
        <v>15.187437447000001</v>
      </c>
      <c r="D55" s="5" t="str">
        <f>VLOOKUP(E55,'augdate &amp; jandate kaf'!$C$5:$O$94,13,FALSE)</f>
        <v>1965-66</v>
      </c>
      <c r="E55" s="18">
        <f>LARGE('augdate &amp; jandate kaf'!$C$5:$C$94,'augdate &amp; jandate kaf rank'!$A55)</f>
        <v>27.647602269</v>
      </c>
      <c r="F55" s="5" t="str">
        <f>VLOOKUP(G55,'augdate &amp; jandate kaf'!$D$5:$O$94,12,FALSE)</f>
        <v>1964-65</v>
      </c>
      <c r="G55" s="18">
        <f>LARGE('augdate &amp; jandate kaf'!$D$5:$D$94,'augdate &amp; jandate kaf rank'!$A55)</f>
        <v>43.743469433999998</v>
      </c>
      <c r="H55" s="5" t="str">
        <f>VLOOKUP(I55,'augdate &amp; jandate kaf'!$E$5:$O$94,11,FALSE)</f>
        <v>1964-65</v>
      </c>
      <c r="I55" s="18">
        <f>LARGE('augdate &amp; jandate kaf'!$E$5:$E$94,'augdate &amp; jandate kaf rank'!$A55)</f>
        <v>89.383137143999988</v>
      </c>
      <c r="J55" s="5" t="str">
        <f>VLOOKUP(K55,'augdate &amp; jandate kaf'!$F$5:$O$94,10,FALSE)</f>
        <v>1966-67</v>
      </c>
      <c r="K55" s="18">
        <f>LARGE('augdate &amp; jandate kaf'!$F$5:$F$94,'augdate &amp; jandate kaf rank'!$A55)</f>
        <v>158.158010598</v>
      </c>
      <c r="L55" s="5" t="str">
        <f>VLOOKUP(M55,'augdate &amp; jandate kaf'!$G$5:$O$94,9,FALSE)</f>
        <v>2007-08</v>
      </c>
      <c r="M55" s="18">
        <f>LARGE('augdate &amp; jandate kaf'!$G$5:$G$94,'augdate &amp; jandate kaf rank'!$A55)</f>
        <v>67.082972691000009</v>
      </c>
      <c r="N55" s="5" t="str">
        <f>VLOOKUP(O55,'augdate &amp; jandate kaf'!$H$5:$O$94,8,FALSE)</f>
        <v>1958-59</v>
      </c>
      <c r="O55" s="18">
        <f>LARGE('augdate &amp; jandate kaf'!$H$5:$H$94,'augdate &amp; jandate kaf rank'!$A55)</f>
        <v>128.102474535</v>
      </c>
      <c r="P55" s="5" t="str">
        <f>VLOOKUP(Q55,'augdate &amp; jandate kaf'!$I$5:$O$94,7,FALSE)</f>
        <v>1989-90</v>
      </c>
      <c r="Q55" s="18">
        <f>LARGE('augdate &amp; jandate kaf'!$I$5:$I$94,'augdate &amp; jandate kaf rank'!$A55)</f>
        <v>196.175199255</v>
      </c>
      <c r="R55" s="5" t="str">
        <f>VLOOKUP(S55,'augdate &amp; jandate kaf'!$J$5:$O$94,6,FALSE)</f>
        <v>1979-80</v>
      </c>
      <c r="S55" s="18">
        <f>LARGE('augdate &amp; jandate kaf'!$J$5:$J$94,'augdate &amp; jandate kaf rank'!$A55)</f>
        <v>278.23139452499998</v>
      </c>
      <c r="T55" s="5" t="str">
        <f>VLOOKUP(U55,'augdate &amp; jandate kaf'!$K$5:$O$94,5,FALSE)</f>
        <v>1935-36</v>
      </c>
      <c r="U55" s="18">
        <f>LARGE('augdate &amp; jandate kaf'!$K$5:$K$94,'augdate &amp; jandate kaf rank'!$A55)</f>
        <v>354.289573491</v>
      </c>
      <c r="V55" s="5" t="str">
        <f>VLOOKUP(W55,'augdate &amp; jandate kaf'!$L$5:$O$94,4,FALSE)</f>
        <v>1954-55</v>
      </c>
      <c r="W55" s="18">
        <f>LARGE('augdate &amp; jandate kaf'!$L$5:$L$94,'augdate &amp; jandate kaf rank'!$A55)</f>
        <v>393.05849765699998</v>
      </c>
      <c r="X55" s="5" t="str">
        <f>VLOOKUP(Y55,'augdate &amp; jandate kaf'!$M$5:$O$94,3,FALSE)</f>
        <v>2002-03</v>
      </c>
      <c r="Y55" s="18">
        <f>LARGE('augdate &amp; jandate kaf'!$M$5:$M$94,'augdate &amp; jandate kaf rank'!$A55)</f>
        <v>412.47866221800001</v>
      </c>
      <c r="Z55" s="5" t="str">
        <f>VLOOKUP(AA55,'augdate &amp; jandate kaf'!$N$5:$O$94,2,FALSE)</f>
        <v>1931-32</v>
      </c>
      <c r="AA55" s="18">
        <f>LARGE('augdate &amp; jandate kaf'!$N$5:$N$94,'augdate &amp; jandate kaf rank'!$A55)</f>
        <v>572.5784909250001</v>
      </c>
    </row>
    <row r="56" spans="1:27" x14ac:dyDescent="0.2">
      <c r="A56" s="5">
        <v>51</v>
      </c>
      <c r="B56" s="5" t="str">
        <f>VLOOKUP(C56,'augdate &amp; jandate kaf'!$B$5:$O$94,14,FALSE)</f>
        <v>1987-88</v>
      </c>
      <c r="C56" s="18">
        <f>LARGE('augdate &amp; jandate kaf'!$B$5:$B$94,'augdate &amp; jandate kaf rank'!$A56)</f>
        <v>14.75702424</v>
      </c>
      <c r="D56" s="5" t="str">
        <f>VLOOKUP(E56,'augdate &amp; jandate kaf'!$C$5:$O$94,13,FALSE)</f>
        <v>1993-94</v>
      </c>
      <c r="E56" s="18">
        <f>LARGE('augdate &amp; jandate kaf'!$C$5:$C$94,'augdate &amp; jandate kaf rank'!$A56)</f>
        <v>27.645618798000001</v>
      </c>
      <c r="F56" s="5" t="str">
        <f>VLOOKUP(G56,'augdate &amp; jandate kaf'!$D$5:$O$94,12,FALSE)</f>
        <v>1978-79</v>
      </c>
      <c r="G56" s="18">
        <f>LARGE('augdate &amp; jandate kaf'!$D$5:$D$94,'augdate &amp; jandate kaf rank'!$A56)</f>
        <v>43.594709109</v>
      </c>
      <c r="H56" s="5" t="str">
        <f>VLOOKUP(I56,'augdate &amp; jandate kaf'!$E$5:$O$94,11,FALSE)</f>
        <v>1966-67</v>
      </c>
      <c r="I56" s="18">
        <f>LARGE('augdate &amp; jandate kaf'!$E$5:$E$94,'augdate &amp; jandate kaf rank'!$A56)</f>
        <v>88.431071064000008</v>
      </c>
      <c r="J56" s="5" t="str">
        <f>VLOOKUP(K56,'augdate &amp; jandate kaf'!$F$5:$O$94,10,FALSE)</f>
        <v>2003-04</v>
      </c>
      <c r="K56" s="18">
        <f>LARGE('augdate &amp; jandate kaf'!$F$5:$F$94,'augdate &amp; jandate kaf rank'!$A56)</f>
        <v>157.29520071299999</v>
      </c>
      <c r="L56" s="5" t="str">
        <f>VLOOKUP(M56,'augdate &amp; jandate kaf'!$G$5:$O$94,9,FALSE)</f>
        <v>1961-62</v>
      </c>
      <c r="M56" s="18">
        <f>LARGE('augdate &amp; jandate kaf'!$G$5:$G$94,'augdate &amp; jandate kaf rank'!$A56)</f>
        <v>62.532890217000002</v>
      </c>
      <c r="N56" s="5" t="str">
        <f>VLOOKUP(O56,'augdate &amp; jandate kaf'!$H$5:$O$94,8,FALSE)</f>
        <v>2014-15</v>
      </c>
      <c r="O56" s="18">
        <f>LARGE('augdate &amp; jandate kaf'!$H$5:$H$94,'augdate &amp; jandate kaf rank'!$A56)</f>
        <v>125.900821725</v>
      </c>
      <c r="P56" s="5" t="str">
        <f>VLOOKUP(Q56,'augdate &amp; jandate kaf'!$I$5:$O$94,7,FALSE)</f>
        <v>1959-60</v>
      </c>
      <c r="Q56" s="18">
        <f>LARGE('augdate &amp; jandate kaf'!$I$5:$I$94,'augdate &amp; jandate kaf rank'!$A56)</f>
        <v>195.27668689199999</v>
      </c>
      <c r="R56" s="5" t="str">
        <f>VLOOKUP(S56,'augdate &amp; jandate kaf'!$J$5:$O$94,6,FALSE)</f>
        <v>1987-88</v>
      </c>
      <c r="S56" s="18">
        <f>LARGE('augdate &amp; jandate kaf'!$J$5:$J$94,'augdate &amp; jandate kaf rank'!$A56)</f>
        <v>277.44792347999999</v>
      </c>
      <c r="T56" s="5" t="str">
        <f>VLOOKUP(U56,'augdate &amp; jandate kaf'!$K$5:$O$94,5,FALSE)</f>
        <v>1987-88</v>
      </c>
      <c r="U56" s="18">
        <f>LARGE('augdate &amp; jandate kaf'!$K$5:$K$94,'augdate &amp; jandate kaf rank'!$A56)</f>
        <v>347.78973902400003</v>
      </c>
      <c r="V56" s="5" t="str">
        <f>VLOOKUP(W56,'augdate &amp; jandate kaf'!$L$5:$O$94,4,FALSE)</f>
        <v>2009-10</v>
      </c>
      <c r="W56" s="18">
        <f>LARGE('augdate &amp; jandate kaf'!$L$5:$L$94,'augdate &amp; jandate kaf rank'!$A56)</f>
        <v>392.67370428299995</v>
      </c>
      <c r="X56" s="5" t="str">
        <f>VLOOKUP(Y56,'augdate &amp; jandate kaf'!$M$5:$O$94,3,FALSE)</f>
        <v>1987-88</v>
      </c>
      <c r="Y56" s="18">
        <f>LARGE('augdate &amp; jandate kaf'!$M$5:$M$94,'augdate &amp; jandate kaf rank'!$A56)</f>
        <v>412.22874487199999</v>
      </c>
      <c r="Z56" s="5" t="str">
        <f>VLOOKUP(AA56,'augdate &amp; jandate kaf'!$N$5:$O$94,2,FALSE)</f>
        <v>1984-85</v>
      </c>
      <c r="AA56" s="18">
        <f>LARGE('augdate &amp; jandate kaf'!$N$5:$N$94,'augdate &amp; jandate kaf rank'!$A56)</f>
        <v>565.32295400699991</v>
      </c>
    </row>
    <row r="57" spans="1:27" x14ac:dyDescent="0.2">
      <c r="A57" s="5">
        <v>52</v>
      </c>
      <c r="B57" s="5" t="str">
        <f>VLOOKUP(C57,'augdate &amp; jandate kaf'!$B$5:$O$94,14,FALSE)</f>
        <v>1987-88</v>
      </c>
      <c r="C57" s="18">
        <f>LARGE('augdate &amp; jandate kaf'!$B$5:$B$94,'augdate &amp; jandate kaf rank'!$A57)</f>
        <v>14.75702424</v>
      </c>
      <c r="D57" s="5" t="str">
        <f>VLOOKUP(E57,'augdate &amp; jandate kaf'!$C$5:$O$94,13,FALSE)</f>
        <v>1935-36</v>
      </c>
      <c r="E57" s="18">
        <f>LARGE('augdate &amp; jandate kaf'!$C$5:$C$94,'augdate &amp; jandate kaf rank'!$A57)</f>
        <v>27.566279957999999</v>
      </c>
      <c r="F57" s="5" t="str">
        <f>VLOOKUP(G57,'augdate &amp; jandate kaf'!$D$5:$O$94,12,FALSE)</f>
        <v>2002-03</v>
      </c>
      <c r="G57" s="18">
        <f>LARGE('augdate &amp; jandate kaf'!$D$5:$D$94,'augdate &amp; jandate kaf rank'!$A57)</f>
        <v>41.855205042000001</v>
      </c>
      <c r="H57" s="5" t="str">
        <f>VLOOKUP(I57,'augdate &amp; jandate kaf'!$E$5:$O$94,11,FALSE)</f>
        <v>1945-46</v>
      </c>
      <c r="I57" s="18">
        <f>LARGE('augdate &amp; jandate kaf'!$E$5:$E$94,'augdate &amp; jandate kaf rank'!$A57)</f>
        <v>87.970905792000011</v>
      </c>
      <c r="J57" s="5" t="str">
        <f>VLOOKUP(K57,'augdate &amp; jandate kaf'!$F$5:$O$94,10,FALSE)</f>
        <v>1980-81</v>
      </c>
      <c r="K57" s="18">
        <f>LARGE('augdate &amp; jandate kaf'!$F$5:$F$94,'augdate &amp; jandate kaf rank'!$A57)</f>
        <v>153.57420911699998</v>
      </c>
      <c r="L57" s="5" t="str">
        <f>VLOOKUP(M57,'augdate &amp; jandate kaf'!$G$5:$O$94,9,FALSE)</f>
        <v>1981-82</v>
      </c>
      <c r="M57" s="18">
        <f>LARGE('augdate &amp; jandate kaf'!$G$5:$G$94,'augdate &amp; jandate kaf rank'!$A57)</f>
        <v>61.979501808000002</v>
      </c>
      <c r="N57" s="5" t="str">
        <f>VLOOKUP(O57,'augdate &amp; jandate kaf'!$H$5:$O$94,8,FALSE)</f>
        <v>1989-90</v>
      </c>
      <c r="O57" s="18">
        <f>LARGE('augdate &amp; jandate kaf'!$H$5:$H$94,'augdate &amp; jandate kaf rank'!$A57)</f>
        <v>123.496854873</v>
      </c>
      <c r="P57" s="5" t="str">
        <f>VLOOKUP(Q57,'augdate &amp; jandate kaf'!$I$5:$O$94,7,FALSE)</f>
        <v>1990-91</v>
      </c>
      <c r="Q57" s="18">
        <f>LARGE('augdate &amp; jandate kaf'!$I$5:$I$94,'augdate &amp; jandate kaf rank'!$A57)</f>
        <v>194.65387699799999</v>
      </c>
      <c r="R57" s="5" t="str">
        <f>VLOOKUP(S57,'augdate &amp; jandate kaf'!$J$5:$O$94,6,FALSE)</f>
        <v>1961-62</v>
      </c>
      <c r="S57" s="18">
        <f>LARGE('augdate &amp; jandate kaf'!$J$5:$J$94,'augdate &amp; jandate kaf rank'!$A57)</f>
        <v>276.30544418400001</v>
      </c>
      <c r="T57" s="5" t="str">
        <f>VLOOKUP(U57,'augdate &amp; jandate kaf'!$K$5:$O$94,5,FALSE)</f>
        <v>1989-90</v>
      </c>
      <c r="U57" s="18">
        <f>LARGE('augdate &amp; jandate kaf'!$K$5:$K$94,'augdate &amp; jandate kaf rank'!$A57)</f>
        <v>343.60659868499999</v>
      </c>
      <c r="V57" s="5" t="str">
        <f>VLOOKUP(W57,'augdate &amp; jandate kaf'!$L$5:$O$94,4,FALSE)</f>
        <v>1944-45</v>
      </c>
      <c r="W57" s="18">
        <f>LARGE('augdate &amp; jandate kaf'!$L$5:$L$94,'augdate &amp; jandate kaf rank'!$A57)</f>
        <v>392.31469603200003</v>
      </c>
      <c r="X57" s="5" t="str">
        <f>VLOOKUP(Y57,'augdate &amp; jandate kaf'!$M$5:$O$94,3,FALSE)</f>
        <v>1936-37</v>
      </c>
      <c r="Y57" s="18">
        <f>LARGE('augdate &amp; jandate kaf'!$M$5:$M$94,'augdate &amp; jandate kaf rank'!$A57)</f>
        <v>410.689571376</v>
      </c>
      <c r="Z57" s="5" t="str">
        <f>VLOOKUP(AA57,'augdate &amp; jandate kaf'!$N$5:$O$94,2,FALSE)</f>
        <v>2009-10</v>
      </c>
      <c r="AA57" s="18">
        <f>LARGE('augdate &amp; jandate kaf'!$N$5:$N$94,'augdate &amp; jandate kaf rank'!$A57)</f>
        <v>559.99336743000003</v>
      </c>
    </row>
    <row r="58" spans="1:27" x14ac:dyDescent="0.2">
      <c r="A58" s="5">
        <v>53</v>
      </c>
      <c r="B58" s="5" t="str">
        <f>VLOOKUP(C58,'augdate &amp; jandate kaf'!$B$5:$O$94,14,FALSE)</f>
        <v>2002-03</v>
      </c>
      <c r="C58" s="18">
        <f>LARGE('augdate &amp; jandate kaf'!$B$5:$B$94,'augdate &amp; jandate kaf rank'!$A58)</f>
        <v>14.634049037999999</v>
      </c>
      <c r="D58" s="5" t="str">
        <f>VLOOKUP(E58,'augdate &amp; jandate kaf'!$C$5:$O$94,13,FALSE)</f>
        <v>2001-02</v>
      </c>
      <c r="E58" s="18">
        <f>LARGE('augdate &amp; jandate kaf'!$C$5:$C$94,'augdate &amp; jandate kaf rank'!$A58)</f>
        <v>27.014875019999998</v>
      </c>
      <c r="F58" s="5" t="str">
        <f>VLOOKUP(G58,'augdate &amp; jandate kaf'!$D$5:$O$94,12,FALSE)</f>
        <v>2000-01</v>
      </c>
      <c r="G58" s="18">
        <f>LARGE('augdate &amp; jandate kaf'!$D$5:$D$94,'augdate &amp; jandate kaf rank'!$A58)</f>
        <v>41.589419928000005</v>
      </c>
      <c r="H58" s="5" t="str">
        <f>VLOOKUP(I58,'augdate &amp; jandate kaf'!$E$5:$O$94,11,FALSE)</f>
        <v>2004-05</v>
      </c>
      <c r="I58" s="18">
        <f>LARGE('augdate &amp; jandate kaf'!$E$5:$E$94,'augdate &amp; jandate kaf rank'!$A58)</f>
        <v>87.621814895999989</v>
      </c>
      <c r="J58" s="5" t="str">
        <f>VLOOKUP(K58,'augdate &amp; jandate kaf'!$F$5:$O$94,10,FALSE)</f>
        <v>2011-12</v>
      </c>
      <c r="K58" s="18">
        <f>LARGE('augdate &amp; jandate kaf'!$F$5:$F$94,'augdate &amp; jandate kaf rank'!$A58)</f>
        <v>153.43734961800001</v>
      </c>
      <c r="L58" s="5" t="str">
        <f>VLOOKUP(M58,'augdate &amp; jandate kaf'!$G$5:$O$94,9,FALSE)</f>
        <v>1972-73</v>
      </c>
      <c r="M58" s="18">
        <f>LARGE('augdate &amp; jandate kaf'!$G$5:$G$94,'augdate &amp; jandate kaf rank'!$A58)</f>
        <v>61.795039005</v>
      </c>
      <c r="N58" s="5" t="str">
        <f>VLOOKUP(O58,'augdate &amp; jandate kaf'!$H$5:$O$94,8,FALSE)</f>
        <v>1951-52</v>
      </c>
      <c r="O58" s="18">
        <f>LARGE('augdate &amp; jandate kaf'!$H$5:$H$94,'augdate &amp; jandate kaf rank'!$A58)</f>
        <v>122.001317739</v>
      </c>
      <c r="P58" s="5" t="str">
        <f>VLOOKUP(Q58,'augdate &amp; jandate kaf'!$I$5:$O$94,7,FALSE)</f>
        <v>1944-45</v>
      </c>
      <c r="Q58" s="18">
        <f>LARGE('augdate &amp; jandate kaf'!$I$5:$I$94,'augdate &amp; jandate kaf rank'!$A58)</f>
        <v>189.153711915</v>
      </c>
      <c r="R58" s="5" t="str">
        <f>VLOOKUP(S58,'augdate &amp; jandate kaf'!$J$5:$O$94,6,FALSE)</f>
        <v>1965-66</v>
      </c>
      <c r="S58" s="18">
        <f>LARGE('augdate &amp; jandate kaf'!$J$5:$J$94,'augdate &amp; jandate kaf rank'!$A58)</f>
        <v>267.21321311999998</v>
      </c>
      <c r="T58" s="5" t="str">
        <f>VLOOKUP(U58,'augdate &amp; jandate kaf'!$K$5:$O$94,5,FALSE)</f>
        <v>1953-54</v>
      </c>
      <c r="U58" s="18">
        <f>LARGE('augdate &amp; jandate kaf'!$K$5:$K$94,'augdate &amp; jandate kaf rank'!$A58)</f>
        <v>343.406268114</v>
      </c>
      <c r="V58" s="5" t="str">
        <f>VLOOKUP(W58,'augdate &amp; jandate kaf'!$L$5:$O$94,4,FALSE)</f>
        <v>2015-16</v>
      </c>
      <c r="W58" s="18">
        <f>LARGE('augdate &amp; jandate kaf'!$L$5:$L$94,'augdate &amp; jandate kaf rank'!$A58)</f>
        <v>391.23370433699995</v>
      </c>
      <c r="X58" s="5" t="str">
        <f>VLOOKUP(Y58,'augdate &amp; jandate kaf'!$M$5:$O$94,3,FALSE)</f>
        <v>1935-36</v>
      </c>
      <c r="Y58" s="18">
        <f>LARGE('augdate &amp; jandate kaf'!$M$5:$M$94,'augdate &amp; jandate kaf rank'!$A58)</f>
        <v>407.47238141399998</v>
      </c>
      <c r="Z58" s="5" t="str">
        <f>VLOOKUP(AA58,'augdate &amp; jandate kaf'!$N$5:$O$94,2,FALSE)</f>
        <v>1962-63</v>
      </c>
      <c r="AA58" s="18">
        <f>LARGE('augdate &amp; jandate kaf'!$N$5:$N$94,'augdate &amp; jandate kaf rank'!$A58)</f>
        <v>556.28229318900003</v>
      </c>
    </row>
    <row r="59" spans="1:27" x14ac:dyDescent="0.2">
      <c r="A59" s="5">
        <v>54</v>
      </c>
      <c r="B59" s="5" t="str">
        <f>VLOOKUP(C59,'augdate &amp; jandate kaf'!$B$5:$O$94,14,FALSE)</f>
        <v>1929-30</v>
      </c>
      <c r="C59" s="18">
        <f>LARGE('augdate &amp; jandate kaf'!$B$5:$B$94,'augdate &amp; jandate kaf rank'!$A59)</f>
        <v>14.572561437000001</v>
      </c>
      <c r="D59" s="5" t="str">
        <f>VLOOKUP(E59,'augdate &amp; jandate kaf'!$C$5:$O$94,13,FALSE)</f>
        <v>1984-85</v>
      </c>
      <c r="E59" s="18">
        <f>LARGE('augdate &amp; jandate kaf'!$C$5:$C$94,'augdate &amp; jandate kaf rank'!$A59)</f>
        <v>26.99504031</v>
      </c>
      <c r="F59" s="5" t="str">
        <f>VLOOKUP(G59,'augdate &amp; jandate kaf'!$D$5:$O$94,12,FALSE)</f>
        <v>1986-87</v>
      </c>
      <c r="G59" s="18">
        <f>LARGE('augdate &amp; jandate kaf'!$D$5:$D$94,'augdate &amp; jandate kaf rank'!$A59)</f>
        <v>41.547767037</v>
      </c>
      <c r="H59" s="5" t="str">
        <f>VLOOKUP(I59,'augdate &amp; jandate kaf'!$E$5:$O$94,11,FALSE)</f>
        <v>1990-91</v>
      </c>
      <c r="I59" s="18">
        <f>LARGE('augdate &amp; jandate kaf'!$E$5:$E$94,'augdate &amp; jandate kaf rank'!$A59)</f>
        <v>87.431401679999993</v>
      </c>
      <c r="J59" s="5" t="str">
        <f>VLOOKUP(K59,'augdate &amp; jandate kaf'!$F$5:$O$94,10,FALSE)</f>
        <v>2009-10</v>
      </c>
      <c r="K59" s="18">
        <f>LARGE('augdate &amp; jandate kaf'!$F$5:$F$94,'augdate &amp; jandate kaf rank'!$A59)</f>
        <v>146.97718457099998</v>
      </c>
      <c r="L59" s="5" t="str">
        <f>VLOOKUP(M59,'augdate &amp; jandate kaf'!$G$5:$O$94,9,FALSE)</f>
        <v>1993-94</v>
      </c>
      <c r="M59" s="18">
        <f>LARGE('augdate &amp; jandate kaf'!$G$5:$G$94,'augdate &amp; jandate kaf rank'!$A59)</f>
        <v>61.303138197000003</v>
      </c>
      <c r="N59" s="5" t="str">
        <f>VLOOKUP(O59,'augdate &amp; jandate kaf'!$H$5:$O$94,8,FALSE)</f>
        <v>1978-79</v>
      </c>
      <c r="O59" s="18">
        <f>LARGE('augdate &amp; jandate kaf'!$H$5:$H$94,'augdate &amp; jandate kaf rank'!$A59)</f>
        <v>121.334871483</v>
      </c>
      <c r="P59" s="5" t="str">
        <f>VLOOKUP(Q59,'augdate &amp; jandate kaf'!$I$5:$O$94,7,FALSE)</f>
        <v>1966-67</v>
      </c>
      <c r="Q59" s="18">
        <f>LARGE('augdate &amp; jandate kaf'!$I$5:$I$94,'augdate &amp; jandate kaf rank'!$A59)</f>
        <v>188.59238962199998</v>
      </c>
      <c r="R59" s="5" t="str">
        <f>VLOOKUP(S59,'augdate &amp; jandate kaf'!$J$5:$O$94,6,FALSE)</f>
        <v>1944-45</v>
      </c>
      <c r="S59" s="18">
        <f>LARGE('augdate &amp; jandate kaf'!$J$5:$J$94,'augdate &amp; jandate kaf rank'!$A59)</f>
        <v>265.25949418499999</v>
      </c>
      <c r="T59" s="5" t="str">
        <f>VLOOKUP(U59,'augdate &amp; jandate kaf'!$K$5:$O$94,5,FALSE)</f>
        <v>2006-07</v>
      </c>
      <c r="U59" s="18">
        <f>LARGE('augdate &amp; jandate kaf'!$K$5:$K$94,'augdate &amp; jandate kaf rank'!$A59)</f>
        <v>337.198003884</v>
      </c>
      <c r="V59" s="5" t="str">
        <f>VLOOKUP(W59,'augdate &amp; jandate kaf'!$L$5:$O$94,4,FALSE)</f>
        <v>1935-36</v>
      </c>
      <c r="W59" s="18">
        <f>LARGE('augdate &amp; jandate kaf'!$L$5:$L$94,'augdate &amp; jandate kaf rank'!$A59)</f>
        <v>389.45651432100004</v>
      </c>
      <c r="X59" s="5" t="str">
        <f>VLOOKUP(Y59,'augdate &amp; jandate kaf'!$M$5:$O$94,3,FALSE)</f>
        <v>2015-16</v>
      </c>
      <c r="Y59" s="18">
        <f>LARGE('augdate &amp; jandate kaf'!$M$5:$M$94,'augdate &amp; jandate kaf rank'!$A59)</f>
        <v>407.28196819800002</v>
      </c>
      <c r="Z59" s="5" t="str">
        <f>VLOOKUP(AA59,'augdate &amp; jandate kaf'!$N$5:$O$94,2,FALSE)</f>
        <v>1969-70</v>
      </c>
      <c r="AA59" s="18">
        <f>LARGE('augdate &amp; jandate kaf'!$N$5:$N$94,'augdate &amp; jandate kaf rank'!$A59)</f>
        <v>554.47336763700002</v>
      </c>
    </row>
    <row r="60" spans="1:27" x14ac:dyDescent="0.2">
      <c r="A60" s="5">
        <v>55</v>
      </c>
      <c r="B60" s="5" t="str">
        <f>VLOOKUP(C60,'augdate &amp; jandate kaf'!$B$5:$O$94,14,FALSE)</f>
        <v>1984-85</v>
      </c>
      <c r="C60" s="18">
        <f>LARGE('augdate &amp; jandate kaf'!$B$5:$B$94,'augdate &amp; jandate kaf rank'!$A60)</f>
        <v>14.14214823</v>
      </c>
      <c r="D60" s="5" t="str">
        <f>VLOOKUP(E60,'augdate &amp; jandate kaf'!$C$5:$O$94,13,FALSE)</f>
        <v>1969-70</v>
      </c>
      <c r="E60" s="18">
        <f>LARGE('augdate &amp; jandate kaf'!$C$5:$C$94,'augdate &amp; jandate kaf rank'!$A60)</f>
        <v>26.993056839000001</v>
      </c>
      <c r="F60" s="5" t="str">
        <f>VLOOKUP(G60,'augdate &amp; jandate kaf'!$D$5:$O$94,12,FALSE)</f>
        <v>1970-71</v>
      </c>
      <c r="G60" s="18">
        <f>LARGE('augdate &amp; jandate kaf'!$D$5:$D$94,'augdate &amp; jandate kaf rank'!$A60)</f>
        <v>40.603634841000002</v>
      </c>
      <c r="H60" s="5" t="str">
        <f>VLOOKUP(I60,'augdate &amp; jandate kaf'!$E$5:$O$94,11,FALSE)</f>
        <v>1941-42</v>
      </c>
      <c r="I60" s="18">
        <f>LARGE('augdate &amp; jandate kaf'!$E$5:$E$94,'augdate &amp; jandate kaf rank'!$A60)</f>
        <v>87.270740529000008</v>
      </c>
      <c r="J60" s="5" t="str">
        <f>VLOOKUP(K60,'augdate &amp; jandate kaf'!$F$5:$O$94,10,FALSE)</f>
        <v>1974-75</v>
      </c>
      <c r="K60" s="18">
        <f>LARGE('augdate &amp; jandate kaf'!$F$5:$F$94,'augdate &amp; jandate kaf rank'!$A60)</f>
        <v>145.91206064400001</v>
      </c>
      <c r="L60" s="5" t="str">
        <f>VLOOKUP(M60,'augdate &amp; jandate kaf'!$G$5:$O$94,9,FALSE)</f>
        <v>1986-87</v>
      </c>
      <c r="M60" s="18">
        <f>LARGE('augdate &amp; jandate kaf'!$G$5:$G$94,'augdate &amp; jandate kaf rank'!$A60)</f>
        <v>60.134873777999999</v>
      </c>
      <c r="N60" s="5" t="str">
        <f>VLOOKUP(O60,'augdate &amp; jandate kaf'!$H$5:$O$94,8,FALSE)</f>
        <v>1962-63</v>
      </c>
      <c r="O60" s="18">
        <f>LARGE('augdate &amp; jandate kaf'!$H$5:$H$94,'augdate &amp; jandate kaf rank'!$A60)</f>
        <v>121.184127687</v>
      </c>
      <c r="P60" s="5" t="str">
        <f>VLOOKUP(Q60,'augdate &amp; jandate kaf'!$I$5:$O$94,7,FALSE)</f>
        <v>1963-64</v>
      </c>
      <c r="Q60" s="18">
        <f>LARGE('augdate &amp; jandate kaf'!$I$5:$I$94,'augdate &amp; jandate kaf rank'!$A60)</f>
        <v>187.06511695200001</v>
      </c>
      <c r="R60" s="5" t="str">
        <f>VLOOKUP(S60,'augdate &amp; jandate kaf'!$J$5:$O$94,6,FALSE)</f>
        <v>2007-08</v>
      </c>
      <c r="S60" s="18">
        <f>LARGE('augdate &amp; jandate kaf'!$J$5:$J$94,'augdate &amp; jandate kaf rank'!$A60)</f>
        <v>264.95999006400001</v>
      </c>
      <c r="T60" s="5" t="str">
        <f>VLOOKUP(U60,'augdate &amp; jandate kaf'!$K$5:$O$94,5,FALSE)</f>
        <v>1963-64</v>
      </c>
      <c r="U60" s="18">
        <f>LARGE('augdate &amp; jandate kaf'!$K$5:$K$94,'augdate &amp; jandate kaf rank'!$A60)</f>
        <v>336.97585513199999</v>
      </c>
      <c r="V60" s="5" t="str">
        <f>VLOOKUP(W60,'augdate &amp; jandate kaf'!$L$5:$O$94,4,FALSE)</f>
        <v>1956-57</v>
      </c>
      <c r="W60" s="18">
        <f>LARGE('augdate &amp; jandate kaf'!$L$5:$L$94,'augdate &amp; jandate kaf rank'!$A60)</f>
        <v>386.54676236400002</v>
      </c>
      <c r="X60" s="5" t="str">
        <f>VLOOKUP(Y60,'augdate &amp; jandate kaf'!$M$5:$O$94,3,FALSE)</f>
        <v>1944-45</v>
      </c>
      <c r="Y60" s="18">
        <f>LARGE('augdate &amp; jandate kaf'!$M$5:$M$94,'augdate &amp; jandate kaf rank'!$A60)</f>
        <v>406.51833186300001</v>
      </c>
      <c r="Z60" s="5" t="str">
        <f>VLOOKUP(AA60,'augdate &amp; jandate kaf'!$N$5:$O$94,2,FALSE)</f>
        <v>1997-98</v>
      </c>
      <c r="AA60" s="18">
        <f>LARGE('augdate &amp; jandate kaf'!$N$5:$N$94,'augdate &amp; jandate kaf rank'!$A60)</f>
        <v>554.3345246670001</v>
      </c>
    </row>
    <row r="61" spans="1:27" x14ac:dyDescent="0.2">
      <c r="A61" s="5">
        <v>56</v>
      </c>
      <c r="B61" s="5" t="str">
        <f>VLOOKUP(C61,'augdate &amp; jandate kaf'!$B$5:$O$94,14,FALSE)</f>
        <v>1969-70</v>
      </c>
      <c r="C61" s="18">
        <f>LARGE('augdate &amp; jandate kaf'!$B$5:$B$94,'augdate &amp; jandate kaf rank'!$A61)</f>
        <v>14.080660629</v>
      </c>
      <c r="D61" s="5" t="str">
        <f>VLOOKUP(E61,'augdate &amp; jandate kaf'!$C$5:$O$94,13,FALSE)</f>
        <v>1975-76</v>
      </c>
      <c r="E61" s="18">
        <f>LARGE('augdate &amp; jandate kaf'!$C$5:$C$94,'augdate &amp; jandate kaf rank'!$A61)</f>
        <v>26.985122954999998</v>
      </c>
      <c r="F61" s="5" t="str">
        <f>VLOOKUP(G61,'augdate &amp; jandate kaf'!$D$5:$O$94,12,FALSE)</f>
        <v>1977-78</v>
      </c>
      <c r="G61" s="18">
        <f>LARGE('augdate &amp; jandate kaf'!$D$5:$D$94,'augdate &amp; jandate kaf rank'!$A61)</f>
        <v>40.550081123999995</v>
      </c>
      <c r="H61" s="5" t="str">
        <f>VLOOKUP(I61,'augdate &amp; jandate kaf'!$E$5:$O$94,11,FALSE)</f>
        <v>2001-02</v>
      </c>
      <c r="I61" s="18">
        <f>LARGE('augdate &amp; jandate kaf'!$E$5:$E$94,'augdate &amp; jandate kaf rank'!$A61)</f>
        <v>85.374542252999987</v>
      </c>
      <c r="J61" s="5" t="str">
        <f>VLOOKUP(K61,'augdate &amp; jandate kaf'!$F$5:$O$94,10,FALSE)</f>
        <v>2013-14</v>
      </c>
      <c r="K61" s="18">
        <f>LARGE('augdate &amp; jandate kaf'!$F$5:$F$94,'augdate &amp; jandate kaf rank'!$A61)</f>
        <v>145.46181272700002</v>
      </c>
      <c r="L61" s="5" t="str">
        <f>VLOOKUP(M61,'augdate &amp; jandate kaf'!$G$5:$O$94,9,FALSE)</f>
        <v>1977-78</v>
      </c>
      <c r="M61" s="18">
        <f>LARGE('augdate &amp; jandate kaf'!$G$5:$G$94,'augdate &amp; jandate kaf rank'!$A61)</f>
        <v>58.290245748000004</v>
      </c>
      <c r="N61" s="5" t="str">
        <f>VLOOKUP(O61,'augdate &amp; jandate kaf'!$H$5:$O$94,8,FALSE)</f>
        <v>2009-10</v>
      </c>
      <c r="O61" s="18">
        <f>LARGE('augdate &amp; jandate kaf'!$H$5:$H$94,'augdate &amp; jandate kaf rank'!$A61)</f>
        <v>118.95073934099999</v>
      </c>
      <c r="P61" s="5" t="str">
        <f>VLOOKUP(Q61,'augdate &amp; jandate kaf'!$I$5:$O$94,7,FALSE)</f>
        <v>1958-59</v>
      </c>
      <c r="Q61" s="18">
        <f>LARGE('augdate &amp; jandate kaf'!$I$5:$I$94,'augdate &amp; jandate kaf rank'!$A61)</f>
        <v>186.88462109100001</v>
      </c>
      <c r="R61" s="5" t="str">
        <f>VLOOKUP(S61,'augdate &amp; jandate kaf'!$J$5:$O$94,6,FALSE)</f>
        <v>1990-91</v>
      </c>
      <c r="S61" s="18">
        <f>LARGE('augdate &amp; jandate kaf'!$J$5:$J$94,'augdate &amp; jandate kaf rank'!$A61)</f>
        <v>261.000981948</v>
      </c>
      <c r="T61" s="5" t="str">
        <f>VLOOKUP(U61,'augdate &amp; jandate kaf'!$K$5:$O$94,5,FALSE)</f>
        <v>1990-91</v>
      </c>
      <c r="U61" s="18">
        <f>LARGE('augdate &amp; jandate kaf'!$K$5:$K$94,'augdate &amp; jandate kaf rank'!$A61)</f>
        <v>336.56924357700001</v>
      </c>
      <c r="V61" s="5" t="str">
        <f>VLOOKUP(W61,'augdate &amp; jandate kaf'!$L$5:$O$94,4,FALSE)</f>
        <v>1936-37</v>
      </c>
      <c r="W61" s="18">
        <f>LARGE('augdate &amp; jandate kaf'!$L$5:$L$94,'augdate &amp; jandate kaf rank'!$A61)</f>
        <v>386.46345658199999</v>
      </c>
      <c r="X61" s="5" t="str">
        <f>VLOOKUP(Y61,'augdate &amp; jandate kaf'!$M$5:$O$94,3,FALSE)</f>
        <v>1956-57</v>
      </c>
      <c r="Y61" s="18">
        <f>LARGE('augdate &amp; jandate kaf'!$M$5:$M$94,'augdate &amp; jandate kaf rank'!$A61)</f>
        <v>405.177505467</v>
      </c>
      <c r="Z61" s="5" t="str">
        <f>VLOOKUP(AA61,'augdate &amp; jandate kaf'!$N$5:$O$94,2,FALSE)</f>
        <v>1985-86</v>
      </c>
      <c r="AA61" s="18">
        <f>LARGE('augdate &amp; jandate kaf'!$N$5:$N$94,'augdate &amp; jandate kaf rank'!$A61)</f>
        <v>552.77353298999992</v>
      </c>
    </row>
    <row r="62" spans="1:27" x14ac:dyDescent="0.2">
      <c r="A62" s="5">
        <v>57</v>
      </c>
      <c r="B62" s="5" t="str">
        <f>VLOOKUP(C62,'augdate &amp; jandate kaf'!$B$5:$O$94,14,FALSE)</f>
        <v>1959-60</v>
      </c>
      <c r="C62" s="18">
        <f>LARGE('augdate &amp; jandate kaf'!$B$5:$B$94,'augdate &amp; jandate kaf rank'!$A62)</f>
        <v>14.019173027999999</v>
      </c>
      <c r="D62" s="5" t="str">
        <f>VLOOKUP(E62,'augdate &amp; jandate kaf'!$C$5:$O$94,13,FALSE)</f>
        <v>1996-97</v>
      </c>
      <c r="E62" s="18">
        <f>LARGE('augdate &amp; jandate kaf'!$C$5:$C$94,'augdate &amp; jandate kaf rank'!$A62)</f>
        <v>26.782808913</v>
      </c>
      <c r="F62" s="5" t="str">
        <f>VLOOKUP(G62,'augdate &amp; jandate kaf'!$D$5:$O$94,12,FALSE)</f>
        <v>1983-84</v>
      </c>
      <c r="G62" s="18">
        <f>LARGE('augdate &amp; jandate kaf'!$D$5:$D$94,'augdate &amp; jandate kaf rank'!$A62)</f>
        <v>40.470742283999996</v>
      </c>
      <c r="H62" s="5" t="str">
        <f>VLOOKUP(I62,'augdate &amp; jandate kaf'!$E$5:$O$94,11,FALSE)</f>
        <v>1954-55</v>
      </c>
      <c r="I62" s="18">
        <f>LARGE('augdate &amp; jandate kaf'!$E$5:$E$94,'augdate &amp; jandate kaf rank'!$A62)</f>
        <v>84.569253027000002</v>
      </c>
      <c r="J62" s="5" t="str">
        <f>VLOOKUP(K62,'augdate &amp; jandate kaf'!$F$5:$O$94,10,FALSE)</f>
        <v>1997-98</v>
      </c>
      <c r="K62" s="18">
        <f>LARGE('augdate &amp; jandate kaf'!$F$5:$F$94,'augdate &amp; jandate kaf rank'!$A62)</f>
        <v>141.04263933899998</v>
      </c>
      <c r="L62" s="5" t="str">
        <f>VLOOKUP(M62,'augdate &amp; jandate kaf'!$G$5:$O$94,9,FALSE)</f>
        <v>1949-50</v>
      </c>
      <c r="M62" s="18">
        <f>LARGE('augdate &amp; jandate kaf'!$G$5:$G$94,'augdate &amp; jandate kaf rank'!$A62)</f>
        <v>56.937518525999998</v>
      </c>
      <c r="N62" s="5" t="str">
        <f>VLOOKUP(O62,'augdate &amp; jandate kaf'!$H$5:$O$94,8,FALSE)</f>
        <v>1988-89</v>
      </c>
      <c r="O62" s="18">
        <f>LARGE('augdate &amp; jandate kaf'!$H$5:$H$94,'augdate &amp; jandate kaf rank'!$A62)</f>
        <v>116.197681593</v>
      </c>
      <c r="P62" s="5" t="str">
        <f>VLOOKUP(Q62,'augdate &amp; jandate kaf'!$I$5:$O$94,7,FALSE)</f>
        <v>1951-52</v>
      </c>
      <c r="Q62" s="18">
        <f>LARGE('augdate &amp; jandate kaf'!$I$5:$I$94,'augdate &amp; jandate kaf rank'!$A62)</f>
        <v>184.90313356199999</v>
      </c>
      <c r="R62" s="5" t="str">
        <f>VLOOKUP(S62,'augdate &amp; jandate kaf'!$J$5:$O$94,6,FALSE)</f>
        <v>1968-69</v>
      </c>
      <c r="S62" s="18">
        <f>LARGE('augdate &amp; jandate kaf'!$J$5:$J$94,'augdate &amp; jandate kaf rank'!$A62)</f>
        <v>260.17387454099998</v>
      </c>
      <c r="T62" s="5" t="str">
        <f>VLOOKUP(U62,'augdate &amp; jandate kaf'!$K$5:$O$94,5,FALSE)</f>
        <v>1965-66</v>
      </c>
      <c r="U62" s="18">
        <f>LARGE('augdate &amp; jandate kaf'!$K$5:$K$94,'augdate &amp; jandate kaf rank'!$A62)</f>
        <v>327.04064889299997</v>
      </c>
      <c r="V62" s="5" t="str">
        <f>VLOOKUP(W62,'augdate &amp; jandate kaf'!$L$5:$O$94,4,FALSE)</f>
        <v>1989-90</v>
      </c>
      <c r="W62" s="18">
        <f>LARGE('augdate &amp; jandate kaf'!$L$5:$L$94,'augdate &amp; jandate kaf rank'!$A62)</f>
        <v>385.55701033499997</v>
      </c>
      <c r="X62" s="5" t="str">
        <f>VLOOKUP(Y62,'augdate &amp; jandate kaf'!$M$5:$O$94,3,FALSE)</f>
        <v>1989-90</v>
      </c>
      <c r="Y62" s="18">
        <f>LARGE('augdate &amp; jandate kaf'!$M$5:$M$94,'augdate &amp; jandate kaf rank'!$A62)</f>
        <v>402.89651381699997</v>
      </c>
      <c r="Z62" s="5" t="str">
        <f>VLOOKUP(AA62,'augdate &amp; jandate kaf'!$N$5:$O$94,2,FALSE)</f>
        <v>1958-59</v>
      </c>
      <c r="AA62" s="18">
        <f>LARGE('augdate &amp; jandate kaf'!$N$5:$N$94,'augdate &amp; jandate kaf rank'!$A62)</f>
        <v>543.23898789300006</v>
      </c>
    </row>
    <row r="63" spans="1:27" x14ac:dyDescent="0.2">
      <c r="A63" s="5">
        <v>58</v>
      </c>
      <c r="B63" s="5" t="str">
        <f>VLOOKUP(C63,'augdate &amp; jandate kaf'!$B$5:$O$94,14,FALSE)</f>
        <v>1945-46</v>
      </c>
      <c r="C63" s="18">
        <f>LARGE('augdate &amp; jandate kaf'!$B$5:$B$94,'augdate &amp; jandate kaf rank'!$A63)</f>
        <v>13.957685426999999</v>
      </c>
      <c r="D63" s="5" t="str">
        <f>VLOOKUP(E63,'augdate &amp; jandate kaf'!$C$5:$O$94,13,FALSE)</f>
        <v>1974-75</v>
      </c>
      <c r="E63" s="18">
        <f>LARGE('augdate &amp; jandate kaf'!$C$5:$C$94,'augdate &amp; jandate kaf rank'!$A63)</f>
        <v>26.641982471999999</v>
      </c>
      <c r="F63" s="5" t="str">
        <f>VLOOKUP(G63,'augdate &amp; jandate kaf'!$D$5:$O$94,12,FALSE)</f>
        <v>1990-91</v>
      </c>
      <c r="G63" s="18">
        <f>LARGE('augdate &amp; jandate kaf'!$D$5:$D$94,'augdate &amp; jandate kaf rank'!$A63)</f>
        <v>40.363634850000004</v>
      </c>
      <c r="H63" s="5" t="str">
        <f>VLOOKUP(I63,'augdate &amp; jandate kaf'!$E$5:$O$94,11,FALSE)</f>
        <v>1949-50</v>
      </c>
      <c r="I63" s="18">
        <f>LARGE('augdate &amp; jandate kaf'!$E$5:$E$94,'augdate &amp; jandate kaf rank'!$A63)</f>
        <v>77.648922708000001</v>
      </c>
      <c r="J63" s="5" t="str">
        <f>VLOOKUP(K63,'augdate &amp; jandate kaf'!$F$5:$O$94,10,FALSE)</f>
        <v>1994-95</v>
      </c>
      <c r="K63" s="18">
        <f>LARGE('augdate &amp; jandate kaf'!$F$5:$F$94,'augdate &amp; jandate kaf rank'!$A63)</f>
        <v>139.50346584300001</v>
      </c>
      <c r="L63" s="5" t="str">
        <f>VLOOKUP(M63,'augdate &amp; jandate kaf'!$G$5:$O$94,9,FALSE)</f>
        <v>1967-68</v>
      </c>
      <c r="M63" s="18">
        <f>LARGE('augdate &amp; jandate kaf'!$G$5:$G$94,'augdate &amp; jandate kaf rank'!$A63)</f>
        <v>56.076692111999996</v>
      </c>
      <c r="N63" s="5" t="str">
        <f>VLOOKUP(O63,'augdate &amp; jandate kaf'!$H$5:$O$94,8,FALSE)</f>
        <v>2007-08</v>
      </c>
      <c r="O63" s="18">
        <f>LARGE('augdate &amp; jandate kaf'!$H$5:$H$94,'augdate &amp; jandate kaf rank'!$A63)</f>
        <v>115.86049152300001</v>
      </c>
      <c r="P63" s="5" t="str">
        <f>VLOOKUP(Q63,'augdate &amp; jandate kaf'!$I$5:$O$94,7,FALSE)</f>
        <v>1986-87</v>
      </c>
      <c r="Q63" s="18">
        <f>LARGE('augdate &amp; jandate kaf'!$I$5:$I$94,'augdate &amp; jandate kaf rank'!$A63)</f>
        <v>180.94412544599999</v>
      </c>
      <c r="R63" s="5" t="str">
        <f>VLOOKUP(S63,'augdate &amp; jandate kaf'!$J$5:$O$94,6,FALSE)</f>
        <v>1963-64</v>
      </c>
      <c r="S63" s="18">
        <f>LARGE('augdate &amp; jandate kaf'!$J$5:$J$94,'augdate &amp; jandate kaf rank'!$A63)</f>
        <v>251.50808974200001</v>
      </c>
      <c r="T63" s="5" t="str">
        <f>VLOOKUP(U63,'augdate &amp; jandate kaf'!$K$5:$O$94,5,FALSE)</f>
        <v>1979-80</v>
      </c>
      <c r="U63" s="18">
        <f>LARGE('augdate &amp; jandate kaf'!$K$5:$K$94,'augdate &amp; jandate kaf rank'!$A63)</f>
        <v>320.10445080599999</v>
      </c>
      <c r="V63" s="5" t="str">
        <f>VLOOKUP(W63,'augdate &amp; jandate kaf'!$L$5:$O$94,4,FALSE)</f>
        <v>1978-79</v>
      </c>
      <c r="W63" s="18">
        <f>LARGE('augdate &amp; jandate kaf'!$L$5:$L$94,'augdate &amp; jandate kaf rank'!$A63)</f>
        <v>378.89254777499997</v>
      </c>
      <c r="X63" s="5" t="str">
        <f>VLOOKUP(Y63,'augdate &amp; jandate kaf'!$M$5:$O$94,3,FALSE)</f>
        <v>1978-79</v>
      </c>
      <c r="Y63" s="18">
        <f>LARGE('augdate &amp; jandate kaf'!$M$5:$M$94,'augdate &amp; jandate kaf rank'!$A63)</f>
        <v>393.46510921199996</v>
      </c>
      <c r="Z63" s="5" t="str">
        <f>VLOOKUP(AA63,'augdate &amp; jandate kaf'!$N$5:$O$94,2,FALSE)</f>
        <v>1954-55</v>
      </c>
      <c r="AA63" s="18">
        <f>LARGE('augdate &amp; jandate kaf'!$N$5:$N$94,'augdate &amp; jandate kaf rank'!$A63)</f>
        <v>542.19568214699996</v>
      </c>
    </row>
    <row r="64" spans="1:27" x14ac:dyDescent="0.2">
      <c r="A64" s="5">
        <v>59</v>
      </c>
      <c r="B64" s="5" t="str">
        <f>VLOOKUP(C64,'augdate &amp; jandate kaf'!$B$5:$O$94,14,FALSE)</f>
        <v>1939-40</v>
      </c>
      <c r="C64" s="18">
        <f>LARGE('augdate &amp; jandate kaf'!$B$5:$B$94,'augdate &amp; jandate kaf rank'!$A64)</f>
        <v>13.896197826</v>
      </c>
      <c r="D64" s="5" t="str">
        <f>VLOOKUP(E64,'augdate &amp; jandate kaf'!$C$5:$O$94,13,FALSE)</f>
        <v>1987-88</v>
      </c>
      <c r="E64" s="18">
        <f>LARGE('augdate &amp; jandate kaf'!$C$5:$C$94,'augdate &amp; jandate kaf rank'!$A64)</f>
        <v>26.300825459999999</v>
      </c>
      <c r="F64" s="5" t="str">
        <f>VLOOKUP(G64,'augdate &amp; jandate kaf'!$D$5:$O$94,12,FALSE)</f>
        <v>1928-29</v>
      </c>
      <c r="G64" s="18">
        <f>LARGE('augdate &amp; jandate kaf'!$D$5:$D$94,'augdate &amp; jandate kaf rank'!$A64)</f>
        <v>40.327932372000006</v>
      </c>
      <c r="H64" s="5" t="str">
        <f>VLOOKUP(I64,'augdate &amp; jandate kaf'!$E$5:$O$94,11,FALSE)</f>
        <v>1992-93</v>
      </c>
      <c r="I64" s="18">
        <f>LARGE('augdate &amp; jandate kaf'!$E$5:$E$94,'augdate &amp; jandate kaf rank'!$A64)</f>
        <v>75.637683113999998</v>
      </c>
      <c r="J64" s="5" t="str">
        <f>VLOOKUP(K64,'augdate &amp; jandate kaf'!$F$5:$O$94,10,FALSE)</f>
        <v>1932-33</v>
      </c>
      <c r="K64" s="18">
        <f>LARGE('augdate &amp; jandate kaf'!$F$5:$F$94,'augdate &amp; jandate kaf rank'!$A64)</f>
        <v>138.372887373</v>
      </c>
      <c r="L64" s="5" t="str">
        <f>VLOOKUP(M64,'augdate &amp; jandate kaf'!$G$5:$O$94,9,FALSE)</f>
        <v>1946-47</v>
      </c>
      <c r="M64" s="18">
        <f>LARGE('augdate &amp; jandate kaf'!$G$5:$G$94,'augdate &amp; jandate kaf rank'!$A64)</f>
        <v>54.662477289000002</v>
      </c>
      <c r="N64" s="5" t="str">
        <f>VLOOKUP(O64,'augdate &amp; jandate kaf'!$H$5:$O$94,8,FALSE)</f>
        <v>1946-47</v>
      </c>
      <c r="O64" s="18">
        <f>LARGE('augdate &amp; jandate kaf'!$H$5:$H$94,'augdate &amp; jandate kaf rank'!$A64)</f>
        <v>115.36462377300001</v>
      </c>
      <c r="P64" s="5" t="str">
        <f>VLOOKUP(Q64,'augdate &amp; jandate kaf'!$I$5:$O$94,7,FALSE)</f>
        <v>1965-66</v>
      </c>
      <c r="Q64" s="18">
        <f>LARGE('augdate &amp; jandate kaf'!$I$5:$I$94,'augdate &amp; jandate kaf rank'!$A64)</f>
        <v>180.51569570999999</v>
      </c>
      <c r="R64" s="5" t="str">
        <f>VLOOKUP(S64,'augdate &amp; jandate kaf'!$J$5:$O$94,6,FALSE)</f>
        <v>1958-59</v>
      </c>
      <c r="S64" s="18">
        <f>LARGE('augdate &amp; jandate kaf'!$J$5:$J$94,'augdate &amp; jandate kaf rank'!$A64)</f>
        <v>249.78048650100001</v>
      </c>
      <c r="T64" s="5" t="str">
        <f>VLOOKUP(U64,'augdate &amp; jandate kaf'!$K$5:$O$94,5,FALSE)</f>
        <v>1932-33</v>
      </c>
      <c r="U64" s="18">
        <f>LARGE('augdate &amp; jandate kaf'!$K$5:$K$94,'augdate &amp; jandate kaf rank'!$A64)</f>
        <v>314.80659976499999</v>
      </c>
      <c r="V64" s="5" t="str">
        <f>VLOOKUP(W64,'augdate &amp; jandate kaf'!$L$5:$O$94,4,FALSE)</f>
        <v>1990-91</v>
      </c>
      <c r="W64" s="18">
        <f>LARGE('augdate &amp; jandate kaf'!$L$5:$L$94,'augdate &amp; jandate kaf rank'!$A64)</f>
        <v>368.82048203700003</v>
      </c>
      <c r="X64" s="5" t="str">
        <f>VLOOKUP(Y64,'augdate &amp; jandate kaf'!$M$5:$O$94,3,FALSE)</f>
        <v>1990-91</v>
      </c>
      <c r="Y64" s="18">
        <f>LARGE('augdate &amp; jandate kaf'!$M$5:$M$94,'augdate &amp; jandate kaf rank'!$A64)</f>
        <v>386.77486152899996</v>
      </c>
      <c r="Z64" s="5" t="str">
        <f>VLOOKUP(AA64,'augdate &amp; jandate kaf'!$N$5:$O$94,2,FALSE)</f>
        <v>1934-35</v>
      </c>
      <c r="AA64" s="18">
        <f>LARGE('augdate &amp; jandate kaf'!$N$5:$N$94,'augdate &amp; jandate kaf rank'!$A64)</f>
        <v>539.52394671000002</v>
      </c>
    </row>
    <row r="65" spans="1:27" x14ac:dyDescent="0.2">
      <c r="A65" s="5">
        <v>60</v>
      </c>
      <c r="B65" s="5" t="str">
        <f>VLOOKUP(C65,'augdate &amp; jandate kaf'!$B$5:$O$94,14,FALSE)</f>
        <v>1939-40</v>
      </c>
      <c r="C65" s="18">
        <f>LARGE('augdate &amp; jandate kaf'!$B$5:$B$94,'augdate &amp; jandate kaf rank'!$A65)</f>
        <v>13.896197826</v>
      </c>
      <c r="D65" s="5" t="str">
        <f>VLOOKUP(E65,'augdate &amp; jandate kaf'!$C$5:$O$94,13,FALSE)</f>
        <v>2016-17</v>
      </c>
      <c r="E65" s="18">
        <f>LARGE('augdate &amp; jandate kaf'!$C$5:$C$94,'augdate &amp; jandate kaf rank'!$A65)</f>
        <v>25.717684986000002</v>
      </c>
      <c r="F65" s="5" t="str">
        <f>VLOOKUP(G65,'augdate &amp; jandate kaf'!$D$5:$O$94,12,FALSE)</f>
        <v>1998-99</v>
      </c>
      <c r="G65" s="18">
        <f>LARGE('augdate &amp; jandate kaf'!$D$5:$D$94,'augdate &amp; jandate kaf rank'!$A65)</f>
        <v>40.234709235000004</v>
      </c>
      <c r="H65" s="5" t="str">
        <f>VLOOKUP(I65,'augdate &amp; jandate kaf'!$E$5:$O$94,11,FALSE)</f>
        <v>1981-82</v>
      </c>
      <c r="I65" s="18">
        <f>LARGE('augdate &amp; jandate kaf'!$E$5:$E$94,'augdate &amp; jandate kaf rank'!$A65)</f>
        <v>73.949749292999996</v>
      </c>
      <c r="J65" s="5" t="str">
        <f>VLOOKUP(K65,'augdate &amp; jandate kaf'!$F$5:$O$94,10,FALSE)</f>
        <v>1985-86</v>
      </c>
      <c r="K65" s="18">
        <f>LARGE('augdate &amp; jandate kaf'!$F$5:$F$94,'augdate &amp; jandate kaf rank'!$A65)</f>
        <v>136.548094053</v>
      </c>
      <c r="L65" s="5" t="str">
        <f>VLOOKUP(M65,'augdate &amp; jandate kaf'!$G$5:$O$94,9,FALSE)</f>
        <v>2016-17</v>
      </c>
      <c r="M65" s="18">
        <f>LARGE('augdate &amp; jandate kaf'!$G$5:$G$94,'augdate &amp; jandate kaf rank'!$A65)</f>
        <v>53.740163273999997</v>
      </c>
      <c r="N65" s="5" t="str">
        <f>VLOOKUP(O65,'augdate &amp; jandate kaf'!$H$5:$O$94,8,FALSE)</f>
        <v>1977-78</v>
      </c>
      <c r="O65" s="18">
        <f>LARGE('augdate &amp; jandate kaf'!$H$5:$H$94,'augdate &amp; jandate kaf rank'!$A65)</f>
        <v>115.326937824</v>
      </c>
      <c r="P65" s="5" t="str">
        <f>VLOOKUP(Q65,'augdate &amp; jandate kaf'!$I$5:$O$94,7,FALSE)</f>
        <v>1933-34</v>
      </c>
      <c r="Q65" s="18">
        <f>LARGE('augdate &amp; jandate kaf'!$I$5:$I$94,'augdate &amp; jandate kaf rank'!$A65)</f>
        <v>180.19437340799999</v>
      </c>
      <c r="R65" s="5" t="str">
        <f>VLOOKUP(S65,'augdate &amp; jandate kaf'!$J$5:$O$94,6,FALSE)</f>
        <v>1946-47</v>
      </c>
      <c r="S65" s="18">
        <f>LARGE('augdate &amp; jandate kaf'!$J$5:$J$94,'augdate &amp; jandate kaf rank'!$A65)</f>
        <v>247.99536260100001</v>
      </c>
      <c r="T65" s="5" t="str">
        <f>VLOOKUP(U65,'augdate &amp; jandate kaf'!$K$5:$O$94,5,FALSE)</f>
        <v>1962-63</v>
      </c>
      <c r="U65" s="18">
        <f>LARGE('augdate &amp; jandate kaf'!$K$5:$K$94,'augdate &amp; jandate kaf rank'!$A65)</f>
        <v>311.252219733</v>
      </c>
      <c r="V65" s="5" t="str">
        <f>VLOOKUP(W65,'augdate &amp; jandate kaf'!$L$5:$O$94,4,FALSE)</f>
        <v>2006-07</v>
      </c>
      <c r="W65" s="18">
        <f>LARGE('augdate &amp; jandate kaf'!$L$5:$L$94,'augdate &amp; jandate kaf rank'!$A65)</f>
        <v>365.22444911400004</v>
      </c>
      <c r="X65" s="5" t="str">
        <f>VLOOKUP(Y65,'augdate &amp; jandate kaf'!$M$5:$O$94,3,FALSE)</f>
        <v>2006-07</v>
      </c>
      <c r="Y65" s="18">
        <f>LARGE('augdate &amp; jandate kaf'!$M$5:$M$94,'augdate &amp; jandate kaf rank'!$A65)</f>
        <v>385.33089464100004</v>
      </c>
      <c r="Z65" s="5" t="str">
        <f>VLOOKUP(AA65,'augdate &amp; jandate kaf'!$N$5:$O$94,2,FALSE)</f>
        <v>1987-88</v>
      </c>
      <c r="AA65" s="18">
        <f>LARGE('augdate &amp; jandate kaf'!$N$5:$N$94,'augdate &amp; jandate kaf rank'!$A65)</f>
        <v>519.79039373099999</v>
      </c>
    </row>
    <row r="66" spans="1:27" x14ac:dyDescent="0.2">
      <c r="A66" s="5">
        <v>61</v>
      </c>
      <c r="B66" s="5" t="str">
        <f>VLOOKUP(C66,'augdate &amp; jandate kaf'!$B$5:$O$94,14,FALSE)</f>
        <v>1942-43</v>
      </c>
      <c r="C66" s="18">
        <f>LARGE('augdate &amp; jandate kaf'!$B$5:$B$94,'augdate &amp; jandate kaf rank'!$A66)</f>
        <v>13.711735022999999</v>
      </c>
      <c r="D66" s="5" t="str">
        <f>VLOOKUP(E66,'augdate &amp; jandate kaf'!$C$5:$O$94,13,FALSE)</f>
        <v>1929-30</v>
      </c>
      <c r="E66" s="18">
        <f>LARGE('augdate &amp; jandate kaf'!$C$5:$C$94,'augdate &amp; jandate kaf rank'!$A66)</f>
        <v>25.640329616999999</v>
      </c>
      <c r="F66" s="5" t="str">
        <f>VLOOKUP(G66,'augdate &amp; jandate kaf'!$D$5:$O$94,12,FALSE)</f>
        <v>1938-39</v>
      </c>
      <c r="G66" s="18">
        <f>LARGE('augdate &amp; jandate kaf'!$D$5:$D$94,'augdate &amp; jandate kaf rank'!$A66)</f>
        <v>39.461155545000004</v>
      </c>
      <c r="H66" s="5" t="str">
        <f>VLOOKUP(I66,'augdate &amp; jandate kaf'!$E$5:$O$94,11,FALSE)</f>
        <v>1994-95</v>
      </c>
      <c r="I66" s="18">
        <f>LARGE('augdate &amp; jandate kaf'!$E$5:$E$94,'augdate &amp; jandate kaf rank'!$A66)</f>
        <v>73.834707975000001</v>
      </c>
      <c r="J66" s="5" t="str">
        <f>VLOOKUP(K66,'augdate &amp; jandate kaf'!$F$5:$O$94,10,FALSE)</f>
        <v>1988-89</v>
      </c>
      <c r="K66" s="18">
        <f>LARGE('augdate &amp; jandate kaf'!$F$5:$F$94,'augdate &amp; jandate kaf rank'!$A66)</f>
        <v>135.74677176899999</v>
      </c>
      <c r="L66" s="5" t="str">
        <f>VLOOKUP(M66,'augdate &amp; jandate kaf'!$G$5:$O$94,9,FALSE)</f>
        <v>1932-33</v>
      </c>
      <c r="M66" s="18">
        <f>LARGE('augdate &amp; jandate kaf'!$G$5:$G$94,'augdate &amp; jandate kaf rank'!$A66)</f>
        <v>53.678675673000001</v>
      </c>
      <c r="N66" s="5" t="str">
        <f>VLOOKUP(O66,'augdate &amp; jandate kaf'!$H$5:$O$94,8,FALSE)</f>
        <v>2017-18</v>
      </c>
      <c r="O66" s="18">
        <f>LARGE('augdate &amp; jandate kaf'!$H$5:$H$94,'augdate &amp; jandate kaf rank'!$A66)</f>
        <v>112.113714804</v>
      </c>
      <c r="P66" s="5" t="str">
        <f>VLOOKUP(Q66,'augdate &amp; jandate kaf'!$I$5:$O$94,7,FALSE)</f>
        <v>1948-49</v>
      </c>
      <c r="Q66" s="18">
        <f>LARGE('augdate &amp; jandate kaf'!$I$5:$I$94,'augdate &amp; jandate kaf rank'!$A66)</f>
        <v>176.32858842900001</v>
      </c>
      <c r="R66" s="5" t="str">
        <f>VLOOKUP(S66,'augdate &amp; jandate kaf'!$J$5:$O$94,6,FALSE)</f>
        <v>2017-18</v>
      </c>
      <c r="S66" s="18">
        <f>LARGE('augdate &amp; jandate kaf'!$J$5:$J$94,'augdate &amp; jandate kaf rank'!$A66)</f>
        <v>244.825775943</v>
      </c>
      <c r="T66" s="5" t="str">
        <f>VLOOKUP(U66,'augdate &amp; jandate kaf'!$K$5:$O$94,5,FALSE)</f>
        <v>1958-59</v>
      </c>
      <c r="U66" s="18">
        <f>LARGE('augdate &amp; jandate kaf'!$K$5:$K$94,'augdate &amp; jandate kaf rank'!$A66)</f>
        <v>306.59502982499998</v>
      </c>
      <c r="V66" s="5" t="str">
        <f>VLOOKUP(W66,'augdate &amp; jandate kaf'!$L$5:$O$94,4,FALSE)</f>
        <v>1979-80</v>
      </c>
      <c r="W66" s="18">
        <f>LARGE('augdate &amp; jandate kaf'!$L$5:$L$94,'augdate &amp; jandate kaf rank'!$A66)</f>
        <v>355.033375116</v>
      </c>
      <c r="X66" s="5" t="str">
        <f>VLOOKUP(Y66,'augdate &amp; jandate kaf'!$M$5:$O$94,3,FALSE)</f>
        <v>1979-80</v>
      </c>
      <c r="Y66" s="18">
        <f>LARGE('augdate &amp; jandate kaf'!$M$5:$M$94,'augdate &amp; jandate kaf rank'!$A66)</f>
        <v>374.27899422899998</v>
      </c>
      <c r="Z66" s="5" t="str">
        <f>VLOOKUP(AA66,'augdate &amp; jandate kaf'!$N$5:$O$94,2,FALSE)</f>
        <v>1990-91</v>
      </c>
      <c r="AA66" s="18">
        <f>LARGE('augdate &amp; jandate kaf'!$N$5:$N$94,'augdate &amp; jandate kaf rank'!$A66)</f>
        <v>518.19766651800001</v>
      </c>
    </row>
    <row r="67" spans="1:27" x14ac:dyDescent="0.2">
      <c r="A67" s="11">
        <v>62</v>
      </c>
      <c r="B67" s="5" t="str">
        <f>VLOOKUP(C67,'augdate &amp; jandate kaf'!$B$5:$O$94,14,FALSE)</f>
        <v>1985-86</v>
      </c>
      <c r="C67" s="18">
        <f>LARGE('augdate &amp; jandate kaf'!$B$5:$B$94,'augdate &amp; jandate kaf rank'!$A67)</f>
        <v>13.650247422</v>
      </c>
      <c r="D67" s="5" t="str">
        <f>VLOOKUP(E67,'augdate &amp; jandate kaf'!$C$5:$O$94,13,FALSE)</f>
        <v>2000-01</v>
      </c>
      <c r="E67" s="18">
        <f>LARGE('augdate &amp; jandate kaf'!$C$5:$C$94,'augdate &amp; jandate kaf rank'!$A67)</f>
        <v>25.602643667999999</v>
      </c>
      <c r="F67" s="5" t="str">
        <f>VLOOKUP(G67,'augdate &amp; jandate kaf'!$D$5:$O$94,12,FALSE)</f>
        <v>1993-94</v>
      </c>
      <c r="G67" s="18">
        <f>LARGE('augdate &amp; jandate kaf'!$D$5:$D$94,'augdate &amp; jandate kaf rank'!$A67)</f>
        <v>39.205287786</v>
      </c>
      <c r="H67" s="5" t="str">
        <f>VLOOKUP(I67,'augdate &amp; jandate kaf'!$E$5:$O$94,11,FALSE)</f>
        <v>1967-68</v>
      </c>
      <c r="I67" s="18">
        <f>LARGE('augdate &amp; jandate kaf'!$E$5:$E$94,'augdate &amp; jandate kaf rank'!$A67)</f>
        <v>71.763964251000004</v>
      </c>
      <c r="J67" s="5" t="str">
        <f>VLOOKUP(K67,'augdate &amp; jandate kaf'!$F$5:$O$94,10,FALSE)</f>
        <v>1992-93</v>
      </c>
      <c r="K67" s="18">
        <f>LARGE('augdate &amp; jandate kaf'!$F$5:$F$94,'augdate &amp; jandate kaf rank'!$A67)</f>
        <v>131.96032563</v>
      </c>
      <c r="L67" s="5" t="str">
        <f>VLOOKUP(M67,'augdate &amp; jandate kaf'!$G$5:$O$94,9,FALSE)</f>
        <v>1931-32</v>
      </c>
      <c r="M67" s="18">
        <f>LARGE('augdate &amp; jandate kaf'!$G$5:$G$94,'augdate &amp; jandate kaf rank'!$A67)</f>
        <v>52.264460850000006</v>
      </c>
      <c r="N67" s="5" t="str">
        <f>VLOOKUP(O67,'augdate &amp; jandate kaf'!$H$5:$O$94,8,FALSE)</f>
        <v>1929-30</v>
      </c>
      <c r="O67" s="18">
        <f>LARGE('augdate &amp; jandate kaf'!$H$5:$H$94,'augdate &amp; jandate kaf rank'!$A67)</f>
        <v>108.87272319</v>
      </c>
      <c r="P67" s="5" t="str">
        <f>VLOOKUP(Q67,'augdate &amp; jandate kaf'!$I$5:$O$94,7,FALSE)</f>
        <v>1946-47</v>
      </c>
      <c r="Q67" s="18">
        <f>LARGE('augdate &amp; jandate kaf'!$I$5:$I$94,'augdate &amp; jandate kaf rank'!$A67)</f>
        <v>174.26974553099998</v>
      </c>
      <c r="R67" s="5" t="str">
        <f>VLOOKUP(S67,'augdate &amp; jandate kaf'!$J$5:$O$94,6,FALSE)</f>
        <v>1967-68</v>
      </c>
      <c r="S67" s="18">
        <f>LARGE('augdate &amp; jandate kaf'!$J$5:$J$94,'augdate &amp; jandate kaf rank'!$A67)</f>
        <v>236.67966054600001</v>
      </c>
      <c r="T67" s="5" t="str">
        <f>VLOOKUP(U67,'augdate &amp; jandate kaf'!$K$5:$O$94,5,FALSE)</f>
        <v>2009-10</v>
      </c>
      <c r="U67" s="18">
        <f>LARGE('augdate &amp; jandate kaf'!$K$5:$K$94,'augdate &amp; jandate kaf rank'!$A67)</f>
        <v>305.55965796300001</v>
      </c>
      <c r="V67" s="5" t="str">
        <f>VLOOKUP(W67,'augdate &amp; jandate kaf'!$L$5:$O$94,4,FALSE)</f>
        <v>1965-66</v>
      </c>
      <c r="W67" s="18">
        <f>LARGE('augdate &amp; jandate kaf'!$L$5:$L$94,'augdate &amp; jandate kaf rank'!$A67)</f>
        <v>350.90180502300001</v>
      </c>
      <c r="X67" s="5" t="str">
        <f>VLOOKUP(Y67,'augdate &amp; jandate kaf'!$M$5:$O$94,3,FALSE)</f>
        <v>1962-63</v>
      </c>
      <c r="Y67" s="18">
        <f>LARGE('augdate &amp; jandate kaf'!$M$5:$M$94,'augdate &amp; jandate kaf rank'!$A67)</f>
        <v>365.59337472000004</v>
      </c>
      <c r="Z67" s="5" t="str">
        <f>VLOOKUP(AA67,'augdate &amp; jandate kaf'!$N$5:$O$94,2,FALSE)</f>
        <v>2014-15</v>
      </c>
      <c r="AA67" s="18">
        <f>LARGE('augdate &amp; jandate kaf'!$N$5:$N$94,'augdate &amp; jandate kaf rank'!$A67)</f>
        <v>516.53155087799996</v>
      </c>
    </row>
    <row r="68" spans="1:27" x14ac:dyDescent="0.2">
      <c r="A68" s="11">
        <v>63</v>
      </c>
      <c r="B68" s="5" t="str">
        <f>VLOOKUP(C68,'augdate &amp; jandate kaf'!$B$5:$O$94,14,FALSE)</f>
        <v>1934-35</v>
      </c>
      <c r="C68" s="18">
        <f>LARGE('augdate &amp; jandate kaf'!$B$5:$B$94,'augdate &amp; jandate kaf rank'!$A68)</f>
        <v>13.588759821</v>
      </c>
      <c r="D68" s="5" t="str">
        <f>VLOOKUP(E68,'augdate &amp; jandate kaf'!$C$5:$O$94,13,FALSE)</f>
        <v>1945-46</v>
      </c>
      <c r="E68" s="18">
        <f>LARGE('augdate &amp; jandate kaf'!$C$5:$C$94,'augdate &amp; jandate kaf rank'!$A68)</f>
        <v>25.025453606999999</v>
      </c>
      <c r="F68" s="5" t="str">
        <f>VLOOKUP(G68,'augdate &amp; jandate kaf'!$D$5:$O$94,12,FALSE)</f>
        <v>2003-04</v>
      </c>
      <c r="G68" s="18">
        <f>LARGE('augdate &amp; jandate kaf'!$D$5:$D$94,'augdate &amp; jandate kaf rank'!$A68)</f>
        <v>38.943469614000001</v>
      </c>
      <c r="H68" s="5" t="str">
        <f>VLOOKUP(I68,'augdate &amp; jandate kaf'!$E$5:$O$94,11,FALSE)</f>
        <v>1957-58</v>
      </c>
      <c r="I68" s="18">
        <f>LARGE('augdate &amp; jandate kaf'!$E$5:$E$94,'augdate &amp; jandate kaf rank'!$A68)</f>
        <v>71.006278328999997</v>
      </c>
      <c r="J68" s="5" t="str">
        <f>VLOOKUP(K68,'augdate &amp; jandate kaf'!$F$5:$O$94,10,FALSE)</f>
        <v>1972-73</v>
      </c>
      <c r="K68" s="18">
        <f>LARGE('augdate &amp; jandate kaf'!$F$5:$F$94,'augdate &amp; jandate kaf rank'!$A68)</f>
        <v>131.250243012</v>
      </c>
      <c r="L68" s="5" t="str">
        <f>VLOOKUP(M68,'augdate &amp; jandate kaf'!$G$5:$O$94,9,FALSE)</f>
        <v>2012-13</v>
      </c>
      <c r="M68" s="18">
        <f>LARGE('augdate &amp; jandate kaf'!$G$5:$G$94,'augdate &amp; jandate kaf rank'!$A68)</f>
        <v>51.649584840000003</v>
      </c>
      <c r="N68" s="5" t="str">
        <f>VLOOKUP(O68,'augdate &amp; jandate kaf'!$H$5:$O$94,8,FALSE)</f>
        <v>1968-69</v>
      </c>
      <c r="O68" s="18">
        <f>LARGE('augdate &amp; jandate kaf'!$H$5:$H$94,'augdate &amp; jandate kaf rank'!$A68)</f>
        <v>105.998673711</v>
      </c>
      <c r="P68" s="5" t="str">
        <f>VLOOKUP(Q68,'augdate &amp; jandate kaf'!$I$5:$O$94,7,FALSE)</f>
        <v>1939-40</v>
      </c>
      <c r="Q68" s="18">
        <f>LARGE('augdate &amp; jandate kaf'!$I$5:$I$94,'augdate &amp; jandate kaf rank'!$A68)</f>
        <v>172.21685304600001</v>
      </c>
      <c r="R68" s="5" t="str">
        <f>VLOOKUP(S68,'augdate &amp; jandate kaf'!$J$5:$O$94,6,FALSE)</f>
        <v>2012-13</v>
      </c>
      <c r="S68" s="18">
        <f>LARGE('augdate &amp; jandate kaf'!$J$5:$J$94,'augdate &amp; jandate kaf rank'!$A68)</f>
        <v>232.988421015</v>
      </c>
      <c r="T68" s="5" t="str">
        <f>VLOOKUP(U68,'augdate &amp; jandate kaf'!$K$5:$O$94,5,FALSE)</f>
        <v>1936-37</v>
      </c>
      <c r="U68" s="18">
        <f>LARGE('augdate &amp; jandate kaf'!$K$5:$K$94,'augdate &amp; jandate kaf rank'!$A68)</f>
        <v>303.395691102</v>
      </c>
      <c r="V68" s="5" t="str">
        <f>VLOOKUP(W68,'augdate &amp; jandate kaf'!$L$5:$O$94,4,FALSE)</f>
        <v>1966-67</v>
      </c>
      <c r="W68" s="18">
        <f>LARGE('augdate &amp; jandate kaf'!$L$5:$L$94,'augdate &amp; jandate kaf rank'!$A68)</f>
        <v>342.68626814100003</v>
      </c>
      <c r="X68" s="5" t="str">
        <f>VLOOKUP(Y68,'augdate &amp; jandate kaf'!$M$5:$O$94,3,FALSE)</f>
        <v>1965-66</v>
      </c>
      <c r="Y68" s="18">
        <f>LARGE('augdate &amp; jandate kaf'!$M$5:$M$94,'augdate &amp; jandate kaf rank'!$A68)</f>
        <v>365.53585406100001</v>
      </c>
      <c r="Z68" s="5" t="str">
        <f>VLOOKUP(AA68,'augdate &amp; jandate kaf'!$N$5:$O$94,2,FALSE)</f>
        <v>1966-67</v>
      </c>
      <c r="AA68" s="18">
        <f>LARGE('augdate &amp; jandate kaf'!$N$5:$N$94,'augdate &amp; jandate kaf rank'!$A68)</f>
        <v>515.75799718799999</v>
      </c>
    </row>
    <row r="69" spans="1:27" x14ac:dyDescent="0.2">
      <c r="A69" s="11">
        <v>64</v>
      </c>
      <c r="B69" s="5" t="str">
        <f>VLOOKUP(C69,'augdate &amp; jandate kaf'!$B$5:$O$94,14,FALSE)</f>
        <v>1991-92</v>
      </c>
      <c r="C69" s="18">
        <f>LARGE('augdate &amp; jandate kaf'!$B$5:$B$94,'augdate &amp; jandate kaf rank'!$A69)</f>
        <v>13.52727222</v>
      </c>
      <c r="D69" s="5" t="str">
        <f>VLOOKUP(E69,'augdate &amp; jandate kaf'!$C$5:$O$94,13,FALSE)</f>
        <v>1939-40</v>
      </c>
      <c r="E69" s="18">
        <f>LARGE('augdate &amp; jandate kaf'!$C$5:$C$94,'augdate &amp; jandate kaf rank'!$A69)</f>
        <v>24.904461876000003</v>
      </c>
      <c r="F69" s="5" t="str">
        <f>VLOOKUP(G69,'augdate &amp; jandate kaf'!$D$5:$O$94,12,FALSE)</f>
        <v>1932-33</v>
      </c>
      <c r="G69" s="18">
        <f>LARGE('augdate &amp; jandate kaf'!$D$5:$D$94,'augdate &amp; jandate kaf rank'!$A69)</f>
        <v>38.883965484000001</v>
      </c>
      <c r="H69" s="5" t="str">
        <f>VLOOKUP(I69,'augdate &amp; jandate kaf'!$E$5:$O$94,11,FALSE)</f>
        <v>1938-39</v>
      </c>
      <c r="I69" s="18">
        <f>LARGE('augdate &amp; jandate kaf'!$E$5:$E$94,'augdate &amp; jandate kaf rank'!$A69)</f>
        <v>69.034708155000004</v>
      </c>
      <c r="J69" s="5" t="str">
        <f>VLOOKUP(K69,'augdate &amp; jandate kaf'!$F$5:$O$94,10,FALSE)</f>
        <v>1978-79</v>
      </c>
      <c r="K69" s="18">
        <f>LARGE('augdate &amp; jandate kaf'!$F$5:$F$94,'augdate &amp; jandate kaf rank'!$A69)</f>
        <v>130.399333953</v>
      </c>
      <c r="L69" s="5" t="str">
        <f>VLOOKUP(M69,'augdate &amp; jandate kaf'!$G$5:$O$94,9,FALSE)</f>
        <v>1934-35</v>
      </c>
      <c r="M69" s="18">
        <f>LARGE('augdate &amp; jandate kaf'!$G$5:$G$94,'augdate &amp; jandate kaf rank'!$A69)</f>
        <v>50.173882415999998</v>
      </c>
      <c r="N69" s="5" t="str">
        <f>VLOOKUP(O69,'augdate &amp; jandate kaf'!$H$5:$O$94,8,FALSE)</f>
        <v>1961-62</v>
      </c>
      <c r="O69" s="18">
        <f>LARGE('augdate &amp; jandate kaf'!$H$5:$H$94,'augdate &amp; jandate kaf rank'!$A69)</f>
        <v>105.796359669</v>
      </c>
      <c r="P69" s="5" t="str">
        <f>VLOOKUP(Q69,'augdate &amp; jandate kaf'!$I$5:$O$94,7,FALSE)</f>
        <v>1961-62</v>
      </c>
      <c r="Q69" s="18">
        <f>LARGE('augdate &amp; jandate kaf'!$I$5:$I$94,'augdate &amp; jandate kaf rank'!$A69)</f>
        <v>167.591398674</v>
      </c>
      <c r="R69" s="5" t="str">
        <f>VLOOKUP(S69,'augdate &amp; jandate kaf'!$J$5:$O$94,6,FALSE)</f>
        <v>2009-10</v>
      </c>
      <c r="S69" s="18">
        <f>LARGE('augdate &amp; jandate kaf'!$J$5:$J$94,'augdate &amp; jandate kaf rank'!$A69)</f>
        <v>232.696850778</v>
      </c>
      <c r="T69" s="5" t="str">
        <f>VLOOKUP(U69,'augdate &amp; jandate kaf'!$K$5:$O$94,5,FALSE)</f>
        <v>1966-67</v>
      </c>
      <c r="U69" s="18">
        <f>LARGE('augdate &amp; jandate kaf'!$K$5:$K$94,'augdate &amp; jandate kaf rank'!$A69)</f>
        <v>301.211889531</v>
      </c>
      <c r="V69" s="5" t="str">
        <f>VLOOKUP(W69,'augdate &amp; jandate kaf'!$L$5:$O$94,4,FALSE)</f>
        <v>1962-63</v>
      </c>
      <c r="W69" s="18">
        <f>LARGE('augdate &amp; jandate kaf'!$L$5:$L$94,'augdate &amp; jandate kaf rank'!$A69)</f>
        <v>341.182797123</v>
      </c>
      <c r="X69" s="5" t="str">
        <f>VLOOKUP(Y69,'augdate &amp; jandate kaf'!$M$5:$O$94,3,FALSE)</f>
        <v>1966-67</v>
      </c>
      <c r="Y69" s="18">
        <f>LARGE('augdate &amp; jandate kaf'!$M$5:$M$94,'augdate &amp; jandate kaf rank'!$A69)</f>
        <v>357.87370558800001</v>
      </c>
      <c r="Z69" s="5" t="str">
        <f>VLOOKUP(AA69,'augdate &amp; jandate kaf'!$N$5:$O$94,2,FALSE)</f>
        <v>1978-79</v>
      </c>
      <c r="AA69" s="18">
        <f>LARGE('augdate &amp; jandate kaf'!$N$5:$N$94,'augdate &amp; jandate kaf rank'!$A69)</f>
        <v>508.23469168499997</v>
      </c>
    </row>
    <row r="70" spans="1:27" x14ac:dyDescent="0.2">
      <c r="A70" s="11">
        <v>65</v>
      </c>
      <c r="B70" s="5" t="str">
        <f>VLOOKUP(C70,'augdate &amp; jandate kaf'!$B$5:$O$94,14,FALSE)</f>
        <v>1972-73</v>
      </c>
      <c r="C70" s="18">
        <f>LARGE('augdate &amp; jandate kaf'!$B$5:$B$94,'augdate &amp; jandate kaf rank'!$A70)</f>
        <v>13.465784619000001</v>
      </c>
      <c r="D70" s="5" t="str">
        <f>VLOOKUP(E70,'augdate &amp; jandate kaf'!$C$5:$O$94,13,FALSE)</f>
        <v>1998-99</v>
      </c>
      <c r="E70" s="18">
        <f>LARGE('augdate &amp; jandate kaf'!$C$5:$C$94,'augdate &amp; jandate kaf rank'!$A70)</f>
        <v>24.801321383999998</v>
      </c>
      <c r="F70" s="5" t="str">
        <f>VLOOKUP(G70,'augdate &amp; jandate kaf'!$D$5:$O$94,12,FALSE)</f>
        <v>1935-36</v>
      </c>
      <c r="G70" s="18">
        <f>LARGE('augdate &amp; jandate kaf'!$D$5:$D$94,'augdate &amp; jandate kaf rank'!$A70)</f>
        <v>38.634048137999997</v>
      </c>
      <c r="H70" s="5" t="str">
        <f>VLOOKUP(I70,'augdate &amp; jandate kaf'!$E$5:$O$94,11,FALSE)</f>
        <v>1933-34</v>
      </c>
      <c r="I70" s="18">
        <f>LARGE('augdate &amp; jandate kaf'!$E$5:$E$94,'augdate &amp; jandate kaf rank'!$A70)</f>
        <v>68.515038752999999</v>
      </c>
      <c r="J70" s="5" t="str">
        <f>VLOOKUP(K70,'augdate &amp; jandate kaf'!$F$5:$O$94,10,FALSE)</f>
        <v>1990-91</v>
      </c>
      <c r="K70" s="18">
        <f>LARGE('augdate &amp; jandate kaf'!$F$5:$F$94,'augdate &amp; jandate kaf rank'!$A70)</f>
        <v>130.165284375</v>
      </c>
      <c r="L70" s="5" t="str">
        <f>VLOOKUP(M70,'augdate &amp; jandate kaf'!$G$5:$O$94,9,FALSE)</f>
        <v>1944-45</v>
      </c>
      <c r="M70" s="18">
        <f>LARGE('augdate &amp; jandate kaf'!$G$5:$G$94,'augdate &amp; jandate kaf rank'!$A70)</f>
        <v>49.804956809999993</v>
      </c>
      <c r="N70" s="5" t="str">
        <f>VLOOKUP(O70,'augdate &amp; jandate kaf'!$H$5:$O$94,8,FALSE)</f>
        <v>1965-66</v>
      </c>
      <c r="O70" s="18">
        <f>LARGE('augdate &amp; jandate kaf'!$H$5:$H$94,'augdate &amp; jandate kaf rank'!$A70)</f>
        <v>105.74677289399999</v>
      </c>
      <c r="P70" s="5" t="str">
        <f>VLOOKUP(Q70,'augdate &amp; jandate kaf'!$I$5:$O$94,7,FALSE)</f>
        <v>1968-69</v>
      </c>
      <c r="Q70" s="18">
        <f>LARGE('augdate &amp; jandate kaf'!$I$5:$I$94,'augdate &amp; jandate kaf rank'!$A70)</f>
        <v>166.871398701</v>
      </c>
      <c r="R70" s="5" t="str">
        <f>VLOOKUP(S70,'augdate &amp; jandate kaf'!$J$5:$O$94,6,FALSE)</f>
        <v>1962-63</v>
      </c>
      <c r="S70" s="18">
        <f>LARGE('augdate &amp; jandate kaf'!$J$5:$J$94,'augdate &amp; jandate kaf rank'!$A70)</f>
        <v>229.84263600900002</v>
      </c>
      <c r="T70" s="5" t="str">
        <f>VLOOKUP(U70,'augdate &amp; jandate kaf'!$K$5:$O$94,5,FALSE)</f>
        <v>1954-55</v>
      </c>
      <c r="U70" s="18">
        <f>LARGE('augdate &amp; jandate kaf'!$K$5:$K$94,'augdate &amp; jandate kaf rank'!$A70)</f>
        <v>298.26841856700003</v>
      </c>
      <c r="V70" s="5" t="str">
        <f>VLOOKUP(W70,'augdate &amp; jandate kaf'!$L$5:$O$94,4,FALSE)</f>
        <v>1958-59</v>
      </c>
      <c r="W70" s="18">
        <f>LARGE('augdate &amp; jandate kaf'!$L$5:$L$94,'augdate &amp; jandate kaf rank'!$A70)</f>
        <v>337.06114438499998</v>
      </c>
      <c r="X70" s="5" t="str">
        <f>VLOOKUP(Y70,'augdate &amp; jandate kaf'!$M$5:$O$94,3,FALSE)</f>
        <v>1958-59</v>
      </c>
      <c r="Y70" s="18">
        <f>LARGE('augdate &amp; jandate kaf'!$M$5:$M$94,'augdate &amp; jandate kaf rank'!$A70)</f>
        <v>354.15469746299999</v>
      </c>
      <c r="Z70" s="5" t="str">
        <f>VLOOKUP(AA70,'augdate &amp; jandate kaf'!$N$5:$O$94,2,FALSE)</f>
        <v>2017-18</v>
      </c>
      <c r="AA70" s="18">
        <f>LARGE('augdate &amp; jandate kaf'!$N$5:$N$94,'augdate &amp; jandate kaf rank'!$A70)</f>
        <v>506.80262562299998</v>
      </c>
    </row>
    <row r="71" spans="1:27" x14ac:dyDescent="0.2">
      <c r="A71" s="11">
        <v>66</v>
      </c>
      <c r="B71" s="5" t="str">
        <f>VLOOKUP(C71,'augdate &amp; jandate kaf'!$B$5:$O$94,14,FALSE)</f>
        <v>1972-73</v>
      </c>
      <c r="C71" s="18">
        <f>LARGE('augdate &amp; jandate kaf'!$B$5:$B$94,'augdate &amp; jandate kaf rank'!$A71)</f>
        <v>13.465784619000001</v>
      </c>
      <c r="D71" s="5" t="str">
        <f>VLOOKUP(E71,'augdate &amp; jandate kaf'!$C$5:$O$94,13,FALSE)</f>
        <v>1991-92</v>
      </c>
      <c r="E71" s="18">
        <f>LARGE('augdate &amp; jandate kaf'!$C$5:$C$94,'augdate &amp; jandate kaf rank'!$A71)</f>
        <v>24.77355279</v>
      </c>
      <c r="F71" s="5" t="str">
        <f>VLOOKUP(G71,'augdate &amp; jandate kaf'!$D$5:$O$94,12,FALSE)</f>
        <v>1987-88</v>
      </c>
      <c r="G71" s="18">
        <f>LARGE('augdate &amp; jandate kaf'!$D$5:$D$94,'augdate &amp; jandate kaf rank'!$A71)</f>
        <v>37.614544043999999</v>
      </c>
      <c r="H71" s="5" t="str">
        <f>VLOOKUP(I71,'augdate &amp; jandate kaf'!$E$5:$O$94,11,FALSE)</f>
        <v>2015-16</v>
      </c>
      <c r="I71" s="18">
        <f>LARGE('augdate &amp; jandate kaf'!$E$5:$E$94,'augdate &amp; jandate kaf rank'!$A71)</f>
        <v>67.822807373999993</v>
      </c>
      <c r="J71" s="5" t="str">
        <f>VLOOKUP(K71,'augdate &amp; jandate kaf'!$F$5:$O$94,10,FALSE)</f>
        <v>1979-80</v>
      </c>
      <c r="K71" s="18">
        <f>LARGE('augdate &amp; jandate kaf'!$F$5:$F$94,'augdate &amp; jandate kaf rank'!$A71)</f>
        <v>127.75338363899999</v>
      </c>
      <c r="L71" s="5" t="str">
        <f>VLOOKUP(M71,'augdate &amp; jandate kaf'!$G$5:$O$94,9,FALSE)</f>
        <v>2013-14</v>
      </c>
      <c r="M71" s="18">
        <f>LARGE('augdate &amp; jandate kaf'!$G$5:$G$94,'augdate &amp; jandate kaf rank'!$A71)</f>
        <v>49.313056001999996</v>
      </c>
      <c r="N71" s="5" t="str">
        <f>VLOOKUP(O71,'augdate &amp; jandate kaf'!$H$5:$O$94,8,FALSE)</f>
        <v>1956-57</v>
      </c>
      <c r="O71" s="18">
        <f>LARGE('augdate &amp; jandate kaf'!$H$5:$H$94,'augdate &amp; jandate kaf rank'!$A71)</f>
        <v>105.542475381</v>
      </c>
      <c r="P71" s="5" t="str">
        <f>VLOOKUP(Q71,'augdate &amp; jandate kaf'!$I$5:$O$94,7,FALSE)</f>
        <v>1962-63</v>
      </c>
      <c r="Q71" s="18">
        <f>LARGE('augdate &amp; jandate kaf'!$I$5:$I$94,'augdate &amp; jandate kaf rank'!$A71)</f>
        <v>165.578175609</v>
      </c>
      <c r="R71" s="5" t="str">
        <f>VLOOKUP(S71,'augdate &amp; jandate kaf'!$J$5:$O$94,6,FALSE)</f>
        <v>1986-87</v>
      </c>
      <c r="S71" s="18">
        <f>LARGE('augdate &amp; jandate kaf'!$J$5:$J$94,'augdate &amp; jandate kaf rank'!$A71)</f>
        <v>228.84495009599999</v>
      </c>
      <c r="T71" s="5" t="str">
        <f>VLOOKUP(U71,'augdate &amp; jandate kaf'!$K$5:$O$94,5,FALSE)</f>
        <v>2012-13</v>
      </c>
      <c r="U71" s="18">
        <f>LARGE('augdate &amp; jandate kaf'!$K$5:$K$94,'augdate &amp; jandate kaf rank'!$A71)</f>
        <v>288.01982390999996</v>
      </c>
      <c r="V71" s="5" t="str">
        <f>VLOOKUP(W71,'augdate &amp; jandate kaf'!$L$5:$O$94,4,FALSE)</f>
        <v>1984-85</v>
      </c>
      <c r="W71" s="18">
        <f>LARGE('augdate &amp; jandate kaf'!$L$5:$L$94,'augdate &amp; jandate kaf rank'!$A71)</f>
        <v>334.69883042399999</v>
      </c>
      <c r="X71" s="5" t="str">
        <f>VLOOKUP(Y71,'augdate &amp; jandate kaf'!$M$5:$O$94,3,FALSE)</f>
        <v>1984-85</v>
      </c>
      <c r="Y71" s="18">
        <f>LARGE('augdate &amp; jandate kaf'!$M$5:$M$94,'augdate &amp; jandate kaf rank'!$A71)</f>
        <v>352.22279670900002</v>
      </c>
      <c r="Z71" s="5" t="str">
        <f>VLOOKUP(AA71,'augdate &amp; jandate kaf'!$N$5:$O$94,2,FALSE)</f>
        <v>2002-03</v>
      </c>
      <c r="AA71" s="18">
        <f>LARGE('augdate &amp; jandate kaf'!$N$5:$N$94,'augdate &amp; jandate kaf rank'!$A71)</f>
        <v>504.212212497</v>
      </c>
    </row>
    <row r="72" spans="1:27" x14ac:dyDescent="0.2">
      <c r="A72" s="11">
        <v>67</v>
      </c>
      <c r="B72" s="5" t="str">
        <f>VLOOKUP(C72,'augdate &amp; jandate kaf'!$B$5:$O$94,14,FALSE)</f>
        <v>2000-01</v>
      </c>
      <c r="C72" s="18">
        <f>LARGE('augdate &amp; jandate kaf'!$B$5:$B$94,'augdate &amp; jandate kaf rank'!$A72)</f>
        <v>13.404297017999999</v>
      </c>
      <c r="D72" s="5" t="str">
        <f>VLOOKUP(E72,'augdate &amp; jandate kaf'!$C$5:$O$94,13,FALSE)</f>
        <v>1972-73</v>
      </c>
      <c r="E72" s="18">
        <f>LARGE('augdate &amp; jandate kaf'!$C$5:$C$94,'augdate &amp; jandate kaf rank'!$A72)</f>
        <v>24.771569318999997</v>
      </c>
      <c r="F72" s="5" t="str">
        <f>VLOOKUP(G72,'augdate &amp; jandate kaf'!$D$5:$O$94,12,FALSE)</f>
        <v>1972-73</v>
      </c>
      <c r="G72" s="18">
        <f>LARGE('augdate &amp; jandate kaf'!$D$5:$D$94,'augdate &amp; jandate kaf rank'!$A72)</f>
        <v>37.438015125</v>
      </c>
      <c r="H72" s="5" t="str">
        <f>VLOOKUP(I72,'augdate &amp; jandate kaf'!$E$5:$O$94,11,FALSE)</f>
        <v>1979-80</v>
      </c>
      <c r="I72" s="18">
        <f>LARGE('augdate &amp; jandate kaf'!$E$5:$E$94,'augdate &amp; jandate kaf rank'!$A72)</f>
        <v>67.618509860999993</v>
      </c>
      <c r="J72" s="5" t="str">
        <f>VLOOKUP(K72,'augdate &amp; jandate kaf'!$F$5:$O$94,10,FALSE)</f>
        <v>1959-60</v>
      </c>
      <c r="K72" s="18">
        <f>LARGE('augdate &amp; jandate kaf'!$F$5:$F$94,'augdate &amp; jandate kaf rank'!$A72)</f>
        <v>126.134871303</v>
      </c>
      <c r="L72" s="5" t="str">
        <f>VLOOKUP(M72,'augdate &amp; jandate kaf'!$G$5:$O$94,9,FALSE)</f>
        <v>1940-41</v>
      </c>
      <c r="M72" s="18">
        <f>LARGE('augdate &amp; jandate kaf'!$G$5:$G$94,'augdate &amp; jandate kaf rank'!$A72)</f>
        <v>48.144791583</v>
      </c>
      <c r="N72" s="5" t="str">
        <f>VLOOKUP(O72,'augdate &amp; jandate kaf'!$H$5:$O$94,8,FALSE)</f>
        <v>1939-40</v>
      </c>
      <c r="O72" s="18">
        <f>LARGE('augdate &amp; jandate kaf'!$H$5:$H$94,'augdate &amp; jandate kaf rank'!$A72)</f>
        <v>101.813549901</v>
      </c>
      <c r="P72" s="5" t="str">
        <f>VLOOKUP(Q72,'augdate &amp; jandate kaf'!$I$5:$O$94,7,FALSE)</f>
        <v>2017-18</v>
      </c>
      <c r="Q72" s="18">
        <f>LARGE('augdate &amp; jandate kaf'!$I$5:$I$94,'augdate &amp; jandate kaf rank'!$A72)</f>
        <v>162.47206002300001</v>
      </c>
      <c r="R72" s="5" t="str">
        <f>VLOOKUP(S72,'augdate &amp; jandate kaf'!$J$5:$O$94,6,FALSE)</f>
        <v>1966-67</v>
      </c>
      <c r="S72" s="18">
        <f>LARGE('augdate &amp; jandate kaf'!$J$5:$J$94,'augdate &amp; jandate kaf rank'!$A72)</f>
        <v>224.41387588199999</v>
      </c>
      <c r="T72" s="5" t="str">
        <f>VLOOKUP(U72,'augdate &amp; jandate kaf'!$K$5:$O$94,5,FALSE)</f>
        <v>2017-18</v>
      </c>
      <c r="U72" s="18">
        <f>LARGE('augdate &amp; jandate kaf'!$K$5:$K$94,'augdate &amp; jandate kaf rank'!$A72)</f>
        <v>287.375195835</v>
      </c>
      <c r="V72" s="5" t="str">
        <f>VLOOKUP(W72,'augdate &amp; jandate kaf'!$L$5:$O$94,4,FALSE)</f>
        <v>2012-13</v>
      </c>
      <c r="W72" s="18">
        <f>LARGE('augdate &amp; jandate kaf'!$L$5:$L$94,'augdate &amp; jandate kaf rank'!$A72)</f>
        <v>318.66445085999999</v>
      </c>
      <c r="X72" s="5" t="str">
        <f>VLOOKUP(Y72,'augdate &amp; jandate kaf'!$M$5:$O$94,3,FALSE)</f>
        <v>1946-47</v>
      </c>
      <c r="Y72" s="18">
        <f>LARGE('augdate &amp; jandate kaf'!$M$5:$M$94,'augdate &amp; jandate kaf rank'!$A72)</f>
        <v>335.43073122299995</v>
      </c>
      <c r="Z72" s="5" t="str">
        <f>VLOOKUP(AA72,'augdate &amp; jandate kaf'!$N$5:$O$94,2,FALSE)</f>
        <v>1989-90</v>
      </c>
      <c r="AA72" s="18">
        <f>LARGE('augdate &amp; jandate kaf'!$N$5:$N$94,'augdate &amp; jandate kaf rank'!$A72)</f>
        <v>497.26411358399997</v>
      </c>
    </row>
    <row r="73" spans="1:27" x14ac:dyDescent="0.2">
      <c r="A73" s="11">
        <v>68</v>
      </c>
      <c r="B73" s="5" t="str">
        <f>VLOOKUP(C73,'augdate &amp; jandate kaf'!$B$5:$O$94,14,FALSE)</f>
        <v>1990-91</v>
      </c>
      <c r="C73" s="18">
        <f>LARGE('augdate &amp; jandate kaf'!$B$5:$B$94,'augdate &amp; jandate kaf rank'!$A73)</f>
        <v>13.281321816</v>
      </c>
      <c r="D73" s="5" t="str">
        <f>VLOOKUP(E73,'augdate &amp; jandate kaf'!$C$5:$O$94,13,FALSE)</f>
        <v>1941-42</v>
      </c>
      <c r="E73" s="18">
        <f>LARGE('augdate &amp; jandate kaf'!$C$5:$C$94,'augdate &amp; jandate kaf rank'!$A73)</f>
        <v>24.741817254000001</v>
      </c>
      <c r="F73" s="5" t="str">
        <f>VLOOKUP(G73,'augdate &amp; jandate kaf'!$D$5:$O$94,12,FALSE)</f>
        <v>1941-42</v>
      </c>
      <c r="G73" s="18">
        <f>LARGE('augdate &amp; jandate kaf'!$D$5:$D$94,'augdate &amp; jandate kaf rank'!$A73)</f>
        <v>37.346775459</v>
      </c>
      <c r="H73" s="5" t="str">
        <f>VLOOKUP(I73,'augdate &amp; jandate kaf'!$E$5:$O$94,11,FALSE)</f>
        <v>2003-04</v>
      </c>
      <c r="I73" s="18">
        <f>LARGE('augdate &amp; jandate kaf'!$E$5:$E$94,'augdate &amp; jandate kaf rank'!$A73)</f>
        <v>66.969914844000002</v>
      </c>
      <c r="J73" s="5" t="str">
        <f>VLOOKUP(K73,'augdate &amp; jandate kaf'!$F$5:$O$94,10,FALSE)</f>
        <v>1969-70</v>
      </c>
      <c r="K73" s="18">
        <f>LARGE('augdate &amp; jandate kaf'!$F$5:$F$94,'augdate &amp; jandate kaf rank'!$A73)</f>
        <v>124.27239203400001</v>
      </c>
      <c r="L73" s="5" t="str">
        <f>VLOOKUP(M73,'augdate &amp; jandate kaf'!$G$5:$O$94,9,FALSE)</f>
        <v>1941-42</v>
      </c>
      <c r="M73" s="18">
        <f>LARGE('augdate &amp; jandate kaf'!$G$5:$G$94,'augdate &amp; jandate kaf rank'!$A73)</f>
        <v>46.115700749999995</v>
      </c>
      <c r="N73" s="5" t="str">
        <f>VLOOKUP(O73,'augdate &amp; jandate kaf'!$H$5:$O$94,8,FALSE)</f>
        <v>1934-35</v>
      </c>
      <c r="O73" s="18">
        <f>LARGE('augdate &amp; jandate kaf'!$H$5:$H$94,'augdate &amp; jandate kaf rank'!$A73)</f>
        <v>100.934872248</v>
      </c>
      <c r="P73" s="5" t="str">
        <f>VLOOKUP(Q73,'augdate &amp; jandate kaf'!$I$5:$O$94,7,FALSE)</f>
        <v>2009-10</v>
      </c>
      <c r="Q73" s="18">
        <f>LARGE('augdate &amp; jandate kaf'!$I$5:$I$94,'augdate &amp; jandate kaf rank'!$A73)</f>
        <v>162.42247324799999</v>
      </c>
      <c r="R73" s="5" t="str">
        <f>VLOOKUP(S73,'augdate &amp; jandate kaf'!$J$5:$O$94,6,FALSE)</f>
        <v>1933-34</v>
      </c>
      <c r="S73" s="18">
        <f>LARGE('augdate &amp; jandate kaf'!$J$5:$J$94,'augdate &amp; jandate kaf rank'!$A73)</f>
        <v>221.311727238</v>
      </c>
      <c r="T73" s="5" t="str">
        <f>VLOOKUP(U73,'augdate &amp; jandate kaf'!$K$5:$O$94,5,FALSE)</f>
        <v>1984-85</v>
      </c>
      <c r="U73" s="18">
        <f>LARGE('augdate &amp; jandate kaf'!$K$5:$K$94,'augdate &amp; jandate kaf rank'!$A73)</f>
        <v>287.27403881399999</v>
      </c>
      <c r="V73" s="5" t="str">
        <f>VLOOKUP(W73,'augdate &amp; jandate kaf'!$L$5:$O$94,4,FALSE)</f>
        <v>1934-35</v>
      </c>
      <c r="W73" s="18">
        <f>LARGE('augdate &amp; jandate kaf'!$L$5:$L$94,'augdate &amp; jandate kaf rank'!$A73)</f>
        <v>316.67899638899996</v>
      </c>
      <c r="X73" s="5" t="str">
        <f>VLOOKUP(Y73,'augdate &amp; jandate kaf'!$M$5:$O$94,3,FALSE)</f>
        <v>1934-35</v>
      </c>
      <c r="Y73" s="18">
        <f>LARGE('augdate &amp; jandate kaf'!$M$5:$M$94,'augdate &amp; jandate kaf rank'!$A73)</f>
        <v>335.37122709300002</v>
      </c>
      <c r="Z73" s="5" t="str">
        <f>VLOOKUP(AA73,'augdate &amp; jandate kaf'!$N$5:$O$94,2,FALSE)</f>
        <v>1979-80</v>
      </c>
      <c r="AA73" s="18">
        <f>LARGE('augdate &amp; jandate kaf'!$N$5:$N$94,'augdate &amp; jandate kaf rank'!$A73)</f>
        <v>496.048245861</v>
      </c>
    </row>
    <row r="74" spans="1:27" x14ac:dyDescent="0.2">
      <c r="A74" s="11">
        <v>69</v>
      </c>
      <c r="B74" s="5" t="str">
        <f>VLOOKUP(C74,'augdate &amp; jandate kaf'!$B$5:$O$94,14,FALSE)</f>
        <v>1990-91</v>
      </c>
      <c r="C74" s="18">
        <f>LARGE('augdate &amp; jandate kaf'!$B$5:$B$94,'augdate &amp; jandate kaf rank'!$A74)</f>
        <v>13.281321816</v>
      </c>
      <c r="D74" s="5" t="str">
        <f>VLOOKUP(E74,'augdate &amp; jandate kaf'!$C$5:$O$94,13,FALSE)</f>
        <v>2003-04</v>
      </c>
      <c r="E74" s="18">
        <f>LARGE('augdate &amp; jandate kaf'!$C$5:$C$94,'augdate &amp; jandate kaf rank'!$A74)</f>
        <v>24.616858580999999</v>
      </c>
      <c r="F74" s="5" t="str">
        <f>VLOOKUP(G74,'augdate &amp; jandate kaf'!$D$5:$O$94,12,FALSE)</f>
        <v>1994-95</v>
      </c>
      <c r="G74" s="18">
        <f>LARGE('augdate &amp; jandate kaf'!$D$5:$D$94,'augdate &amp; jandate kaf rank'!$A74)</f>
        <v>37.120659764999999</v>
      </c>
      <c r="H74" s="5" t="str">
        <f>VLOOKUP(I74,'augdate &amp; jandate kaf'!$E$5:$O$94,11,FALSE)</f>
        <v>1952-53</v>
      </c>
      <c r="I74" s="18">
        <f>LARGE('augdate &amp; jandate kaf'!$E$5:$E$94,'augdate &amp; jandate kaf rank'!$A74)</f>
        <v>64.732559555999998</v>
      </c>
      <c r="J74" s="5" t="str">
        <f>VLOOKUP(K74,'augdate &amp; jandate kaf'!$F$5:$O$94,10,FALSE)</f>
        <v>1943-44</v>
      </c>
      <c r="K74" s="18">
        <f>LARGE('augdate &amp; jandate kaf'!$F$5:$F$94,'augdate &amp; jandate kaf rank'!$A74)</f>
        <v>122.26115244</v>
      </c>
      <c r="L74" s="5" t="str">
        <f>VLOOKUP(M74,'augdate &amp; jandate kaf'!$G$5:$O$94,9,FALSE)</f>
        <v>1978-79</v>
      </c>
      <c r="M74" s="18">
        <f>LARGE('augdate &amp; jandate kaf'!$G$5:$G$94,'augdate &amp; jandate kaf rank'!$A74)</f>
        <v>45.193386734999997</v>
      </c>
      <c r="N74" s="5" t="str">
        <f>VLOOKUP(O74,'augdate &amp; jandate kaf'!$H$5:$O$94,8,FALSE)</f>
        <v>1980-81</v>
      </c>
      <c r="O74" s="18">
        <f>LARGE('augdate &amp; jandate kaf'!$H$5:$H$94,'augdate &amp; jandate kaf rank'!$A74)</f>
        <v>99.998673935999989</v>
      </c>
      <c r="P74" s="5" t="str">
        <f>VLOOKUP(Q74,'augdate &amp; jandate kaf'!$I$5:$O$94,7,FALSE)</f>
        <v>2014-15</v>
      </c>
      <c r="Q74" s="18">
        <f>LARGE('augdate &amp; jandate kaf'!$I$5:$I$94,'augdate &amp; jandate kaf rank'!$A74)</f>
        <v>157.19801063400001</v>
      </c>
      <c r="R74" s="5" t="str">
        <f>VLOOKUP(S74,'augdate &amp; jandate kaf'!$J$5:$O$94,6,FALSE)</f>
        <v>1984-85</v>
      </c>
      <c r="S74" s="18">
        <f>LARGE('augdate &amp; jandate kaf'!$J$5:$J$94,'augdate &amp; jandate kaf rank'!$A74)</f>
        <v>219.69916531499999</v>
      </c>
      <c r="T74" s="5" t="str">
        <f>VLOOKUP(U74,'augdate &amp; jandate kaf'!$K$5:$O$94,5,FALSE)</f>
        <v>1946-47</v>
      </c>
      <c r="U74" s="18">
        <f>LARGE('augdate &amp; jandate kaf'!$K$5:$K$94,'augdate &amp; jandate kaf rank'!$A74)</f>
        <v>283.289245575</v>
      </c>
      <c r="V74" s="5" t="str">
        <f>VLOOKUP(W74,'augdate &amp; jandate kaf'!$L$5:$O$94,4,FALSE)</f>
        <v>1946-47</v>
      </c>
      <c r="W74" s="18">
        <f>LARGE('augdate &amp; jandate kaf'!$L$5:$L$94,'augdate &amp; jandate kaf rank'!$A74)</f>
        <v>316.49255011499997</v>
      </c>
      <c r="X74" s="5" t="str">
        <f>VLOOKUP(Y74,'augdate &amp; jandate kaf'!$M$5:$O$94,3,FALSE)</f>
        <v>2012-13</v>
      </c>
      <c r="Y74" s="18">
        <f>LARGE('augdate &amp; jandate kaf'!$M$5:$M$94,'augdate &amp; jandate kaf rank'!$A74)</f>
        <v>334.28230151399998</v>
      </c>
      <c r="Z74" s="5" t="str">
        <f>VLOOKUP(AA74,'augdate &amp; jandate kaf'!$N$5:$O$94,2,FALSE)</f>
        <v>1935-36</v>
      </c>
      <c r="AA74" s="18">
        <f>LARGE('augdate &amp; jandate kaf'!$N$5:$N$94,'augdate &amp; jandate kaf rank'!$A74)</f>
        <v>478.635353952</v>
      </c>
    </row>
    <row r="75" spans="1:27" x14ac:dyDescent="0.2">
      <c r="A75" s="11">
        <v>70</v>
      </c>
      <c r="B75" s="5" t="str">
        <f>VLOOKUP(C75,'augdate &amp; jandate kaf'!$B$5:$O$94,14,FALSE)</f>
        <v>1996-97</v>
      </c>
      <c r="C75" s="18">
        <f>LARGE('augdate &amp; jandate kaf'!$B$5:$B$94,'augdate &amp; jandate kaf rank'!$A75)</f>
        <v>13.096859013</v>
      </c>
      <c r="D75" s="5" t="str">
        <f>VLOOKUP(E75,'augdate &amp; jandate kaf'!$C$5:$O$94,13,FALSE)</f>
        <v>1934-35</v>
      </c>
      <c r="E75" s="18">
        <f>LARGE('augdate &amp; jandate kaf'!$C$5:$C$94,'augdate &amp; jandate kaf rank'!$A75)</f>
        <v>24.180494961000001</v>
      </c>
      <c r="F75" s="5" t="str">
        <f>VLOOKUP(G75,'augdate &amp; jandate kaf'!$D$5:$O$94,12,FALSE)</f>
        <v>1991-92</v>
      </c>
      <c r="G75" s="18">
        <f>LARGE('augdate &amp; jandate kaf'!$D$5:$D$94,'augdate &amp; jandate kaf rank'!$A75)</f>
        <v>36.886610186999995</v>
      </c>
      <c r="H75" s="5" t="str">
        <f>VLOOKUP(I75,'augdate &amp; jandate kaf'!$E$5:$O$94,11,FALSE)</f>
        <v>1969-70</v>
      </c>
      <c r="I75" s="18">
        <f>LARGE('augdate &amp; jandate kaf'!$E$5:$E$94,'augdate &amp; jandate kaf rank'!$A75)</f>
        <v>64.321981058999995</v>
      </c>
      <c r="J75" s="5" t="str">
        <f>VLOOKUP(K75,'augdate &amp; jandate kaf'!$F$5:$O$94,10,FALSE)</f>
        <v>1954-55</v>
      </c>
      <c r="K75" s="18">
        <f>LARGE('augdate &amp; jandate kaf'!$F$5:$F$94,'augdate &amp; jandate kaf rank'!$A75)</f>
        <v>120.66247481400001</v>
      </c>
      <c r="L75" s="5" t="str">
        <f>VLOOKUP(M75,'augdate &amp; jandate kaf'!$G$5:$O$94,9,FALSE)</f>
        <v>1992-93</v>
      </c>
      <c r="M75" s="18">
        <f>LARGE('augdate &amp; jandate kaf'!$G$5:$G$94,'augdate &amp; jandate kaf rank'!$A75)</f>
        <v>44.639998326000004</v>
      </c>
      <c r="N75" s="5" t="str">
        <f>VLOOKUP(O75,'augdate &amp; jandate kaf'!$H$5:$O$94,8,FALSE)</f>
        <v>1948-49</v>
      </c>
      <c r="O75" s="18">
        <f>LARGE('augdate &amp; jandate kaf'!$H$5:$H$94,'augdate &amp; jandate kaf rank'!$A75)</f>
        <v>99.346111976999993</v>
      </c>
      <c r="P75" s="5" t="str">
        <f>VLOOKUP(Q75,'augdate &amp; jandate kaf'!$I$5:$O$94,7,FALSE)</f>
        <v>1938-39</v>
      </c>
      <c r="Q75" s="18">
        <f>LARGE('augdate &amp; jandate kaf'!$I$5:$I$94,'augdate &amp; jandate kaf rank'!$A75)</f>
        <v>154.35371322</v>
      </c>
      <c r="R75" s="5" t="str">
        <f>VLOOKUP(S75,'augdate &amp; jandate kaf'!$J$5:$O$94,6,FALSE)</f>
        <v>1932-33</v>
      </c>
      <c r="S75" s="18">
        <f>LARGE('augdate &amp; jandate kaf'!$J$5:$J$94,'augdate &amp; jandate kaf rank'!$A75)</f>
        <v>219.623793417</v>
      </c>
      <c r="T75" s="5" t="str">
        <f>VLOOKUP(U75,'augdate &amp; jandate kaf'!$K$5:$O$94,5,FALSE)</f>
        <v>1934-35</v>
      </c>
      <c r="U75" s="18">
        <f>LARGE('augdate &amp; jandate kaf'!$K$5:$K$94,'augdate &amp; jandate kaf rank'!$A75)</f>
        <v>279.01288209899997</v>
      </c>
      <c r="V75" s="5" t="str">
        <f>VLOOKUP(W75,'augdate &amp; jandate kaf'!$L$5:$O$94,4,FALSE)</f>
        <v>2017-18</v>
      </c>
      <c r="W75" s="18">
        <f>LARGE('augdate &amp; jandate kaf'!$L$5:$L$94,'augdate &amp; jandate kaf rank'!$A75)</f>
        <v>307.13056699499998</v>
      </c>
      <c r="X75" s="5" t="str">
        <f>VLOOKUP(Y75,'augdate &amp; jandate kaf'!$M$5:$O$94,3,FALSE)</f>
        <v>2017-18</v>
      </c>
      <c r="Y75" s="18">
        <f>LARGE('augdate &amp; jandate kaf'!$M$5:$M$94,'augdate &amp; jandate kaf rank'!$A75)</f>
        <v>321.518665629</v>
      </c>
      <c r="Z75" s="5" t="str">
        <f>VLOOKUP(AA75,'augdate &amp; jandate kaf'!$N$5:$O$94,2,FALSE)</f>
        <v>1986-87</v>
      </c>
      <c r="AA75" s="18">
        <f>LARGE('augdate &amp; jandate kaf'!$N$5:$N$94,'augdate &amp; jandate kaf rank'!$A75)</f>
        <v>477.83601513900004</v>
      </c>
    </row>
    <row r="76" spans="1:27" x14ac:dyDescent="0.2">
      <c r="A76" s="11">
        <v>71</v>
      </c>
      <c r="B76" s="5" t="str">
        <f>VLOOKUP(C76,'augdate &amp; jandate kaf'!$B$5:$O$94,14,FALSE)</f>
        <v>1944-45</v>
      </c>
      <c r="C76" s="18">
        <f>LARGE('augdate &amp; jandate kaf'!$B$5:$B$94,'augdate &amp; jandate kaf rank'!$A76)</f>
        <v>12.850908608999999</v>
      </c>
      <c r="D76" s="5" t="str">
        <f>VLOOKUP(E76,'augdate &amp; jandate kaf'!$C$5:$O$94,13,FALSE)</f>
        <v>1942-43</v>
      </c>
      <c r="E76" s="18">
        <f>LARGE('augdate &amp; jandate kaf'!$C$5:$C$94,'augdate &amp; jandate kaf rank'!$A76)</f>
        <v>23.708428863000002</v>
      </c>
      <c r="F76" s="5" t="str">
        <f>VLOOKUP(G76,'augdate &amp; jandate kaf'!$D$5:$O$94,12,FALSE)</f>
        <v>1936-37</v>
      </c>
      <c r="G76" s="18">
        <f>LARGE('augdate &amp; jandate kaf'!$D$5:$D$94,'augdate &amp; jandate kaf rank'!$A76)</f>
        <v>36.831072999</v>
      </c>
      <c r="H76" s="5" t="str">
        <f>VLOOKUP(I76,'augdate &amp; jandate kaf'!$E$5:$O$94,11,FALSE)</f>
        <v>1965-66</v>
      </c>
      <c r="I76" s="18">
        <f>LARGE('augdate &amp; jandate kaf'!$E$5:$E$94,'augdate &amp; jandate kaf rank'!$A76)</f>
        <v>62.606278644</v>
      </c>
      <c r="J76" s="5" t="str">
        <f>VLOOKUP(K76,'augdate &amp; jandate kaf'!$F$5:$O$94,10,FALSE)</f>
        <v>1967-68</v>
      </c>
      <c r="K76" s="18">
        <f>LARGE('augdate &amp; jandate kaf'!$F$5:$F$94,'augdate &amp; jandate kaf rank'!$A76)</f>
        <v>120.27768143999999</v>
      </c>
      <c r="L76" s="5" t="str">
        <f>VLOOKUP(M76,'augdate &amp; jandate kaf'!$G$5:$O$94,9,FALSE)</f>
        <v>1960-61</v>
      </c>
      <c r="M76" s="18">
        <f>LARGE('augdate &amp; jandate kaf'!$G$5:$G$94,'augdate &amp; jandate kaf rank'!$A76)</f>
        <v>44.517023123999998</v>
      </c>
      <c r="N76" s="5" t="str">
        <f>VLOOKUP(O76,'augdate &amp; jandate kaf'!$H$5:$O$94,8,FALSE)</f>
        <v>1959-60</v>
      </c>
      <c r="O76" s="18">
        <f>LARGE('augdate &amp; jandate kaf'!$H$5:$H$94,'augdate &amp; jandate kaf rank'!$A76)</f>
        <v>96.466112085000006</v>
      </c>
      <c r="P76" s="5" t="str">
        <f>VLOOKUP(Q76,'augdate &amp; jandate kaf'!$I$5:$O$94,7,FALSE)</f>
        <v>1977-78</v>
      </c>
      <c r="Q76" s="18">
        <f>LARGE('augdate &amp; jandate kaf'!$I$5:$I$94,'augdate &amp; jandate kaf rank'!$A76)</f>
        <v>154.31007685799997</v>
      </c>
      <c r="R76" s="5" t="str">
        <f>VLOOKUP(S76,'augdate &amp; jandate kaf'!$J$5:$O$94,6,FALSE)</f>
        <v>1938-39</v>
      </c>
      <c r="S76" s="18">
        <f>LARGE('augdate &amp; jandate kaf'!$J$5:$J$94,'augdate &amp; jandate kaf rank'!$A76)</f>
        <v>218.08263645</v>
      </c>
      <c r="T76" s="5" t="str">
        <f>VLOOKUP(U76,'augdate &amp; jandate kaf'!$K$5:$O$94,5,FALSE)</f>
        <v>1967-68</v>
      </c>
      <c r="U76" s="18">
        <f>LARGE('augdate &amp; jandate kaf'!$K$5:$K$94,'augdate &amp; jandate kaf rank'!$A76)</f>
        <v>270.805279101</v>
      </c>
      <c r="V76" s="5" t="str">
        <f>VLOOKUP(W76,'augdate &amp; jandate kaf'!$L$5:$O$94,4,FALSE)</f>
        <v>1928-29</v>
      </c>
      <c r="W76" s="18">
        <f>LARGE('augdate &amp; jandate kaf'!$L$5:$L$94,'augdate &amp; jandate kaf rank'!$A76)</f>
        <v>292.04627003999997</v>
      </c>
      <c r="X76" s="5" t="str">
        <f>VLOOKUP(Y76,'augdate &amp; jandate kaf'!$M$5:$O$94,3,FALSE)</f>
        <v>1980-81</v>
      </c>
      <c r="Y76" s="18">
        <f>LARGE('augdate &amp; jandate kaf'!$M$5:$M$94,'augdate &amp; jandate kaf rank'!$A76)</f>
        <v>311.12726105999997</v>
      </c>
      <c r="Z76" s="5" t="str">
        <f>VLOOKUP(AA76,'augdate &amp; jandate kaf'!$N$5:$O$94,2,FALSE)</f>
        <v>1980-81</v>
      </c>
      <c r="AA76" s="18">
        <f>LARGE('augdate &amp; jandate kaf'!$N$5:$N$94,'augdate &amp; jandate kaf rank'!$A76)</f>
        <v>469.66213114800001</v>
      </c>
    </row>
    <row r="77" spans="1:27" x14ac:dyDescent="0.2">
      <c r="A77" s="11">
        <v>72</v>
      </c>
      <c r="B77" s="5" t="str">
        <f>VLOOKUP(C77,'augdate &amp; jandate kaf'!$B$5:$O$94,14,FALSE)</f>
        <v>1944-45</v>
      </c>
      <c r="C77" s="18">
        <f>LARGE('augdate &amp; jandate kaf'!$B$5:$B$94,'augdate &amp; jandate kaf rank'!$A77)</f>
        <v>12.850908608999999</v>
      </c>
      <c r="D77" s="5" t="str">
        <f>VLOOKUP(E77,'augdate &amp; jandate kaf'!$C$5:$O$94,13,FALSE)</f>
        <v>1989-90</v>
      </c>
      <c r="E77" s="18">
        <f>LARGE('augdate &amp; jandate kaf'!$C$5:$C$94,'augdate &amp; jandate kaf rank'!$A77)</f>
        <v>23.595371016000001</v>
      </c>
      <c r="F77" s="5" t="str">
        <f>VLOOKUP(G77,'augdate &amp; jandate kaf'!$D$5:$O$94,12,FALSE)</f>
        <v>1979-80</v>
      </c>
      <c r="G77" s="18">
        <f>LARGE('augdate &amp; jandate kaf'!$D$5:$D$94,'augdate &amp; jandate kaf rank'!$A77)</f>
        <v>36.081320960999996</v>
      </c>
      <c r="H77" s="5" t="str">
        <f>VLOOKUP(I77,'augdate &amp; jandate kaf'!$E$5:$O$94,11,FALSE)</f>
        <v>1940-41</v>
      </c>
      <c r="I77" s="18">
        <f>LARGE('augdate &amp; jandate kaf'!$E$5:$E$94,'augdate &amp; jandate kaf rank'!$A77)</f>
        <v>61.753386114000001</v>
      </c>
      <c r="J77" s="5" t="str">
        <f>VLOOKUP(K77,'augdate &amp; jandate kaf'!$F$5:$O$94,10,FALSE)</f>
        <v>1938-39</v>
      </c>
      <c r="K77" s="18">
        <f>LARGE('augdate &amp; jandate kaf'!$F$5:$F$94,'augdate &amp; jandate kaf rank'!$A77)</f>
        <v>119.639003778</v>
      </c>
      <c r="L77" s="5" t="str">
        <f>VLOOKUP(M77,'augdate &amp; jandate kaf'!$G$5:$O$94,9,FALSE)</f>
        <v>1954-55</v>
      </c>
      <c r="M77" s="18">
        <f>LARGE('augdate &amp; jandate kaf'!$G$5:$G$94,'augdate &amp; jandate kaf rank'!$A77)</f>
        <v>41.996031482999996</v>
      </c>
      <c r="N77" s="5" t="str">
        <f>VLOOKUP(O77,'augdate &amp; jandate kaf'!$H$5:$O$94,8,FALSE)</f>
        <v>1941-42</v>
      </c>
      <c r="O77" s="18">
        <f>LARGE('augdate &amp; jandate kaf'!$H$5:$H$94,'augdate &amp; jandate kaf rank'!$A77)</f>
        <v>94.155368369999991</v>
      </c>
      <c r="P77" s="5" t="str">
        <f>VLOOKUP(Q77,'augdate &amp; jandate kaf'!$I$5:$O$94,7,FALSE)</f>
        <v>1993-94</v>
      </c>
      <c r="Q77" s="18">
        <f>LARGE('augdate &amp; jandate kaf'!$I$5:$I$94,'augdate &amp; jandate kaf rank'!$A77)</f>
        <v>148.92296962200001</v>
      </c>
      <c r="R77" s="5" t="str">
        <f>VLOOKUP(S77,'augdate &amp; jandate kaf'!$J$5:$O$94,6,FALSE)</f>
        <v>1939-40</v>
      </c>
      <c r="S77" s="18">
        <f>LARGE('augdate &amp; jandate kaf'!$J$5:$J$94,'augdate &amp; jandate kaf rank'!$A77)</f>
        <v>213.63172752599999</v>
      </c>
      <c r="T77" s="5" t="str">
        <f>VLOOKUP(U77,'augdate &amp; jandate kaf'!$K$5:$O$94,5,FALSE)</f>
        <v>1938-39</v>
      </c>
      <c r="U77" s="18">
        <f>LARGE('augdate &amp; jandate kaf'!$K$5:$K$94,'augdate &amp; jandate kaf rank'!$A77)</f>
        <v>263.52197358900003</v>
      </c>
      <c r="V77" s="5" t="str">
        <f>VLOOKUP(W77,'augdate &amp; jandate kaf'!$L$5:$O$94,4,FALSE)</f>
        <v>1980-81</v>
      </c>
      <c r="W77" s="18">
        <f>LARGE('augdate &amp; jandate kaf'!$L$5:$L$94,'augdate &amp; jandate kaf rank'!$A77)</f>
        <v>291.75866674499997</v>
      </c>
      <c r="X77" s="5" t="str">
        <f>VLOOKUP(Y77,'augdate &amp; jandate kaf'!$M$5:$O$94,3,FALSE)</f>
        <v>1928-29</v>
      </c>
      <c r="Y77" s="18">
        <f>LARGE('augdate &amp; jandate kaf'!$M$5:$M$94,'augdate &amp; jandate kaf rank'!$A77)</f>
        <v>309.939161931</v>
      </c>
      <c r="Z77" s="5" t="str">
        <f>VLOOKUP(AA77,'augdate &amp; jandate kaf'!$N$5:$O$94,2,FALSE)</f>
        <v>1936-37</v>
      </c>
      <c r="AA77" s="18">
        <f>LARGE('augdate &amp; jandate kaf'!$N$5:$N$94,'augdate &amp; jandate kaf rank'!$A77)</f>
        <v>466.34973457799998</v>
      </c>
    </row>
    <row r="78" spans="1:27" x14ac:dyDescent="0.2">
      <c r="A78" s="11">
        <v>73</v>
      </c>
      <c r="B78" s="5" t="str">
        <f>VLOOKUP(C78,'augdate &amp; jandate kaf'!$B$5:$O$94,14,FALSE)</f>
        <v>1930-31</v>
      </c>
      <c r="C78" s="18">
        <f>LARGE('augdate &amp; jandate kaf'!$B$5:$B$94,'augdate &amp; jandate kaf rank'!$A78)</f>
        <v>12.604958204999999</v>
      </c>
      <c r="D78" s="5" t="str">
        <f>VLOOKUP(E78,'augdate &amp; jandate kaf'!$C$5:$O$94,13,FALSE)</f>
        <v>1990-91</v>
      </c>
      <c r="E78" s="18">
        <f>LARGE('augdate &amp; jandate kaf'!$C$5:$C$94,'augdate &amp; jandate kaf rank'!$A78)</f>
        <v>23.516032176</v>
      </c>
      <c r="F78" s="5" t="str">
        <f>VLOOKUP(G78,'augdate &amp; jandate kaf'!$D$5:$O$94,12,FALSE)</f>
        <v>1965-66</v>
      </c>
      <c r="G78" s="18">
        <f>LARGE('augdate &amp; jandate kaf'!$D$5:$D$94,'augdate &amp; jandate kaf rank'!$A78)</f>
        <v>35.948428403999998</v>
      </c>
      <c r="H78" s="5" t="str">
        <f>VLOOKUP(I78,'augdate &amp; jandate kaf'!$E$5:$O$94,11,FALSE)</f>
        <v>1978-79</v>
      </c>
      <c r="I78" s="18">
        <f>LARGE('augdate &amp; jandate kaf'!$E$5:$E$94,'augdate &amp; jandate kaf rank'!$A78)</f>
        <v>60.672394419</v>
      </c>
      <c r="J78" s="5" t="str">
        <f>VLOOKUP(K78,'augdate &amp; jandate kaf'!$F$5:$O$94,10,FALSE)</f>
        <v>1949-50</v>
      </c>
      <c r="K78" s="18">
        <f>LARGE('augdate &amp; jandate kaf'!$F$5:$F$94,'augdate &amp; jandate kaf rank'!$A78)</f>
        <v>115.70974772699999</v>
      </c>
      <c r="L78" s="5" t="str">
        <f>VLOOKUP(M78,'augdate &amp; jandate kaf'!$G$5:$O$94,9,FALSE)</f>
        <v>1951-52</v>
      </c>
      <c r="M78" s="18">
        <f>LARGE('augdate &amp; jandate kaf'!$G$5:$G$94,'augdate &amp; jandate kaf rank'!$A78)</f>
        <v>39.229089438000003</v>
      </c>
      <c r="N78" s="5" t="str">
        <f>VLOOKUP(O78,'augdate &amp; jandate kaf'!$H$5:$O$94,8,FALSE)</f>
        <v>1972-73</v>
      </c>
      <c r="O78" s="18">
        <f>LARGE('augdate &amp; jandate kaf'!$H$5:$H$94,'augdate &amp; jandate kaf rank'!$A78)</f>
        <v>93.728922105000009</v>
      </c>
      <c r="P78" s="5" t="str">
        <f>VLOOKUP(Q78,'augdate &amp; jandate kaf'!$I$5:$O$94,7,FALSE)</f>
        <v>2012-13</v>
      </c>
      <c r="Q78" s="18">
        <f>LARGE('augdate &amp; jandate kaf'!$I$5:$I$94,'augdate &amp; jandate kaf rank'!$A78)</f>
        <v>148.90908532500001</v>
      </c>
      <c r="R78" s="5" t="str">
        <f>VLOOKUP(S78,'augdate &amp; jandate kaf'!$J$5:$O$94,6,FALSE)</f>
        <v>1934-35</v>
      </c>
      <c r="S78" s="18">
        <f>LARGE('augdate &amp; jandate kaf'!$J$5:$J$94,'augdate &amp; jandate kaf rank'!$A78)</f>
        <v>209.53189296900001</v>
      </c>
      <c r="T78" s="5" t="str">
        <f>VLOOKUP(U78,'augdate &amp; jandate kaf'!$K$5:$O$94,5,FALSE)</f>
        <v>1986-87</v>
      </c>
      <c r="U78" s="18">
        <f>LARGE('augdate &amp; jandate kaf'!$K$5:$K$94,'augdate &amp; jandate kaf rank'!$A78)</f>
        <v>262.90908105</v>
      </c>
      <c r="V78" s="5" t="str">
        <f>VLOOKUP(W78,'augdate &amp; jandate kaf'!$L$5:$O$94,4,FALSE)</f>
        <v>1967-68</v>
      </c>
      <c r="W78" s="18">
        <f>LARGE('augdate &amp; jandate kaf'!$L$5:$L$94,'augdate &amp; jandate kaf rank'!$A78)</f>
        <v>291.45321221099999</v>
      </c>
      <c r="X78" s="5" t="str">
        <f>VLOOKUP(Y78,'augdate &amp; jandate kaf'!$M$5:$O$94,3,FALSE)</f>
        <v>1967-68</v>
      </c>
      <c r="Y78" s="18">
        <f>LARGE('augdate &amp; jandate kaf'!$M$5:$M$94,'augdate &amp; jandate kaf rank'!$A78)</f>
        <v>305.41089763800005</v>
      </c>
      <c r="Z78" s="5" t="str">
        <f>VLOOKUP(AA78,'augdate &amp; jandate kaf'!$N$5:$O$94,2,FALSE)</f>
        <v>1944-45</v>
      </c>
      <c r="AA78" s="18">
        <f>LARGE('augdate &amp; jandate kaf'!$N$5:$N$94,'augdate &amp; jandate kaf rank'!$A78)</f>
        <v>457.42213160700004</v>
      </c>
    </row>
    <row r="79" spans="1:27" x14ac:dyDescent="0.2">
      <c r="A79" s="11">
        <v>74</v>
      </c>
      <c r="B79" s="5" t="str">
        <f>VLOOKUP(C79,'augdate &amp; jandate kaf'!$B$5:$O$94,14,FALSE)</f>
        <v>1941-42</v>
      </c>
      <c r="C79" s="18">
        <f>LARGE('augdate &amp; jandate kaf'!$B$5:$B$94,'augdate &amp; jandate kaf rank'!$A79)</f>
        <v>12.543470603999999</v>
      </c>
      <c r="D79" s="5" t="str">
        <f>VLOOKUP(E79,'augdate &amp; jandate kaf'!$C$5:$O$94,13,FALSE)</f>
        <v>1970-71</v>
      </c>
      <c r="E79" s="18">
        <f>LARGE('augdate &amp; jandate kaf'!$C$5:$C$94,'augdate &amp; jandate kaf rank'!$A79)</f>
        <v>23.510081762999999</v>
      </c>
      <c r="F79" s="5" t="str">
        <f>VLOOKUP(G79,'augdate &amp; jandate kaf'!$D$5:$O$94,12,FALSE)</f>
        <v>1974-75</v>
      </c>
      <c r="G79" s="18">
        <f>LARGE('augdate &amp; jandate kaf'!$D$5:$D$94,'augdate &amp; jandate kaf rank'!$A79)</f>
        <v>35.373221813999997</v>
      </c>
      <c r="H79" s="5" t="str">
        <f>VLOOKUP(I79,'augdate &amp; jandate kaf'!$E$5:$O$94,11,FALSE)</f>
        <v>1972-73</v>
      </c>
      <c r="I79" s="18">
        <f>LARGE('augdate &amp; jandate kaf'!$E$5:$E$94,'augdate &amp; jandate kaf rank'!$A79)</f>
        <v>60.109088655000001</v>
      </c>
      <c r="J79" s="5" t="str">
        <f>VLOOKUP(K79,'augdate &amp; jandate kaf'!$F$5:$O$94,10,FALSE)</f>
        <v>1987-88</v>
      </c>
      <c r="K79" s="18">
        <f>LARGE('augdate &amp; jandate kaf'!$F$5:$F$94,'augdate &amp; jandate kaf rank'!$A79)</f>
        <v>113.56164863399999</v>
      </c>
      <c r="L79" s="5" t="str">
        <f>VLOOKUP(M79,'augdate &amp; jandate kaf'!$G$5:$O$94,9,FALSE)</f>
        <v>1951-52</v>
      </c>
      <c r="M79" s="18">
        <f>LARGE('augdate &amp; jandate kaf'!$G$5:$G$94,'augdate &amp; jandate kaf rank'!$A79)</f>
        <v>39.229089438000003</v>
      </c>
      <c r="N79" s="5" t="str">
        <f>VLOOKUP(O79,'augdate &amp; jandate kaf'!$H$5:$O$94,8,FALSE)</f>
        <v>1993-94</v>
      </c>
      <c r="O79" s="18">
        <f>LARGE('augdate &amp; jandate kaf'!$H$5:$H$94,'augdate &amp; jandate kaf rank'!$A79)</f>
        <v>92.292889101</v>
      </c>
      <c r="P79" s="5" t="str">
        <f>VLOOKUP(Q79,'augdate &amp; jandate kaf'!$I$5:$O$94,7,FALSE)</f>
        <v>1932-33</v>
      </c>
      <c r="Q79" s="18">
        <f>LARGE('augdate &amp; jandate kaf'!$I$5:$I$94,'augdate &amp; jandate kaf rank'!$A79)</f>
        <v>144.113052447</v>
      </c>
      <c r="R79" s="5" t="str">
        <f>VLOOKUP(S79,'augdate &amp; jandate kaf'!$J$5:$O$94,6,FALSE)</f>
        <v>1993-94</v>
      </c>
      <c r="S79" s="18">
        <f>LARGE('augdate &amp; jandate kaf'!$J$5:$J$94,'augdate &amp; jandate kaf rank'!$A79)</f>
        <v>203.19073618199999</v>
      </c>
      <c r="T79" s="5" t="str">
        <f>VLOOKUP(U79,'augdate &amp; jandate kaf'!$K$5:$O$94,5,FALSE)</f>
        <v>1977-78</v>
      </c>
      <c r="U79" s="18">
        <f>LARGE('augdate &amp; jandate kaf'!$K$5:$K$94,'augdate &amp; jandate kaf rank'!$A79)</f>
        <v>248.95734603599999</v>
      </c>
      <c r="V79" s="5" t="str">
        <f>VLOOKUP(W79,'augdate &amp; jandate kaf'!$L$5:$O$94,4,FALSE)</f>
        <v>1938-39</v>
      </c>
      <c r="W79" s="18">
        <f>LARGE('augdate &amp; jandate kaf'!$L$5:$L$94,'augdate &amp; jandate kaf rank'!$A79)</f>
        <v>288.15668340899998</v>
      </c>
      <c r="X79" s="5" t="str">
        <f>VLOOKUP(Y79,'augdate &amp; jandate kaf'!$M$5:$O$94,3,FALSE)</f>
        <v>1938-39</v>
      </c>
      <c r="Y79" s="18">
        <f>LARGE('augdate &amp; jandate kaf'!$M$5:$M$94,'augdate &amp; jandate kaf rank'!$A79)</f>
        <v>303.03668285099997</v>
      </c>
      <c r="Z79" s="5" t="str">
        <f>VLOOKUP(AA79,'augdate &amp; jandate kaf'!$N$5:$O$94,2,FALSE)</f>
        <v>1965-66</v>
      </c>
      <c r="AA79" s="18">
        <f>LARGE('augdate &amp; jandate kaf'!$N$5:$N$94,'augdate &amp; jandate kaf rank'!$A79)</f>
        <v>447.99072700199997</v>
      </c>
    </row>
    <row r="80" spans="1:27" x14ac:dyDescent="0.2">
      <c r="A80" s="11">
        <v>75</v>
      </c>
      <c r="B80" s="5" t="str">
        <f>VLOOKUP(C80,'augdate &amp; jandate kaf'!$B$5:$O$94,14,FALSE)</f>
        <v>1941-42</v>
      </c>
      <c r="C80" s="18">
        <f>LARGE('augdate &amp; jandate kaf'!$B$5:$B$94,'augdate &amp; jandate kaf rank'!$A80)</f>
        <v>12.543470603999999</v>
      </c>
      <c r="D80" s="5" t="str">
        <f>VLOOKUP(E80,'augdate &amp; jandate kaf'!$C$5:$O$94,13,FALSE)</f>
        <v>2015-16</v>
      </c>
      <c r="E80" s="18">
        <f>LARGE('augdate &amp; jandate kaf'!$C$5:$C$94,'augdate &amp; jandate kaf rank'!$A80)</f>
        <v>23.103470207999997</v>
      </c>
      <c r="F80" s="5" t="str">
        <f>VLOOKUP(G80,'augdate &amp; jandate kaf'!$D$5:$O$94,12,FALSE)</f>
        <v>2015-16</v>
      </c>
      <c r="G80" s="18">
        <f>LARGE('augdate &amp; jandate kaf'!$D$5:$D$94,'augdate &amp; jandate kaf rank'!$A80)</f>
        <v>35.155040004</v>
      </c>
      <c r="H80" s="5" t="str">
        <f>VLOOKUP(I80,'augdate &amp; jandate kaf'!$E$5:$O$94,11,FALSE)</f>
        <v>2000-01</v>
      </c>
      <c r="I80" s="18">
        <f>LARGE('augdate &amp; jandate kaf'!$E$5:$E$94,'augdate &amp; jandate kaf rank'!$A80)</f>
        <v>59.797683707999994</v>
      </c>
      <c r="J80" s="5" t="str">
        <f>VLOOKUP(K80,'augdate &amp; jandate kaf'!$F$5:$O$94,10,FALSE)</f>
        <v>1952-53</v>
      </c>
      <c r="K80" s="18">
        <f>LARGE('augdate &amp; jandate kaf'!$F$5:$F$94,'augdate &amp; jandate kaf rank'!$A80)</f>
        <v>96.706112076000011</v>
      </c>
      <c r="L80" s="5" t="str">
        <f>VLOOKUP(M80,'augdate &amp; jandate kaf'!$G$5:$O$94,9,FALSE)</f>
        <v>1938-39</v>
      </c>
      <c r="M80" s="18">
        <f>LARGE('augdate &amp; jandate kaf'!$G$5:$G$94,'augdate &amp; jandate kaf rank'!$A80)</f>
        <v>36.585122595000001</v>
      </c>
      <c r="N80" s="5" t="str">
        <f>VLOOKUP(O80,'augdate &amp; jandate kaf'!$H$5:$O$94,8,FALSE)</f>
        <v>2012-13</v>
      </c>
      <c r="O80" s="18">
        <f>LARGE('augdate &amp; jandate kaf'!$H$5:$H$94,'augdate &amp; jandate kaf rank'!$A80)</f>
        <v>90.803302379999991</v>
      </c>
      <c r="P80" s="5" t="str">
        <f>VLOOKUP(Q80,'augdate &amp; jandate kaf'!$I$5:$O$94,7,FALSE)</f>
        <v>1929-30</v>
      </c>
      <c r="Q80" s="18">
        <f>LARGE('augdate &amp; jandate kaf'!$I$5:$I$94,'augdate &amp; jandate kaf rank'!$A80)</f>
        <v>140.35437490200002</v>
      </c>
      <c r="R80" s="5" t="str">
        <f>VLOOKUP(S80,'augdate &amp; jandate kaf'!$J$5:$O$94,6,FALSE)</f>
        <v>1954-55</v>
      </c>
      <c r="S80" s="18">
        <f>LARGE('augdate &amp; jandate kaf'!$J$5:$J$94,'augdate &amp; jandate kaf rank'!$A80)</f>
        <v>203.14709981999999</v>
      </c>
      <c r="T80" s="5" t="str">
        <f>VLOOKUP(U80,'augdate &amp; jandate kaf'!$K$5:$O$94,5,FALSE)</f>
        <v>1933-34</v>
      </c>
      <c r="U80" s="18">
        <f>LARGE('augdate &amp; jandate kaf'!$K$5:$K$94,'augdate &amp; jandate kaf rank'!$A80)</f>
        <v>244.615528017</v>
      </c>
      <c r="V80" s="5" t="str">
        <f>VLOOKUP(W80,'augdate &amp; jandate kaf'!$L$5:$O$94,4,FALSE)</f>
        <v>1986-87</v>
      </c>
      <c r="W80" s="18">
        <f>LARGE('augdate &amp; jandate kaf'!$L$5:$L$94,'augdate &amp; jandate kaf rank'!$A80)</f>
        <v>281.59337787000004</v>
      </c>
      <c r="X80" s="5" t="str">
        <f>VLOOKUP(Y80,'augdate &amp; jandate kaf'!$M$5:$O$94,3,FALSE)</f>
        <v>1986-87</v>
      </c>
      <c r="Y80" s="18">
        <f>LARGE('augdate &amp; jandate kaf'!$M$5:$M$94,'augdate &amp; jandate kaf rank'!$A80)</f>
        <v>301.94577380099997</v>
      </c>
      <c r="Z80" s="5" t="str">
        <f>VLOOKUP(AA80,'augdate &amp; jandate kaf'!$N$5:$O$94,2,FALSE)</f>
        <v>2004-05</v>
      </c>
      <c r="AA80" s="18">
        <f>LARGE('augdate &amp; jandate kaf'!$N$5:$N$94,'augdate &amp; jandate kaf rank'!$A80)</f>
        <v>446.25518987700002</v>
      </c>
    </row>
    <row r="81" spans="1:27" x14ac:dyDescent="0.2">
      <c r="A81" s="11">
        <v>76</v>
      </c>
      <c r="B81" s="5" t="str">
        <f>VLOOKUP(C81,'augdate &amp; jandate kaf'!$B$5:$O$94,14,FALSE)</f>
        <v>1931-32</v>
      </c>
      <c r="C81" s="18">
        <f>LARGE('augdate &amp; jandate kaf'!$B$5:$B$94,'augdate &amp; jandate kaf rank'!$A81)</f>
        <v>12.420495402</v>
      </c>
      <c r="D81" s="5" t="str">
        <f>VLOOKUP(E81,'augdate &amp; jandate kaf'!$C$5:$O$94,13,FALSE)</f>
        <v>1977-78</v>
      </c>
      <c r="E81" s="18">
        <f>LARGE('augdate &amp; jandate kaf'!$C$5:$C$94,'augdate &amp; jandate kaf rank'!$A81)</f>
        <v>22.780164435</v>
      </c>
      <c r="F81" s="5" t="str">
        <f>VLOOKUP(G81,'augdate &amp; jandate kaf'!$D$5:$O$94,12,FALSE)</f>
        <v>1939-40</v>
      </c>
      <c r="G81" s="18">
        <f>LARGE('augdate &amp; jandate kaf'!$D$5:$D$94,'augdate &amp; jandate kaf rank'!$A81)</f>
        <v>34.98842844</v>
      </c>
      <c r="H81" s="5" t="str">
        <f>VLOOKUP(I81,'augdate &amp; jandate kaf'!$E$5:$O$94,11,FALSE)</f>
        <v>2002-03</v>
      </c>
      <c r="I81" s="18">
        <f>LARGE('augdate &amp; jandate kaf'!$E$5:$E$94,'augdate &amp; jandate kaf rank'!$A81)</f>
        <v>59.289915132000004</v>
      </c>
      <c r="J81" s="5" t="str">
        <f>VLOOKUP(K81,'augdate &amp; jandate kaf'!$F$5:$O$94,10,FALSE)</f>
        <v>1940-41</v>
      </c>
      <c r="K81" s="18">
        <f>LARGE('augdate &amp; jandate kaf'!$F$5:$F$94,'augdate &amp; jandate kaf rank'!$A81)</f>
        <v>96.555368279999996</v>
      </c>
      <c r="L81" s="5" t="str">
        <f>VLOOKUP(M81,'augdate &amp; jandate kaf'!$G$5:$O$94,9,FALSE)</f>
        <v>1991-92</v>
      </c>
      <c r="M81" s="18">
        <f>LARGE('augdate &amp; jandate kaf'!$G$5:$G$94,'augdate &amp; jandate kaf rank'!$A81)</f>
        <v>35.293882973999999</v>
      </c>
      <c r="N81" s="5" t="str">
        <f>VLOOKUP(O81,'augdate &amp; jandate kaf'!$H$5:$O$94,8,FALSE)</f>
        <v>1992-93</v>
      </c>
      <c r="O81" s="18">
        <f>LARGE('augdate &amp; jandate kaf'!$H$5:$H$94,'augdate &amp; jandate kaf rank'!$A81)</f>
        <v>87.403633085999999</v>
      </c>
      <c r="P81" s="5" t="str">
        <f>VLOOKUP(Q81,'augdate &amp; jandate kaf'!$I$5:$O$94,7,FALSE)</f>
        <v>1980-81</v>
      </c>
      <c r="Q81" s="18">
        <f>LARGE('augdate &amp; jandate kaf'!$I$5:$I$94,'augdate &amp; jandate kaf rank'!$A81)</f>
        <v>140.21156498999997</v>
      </c>
      <c r="R81" s="5" t="str">
        <f>VLOOKUP(S81,'augdate &amp; jandate kaf'!$J$5:$O$94,6,FALSE)</f>
        <v>1980-81</v>
      </c>
      <c r="S81" s="18">
        <f>LARGE('augdate &amp; jandate kaf'!$J$5:$J$94,'augdate &amp; jandate kaf rank'!$A81)</f>
        <v>200.31073628999999</v>
      </c>
      <c r="T81" s="5" t="str">
        <f>VLOOKUP(U81,'augdate &amp; jandate kaf'!$K$5:$O$94,5,FALSE)</f>
        <v>1980-81</v>
      </c>
      <c r="U81" s="18">
        <f>LARGE('augdate &amp; jandate kaf'!$K$5:$K$94,'augdate &amp; jandate kaf rank'!$A81)</f>
        <v>244.27437100500001</v>
      </c>
      <c r="V81" s="5" t="str">
        <f>VLOOKUP(W81,'augdate &amp; jandate kaf'!$L$5:$O$94,4,FALSE)</f>
        <v>1977-78</v>
      </c>
      <c r="W81" s="18">
        <f>LARGE('augdate &amp; jandate kaf'!$L$5:$L$94,'augdate &amp; jandate kaf rank'!$A81)</f>
        <v>275.55569214600001</v>
      </c>
      <c r="X81" s="5" t="str">
        <f>VLOOKUP(Y81,'augdate &amp; jandate kaf'!$M$5:$O$94,3,FALSE)</f>
        <v>1977-78</v>
      </c>
      <c r="Y81" s="18">
        <f>LARGE('augdate &amp; jandate kaf'!$M$5:$M$94,'augdate &amp; jandate kaf rank'!$A81)</f>
        <v>294.98577406199996</v>
      </c>
      <c r="Z81" s="5" t="str">
        <f>VLOOKUP(AA81,'augdate &amp; jandate kaf'!$N$5:$O$94,2,FALSE)</f>
        <v>1967-68</v>
      </c>
      <c r="AA81" s="18">
        <f>LARGE('augdate &amp; jandate kaf'!$N$5:$N$94,'augdate &amp; jandate kaf rank'!$A81)</f>
        <v>435.26676053700004</v>
      </c>
    </row>
    <row r="82" spans="1:27" x14ac:dyDescent="0.2">
      <c r="A82" s="11">
        <v>77</v>
      </c>
      <c r="B82" s="5" t="str">
        <f>VLOOKUP(C82,'augdate &amp; jandate kaf'!$B$5:$O$94,14,FALSE)</f>
        <v>2003-04</v>
      </c>
      <c r="C82" s="18">
        <f>LARGE('augdate &amp; jandate kaf'!$B$5:$B$94,'augdate &amp; jandate kaf rank'!$A82)</f>
        <v>12.359007801000001</v>
      </c>
      <c r="D82" s="5" t="str">
        <f>VLOOKUP(E82,'augdate &amp; jandate kaf'!$C$5:$O$94,13,FALSE)</f>
        <v>1944-45</v>
      </c>
      <c r="E82" s="18">
        <f>LARGE('augdate &amp; jandate kaf'!$C$5:$C$94,'augdate &amp; jandate kaf rank'!$A82)</f>
        <v>22.550081799000001</v>
      </c>
      <c r="F82" s="5" t="str">
        <f>VLOOKUP(G82,'augdate &amp; jandate kaf'!$D$5:$O$94,12,FALSE)</f>
        <v>1973-74</v>
      </c>
      <c r="G82" s="18">
        <f>LARGE('augdate &amp; jandate kaf'!$D$5:$D$94,'augdate &amp; jandate kaf rank'!$A82)</f>
        <v>34.508428458000004</v>
      </c>
      <c r="H82" s="5" t="str">
        <f>VLOOKUP(I82,'augdate &amp; jandate kaf'!$E$5:$O$94,11,FALSE)</f>
        <v>1976-77</v>
      </c>
      <c r="I82" s="18">
        <f>LARGE('augdate &amp; jandate kaf'!$E$5:$E$94,'augdate &amp; jandate kaf rank'!$A82)</f>
        <v>58.546113507000001</v>
      </c>
      <c r="J82" s="5" t="str">
        <f>VLOOKUP(K82,'augdate &amp; jandate kaf'!$F$5:$O$94,10,FALSE)</f>
        <v>2002-03</v>
      </c>
      <c r="K82" s="18">
        <f>LARGE('augdate &amp; jandate kaf'!$F$5:$F$94,'augdate &amp; jandate kaf rank'!$A82)</f>
        <v>95.198674115999992</v>
      </c>
      <c r="L82" s="5" t="str">
        <f>VLOOKUP(M82,'augdate &amp; jandate kaf'!$G$5:$O$94,9,FALSE)</f>
        <v>2004-05</v>
      </c>
      <c r="M82" s="18">
        <f>LARGE('augdate &amp; jandate kaf'!$G$5:$G$94,'augdate &amp; jandate kaf rank'!$A82)</f>
        <v>33.818180549999994</v>
      </c>
      <c r="N82" s="5" t="str">
        <f>VLOOKUP(O82,'augdate &amp; jandate kaf'!$H$5:$O$94,8,FALSE)</f>
        <v>1954-55</v>
      </c>
      <c r="O82" s="18">
        <f>LARGE('augdate &amp; jandate kaf'!$H$5:$H$94,'augdate &amp; jandate kaf rank'!$A82)</f>
        <v>84.648591866999993</v>
      </c>
      <c r="P82" s="5" t="str">
        <f>VLOOKUP(Q82,'augdate &amp; jandate kaf'!$I$5:$O$94,7,FALSE)</f>
        <v>1934-35</v>
      </c>
      <c r="Q82" s="18">
        <f>LARGE('augdate &amp; jandate kaf'!$I$5:$I$94,'augdate &amp; jandate kaf rank'!$A82)</f>
        <v>139.73354847899998</v>
      </c>
      <c r="R82" s="5" t="str">
        <f>VLOOKUP(S82,'augdate &amp; jandate kaf'!$J$5:$O$94,6,FALSE)</f>
        <v>1977-78</v>
      </c>
      <c r="S82" s="18">
        <f>LARGE('augdate &amp; jandate kaf'!$J$5:$J$94,'augdate &amp; jandate kaf rank'!$A82)</f>
        <v>199.89024043800001</v>
      </c>
      <c r="T82" s="5" t="str">
        <f>VLOOKUP(U82,'augdate &amp; jandate kaf'!$K$5:$O$94,5,FALSE)</f>
        <v>1928-29</v>
      </c>
      <c r="U82" s="18">
        <f>LARGE('augdate &amp; jandate kaf'!$K$5:$K$94,'augdate &amp; jandate kaf rank'!$A82)</f>
        <v>240.45618933</v>
      </c>
      <c r="V82" s="5" t="str">
        <f>VLOOKUP(W82,'augdate &amp; jandate kaf'!$L$5:$O$94,4,FALSE)</f>
        <v>2004-05</v>
      </c>
      <c r="W82" s="18">
        <f>LARGE('augdate &amp; jandate kaf'!$L$5:$L$94,'augdate &amp; jandate kaf rank'!$A82)</f>
        <v>270.15271714199997</v>
      </c>
      <c r="X82" s="5" t="str">
        <f>VLOOKUP(Y82,'augdate &amp; jandate kaf'!$M$5:$O$94,3,FALSE)</f>
        <v>2004-05</v>
      </c>
      <c r="Y82" s="18">
        <f>LARGE('augdate &amp; jandate kaf'!$M$5:$M$94,'augdate &amp; jandate kaf rank'!$A82)</f>
        <v>289.95172466399998</v>
      </c>
      <c r="Z82" s="5" t="str">
        <f>VLOOKUP(AA82,'augdate &amp; jandate kaf'!$N$5:$O$94,2,FALSE)</f>
        <v>1941-42</v>
      </c>
      <c r="AA82" s="18">
        <f>LARGE('augdate &amp; jandate kaf'!$N$5:$N$94,'augdate &amp; jandate kaf rank'!$A82)</f>
        <v>423.36990147900002</v>
      </c>
    </row>
    <row r="83" spans="1:27" x14ac:dyDescent="0.2">
      <c r="A83" s="11">
        <v>78</v>
      </c>
      <c r="B83" s="5" t="str">
        <f>VLOOKUP(C83,'augdate &amp; jandate kaf'!$B$5:$O$94,14,FALSE)</f>
        <v>1940-41</v>
      </c>
      <c r="C83" s="18">
        <f>LARGE('augdate &amp; jandate kaf'!$B$5:$B$94,'augdate &amp; jandate kaf rank'!$A83)</f>
        <v>12.297520199999999</v>
      </c>
      <c r="D83" s="5" t="str">
        <f>VLOOKUP(E83,'augdate &amp; jandate kaf'!$C$5:$O$94,13,FALSE)</f>
        <v>1986-87</v>
      </c>
      <c r="E83" s="18">
        <f>LARGE('augdate &amp; jandate kaf'!$C$5:$C$94,'augdate &amp; jandate kaf rank'!$A83)</f>
        <v>22.056197520000001</v>
      </c>
      <c r="F83" s="5" t="str">
        <f>VLOOKUP(G83,'augdate &amp; jandate kaf'!$D$5:$O$94,12,FALSE)</f>
        <v>1981-82</v>
      </c>
      <c r="G83" s="18">
        <f>LARGE('augdate &amp; jandate kaf'!$D$5:$D$94,'augdate &amp; jandate kaf rank'!$A83)</f>
        <v>34.319998713000004</v>
      </c>
      <c r="H83" s="5" t="str">
        <f>VLOOKUP(I83,'augdate &amp; jandate kaf'!$E$5:$O$94,11,FALSE)</f>
        <v>1931-32</v>
      </c>
      <c r="I83" s="18">
        <f>LARGE('augdate &amp; jandate kaf'!$E$5:$E$94,'augdate &amp; jandate kaf rank'!$A83)</f>
        <v>58.331898639000002</v>
      </c>
      <c r="J83" s="5" t="str">
        <f>VLOOKUP(K83,'augdate &amp; jandate kaf'!$F$5:$O$94,10,FALSE)</f>
        <v>1989-90</v>
      </c>
      <c r="K83" s="18">
        <f>LARGE('augdate &amp; jandate kaf'!$F$5:$F$94,'augdate &amp; jandate kaf rank'!$A83)</f>
        <v>94.446938607000007</v>
      </c>
      <c r="L83" s="5" t="str">
        <f>VLOOKUP(M83,'augdate &amp; jandate kaf'!$G$5:$O$94,9,FALSE)</f>
        <v>1959-60</v>
      </c>
      <c r="M83" s="18">
        <f>LARGE('augdate &amp; jandate kaf'!$G$5:$G$94,'augdate &amp; jandate kaf rank'!$A83)</f>
        <v>30.374874894000001</v>
      </c>
      <c r="N83" s="5" t="str">
        <f>VLOOKUP(O83,'augdate &amp; jandate kaf'!$H$5:$O$94,8,FALSE)</f>
        <v>1932-33</v>
      </c>
      <c r="O83" s="18">
        <f>LARGE('augdate &amp; jandate kaf'!$H$5:$H$94,'augdate &amp; jandate kaf rank'!$A83)</f>
        <v>84.224129073</v>
      </c>
      <c r="P83" s="5" t="str">
        <f>VLOOKUP(Q83,'augdate &amp; jandate kaf'!$I$5:$O$94,7,FALSE)</f>
        <v>1972-73</v>
      </c>
      <c r="Q83" s="18">
        <f>LARGE('augdate &amp; jandate kaf'!$I$5:$I$94,'augdate &amp; jandate kaf rank'!$A83)</f>
        <v>135.97090399200002</v>
      </c>
      <c r="R83" s="5" t="str">
        <f>VLOOKUP(S83,'augdate &amp; jandate kaf'!$J$5:$O$94,6,FALSE)</f>
        <v>1936-37</v>
      </c>
      <c r="S83" s="18">
        <f>LARGE('augdate &amp; jandate kaf'!$J$5:$J$94,'augdate &amp; jandate kaf rank'!$A83)</f>
        <v>197.63701738199998</v>
      </c>
      <c r="T83" s="5" t="str">
        <f>VLOOKUP(U83,'augdate &amp; jandate kaf'!$K$5:$O$94,5,FALSE)</f>
        <v>1939-40</v>
      </c>
      <c r="U83" s="18">
        <f>LARGE('augdate &amp; jandate kaf'!$K$5:$K$94,'augdate &amp; jandate kaf rank'!$A83)</f>
        <v>239.14908194100002</v>
      </c>
      <c r="V83" s="5" t="str">
        <f>VLOOKUP(W83,'augdate &amp; jandate kaf'!$L$5:$O$94,4,FALSE)</f>
        <v>1993-94</v>
      </c>
      <c r="W83" s="18">
        <f>LARGE('augdate &amp; jandate kaf'!$L$5:$L$94,'augdate &amp; jandate kaf rank'!$A83)</f>
        <v>263.65883308799999</v>
      </c>
      <c r="X83" s="5" t="str">
        <f>VLOOKUP(Y83,'augdate &amp; jandate kaf'!$M$5:$O$94,3,FALSE)</f>
        <v>1993-94</v>
      </c>
      <c r="Y83" s="18">
        <f>LARGE('augdate &amp; jandate kaf'!$M$5:$M$94,'augdate &amp; jandate kaf rank'!$A83)</f>
        <v>278.16990692400003</v>
      </c>
      <c r="Z83" s="5" t="str">
        <f>VLOOKUP(AA83,'augdate &amp; jandate kaf'!$N$5:$O$94,2,FALSE)</f>
        <v>1991-92</v>
      </c>
      <c r="AA83" s="18">
        <f>LARGE('augdate &amp; jandate kaf'!$N$5:$N$94,'augdate &amp; jandate kaf rank'!$A83)</f>
        <v>422.94147174299997</v>
      </c>
    </row>
    <row r="84" spans="1:27" x14ac:dyDescent="0.2">
      <c r="A84" s="11">
        <v>79</v>
      </c>
      <c r="B84" s="5" t="str">
        <f>VLOOKUP(C84,'augdate &amp; jandate kaf'!$B$5:$O$94,14,FALSE)</f>
        <v>2015-16</v>
      </c>
      <c r="C84" s="18">
        <f>LARGE('augdate &amp; jandate kaf'!$B$5:$B$94,'augdate &amp; jandate kaf rank'!$A84)</f>
        <v>11.559668988</v>
      </c>
      <c r="D84" s="5" t="str">
        <f>VLOOKUP(E84,'augdate &amp; jandate kaf'!$C$5:$O$94,13,FALSE)</f>
        <v>1940-41</v>
      </c>
      <c r="E84" s="18">
        <f>LARGE('augdate &amp; jandate kaf'!$C$5:$C$94,'augdate &amp; jandate kaf rank'!$A84)</f>
        <v>21.996693390000001</v>
      </c>
      <c r="F84" s="5" t="str">
        <f>VLOOKUP(G84,'augdate &amp; jandate kaf'!$D$5:$O$94,12,FALSE)</f>
        <v>1989-90</v>
      </c>
      <c r="G84" s="18">
        <f>LARGE('augdate &amp; jandate kaf'!$D$5:$D$94,'augdate &amp; jandate kaf rank'!$A84)</f>
        <v>34.232725989000002</v>
      </c>
      <c r="H84" s="5" t="str">
        <f>VLOOKUP(I84,'augdate &amp; jandate kaf'!$E$5:$O$94,11,FALSE)</f>
        <v>1989-90</v>
      </c>
      <c r="I84" s="18">
        <f>LARGE('augdate &amp; jandate kaf'!$E$5:$E$94,'augdate &amp; jandate kaf rank'!$A84)</f>
        <v>57.677353209000003</v>
      </c>
      <c r="J84" s="5" t="str">
        <f>VLOOKUP(K84,'augdate &amp; jandate kaf'!$F$5:$O$94,10,FALSE)</f>
        <v>2000-01</v>
      </c>
      <c r="K84" s="18">
        <f>LARGE('augdate &amp; jandate kaf'!$F$5:$F$94,'augdate &amp; jandate kaf rank'!$A84)</f>
        <v>93.861814662</v>
      </c>
      <c r="L84" s="5" t="str">
        <f>VLOOKUP(M84,'augdate &amp; jandate kaf'!$G$5:$O$94,9,FALSE)</f>
        <v>1956-57</v>
      </c>
      <c r="M84" s="18">
        <f>LARGE('augdate &amp; jandate kaf'!$G$5:$G$94,'augdate &amp; jandate kaf rank'!$A84)</f>
        <v>30.067436889</v>
      </c>
      <c r="N84" s="5" t="str">
        <f>VLOOKUP(O84,'augdate &amp; jandate kaf'!$H$5:$O$94,8,FALSE)</f>
        <v>1991-92</v>
      </c>
      <c r="O84" s="18">
        <f>LARGE('augdate &amp; jandate kaf'!$H$5:$H$94,'augdate &amp; jandate kaf rank'!$A84)</f>
        <v>83.438674556999999</v>
      </c>
      <c r="P84" s="5" t="str">
        <f>VLOOKUP(Q84,'augdate &amp; jandate kaf'!$I$5:$O$94,7,FALSE)</f>
        <v>1954-55</v>
      </c>
      <c r="Q84" s="18">
        <f>LARGE('augdate &amp; jandate kaf'!$I$5:$I$94,'augdate &amp; jandate kaf rank'!$A84)</f>
        <v>133.40825946000001</v>
      </c>
      <c r="R84" s="5" t="str">
        <f>VLOOKUP(S84,'augdate &amp; jandate kaf'!$J$5:$O$94,6,FALSE)</f>
        <v>2014-15</v>
      </c>
      <c r="S84" s="18">
        <f>LARGE('augdate &amp; jandate kaf'!$J$5:$J$94,'augdate &amp; jandate kaf rank'!$A84)</f>
        <v>196.232719914</v>
      </c>
      <c r="T84" s="5" t="str">
        <f>VLOOKUP(U84,'augdate &amp; jandate kaf'!$K$5:$O$94,5,FALSE)</f>
        <v>2004-05</v>
      </c>
      <c r="U84" s="18">
        <f>LARGE('augdate &amp; jandate kaf'!$K$5:$K$94,'augdate &amp; jandate kaf rank'!$A84)</f>
        <v>237.187429122</v>
      </c>
      <c r="V84" s="5" t="str">
        <f>VLOOKUP(W84,'augdate &amp; jandate kaf'!$L$5:$O$94,4,FALSE)</f>
        <v>1933-34</v>
      </c>
      <c r="W84" s="18">
        <f>LARGE('augdate &amp; jandate kaf'!$L$5:$L$94,'augdate &amp; jandate kaf rank'!$A84)</f>
        <v>255.38577554700001</v>
      </c>
      <c r="X84" s="5" t="str">
        <f>VLOOKUP(Y84,'augdate &amp; jandate kaf'!$M$5:$O$94,3,FALSE)</f>
        <v>2000-01</v>
      </c>
      <c r="Y84" s="18">
        <f>LARGE('augdate &amp; jandate kaf'!$M$5:$M$94,'augdate &amp; jandate kaf rank'!$A84)</f>
        <v>268.78412215200001</v>
      </c>
      <c r="Z84" s="5" t="str">
        <f>VLOOKUP(AA84,'augdate &amp; jandate kaf'!$N$5:$O$94,2,FALSE)</f>
        <v>1933-34</v>
      </c>
      <c r="AA84" s="18">
        <f>LARGE('augdate &amp; jandate kaf'!$N$5:$N$94,'augdate &amp; jandate kaf rank'!$A84)</f>
        <v>422.556678369</v>
      </c>
    </row>
    <row r="85" spans="1:27" x14ac:dyDescent="0.2">
      <c r="A85" s="11">
        <v>80</v>
      </c>
      <c r="B85" s="5" t="str">
        <f>VLOOKUP(C85,'augdate &amp; jandate kaf'!$B$5:$O$94,14,FALSE)</f>
        <v>1988-89</v>
      </c>
      <c r="C85" s="18">
        <f>LARGE('augdate &amp; jandate kaf'!$B$5:$B$94,'augdate &amp; jandate kaf rank'!$A85)</f>
        <v>11.375206185</v>
      </c>
      <c r="D85" s="5" t="str">
        <f>VLOOKUP(E85,'augdate &amp; jandate kaf'!$C$5:$O$94,13,FALSE)</f>
        <v>1930-31</v>
      </c>
      <c r="E85" s="18">
        <f>LARGE('augdate &amp; jandate kaf'!$C$5:$C$94,'augdate &amp; jandate kaf rank'!$A85)</f>
        <v>21.947106614999999</v>
      </c>
      <c r="F85" s="5" t="str">
        <f>VLOOKUP(G85,'augdate &amp; jandate kaf'!$D$5:$O$94,12,FALSE)</f>
        <v>1931-32</v>
      </c>
      <c r="G85" s="18">
        <f>LARGE('augdate &amp; jandate kaf'!$D$5:$D$94,'augdate &amp; jandate kaf rank'!$A85)</f>
        <v>33.518676428999996</v>
      </c>
      <c r="H85" s="5" t="str">
        <f>VLOOKUP(I85,'augdate &amp; jandate kaf'!$E$5:$O$94,11,FALSE)</f>
        <v>1974-75</v>
      </c>
      <c r="I85" s="18">
        <f>LARGE('augdate &amp; jandate kaf'!$E$5:$E$94,'augdate &amp; jandate kaf rank'!$A85)</f>
        <v>56.140163183999995</v>
      </c>
      <c r="J85" s="5" t="str">
        <f>VLOOKUP(K85,'augdate &amp; jandate kaf'!$F$5:$O$94,10,FALSE)</f>
        <v>1965-66</v>
      </c>
      <c r="K85" s="18">
        <f>LARGE('augdate &amp; jandate kaf'!$F$5:$F$94,'augdate &amp; jandate kaf rank'!$A85)</f>
        <v>89.599335483000004</v>
      </c>
      <c r="L85" s="5" t="str">
        <f>VLOOKUP(M85,'augdate &amp; jandate kaf'!$G$5:$O$94,9,FALSE)</f>
        <v>1980-81</v>
      </c>
      <c r="M85" s="18">
        <f>LARGE('augdate &amp; jandate kaf'!$G$5:$G$94,'augdate &amp; jandate kaf rank'!$A85)</f>
        <v>29.022147671999999</v>
      </c>
      <c r="N85" s="5" t="str">
        <f>VLOOKUP(O85,'augdate &amp; jandate kaf'!$H$5:$O$94,8,FALSE)</f>
        <v>1984-85</v>
      </c>
      <c r="O85" s="18">
        <f>LARGE('augdate &amp; jandate kaf'!$H$5:$H$94,'augdate &amp; jandate kaf rank'!$A85)</f>
        <v>81.215203566</v>
      </c>
      <c r="P85" s="5" t="str">
        <f>VLOOKUP(Q85,'augdate &amp; jandate kaf'!$I$5:$O$94,7,FALSE)</f>
        <v>1984-85</v>
      </c>
      <c r="Q85" s="18">
        <f>LARGE('augdate &amp; jandate kaf'!$I$5:$I$94,'augdate &amp; jandate kaf rank'!$A85)</f>
        <v>126.039664695</v>
      </c>
      <c r="R85" s="5" t="str">
        <f>VLOOKUP(S85,'augdate &amp; jandate kaf'!$J$5:$O$94,6,FALSE)</f>
        <v>1972-73</v>
      </c>
      <c r="S85" s="18">
        <f>LARGE('augdate &amp; jandate kaf'!$J$5:$J$94,'augdate &amp; jandate kaf rank'!$A85)</f>
        <v>188.33453839199998</v>
      </c>
      <c r="T85" s="5" t="str">
        <f>VLOOKUP(U85,'augdate &amp; jandate kaf'!$K$5:$O$94,5,FALSE)</f>
        <v>1993-94</v>
      </c>
      <c r="U85" s="18">
        <f>LARGE('augdate &amp; jandate kaf'!$K$5:$K$94,'augdate &amp; jandate kaf rank'!$A85)</f>
        <v>234.91833829799998</v>
      </c>
      <c r="V85" s="5" t="str">
        <f>VLOOKUP(W85,'augdate &amp; jandate kaf'!$L$5:$O$94,4,FALSE)</f>
        <v>1972-73</v>
      </c>
      <c r="W85" s="18">
        <f>LARGE('augdate &amp; jandate kaf'!$L$5:$L$94,'augdate &amp; jandate kaf rank'!$A85)</f>
        <v>252.60098226299999</v>
      </c>
      <c r="X85" s="5" t="str">
        <f>VLOOKUP(Y85,'augdate &amp; jandate kaf'!$M$5:$O$94,3,FALSE)</f>
        <v>1972-73</v>
      </c>
      <c r="Y85" s="18">
        <f>LARGE('augdate &amp; jandate kaf'!$M$5:$M$94,'augdate &amp; jandate kaf rank'!$A85)</f>
        <v>267.11205609899997</v>
      </c>
      <c r="Z85" s="5" t="str">
        <f>VLOOKUP(AA85,'augdate &amp; jandate kaf'!$N$5:$O$94,2,FALSE)</f>
        <v>1938-39</v>
      </c>
      <c r="AA85" s="18">
        <f>LARGE('augdate &amp; jandate kaf'!$N$5:$N$94,'augdate &amp; jandate kaf rank'!$A85)</f>
        <v>418.57188513</v>
      </c>
    </row>
    <row r="86" spans="1:27" x14ac:dyDescent="0.2">
      <c r="A86" s="11">
        <v>81</v>
      </c>
      <c r="B86" s="5" t="str">
        <f>VLOOKUP(C86,'augdate &amp; jandate kaf'!$B$5:$O$94,14,FALSE)</f>
        <v>1970-71</v>
      </c>
      <c r="C86" s="18">
        <f>LARGE('augdate &amp; jandate kaf'!$B$5:$B$94,'augdate &amp; jandate kaf rank'!$A86)</f>
        <v>11.252230982999999</v>
      </c>
      <c r="D86" s="5" t="str">
        <f>VLOOKUP(E86,'augdate &amp; jandate kaf'!$C$5:$O$94,13,FALSE)</f>
        <v>1931-32</v>
      </c>
      <c r="E86" s="18">
        <f>LARGE('augdate &amp; jandate kaf'!$C$5:$C$94,'augdate &amp; jandate kaf rank'!$A86)</f>
        <v>21.405619031999997</v>
      </c>
      <c r="F86" s="5" t="str">
        <f>VLOOKUP(G86,'augdate &amp; jandate kaf'!$D$5:$O$94,12,FALSE)</f>
        <v>1929-30</v>
      </c>
      <c r="G86" s="18">
        <f>LARGE('augdate &amp; jandate kaf'!$D$5:$D$94,'augdate &amp; jandate kaf rank'!$A86)</f>
        <v>33.326279741999997</v>
      </c>
      <c r="H86" s="5" t="str">
        <f>VLOOKUP(I86,'augdate &amp; jandate kaf'!$E$5:$O$94,11,FALSE)</f>
        <v>1928-29</v>
      </c>
      <c r="I86" s="18">
        <f>LARGE('augdate &amp; jandate kaf'!$E$5:$E$94,'augdate &amp; jandate kaf rank'!$A86)</f>
        <v>54.370907052</v>
      </c>
      <c r="J86" s="5" t="str">
        <f>VLOOKUP(K86,'augdate &amp; jandate kaf'!$F$5:$O$94,10,FALSE)</f>
        <v>1931-32</v>
      </c>
      <c r="K86" s="18">
        <f>LARGE('augdate &amp; jandate kaf'!$F$5:$F$94,'augdate &amp; jandate kaf rank'!$A86)</f>
        <v>89.383137143999988</v>
      </c>
      <c r="L86" s="5" t="str">
        <f>VLOOKUP(M86,'augdate &amp; jandate kaf'!$G$5:$O$94,9,FALSE)</f>
        <v>1980-81</v>
      </c>
      <c r="M86" s="18">
        <f>LARGE('augdate &amp; jandate kaf'!$G$5:$G$94,'augdate &amp; jandate kaf rank'!$A86)</f>
        <v>29.022147671999999</v>
      </c>
      <c r="N86" s="5" t="str">
        <f>VLOOKUP(O86,'augdate &amp; jandate kaf'!$H$5:$O$94,8,FALSE)</f>
        <v>1931-32</v>
      </c>
      <c r="O86" s="18">
        <f>LARGE('augdate &amp; jandate kaf'!$H$5:$H$94,'augdate &amp; jandate kaf rank'!$A86)</f>
        <v>80.219501124000004</v>
      </c>
      <c r="P86" s="5" t="str">
        <f>VLOOKUP(Q86,'augdate &amp; jandate kaf'!$I$5:$O$94,7,FALSE)</f>
        <v>1941-42</v>
      </c>
      <c r="Q86" s="18">
        <f>LARGE('augdate &amp; jandate kaf'!$I$5:$I$94,'augdate &amp; jandate kaf rank'!$A86)</f>
        <v>124.09983005700001</v>
      </c>
      <c r="R86" s="5" t="str">
        <f>VLOOKUP(S86,'augdate &amp; jandate kaf'!$J$5:$O$94,6,FALSE)</f>
        <v>1991-92</v>
      </c>
      <c r="S86" s="18">
        <f>LARGE('augdate &amp; jandate kaf'!$J$5:$J$94,'augdate &amp; jandate kaf rank'!$A86)</f>
        <v>186.799331838</v>
      </c>
      <c r="T86" s="5" t="str">
        <f>VLOOKUP(U86,'augdate &amp; jandate kaf'!$K$5:$O$94,5,FALSE)</f>
        <v>1972-73</v>
      </c>
      <c r="U86" s="18">
        <f>LARGE('augdate &amp; jandate kaf'!$K$5:$K$94,'augdate &amp; jandate kaf rank'!$A86)</f>
        <v>230.82247068300001</v>
      </c>
      <c r="V86" s="5" t="str">
        <f>VLOOKUP(W86,'augdate &amp; jandate kaf'!$L$5:$O$94,4,FALSE)</f>
        <v>2000-01</v>
      </c>
      <c r="W86" s="18">
        <f>LARGE('augdate &amp; jandate kaf'!$L$5:$L$94,'augdate &amp; jandate kaf rank'!$A86)</f>
        <v>251.26015586699998</v>
      </c>
      <c r="X86" s="5" t="str">
        <f>VLOOKUP(Y86,'augdate &amp; jandate kaf'!$M$5:$O$94,3,FALSE)</f>
        <v>1933-34</v>
      </c>
      <c r="Y86" s="18">
        <f>LARGE('augdate &amp; jandate kaf'!$M$5:$M$94,'augdate &amp; jandate kaf rank'!$A86)</f>
        <v>266.94544453500004</v>
      </c>
      <c r="Z86" s="5" t="str">
        <f>VLOOKUP(AA86,'augdate &amp; jandate kaf'!$N$5:$O$94,2,FALSE)</f>
        <v>1972-73</v>
      </c>
      <c r="AA86" s="18">
        <f>LARGE('augdate &amp; jandate kaf'!$N$5:$N$94,'augdate &amp; jandate kaf rank'!$A86)</f>
        <v>394.20296042399997</v>
      </c>
    </row>
    <row r="87" spans="1:27" x14ac:dyDescent="0.2">
      <c r="A87" s="11">
        <v>82</v>
      </c>
      <c r="B87" s="5" t="str">
        <f>VLOOKUP(C87,'augdate &amp; jandate kaf'!$B$5:$O$94,14,FALSE)</f>
        <v>1994-95</v>
      </c>
      <c r="C87" s="18">
        <f>LARGE('augdate &amp; jandate kaf'!$B$5:$B$94,'augdate &amp; jandate kaf rank'!$A87)</f>
        <v>11.190743382000001</v>
      </c>
      <c r="D87" s="5" t="str">
        <f>VLOOKUP(E87,'augdate &amp; jandate kaf'!$C$5:$O$94,13,FALSE)</f>
        <v>1994-95</v>
      </c>
      <c r="E87" s="18">
        <f>LARGE('augdate &amp; jandate kaf'!$C$5:$C$94,'augdate &amp; jandate kaf rank'!$A87)</f>
        <v>20.949420702000001</v>
      </c>
      <c r="F87" s="5" t="str">
        <f>VLOOKUP(G87,'augdate &amp; jandate kaf'!$D$5:$O$94,12,FALSE)</f>
        <v>1966-67</v>
      </c>
      <c r="G87" s="18">
        <f>LARGE('augdate &amp; jandate kaf'!$D$5:$D$94,'augdate &amp; jandate kaf rank'!$A87)</f>
        <v>32.616197123999996</v>
      </c>
      <c r="H87" s="5" t="str">
        <f>VLOOKUP(I87,'augdate &amp; jandate kaf'!$E$5:$O$94,11,FALSE)</f>
        <v>1987-88</v>
      </c>
      <c r="I87" s="18">
        <f>LARGE('augdate &amp; jandate kaf'!$E$5:$E$94,'augdate &amp; jandate kaf rank'!$A87)</f>
        <v>53.918675664000006</v>
      </c>
      <c r="J87" s="5" t="str">
        <f>VLOOKUP(K87,'augdate &amp; jandate kaf'!$F$5:$O$94,10,FALSE)</f>
        <v>1929-30</v>
      </c>
      <c r="K87" s="18">
        <f>LARGE('augdate &amp; jandate kaf'!$F$5:$F$94,'augdate &amp; jandate kaf rank'!$A87)</f>
        <v>86.862145502999994</v>
      </c>
      <c r="L87" s="5" t="str">
        <f>VLOOKUP(M87,'augdate &amp; jandate kaf'!$G$5:$O$94,9,FALSE)</f>
        <v>1948-49</v>
      </c>
      <c r="M87" s="18">
        <f>LARGE('augdate &amp; jandate kaf'!$G$5:$G$94,'augdate &amp; jandate kaf rank'!$A87)</f>
        <v>28.591734465000002</v>
      </c>
      <c r="N87" s="5" t="str">
        <f>VLOOKUP(O87,'augdate &amp; jandate kaf'!$H$5:$O$94,8,FALSE)</f>
        <v>1938-39</v>
      </c>
      <c r="O87" s="18">
        <f>LARGE('augdate &amp; jandate kaf'!$H$5:$H$94,'augdate &amp; jandate kaf rank'!$A87)</f>
        <v>80.015203611000004</v>
      </c>
      <c r="P87" s="5" t="str">
        <f>VLOOKUP(Q87,'augdate &amp; jandate kaf'!$I$5:$O$94,7,FALSE)</f>
        <v>1991-92</v>
      </c>
      <c r="Q87" s="18">
        <f>LARGE('augdate &amp; jandate kaf'!$I$5:$I$94,'augdate &amp; jandate kaf rank'!$A87)</f>
        <v>113.01421063800001</v>
      </c>
      <c r="R87" s="5" t="str">
        <f>VLOOKUP(S87,'augdate &amp; jandate kaf'!$J$5:$O$94,6,FALSE)</f>
        <v>1930-31</v>
      </c>
      <c r="S87" s="18">
        <f>LARGE('augdate &amp; jandate kaf'!$J$5:$J$94,'augdate &amp; jandate kaf rank'!$A87)</f>
        <v>183.724951788</v>
      </c>
      <c r="T87" s="5" t="str">
        <f>VLOOKUP(U87,'augdate &amp; jandate kaf'!$K$5:$O$94,5,FALSE)</f>
        <v>2000-01</v>
      </c>
      <c r="U87" s="18">
        <f>LARGE('augdate &amp; jandate kaf'!$K$5:$K$94,'augdate &amp; jandate kaf rank'!$A87)</f>
        <v>226.089908877</v>
      </c>
      <c r="V87" s="5" t="str">
        <f>VLOOKUP(W87,'augdate &amp; jandate kaf'!$L$5:$O$94,4,FALSE)</f>
        <v>1939-40</v>
      </c>
      <c r="W87" s="18">
        <f>LARGE('augdate &amp; jandate kaf'!$L$5:$L$94,'augdate &amp; jandate kaf rank'!$A87)</f>
        <v>242.83833800099998</v>
      </c>
      <c r="X87" s="5" t="str">
        <f>VLOOKUP(Y87,'augdate &amp; jandate kaf'!$M$5:$O$94,3,FALSE)</f>
        <v>2014-15</v>
      </c>
      <c r="Y87" s="18">
        <f>LARGE('augdate &amp; jandate kaf'!$M$5:$M$94,'augdate &amp; jandate kaf rank'!$A87)</f>
        <v>256.024453209</v>
      </c>
      <c r="Z87" s="5" t="str">
        <f>VLOOKUP(AA87,'augdate &amp; jandate kaf'!$N$5:$O$94,2,FALSE)</f>
        <v>1928-29</v>
      </c>
      <c r="AA87" s="18">
        <f>LARGE('augdate &amp; jandate kaf'!$N$5:$N$94,'augdate &amp; jandate kaf rank'!$A87)</f>
        <v>380.98114273800002</v>
      </c>
    </row>
    <row r="88" spans="1:27" x14ac:dyDescent="0.2">
      <c r="A88" s="11">
        <v>83</v>
      </c>
      <c r="B88" s="5" t="str">
        <f>VLOOKUP(C88,'augdate &amp; jandate kaf'!$B$5:$O$94,14,FALSE)</f>
        <v>1979-80</v>
      </c>
      <c r="C88" s="18">
        <f>LARGE('augdate &amp; jandate kaf'!$B$5:$B$94,'augdate &amp; jandate kaf rank'!$A88)</f>
        <v>10.821817776</v>
      </c>
      <c r="D88" s="5" t="str">
        <f>VLOOKUP(E88,'augdate &amp; jandate kaf'!$C$5:$O$94,13,FALSE)</f>
        <v>1973-74</v>
      </c>
      <c r="E88" s="18">
        <f>LARGE('augdate &amp; jandate kaf'!$C$5:$C$94,'augdate &amp; jandate kaf rank'!$A88)</f>
        <v>20.612230631999999</v>
      </c>
      <c r="F88" s="5" t="str">
        <f>VLOOKUP(G88,'augdate &amp; jandate kaf'!$D$5:$O$94,12,FALSE)</f>
        <v>1992-93</v>
      </c>
      <c r="G88" s="18">
        <f>LARGE('augdate &amp; jandate kaf'!$D$5:$D$94,'augdate &amp; jandate kaf rank'!$A88)</f>
        <v>32.199668213999999</v>
      </c>
      <c r="H88" s="5" t="str">
        <f>VLOOKUP(I88,'augdate &amp; jandate kaf'!$E$5:$O$94,11,FALSE)</f>
        <v>1935-36</v>
      </c>
      <c r="I88" s="18">
        <f>LARGE('augdate &amp; jandate kaf'!$E$5:$E$94,'augdate &amp; jandate kaf rank'!$A88)</f>
        <v>52.736526947999998</v>
      </c>
      <c r="J88" s="5" t="str">
        <f>VLOOKUP(K88,'augdate &amp; jandate kaf'!$F$5:$O$94,10,FALSE)</f>
        <v>1993-94</v>
      </c>
      <c r="K88" s="18">
        <f>LARGE('augdate &amp; jandate kaf'!$F$5:$F$94,'augdate &amp; jandate kaf rank'!$A88)</f>
        <v>82.811897721000008</v>
      </c>
      <c r="L88" s="5" t="str">
        <f>VLOOKUP(M88,'augdate &amp; jandate kaf'!$G$5:$O$94,9,FALSE)</f>
        <v>1928-29</v>
      </c>
      <c r="M88" s="18">
        <f>LARGE('augdate &amp; jandate kaf'!$G$5:$G$94,'augdate &amp; jandate kaf rank'!$A88)</f>
        <v>27.853883252999999</v>
      </c>
      <c r="N88" s="5" t="str">
        <f>VLOOKUP(O88,'augdate &amp; jandate kaf'!$H$5:$O$94,8,FALSE)</f>
        <v>1940-41</v>
      </c>
      <c r="O88" s="18">
        <f>LARGE('augdate &amp; jandate kaf'!$H$5:$H$94,'augdate &amp; jandate kaf rank'!$A88)</f>
        <v>69.137848647000013</v>
      </c>
      <c r="P88" s="5" t="str">
        <f>VLOOKUP(Q88,'augdate &amp; jandate kaf'!$I$5:$O$94,7,FALSE)</f>
        <v>2000-01</v>
      </c>
      <c r="Q88" s="18">
        <f>LARGE('augdate &amp; jandate kaf'!$I$5:$I$94,'augdate &amp; jandate kaf rank'!$A88)</f>
        <v>107.400987708</v>
      </c>
      <c r="R88" s="5" t="str">
        <f>VLOOKUP(S88,'augdate &amp; jandate kaf'!$J$5:$O$94,6,FALSE)</f>
        <v>1929-30</v>
      </c>
      <c r="S88" s="18">
        <f>LARGE('augdate &amp; jandate kaf'!$J$5:$J$94,'augdate &amp; jandate kaf rank'!$A88)</f>
        <v>164.39404342199998</v>
      </c>
      <c r="T88" s="5" t="str">
        <f>VLOOKUP(U88,'augdate &amp; jandate kaf'!$K$5:$O$94,5,FALSE)</f>
        <v>2014-15</v>
      </c>
      <c r="U88" s="18">
        <f>LARGE('augdate &amp; jandate kaf'!$K$5:$K$94,'augdate &amp; jandate kaf rank'!$A88)</f>
        <v>224.824454379</v>
      </c>
      <c r="V88" s="5" t="str">
        <f>VLOOKUP(W88,'augdate &amp; jandate kaf'!$L$5:$O$94,4,FALSE)</f>
        <v>2014-15</v>
      </c>
      <c r="W88" s="18">
        <f>LARGE('augdate &amp; jandate kaf'!$L$5:$L$94,'augdate &amp; jandate kaf rank'!$A88)</f>
        <v>242.49718098899999</v>
      </c>
      <c r="X88" s="5" t="str">
        <f>VLOOKUP(Y88,'augdate &amp; jandate kaf'!$M$5:$O$94,3,FALSE)</f>
        <v>1939-40</v>
      </c>
      <c r="Y88" s="18">
        <f>LARGE('augdate &amp; jandate kaf'!$M$5:$M$94,'augdate &amp; jandate kaf rank'!$A88)</f>
        <v>251.75404014599999</v>
      </c>
      <c r="Z88" s="5" t="str">
        <f>VLOOKUP(AA88,'augdate &amp; jandate kaf'!$N$5:$O$94,2,FALSE)</f>
        <v>2000-01</v>
      </c>
      <c r="AA88" s="18">
        <f>LARGE('augdate &amp; jandate kaf'!$N$5:$N$94,'augdate &amp; jandate kaf rank'!$A88)</f>
        <v>364.05816816599997</v>
      </c>
    </row>
    <row r="89" spans="1:27" x14ac:dyDescent="0.2">
      <c r="A89" s="11">
        <v>84</v>
      </c>
      <c r="B89" s="5" t="str">
        <f>VLOOKUP(C89,'augdate &amp; jandate kaf'!$B$5:$O$94,14,FALSE)</f>
        <v>1977-78</v>
      </c>
      <c r="C89" s="18">
        <f>LARGE('augdate &amp; jandate kaf'!$B$5:$B$94,'augdate &amp; jandate kaf rank'!$A89)</f>
        <v>10.760330175</v>
      </c>
      <c r="D89" s="5" t="str">
        <f>VLOOKUP(E89,'augdate &amp; jandate kaf'!$C$5:$O$94,13,FALSE)</f>
        <v>1966-67</v>
      </c>
      <c r="E89" s="18">
        <f>LARGE('augdate &amp; jandate kaf'!$C$5:$C$94,'augdate &amp; jandate kaf rank'!$A89)</f>
        <v>20.503139727000001</v>
      </c>
      <c r="F89" s="5" t="str">
        <f>VLOOKUP(G89,'augdate &amp; jandate kaf'!$D$5:$O$94,12,FALSE)</f>
        <v>1945-46</v>
      </c>
      <c r="G89" s="18">
        <f>LARGE('augdate &amp; jandate kaf'!$D$5:$D$94,'augdate &amp; jandate kaf rank'!$A89)</f>
        <v>32.096527721999998</v>
      </c>
      <c r="H89" s="5" t="str">
        <f>VLOOKUP(I89,'augdate &amp; jandate kaf'!$E$5:$O$94,11,FALSE)</f>
        <v>1993-94</v>
      </c>
      <c r="I89" s="18">
        <f>LARGE('augdate &amp; jandate kaf'!$E$5:$E$94,'augdate &amp; jandate kaf rank'!$A89)</f>
        <v>51.760659216000001</v>
      </c>
      <c r="J89" s="5" t="str">
        <f>VLOOKUP(K89,'augdate &amp; jandate kaf'!$F$5:$O$94,10,FALSE)</f>
        <v>1928-29</v>
      </c>
      <c r="K89" s="18">
        <f>LARGE('augdate &amp; jandate kaf'!$F$5:$F$94,'augdate &amp; jandate kaf rank'!$A89)</f>
        <v>73.739501367000003</v>
      </c>
      <c r="L89" s="5" t="str">
        <f>VLOOKUP(M89,'augdate &amp; jandate kaf'!$G$5:$O$94,9,FALSE)</f>
        <v>1939-40</v>
      </c>
      <c r="M89" s="18">
        <f>LARGE('augdate &amp; jandate kaf'!$G$5:$G$94,'augdate &amp; jandate kaf rank'!$A89)</f>
        <v>27.66942045</v>
      </c>
      <c r="N89" s="5" t="str">
        <f>VLOOKUP(O89,'augdate &amp; jandate kaf'!$H$5:$O$94,8,FALSE)</f>
        <v>2004-05</v>
      </c>
      <c r="O89" s="18">
        <f>LARGE('augdate &amp; jandate kaf'!$H$5:$H$94,'augdate &amp; jandate kaf rank'!$A89)</f>
        <v>58.032394518000004</v>
      </c>
      <c r="P89" s="5" t="str">
        <f>VLOOKUP(Q89,'augdate &amp; jandate kaf'!$I$5:$O$94,7,FALSE)</f>
        <v>1928-29</v>
      </c>
      <c r="Q89" s="18">
        <f>LARGE('augdate &amp; jandate kaf'!$I$5:$I$94,'augdate &amp; jandate kaf rank'!$A89)</f>
        <v>101.30181438300001</v>
      </c>
      <c r="R89" s="5" t="str">
        <f>VLOOKUP(S89,'augdate &amp; jandate kaf'!$J$5:$O$94,6,FALSE)</f>
        <v>2000-01</v>
      </c>
      <c r="S89" s="18">
        <f>LARGE('augdate &amp; jandate kaf'!$J$5:$J$94,'augdate &amp; jandate kaf rank'!$A89)</f>
        <v>164.04891946800001</v>
      </c>
      <c r="T89" s="5" t="str">
        <f>VLOOKUP(U89,'augdate &amp; jandate kaf'!$K$5:$O$94,5,FALSE)</f>
        <v>1991-92</v>
      </c>
      <c r="U89" s="18">
        <f>LARGE('augdate &amp; jandate kaf'!$K$5:$K$94,'augdate &amp; jandate kaf rank'!$A89)</f>
        <v>212.62412425799999</v>
      </c>
      <c r="V89" s="5" t="str">
        <f>VLOOKUP(W89,'augdate &amp; jandate kaf'!$L$5:$O$94,4,FALSE)</f>
        <v>1941-42</v>
      </c>
      <c r="W89" s="18">
        <f>LARGE('augdate &amp; jandate kaf'!$L$5:$L$94,'augdate &amp; jandate kaf rank'!$A89)</f>
        <v>228.42247077300001</v>
      </c>
      <c r="X89" s="5" t="str">
        <f>VLOOKUP(Y89,'augdate &amp; jandate kaf'!$M$5:$O$94,3,FALSE)</f>
        <v>1941-42</v>
      </c>
      <c r="Y89" s="18">
        <f>LARGE('augdate &amp; jandate kaf'!$M$5:$M$94,'augdate &amp; jandate kaf rank'!$A89)</f>
        <v>244.53222223500001</v>
      </c>
      <c r="Z89" s="5" t="str">
        <f>VLOOKUP(AA89,'augdate &amp; jandate kaf'!$N$5:$O$94,2,FALSE)</f>
        <v>1993-94</v>
      </c>
      <c r="AA89" s="18">
        <f>LARGE('augdate &amp; jandate kaf'!$N$5:$N$94,'augdate &amp; jandate kaf rank'!$A89)</f>
        <v>354.28560654900002</v>
      </c>
    </row>
    <row r="90" spans="1:27" x14ac:dyDescent="0.2">
      <c r="A90" s="11">
        <v>85</v>
      </c>
      <c r="B90" s="5" t="str">
        <f>VLOOKUP(C90,'augdate &amp; jandate kaf'!$B$5:$O$94,14,FALSE)</f>
        <v>1992-93</v>
      </c>
      <c r="C90" s="18">
        <f>LARGE('augdate &amp; jandate kaf'!$B$5:$B$94,'augdate &amp; jandate kaf rank'!$A90)</f>
        <v>10.391404569000001</v>
      </c>
      <c r="D90" s="5" t="str">
        <f>VLOOKUP(E90,'augdate &amp; jandate kaf'!$C$5:$O$94,13,FALSE)</f>
        <v>1988-89</v>
      </c>
      <c r="E90" s="18">
        <f>LARGE('augdate &amp; jandate kaf'!$C$5:$C$94,'augdate &amp; jandate kaf rank'!$A90)</f>
        <v>20.300825685</v>
      </c>
      <c r="F90" s="5" t="str">
        <f>VLOOKUP(G90,'augdate &amp; jandate kaf'!$D$5:$O$94,12,FALSE)</f>
        <v>1942-43</v>
      </c>
      <c r="G90" s="18">
        <f>LARGE('augdate &amp; jandate kaf'!$D$5:$D$94,'augdate &amp; jandate kaf rank'!$A90)</f>
        <v>30.718015377</v>
      </c>
      <c r="H90" s="5" t="str">
        <f>VLOOKUP(I90,'augdate &amp; jandate kaf'!$E$5:$O$94,11,FALSE)</f>
        <v>1980-81</v>
      </c>
      <c r="I90" s="18">
        <f>LARGE('augdate &amp; jandate kaf'!$E$5:$E$94,'augdate &amp; jandate kaf rank'!$A90)</f>
        <v>46.401320573999996</v>
      </c>
      <c r="J90" s="5" t="str">
        <f>VLOOKUP(K90,'augdate &amp; jandate kaf'!$F$5:$O$94,10,FALSE)</f>
        <v>1976-77</v>
      </c>
      <c r="K90" s="18">
        <f>LARGE('augdate &amp; jandate kaf'!$F$5:$F$94,'augdate &amp; jandate kaf rank'!$A90)</f>
        <v>73.733550954000009</v>
      </c>
      <c r="L90" s="5" t="str">
        <f>VLOOKUP(M90,'augdate &amp; jandate kaf'!$G$5:$O$94,9,FALSE)</f>
        <v>1962-63</v>
      </c>
      <c r="M90" s="18">
        <f>LARGE('augdate &amp; jandate kaf'!$G$5:$G$94,'augdate &amp; jandate kaf rank'!$A90)</f>
        <v>26.993056839000001</v>
      </c>
      <c r="N90" s="5" t="str">
        <f>VLOOKUP(O90,'augdate &amp; jandate kaf'!$H$5:$O$94,8,FALSE)</f>
        <v>2000-01</v>
      </c>
      <c r="O90" s="18">
        <f>LARGE('augdate &amp; jandate kaf'!$H$5:$H$94,'augdate &amp; jandate kaf rank'!$A90)</f>
        <v>56.735204484</v>
      </c>
      <c r="P90" s="5" t="str">
        <f>VLOOKUP(Q90,'augdate &amp; jandate kaf'!$I$5:$O$94,7,FALSE)</f>
        <v>1930-31</v>
      </c>
      <c r="Q90" s="18">
        <f>LARGE('augdate &amp; jandate kaf'!$I$5:$I$94,'augdate &amp; jandate kaf rank'!$A90)</f>
        <v>100.716690438</v>
      </c>
      <c r="R90" s="5" t="str">
        <f>VLOOKUP(S90,'augdate &amp; jandate kaf'!$J$5:$O$94,6,FALSE)</f>
        <v>1928-29</v>
      </c>
      <c r="S90" s="18">
        <f>LARGE('augdate &amp; jandate kaf'!$J$5:$J$94,'augdate &amp; jandate kaf rank'!$A90)</f>
        <v>163.78115088299998</v>
      </c>
      <c r="T90" s="5" t="str">
        <f>VLOOKUP(U90,'augdate &amp; jandate kaf'!$K$5:$O$94,5,FALSE)</f>
        <v>1930-31</v>
      </c>
      <c r="U90" s="18">
        <f>LARGE('augdate &amp; jandate kaf'!$K$5:$K$94,'augdate &amp; jandate kaf rank'!$A90)</f>
        <v>209.54974420799999</v>
      </c>
      <c r="V90" s="5" t="str">
        <f>VLOOKUP(W90,'augdate &amp; jandate kaf'!$L$5:$O$94,4,FALSE)</f>
        <v>1976-77</v>
      </c>
      <c r="W90" s="18">
        <f>LARGE('augdate &amp; jandate kaf'!$L$5:$L$94,'augdate &amp; jandate kaf rank'!$A90)</f>
        <v>227.39106585300001</v>
      </c>
      <c r="X90" s="5" t="str">
        <f>VLOOKUP(Y90,'augdate &amp; jandate kaf'!$M$5:$O$94,3,FALSE)</f>
        <v>1976-77</v>
      </c>
      <c r="Y90" s="18">
        <f>LARGE('augdate &amp; jandate kaf'!$M$5:$M$94,'augdate &amp; jandate kaf rank'!$A90)</f>
        <v>241.71767688599999</v>
      </c>
      <c r="Z90" s="5" t="str">
        <f>VLOOKUP(AA90,'augdate &amp; jandate kaf'!$N$5:$O$94,2,FALSE)</f>
        <v>1939-40</v>
      </c>
      <c r="AA90" s="18">
        <f>LARGE('augdate &amp; jandate kaf'!$N$5:$N$94,'augdate &amp; jandate kaf rank'!$A90)</f>
        <v>317.601310404</v>
      </c>
    </row>
    <row r="91" spans="1:27" x14ac:dyDescent="0.2">
      <c r="A91" s="11">
        <v>86</v>
      </c>
      <c r="B91" s="5" t="str">
        <f>VLOOKUP(C91,'augdate &amp; jandate kaf'!$B$5:$O$94,14,FALSE)</f>
        <v>1966-67</v>
      </c>
      <c r="C91" s="18">
        <f>LARGE('augdate &amp; jandate kaf'!$B$5:$B$94,'augdate &amp; jandate kaf rank'!$A91)</f>
        <v>10.268429367000001</v>
      </c>
      <c r="D91" s="5" t="str">
        <f>VLOOKUP(E91,'augdate &amp; jandate kaf'!$C$5:$O$94,13,FALSE)</f>
        <v>1967-68</v>
      </c>
      <c r="E91" s="18">
        <f>LARGE('augdate &amp; jandate kaf'!$C$5:$C$94,'augdate &amp; jandate kaf rank'!$A91)</f>
        <v>20.229420729000001</v>
      </c>
      <c r="F91" s="5" t="str">
        <f>VLOOKUP(G91,'augdate &amp; jandate kaf'!$D$5:$O$94,12,FALSE)</f>
        <v>1940-41</v>
      </c>
      <c r="G91" s="18">
        <f>LARGE('augdate &amp; jandate kaf'!$D$5:$D$94,'augdate &amp; jandate kaf rank'!$A91)</f>
        <v>29.621155913999999</v>
      </c>
      <c r="H91" s="5" t="str">
        <f>VLOOKUP(I91,'augdate &amp; jandate kaf'!$E$5:$O$94,11,FALSE)</f>
        <v>1930-31</v>
      </c>
      <c r="I91" s="18">
        <f>LARGE('augdate &amp; jandate kaf'!$E$5:$E$94,'augdate &amp; jandate kaf rank'!$A91)</f>
        <v>41.849254629000001</v>
      </c>
      <c r="J91" s="5" t="str">
        <f>VLOOKUP(K91,'augdate &amp; jandate kaf'!$F$5:$O$94,10,FALSE)</f>
        <v>1935-36</v>
      </c>
      <c r="K91" s="18">
        <f>LARGE('augdate &amp; jandate kaf'!$F$5:$F$94,'augdate &amp; jandate kaf rank'!$A91)</f>
        <v>70.506443637000004</v>
      </c>
      <c r="L91" s="5" t="str">
        <f>VLOOKUP(M91,'augdate &amp; jandate kaf'!$G$5:$O$94,9,FALSE)</f>
        <v>1943-44</v>
      </c>
      <c r="M91" s="18">
        <f>LARGE('augdate &amp; jandate kaf'!$G$5:$G$94,'augdate &amp; jandate kaf rank'!$A91)</f>
        <v>23.365288379999999</v>
      </c>
      <c r="N91" s="5" t="str">
        <f>VLOOKUP(O91,'augdate &amp; jandate kaf'!$H$5:$O$94,8,FALSE)</f>
        <v>1943-44</v>
      </c>
      <c r="O91" s="18">
        <f>LARGE('augdate &amp; jandate kaf'!$H$5:$H$94,'augdate &amp; jandate kaf rank'!$A91)</f>
        <v>53.908758309</v>
      </c>
      <c r="P91" s="5" t="str">
        <f>VLOOKUP(Q91,'augdate &amp; jandate kaf'!$I$5:$O$94,7,FALSE)</f>
        <v>2004-05</v>
      </c>
      <c r="Q91" s="18">
        <f>LARGE('augdate &amp; jandate kaf'!$I$5:$I$94,'augdate &amp; jandate kaf rank'!$A91)</f>
        <v>95.847269132999998</v>
      </c>
      <c r="R91" s="5" t="str">
        <f>VLOOKUP(S91,'augdate &amp; jandate kaf'!$J$5:$O$94,6,FALSE)</f>
        <v>2004-05</v>
      </c>
      <c r="S91" s="18">
        <f>LARGE('augdate &amp; jandate kaf'!$J$5:$J$94,'augdate &amp; jandate kaf rank'!$A91)</f>
        <v>162.848919513</v>
      </c>
      <c r="T91" s="5" t="str">
        <f>VLOOKUP(U91,'augdate &amp; jandate kaf'!$K$5:$O$94,5,FALSE)</f>
        <v>1941-42</v>
      </c>
      <c r="U91" s="18">
        <f>LARGE('augdate &amp; jandate kaf'!$K$5:$K$94,'augdate &amp; jandate kaf rank'!$A91)</f>
        <v>198.01586034300001</v>
      </c>
      <c r="V91" s="5" t="str">
        <f>VLOOKUP(W91,'augdate &amp; jandate kaf'!$L$5:$O$94,4,FALSE)</f>
        <v>1991-92</v>
      </c>
      <c r="W91" s="18">
        <f>LARGE('augdate &amp; jandate kaf'!$L$5:$L$94,'augdate &amp; jandate kaf rank'!$A91)</f>
        <v>227.20263610800001</v>
      </c>
      <c r="X91" s="5" t="str">
        <f>VLOOKUP(Y91,'augdate &amp; jandate kaf'!$M$5:$O$94,3,FALSE)</f>
        <v>1991-92</v>
      </c>
      <c r="Y91" s="18">
        <f>LARGE('augdate &amp; jandate kaf'!$M$5:$M$94,'augdate &amp; jandate kaf rank'!$A91)</f>
        <v>240.29949512099998</v>
      </c>
      <c r="Z91" s="5" t="str">
        <f>VLOOKUP(AA91,'augdate &amp; jandate kaf'!$N$5:$O$94,2,FALSE)</f>
        <v>1943-44</v>
      </c>
      <c r="AA91" s="18">
        <f>LARGE('augdate &amp; jandate kaf'!$N$5:$N$94,'augdate &amp; jandate kaf rank'!$A91)</f>
        <v>310.046269365</v>
      </c>
    </row>
    <row r="92" spans="1:27" x14ac:dyDescent="0.2">
      <c r="A92" s="11">
        <v>87</v>
      </c>
      <c r="B92" s="5" t="str">
        <f>VLOOKUP(C92,'augdate &amp; jandate kaf'!$B$5:$O$94,14,FALSE)</f>
        <v>1973-74</v>
      </c>
      <c r="C92" s="18">
        <f>LARGE('augdate &amp; jandate kaf'!$B$5:$B$94,'augdate &amp; jandate kaf rank'!$A92)</f>
        <v>9.9609913620000015</v>
      </c>
      <c r="D92" s="5" t="str">
        <f>VLOOKUP(E92,'augdate &amp; jandate kaf'!$C$5:$O$94,13,FALSE)</f>
        <v>1992-93</v>
      </c>
      <c r="E92" s="18">
        <f>LARGE('augdate &amp; jandate kaf'!$C$5:$C$94,'augdate &amp; jandate kaf rank'!$A92)</f>
        <v>20.209586019</v>
      </c>
      <c r="F92" s="5" t="str">
        <f>VLOOKUP(G92,'augdate &amp; jandate kaf'!$D$5:$O$94,12,FALSE)</f>
        <v>1988-89</v>
      </c>
      <c r="G92" s="18">
        <f>LARGE('augdate &amp; jandate kaf'!$D$5:$D$94,'augdate &amp; jandate kaf rank'!$A92)</f>
        <v>29.155040228999997</v>
      </c>
      <c r="H92" s="5" t="str">
        <f>VLOOKUP(I92,'augdate &amp; jandate kaf'!$E$5:$O$94,11,FALSE)</f>
        <v>1936-37</v>
      </c>
      <c r="I92" s="18">
        <f>LARGE('augdate &amp; jandate kaf'!$E$5:$E$94,'augdate &amp; jandate kaf rank'!$A92)</f>
        <v>41.650907528999994</v>
      </c>
      <c r="J92" s="5" t="str">
        <f>VLOOKUP(K92,'augdate &amp; jandate kaf'!$F$5:$O$94,10,FALSE)</f>
        <v>1939-40</v>
      </c>
      <c r="K92" s="18">
        <f>LARGE('augdate &amp; jandate kaf'!$F$5:$F$94,'augdate &amp; jandate kaf rank'!$A92)</f>
        <v>68.755038744000004</v>
      </c>
      <c r="L92" s="5" t="str">
        <f>VLOOKUP(M92,'augdate &amp; jandate kaf'!$G$5:$O$94,9,FALSE)</f>
        <v>1930-31</v>
      </c>
      <c r="M92" s="18">
        <f>LARGE('augdate &amp; jandate kaf'!$G$5:$G$94,'augdate &amp; jandate kaf rank'!$A92)</f>
        <v>22.258511561999999</v>
      </c>
      <c r="N92" s="5" t="str">
        <f>VLOOKUP(O92,'augdate &amp; jandate kaf'!$H$5:$O$94,8,FALSE)</f>
        <v>1928-29</v>
      </c>
      <c r="O92" s="18">
        <f>LARGE('augdate &amp; jandate kaf'!$H$5:$H$94,'augdate &amp; jandate kaf rank'!$A92)</f>
        <v>45.348097473000003</v>
      </c>
      <c r="P92" s="5" t="str">
        <f>VLOOKUP(Q92,'augdate &amp; jandate kaf'!$I$5:$O$94,7,FALSE)</f>
        <v>1936-37</v>
      </c>
      <c r="Q92" s="18">
        <f>LARGE('augdate &amp; jandate kaf'!$I$5:$I$94,'augdate &amp; jandate kaf rank'!$A92)</f>
        <v>88.922971871999991</v>
      </c>
      <c r="R92" s="5" t="str">
        <f>VLOOKUP(S92,'augdate &amp; jandate kaf'!$J$5:$O$94,6,FALSE)</f>
        <v>1941-42</v>
      </c>
      <c r="S92" s="18">
        <f>LARGE('augdate &amp; jandate kaf'!$J$5:$J$94,'augdate &amp; jandate kaf rank'!$A92)</f>
        <v>151.53123398699998</v>
      </c>
      <c r="T92" s="5" t="str">
        <f>VLOOKUP(U92,'augdate &amp; jandate kaf'!$K$5:$O$94,5,FALSE)</f>
        <v>1976-77</v>
      </c>
      <c r="U92" s="18">
        <f>LARGE('augdate &amp; jandate kaf'!$K$5:$K$94,'augdate &amp; jandate kaf rank'!$A92)</f>
        <v>197.16296781299999</v>
      </c>
      <c r="V92" s="5" t="str">
        <f>VLOOKUP(W92,'augdate &amp; jandate kaf'!$L$5:$O$94,4,FALSE)</f>
        <v>1930-31</v>
      </c>
      <c r="W92" s="18">
        <f>LARGE('augdate &amp; jandate kaf'!$L$5:$L$94,'augdate &amp; jandate kaf rank'!$A92)</f>
        <v>219.12990913799999</v>
      </c>
      <c r="X92" s="5" t="str">
        <f>VLOOKUP(Y92,'augdate &amp; jandate kaf'!$M$5:$O$94,3,FALSE)</f>
        <v>1930-31</v>
      </c>
      <c r="Y92" s="18">
        <f>LARGE('augdate &amp; jandate kaf'!$M$5:$M$94,'augdate &amp; jandate kaf rank'!$A92)</f>
        <v>229.582801308</v>
      </c>
      <c r="Z92" s="5" t="str">
        <f>VLOOKUP(AA92,'augdate &amp; jandate kaf'!$N$5:$O$94,2,FALSE)</f>
        <v>1929-30</v>
      </c>
      <c r="AA92" s="18">
        <f>LARGE('augdate &amp; jandate kaf'!$N$5:$N$94,'augdate &amp; jandate kaf rank'!$A92)</f>
        <v>304.63536047700001</v>
      </c>
    </row>
    <row r="93" spans="1:27" x14ac:dyDescent="0.2">
      <c r="A93" s="11">
        <v>88</v>
      </c>
      <c r="B93" s="5" t="str">
        <f>VLOOKUP(C93,'augdate &amp; jandate kaf'!$B$5:$O$94,14,FALSE)</f>
        <v>1981-82</v>
      </c>
      <c r="C93" s="18">
        <f>LARGE('augdate &amp; jandate kaf'!$B$5:$B$94,'augdate &amp; jandate kaf rank'!$A93)</f>
        <v>8.6082641399999993</v>
      </c>
      <c r="D93" s="5" t="str">
        <f>VLOOKUP(E93,'augdate &amp; jandate kaf'!$C$5:$O$94,13,FALSE)</f>
        <v>1979-80</v>
      </c>
      <c r="E93" s="18">
        <f>LARGE('augdate &amp; jandate kaf'!$C$5:$C$94,'augdate &amp; jandate kaf rank'!$A93)</f>
        <v>18.557354675999999</v>
      </c>
      <c r="F93" s="5" t="str">
        <f>VLOOKUP(G93,'augdate &amp; jandate kaf'!$D$5:$O$94,12,FALSE)</f>
        <v>1930-31</v>
      </c>
      <c r="G93" s="18">
        <f>LARGE('augdate &amp; jandate kaf'!$D$5:$D$94,'augdate &amp; jandate kaf rank'!$A93)</f>
        <v>28.341817118999998</v>
      </c>
      <c r="H93" s="5" t="str">
        <f>VLOOKUP(I93,'augdate &amp; jandate kaf'!$E$5:$O$94,11,FALSE)</f>
        <v>1939-40</v>
      </c>
      <c r="I93" s="18">
        <f>LARGE('augdate &amp; jandate kaf'!$E$5:$E$94,'augdate &amp; jandate kaf rank'!$A93)</f>
        <v>40.224791879999998</v>
      </c>
      <c r="J93" s="5" t="str">
        <f>VLOOKUP(K93,'augdate &amp; jandate kaf'!$F$5:$O$94,10,FALSE)</f>
        <v>1930-31</v>
      </c>
      <c r="K93" s="18">
        <f>LARGE('augdate &amp; jandate kaf'!$F$5:$F$94,'augdate &amp; jandate kaf rank'!$A93)</f>
        <v>57.159667278000001</v>
      </c>
      <c r="L93" s="5" t="str">
        <f>VLOOKUP(M93,'augdate &amp; jandate kaf'!$G$5:$O$94,9,FALSE)</f>
        <v>1929-30</v>
      </c>
      <c r="M93" s="18">
        <f>LARGE('augdate &amp; jandate kaf'!$G$5:$G$94,'augdate &amp; jandate kaf rank'!$A93)</f>
        <v>20.290908329999997</v>
      </c>
      <c r="N93" s="5" t="str">
        <f>VLOOKUP(O93,'augdate &amp; jandate kaf'!$H$5:$O$94,8,FALSE)</f>
        <v>1930-31</v>
      </c>
      <c r="O93" s="18">
        <f>LARGE('augdate &amp; jandate kaf'!$H$5:$H$94,'augdate &amp; jandate kaf rank'!$A93)</f>
        <v>36.031734186000001</v>
      </c>
      <c r="P93" s="5" t="str">
        <f>VLOOKUP(Q93,'augdate &amp; jandate kaf'!$I$5:$O$94,7,FALSE)</f>
        <v>1943-44</v>
      </c>
      <c r="Q93" s="18">
        <f>LARGE('augdate &amp; jandate kaf'!$I$5:$I$94,'augdate &amp; jandate kaf rank'!$A93)</f>
        <v>86.497186839000008</v>
      </c>
      <c r="R93" s="5" t="str">
        <f>VLOOKUP(S93,'augdate &amp; jandate kaf'!$J$5:$O$94,6,FALSE)</f>
        <v>1943-44</v>
      </c>
      <c r="S93" s="18">
        <f>LARGE('augdate &amp; jandate kaf'!$J$5:$J$94,'augdate &amp; jandate kaf rank'!$A93)</f>
        <v>133.98148257900002</v>
      </c>
      <c r="T93" s="5" t="str">
        <f>VLOOKUP(U93,'augdate &amp; jandate kaf'!$K$5:$O$94,5,FALSE)</f>
        <v>1929-30</v>
      </c>
      <c r="U93" s="18">
        <f>LARGE('augdate &amp; jandate kaf'!$K$5:$K$94,'augdate &amp; jandate kaf rank'!$A93)</f>
        <v>195.01486872000001</v>
      </c>
      <c r="V93" s="5" t="str">
        <f>VLOOKUP(W93,'augdate &amp; jandate kaf'!$L$5:$O$94,4,FALSE)</f>
        <v>1929-30</v>
      </c>
      <c r="W93" s="18">
        <f>LARGE('augdate &amp; jandate kaf'!$L$5:$L$94,'augdate &amp; jandate kaf rank'!$A93)</f>
        <v>211.25949621000001</v>
      </c>
      <c r="X93" s="5" t="str">
        <f>VLOOKUP(Y93,'augdate &amp; jandate kaf'!$M$5:$O$94,3,FALSE)</f>
        <v>1929-30</v>
      </c>
      <c r="Y93" s="18">
        <f>LARGE('augdate &amp; jandate kaf'!$M$5:$M$94,'augdate &amp; jandate kaf rank'!$A93)</f>
        <v>221.46643797599998</v>
      </c>
      <c r="Z93" s="5" t="str">
        <f>VLOOKUP(AA93,'augdate &amp; jandate kaf'!$N$5:$O$94,2,FALSE)</f>
        <v>1976-77</v>
      </c>
      <c r="AA93" s="18">
        <f>LARGE('augdate &amp; jandate kaf'!$N$5:$N$94,'augdate &amp; jandate kaf rank'!$A93)</f>
        <v>304.58180676000001</v>
      </c>
    </row>
    <row r="94" spans="1:27" x14ac:dyDescent="0.2">
      <c r="A94" s="11">
        <v>89</v>
      </c>
      <c r="B94" s="5" t="str">
        <f>VLOOKUP(C94,'augdate &amp; jandate kaf'!$B$5:$O$94,14,FALSE)</f>
        <v>1980-81</v>
      </c>
      <c r="C94" s="18">
        <f>LARGE('augdate &amp; jandate kaf'!$B$5:$B$94,'augdate &amp; jandate kaf rank'!$A94)</f>
        <v>6.087272499</v>
      </c>
      <c r="D94" s="5" t="str">
        <f>VLOOKUP(E94,'augdate &amp; jandate kaf'!$C$5:$O$94,13,FALSE)</f>
        <v>1981-82</v>
      </c>
      <c r="E94" s="18">
        <f>LARGE('augdate &amp; jandate kaf'!$C$5:$C$94,'augdate &amp; jandate kaf rank'!$A94)</f>
        <v>17.533883639999999</v>
      </c>
      <c r="F94" s="5" t="str">
        <f>VLOOKUP(G94,'augdate &amp; jandate kaf'!$D$5:$O$94,12,FALSE)</f>
        <v>1944-45</v>
      </c>
      <c r="G94" s="18">
        <f>LARGE('augdate &amp; jandate kaf'!$D$5:$D$94,'augdate &amp; jandate kaf rank'!$A94)</f>
        <v>28.206941091000001</v>
      </c>
      <c r="H94" s="5" t="str">
        <f>VLOOKUP(I94,'augdate &amp; jandate kaf'!$E$5:$O$94,11,FALSE)</f>
        <v>1944-45</v>
      </c>
      <c r="I94" s="18">
        <f>LARGE('augdate &amp; jandate kaf'!$E$5:$E$94,'augdate &amp; jandate kaf rank'!$A94)</f>
        <v>39.512725790999994</v>
      </c>
      <c r="J94" s="5" t="str">
        <f>VLOOKUP(K94,'augdate &amp; jandate kaf'!$F$5:$O$94,10,FALSE)</f>
        <v>1936-37</v>
      </c>
      <c r="K94" s="18">
        <f>LARGE('augdate &amp; jandate kaf'!$F$5:$F$94,'augdate &amp; jandate kaf rank'!$A94)</f>
        <v>54.440328536999999</v>
      </c>
      <c r="L94" s="5" t="str">
        <f>VLOOKUP(M94,'augdate &amp; jandate kaf'!$G$5:$O$94,9,FALSE)</f>
        <v>1976-77</v>
      </c>
      <c r="M94" s="18">
        <f>LARGE('augdate &amp; jandate kaf'!$G$5:$G$94,'augdate &amp; jandate kaf rank'!$A94)</f>
        <v>17.585453886</v>
      </c>
      <c r="N94" s="5" t="str">
        <f>VLOOKUP(O94,'augdate &amp; jandate kaf'!$H$5:$O$94,8,FALSE)</f>
        <v>1976-77</v>
      </c>
      <c r="O94" s="18">
        <f>LARGE('augdate &amp; jandate kaf'!$H$5:$H$94,'augdate &amp; jandate kaf rank'!$A94)</f>
        <v>34.079998721999999</v>
      </c>
      <c r="P94" s="5" t="str">
        <f>VLOOKUP(Q94,'augdate &amp; jandate kaf'!$I$5:$O$94,7,FALSE)</f>
        <v>1940-41</v>
      </c>
      <c r="Q94" s="18">
        <f>LARGE('augdate &amp; jandate kaf'!$I$5:$I$94,'augdate &amp; jandate kaf rank'!$A94)</f>
        <v>85.800988517999997</v>
      </c>
      <c r="R94" s="5" t="str">
        <f>VLOOKUP(S94,'augdate &amp; jandate kaf'!$J$5:$O$94,6,FALSE)</f>
        <v>1976-77</v>
      </c>
      <c r="S94" s="18">
        <f>LARGE('augdate &amp; jandate kaf'!$J$5:$J$94,'augdate &amp; jandate kaf rank'!$A94)</f>
        <v>126.63668946599999</v>
      </c>
      <c r="T94" s="5" t="str">
        <f>VLOOKUP(U94,'augdate &amp; jandate kaf'!$K$5:$O$94,5,FALSE)</f>
        <v>1943-44</v>
      </c>
      <c r="U94" s="18">
        <f>LARGE('augdate &amp; jandate kaf'!$K$5:$K$94,'augdate &amp; jandate kaf rank'!$A94)</f>
        <v>170.32065477</v>
      </c>
      <c r="V94" s="5" t="str">
        <f>VLOOKUP(W94,'augdate &amp; jandate kaf'!$L$5:$O$94,4,FALSE)</f>
        <v>1943-44</v>
      </c>
      <c r="W94" s="18">
        <f>LARGE('augdate &amp; jandate kaf'!$L$5:$L$94,'augdate &amp; jandate kaf rank'!$A94)</f>
        <v>186.38676986999999</v>
      </c>
      <c r="X94" s="5" t="str">
        <f>VLOOKUP(Y94,'augdate &amp; jandate kaf'!$M$5:$O$94,3,FALSE)</f>
        <v>1943-44</v>
      </c>
      <c r="Y94" s="18">
        <f>LARGE('augdate &amp; jandate kaf'!$M$5:$M$94,'augdate &amp; jandate kaf rank'!$A94)</f>
        <v>197.76197605500002</v>
      </c>
      <c r="Z94" s="5" t="str">
        <f>VLOOKUP(AA94,'augdate &amp; jandate kaf'!$N$5:$O$94,2,FALSE)</f>
        <v>1930-31</v>
      </c>
      <c r="AA94" s="18">
        <f>LARGE('augdate &amp; jandate kaf'!$N$5:$N$94,'augdate &amp; jandate kaf rank'!$A94)</f>
        <v>286.20098100299998</v>
      </c>
    </row>
    <row r="95" spans="1:27" x14ac:dyDescent="0.2">
      <c r="A95" s="11">
        <v>90</v>
      </c>
      <c r="B95" s="5" t="str">
        <f>VLOOKUP(C95,'augdate &amp; jandate kaf'!$B$5:$O$94,14,FALSE)</f>
        <v>1986-87</v>
      </c>
      <c r="C95" s="18">
        <f>LARGE('augdate &amp; jandate kaf'!$B$5:$B$94,'augdate &amp; jandate kaf rank'!$A95)</f>
        <v>4.9190080799999993</v>
      </c>
      <c r="D95" s="5" t="str">
        <f>VLOOKUP(E95,'augdate &amp; jandate kaf'!$C$5:$O$94,13,FALSE)</f>
        <v>1980-81</v>
      </c>
      <c r="E95" s="18">
        <f>LARGE('augdate &amp; jandate kaf'!$C$5:$C$94,'augdate &amp; jandate kaf rank'!$A95)</f>
        <v>12.573222669000002</v>
      </c>
      <c r="F95" s="5" t="str">
        <f>VLOOKUP(G95,'augdate &amp; jandate kaf'!$D$5:$O$94,12,FALSE)</f>
        <v>1980-81</v>
      </c>
      <c r="G95" s="18">
        <f>LARGE('augdate &amp; jandate kaf'!$D$5:$D$94,'augdate &amp; jandate kaf rank'!$A95)</f>
        <v>19.029420773999998</v>
      </c>
      <c r="H95" s="5" t="str">
        <f>VLOOKUP(I95,'augdate &amp; jandate kaf'!$E$5:$O$94,11,FALSE)</f>
        <v>1929-30</v>
      </c>
      <c r="I95" s="18">
        <f>LARGE('augdate &amp; jandate kaf'!$E$5:$E$94,'augdate &amp; jandate kaf rank'!$A95)</f>
        <v>37.610577102000001</v>
      </c>
      <c r="J95" s="5" t="str">
        <f>VLOOKUP(K95,'augdate &amp; jandate kaf'!$F$5:$O$94,10,FALSE)</f>
        <v>1944-45</v>
      </c>
      <c r="K95" s="18">
        <f>LARGE('augdate &amp; jandate kaf'!$F$5:$F$94,'augdate &amp; jandate kaf rank'!$A95)</f>
        <v>48.428427935999999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4.5500824739999999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25.098842034</v>
      </c>
      <c r="P95" s="5" t="str">
        <f>VLOOKUP(Q95,'augdate &amp; jandate kaf'!$I$5:$O$94,7,FALSE)</f>
        <v>1976-77</v>
      </c>
      <c r="Q95" s="18">
        <f>LARGE('augdate &amp; jandate kaf'!$I$5:$I$94,'augdate &amp; jandate kaf rank'!$A95)</f>
        <v>71.833385735999997</v>
      </c>
      <c r="R95" s="5" t="str">
        <f>VLOOKUP(S95,'augdate &amp; jandate kaf'!$J$5:$O$94,6,FALSE)</f>
        <v>1940-41</v>
      </c>
      <c r="S95" s="18">
        <f>LARGE('augdate &amp; jandate kaf'!$J$5:$J$94,'augdate &amp; jandate kaf rank'!$A95)</f>
        <v>100.43900449799999</v>
      </c>
      <c r="T95" s="5" t="str">
        <f>VLOOKUP(U95,'augdate &amp; jandate kaf'!$K$5:$O$94,5,FALSE)</f>
        <v>1940-41</v>
      </c>
      <c r="U95" s="18">
        <f>LARGE('augdate &amp; jandate kaf'!$K$5:$K$94,'augdate &amp; jandate kaf rank'!$A95)</f>
        <v>132.65850742199999</v>
      </c>
      <c r="V95" s="5" t="str">
        <f>VLOOKUP(W95,'augdate &amp; jandate kaf'!$L$5:$O$94,4,FALSE)</f>
        <v>1940-41</v>
      </c>
      <c r="W95" s="18">
        <f>LARGE('augdate &amp; jandate kaf'!$L$5:$L$94,'augdate &amp; jandate kaf rank'!$A95)</f>
        <v>148.724622522</v>
      </c>
      <c r="X95" s="5" t="str">
        <f>VLOOKUP(Y95,'augdate &amp; jandate kaf'!$M$5:$O$94,3,FALSE)</f>
        <v>1940-41</v>
      </c>
      <c r="Y95" s="18">
        <f>LARGE('augdate &amp; jandate kaf'!$M$5:$M$94,'augdate &amp; jandate kaf rank'!$A95)</f>
        <v>159.54644029799999</v>
      </c>
      <c r="Z95" s="5" t="str">
        <f>VLOOKUP(AA95,'augdate &amp; jandate kaf'!$N$5:$O$94,2,FALSE)</f>
        <v>1940-41</v>
      </c>
      <c r="AA95" s="18">
        <f>LARGE('augdate &amp; jandate kaf'!$N$5:$N$94,'augdate &amp; jandate kaf rank'!$A95)</f>
        <v>258.84693244199997</v>
      </c>
    </row>
    <row r="97" spans="2:27" x14ac:dyDescent="0.2">
      <c r="B97" t="s">
        <v>114</v>
      </c>
      <c r="C97" s="18">
        <f>AVERAGE(C6:C95)</f>
        <v>15.013222577499997</v>
      </c>
      <c r="D97" s="18"/>
      <c r="E97" s="18">
        <f t="shared" ref="E97:AA97" si="0">AVERAGE(E6:E95)</f>
        <v>28.346114639500001</v>
      </c>
      <c r="F97" s="18"/>
      <c r="G97" s="18">
        <f t="shared" si="0"/>
        <v>47.893706192966661</v>
      </c>
      <c r="H97" s="18"/>
      <c r="I97" s="18">
        <f t="shared" si="0"/>
        <v>96.83519196096664</v>
      </c>
      <c r="J97" s="18"/>
      <c r="K97" s="18">
        <f t="shared" si="0"/>
        <v>173.5300430794</v>
      </c>
      <c r="L97" s="18"/>
      <c r="M97" s="18">
        <f t="shared" si="0"/>
        <v>75.475347031933339</v>
      </c>
      <c r="N97" s="18"/>
      <c r="O97" s="18">
        <f t="shared" si="0"/>
        <v>139.86388456226663</v>
      </c>
      <c r="P97" s="18"/>
      <c r="Q97" s="18">
        <f t="shared" si="0"/>
        <v>207.32739718390002</v>
      </c>
      <c r="R97" s="18"/>
      <c r="S97" s="18">
        <f t="shared" si="0"/>
        <v>279.30160936089999</v>
      </c>
      <c r="T97" s="18"/>
      <c r="U97" s="18">
        <f t="shared" si="0"/>
        <v>350.28426234643342</v>
      </c>
      <c r="V97" s="18"/>
      <c r="W97" s="18">
        <f t="shared" si="0"/>
        <v>394.09979789343316</v>
      </c>
      <c r="X97" s="18"/>
      <c r="Y97" s="18">
        <f t="shared" si="0"/>
        <v>414.27592936823351</v>
      </c>
      <c r="Z97" s="18"/>
      <c r="AA97" s="18">
        <f t="shared" si="0"/>
        <v>587.78413222806637</v>
      </c>
    </row>
    <row r="98" spans="2:27" x14ac:dyDescent="0.2">
      <c r="B98" t="s">
        <v>115</v>
      </c>
      <c r="C98" s="18">
        <f>MEDIAN(C6:C95)</f>
        <v>15.494875452</v>
      </c>
      <c r="D98" s="18"/>
      <c r="E98" s="18">
        <f t="shared" ref="E98:AA98" si="1">MEDIAN(E6:E95)</f>
        <v>28.215866710500002</v>
      </c>
      <c r="F98" s="18"/>
      <c r="G98" s="18">
        <f t="shared" si="1"/>
        <v>45.4423123455</v>
      </c>
      <c r="H98" s="18"/>
      <c r="I98" s="18">
        <f t="shared" si="1"/>
        <v>95.493219559500005</v>
      </c>
      <c r="J98" s="18"/>
      <c r="K98" s="18">
        <f t="shared" si="1"/>
        <v>170.7619770675</v>
      </c>
      <c r="L98" s="18"/>
      <c r="M98" s="18">
        <f t="shared" si="1"/>
        <v>72.370906376999997</v>
      </c>
      <c r="N98" s="18"/>
      <c r="O98" s="18">
        <f t="shared" si="1"/>
        <v>133.66908589650001</v>
      </c>
      <c r="P98" s="18"/>
      <c r="Q98" s="18">
        <f t="shared" si="1"/>
        <v>202.518339513</v>
      </c>
      <c r="R98" s="18"/>
      <c r="S98" s="18">
        <f t="shared" si="1"/>
        <v>283.88031993300001</v>
      </c>
      <c r="T98" s="18"/>
      <c r="U98" s="18">
        <f t="shared" si="1"/>
        <v>360.55436664450002</v>
      </c>
      <c r="V98" s="18"/>
      <c r="W98" s="18">
        <f t="shared" si="1"/>
        <v>403.60064602199998</v>
      </c>
      <c r="X98" s="18"/>
      <c r="Y98" s="18">
        <f t="shared" si="1"/>
        <v>423.9361824495</v>
      </c>
      <c r="Z98" s="18"/>
      <c r="AA98" s="18">
        <f t="shared" si="1"/>
        <v>589.71865557149999</v>
      </c>
    </row>
    <row r="99" spans="2:27" x14ac:dyDescent="0.2">
      <c r="B99" t="s">
        <v>116</v>
      </c>
      <c r="C99" s="18">
        <f>STDEV(C6:C95)</f>
        <v>3.0998814530985377</v>
      </c>
      <c r="D99" s="18"/>
      <c r="E99" s="18">
        <f t="shared" ref="E99:AA99" si="2">STDEV(E6:E95)</f>
        <v>5.5182739870500752</v>
      </c>
      <c r="F99" s="18"/>
      <c r="G99" s="18">
        <f t="shared" si="2"/>
        <v>14.113695001432996</v>
      </c>
      <c r="H99" s="18"/>
      <c r="I99" s="18">
        <f t="shared" si="2"/>
        <v>35.916760044320782</v>
      </c>
      <c r="J99" s="18"/>
      <c r="K99" s="18">
        <f t="shared" si="2"/>
        <v>71.975418717389772</v>
      </c>
      <c r="L99" s="18"/>
      <c r="M99" s="18">
        <f t="shared" si="2"/>
        <v>38.575496658606312</v>
      </c>
      <c r="N99" s="18"/>
      <c r="O99" s="18">
        <f t="shared" si="2"/>
        <v>55.100185140660578</v>
      </c>
      <c r="P99" s="18"/>
      <c r="Q99" s="18">
        <f t="shared" si="2"/>
        <v>67.19580053622758</v>
      </c>
      <c r="R99" s="18"/>
      <c r="S99" s="18">
        <f t="shared" si="2"/>
        <v>75.104522690669754</v>
      </c>
      <c r="T99" s="18"/>
      <c r="U99" s="18">
        <f t="shared" si="2"/>
        <v>90.257719977896571</v>
      </c>
      <c r="V99" s="18"/>
      <c r="W99" s="18">
        <f t="shared" si="2"/>
        <v>103.17276238455851</v>
      </c>
      <c r="X99" s="18"/>
      <c r="Y99" s="18">
        <f t="shared" si="2"/>
        <v>107.53022689229877</v>
      </c>
      <c r="Z99" s="18"/>
      <c r="AA99" s="18">
        <f t="shared" si="2"/>
        <v>149.97102089558373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73.739501367000003</v>
      </c>
      <c r="C5" s="6">
        <f xml:space="preserve"> ('octsep cfs'!$D5*31 + 'octsep cfs'!$C5*30 + 'octsep cfs'!$B5*31 + 'augjul cfs'!$C5*30)* 1.983471/1000</f>
        <v>58.552063920000002</v>
      </c>
      <c r="D5" s="6">
        <f xml:space="preserve"> ('octsep cfs'!$D5*31 + 'octsep cfs'!$C5*30 + 'octsep cfs'!$B5*31)* 1.983471/1000</f>
        <v>45.401651189999995</v>
      </c>
      <c r="E5" s="6">
        <f xml:space="preserve"> ('octsep cfs'!$D5*31 + 'octsep cfs'!$C5*30)* 1.983471/1000</f>
        <v>33.411568995000003</v>
      </c>
      <c r="F5" s="6">
        <f>'octsep cfs'!$D5*1.983471*31/1000</f>
        <v>19.368594314999999</v>
      </c>
      <c r="G5" s="6">
        <f>('octsep cfs'!$E5*31+'octsep cfs'!$F5*28+'octsep cfs'!$G5*31+'octsep cfs'!$H5*30+'octsep cfs'!$I5*31+'octsep cfs'!$J5*30+'octsep cfs'!$K5*31)*1.983471/1000</f>
        <v>309.939161931</v>
      </c>
      <c r="H5" s="6">
        <f>('octsep cfs'!$F5*28+'octsep cfs'!$G5*31+'octsep cfs'!$H5*30+'octsep cfs'!$I5*31+'octsep cfs'!$J5*30+'octsep cfs'!$K5*31)*1.983471/1000</f>
        <v>282.08527867799995</v>
      </c>
      <c r="I5" s="6">
        <f>('octsep cfs'!$G5*31+'octsep cfs'!$H5*30+'octsep cfs'!$I5*31+'octsep cfs'!$J5*30+'octsep cfs'!$K5*31)*1.983471/1000</f>
        <v>264.59106445800001</v>
      </c>
      <c r="J5" s="6">
        <f>('octsep cfs'!$H5*30+'octsep cfs'!$I5*31+'octsep cfs'!$J5*30+'octsep cfs'!$K5*31)*1.983471/1000</f>
        <v>208.63734754799998</v>
      </c>
      <c r="K5" s="6">
        <f>('octsep cfs'!$I5*31+'octsep cfs'!$J5*30+'octsep cfs'!$K5*31)*1.983471/1000</f>
        <v>146.15801104799999</v>
      </c>
      <c r="L5" s="6">
        <f>('octsep cfs'!$J5*30+'octsep cfs'!$K5*31)*1.983471/1000</f>
        <v>69.482972601</v>
      </c>
      <c r="M5" s="6">
        <f>'octsep cfs'!$K5*31*1.983471/1000</f>
        <v>17.892891890999998</v>
      </c>
      <c r="N5" s="6">
        <f t="shared" ref="N5:N36" si="0">B5+G5</f>
        <v>383.678663298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86.862145502999994</v>
      </c>
      <c r="C6" s="6">
        <f xml:space="preserve"> ('octsep cfs'!$D6*31 + 'octsep cfs'!$C6*30 + 'octsep cfs'!$B6*31 + 'augjul cfs'!$C6*30)* 1.983471/1000</f>
        <v>72.289584065999989</v>
      </c>
      <c r="D6" s="6">
        <f xml:space="preserve"> ('octsep cfs'!$D6*31 + 'octsep cfs'!$C6*30 + 'octsep cfs'!$B6*31)* 1.983471/1000</f>
        <v>61.221815885999995</v>
      </c>
      <c r="E6" s="6">
        <f xml:space="preserve"> ('octsep cfs'!$D6*31 + 'octsep cfs'!$C6*30)* 1.983471/1000</f>
        <v>53.535865761000004</v>
      </c>
      <c r="F6" s="6">
        <f>'octsep cfs'!$D6*1.983471*31/1000</f>
        <v>49.251568401</v>
      </c>
      <c r="G6" s="6">
        <f>('octsep cfs'!$E6*31+'octsep cfs'!$F6*28+'octsep cfs'!$G6*31+'octsep cfs'!$H6*30+'octsep cfs'!$I6*31+'octsep cfs'!$J6*30+'octsep cfs'!$K6*31)*1.983471/1000</f>
        <v>221.46643797599998</v>
      </c>
      <c r="H6" s="6">
        <f>('octsep cfs'!$F6*28+'octsep cfs'!$G6*31+'octsep cfs'!$H6*30+'octsep cfs'!$I6*31+'octsep cfs'!$J6*30+'octsep cfs'!$K6*31)*1.983471/1000</f>
        <v>201.175529646</v>
      </c>
      <c r="I6" s="6">
        <f>('octsep cfs'!$G6*31+'octsep cfs'!$H6*30+'octsep cfs'!$I6*31+'octsep cfs'!$J6*30+'octsep cfs'!$K6*31)*1.983471/1000</f>
        <v>112.59371478599999</v>
      </c>
      <c r="J6" s="6">
        <f>('octsep cfs'!$H6*30+'octsep cfs'!$I6*31+'octsep cfs'!$J6*30+'octsep cfs'!$K6*31)*1.983471/1000</f>
        <v>81.112063074000005</v>
      </c>
      <c r="K6" s="6">
        <f>('octsep cfs'!$I6*31+'octsep cfs'!$J6*30+'octsep cfs'!$K6*31)*1.983471/1000</f>
        <v>57.072394553999999</v>
      </c>
      <c r="L6" s="6">
        <f>('octsep cfs'!$J6*30+'octsep cfs'!$K6*31)*1.983471/1000</f>
        <v>26.451569255999999</v>
      </c>
      <c r="M6" s="6">
        <f>'octsep cfs'!$K6*31*1.983471/1000</f>
        <v>10.206941766</v>
      </c>
      <c r="N6" s="6">
        <f t="shared" si="0"/>
        <v>308.32858347899997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57.159667278000001</v>
      </c>
      <c r="C7" s="6">
        <f xml:space="preserve"> ('octsep cfs'!$D7*31 + 'octsep cfs'!$C7*30 + 'octsep cfs'!$B7*31 + 'augjul cfs'!$C7*30)* 1.983471/1000</f>
        <v>44.554709072999998</v>
      </c>
      <c r="D7" s="6">
        <f xml:space="preserve"> ('octsep cfs'!$D7*31 + 'octsep cfs'!$C7*30 + 'octsep cfs'!$B7*31)* 1.983471/1000</f>
        <v>35.212560662999998</v>
      </c>
      <c r="E7" s="6">
        <f xml:space="preserve"> ('octsep cfs'!$D7*31 + 'octsep cfs'!$C7*30)* 1.983471/1000</f>
        <v>28.817850159000002</v>
      </c>
      <c r="F7" s="6">
        <f>'octsep cfs'!$D7*1.983471*31/1000</f>
        <v>15.310412649</v>
      </c>
      <c r="G7" s="6">
        <f>('octsep cfs'!$E7*31+'octsep cfs'!$F7*28+'octsep cfs'!$G7*31+'octsep cfs'!$H7*30+'octsep cfs'!$I7*31+'octsep cfs'!$J7*30+'octsep cfs'!$K7*31)*1.983471/1000</f>
        <v>229.582801308</v>
      </c>
      <c r="H7" s="6">
        <f>('octsep cfs'!$F7*28+'octsep cfs'!$G7*31+'octsep cfs'!$H7*30+'octsep cfs'!$I7*31+'octsep cfs'!$J7*30+'octsep cfs'!$K7*31)*1.983471/1000</f>
        <v>207.32428974600001</v>
      </c>
      <c r="I7" s="6">
        <f>('octsep cfs'!$G7*31+'octsep cfs'!$H7*30+'octsep cfs'!$I7*31+'octsep cfs'!$J7*30+'octsep cfs'!$K7*31)*1.983471/1000</f>
        <v>193.55106712200001</v>
      </c>
      <c r="J7" s="6">
        <f>('octsep cfs'!$H7*30+'octsep cfs'!$I7*31+'octsep cfs'!$J7*30+'octsep cfs'!$K7*31)*1.983471/1000</f>
        <v>128.86611087</v>
      </c>
      <c r="K7" s="6">
        <f>('octsep cfs'!$I7*31+'octsep cfs'!$J7*30+'octsep cfs'!$K7*31)*1.983471/1000</f>
        <v>45.857849519999995</v>
      </c>
      <c r="L7" s="6">
        <f>('octsep cfs'!$J7*30+'octsep cfs'!$K7*31)*1.983471/1000</f>
        <v>20.033057099999997</v>
      </c>
      <c r="M7" s="6">
        <f>'octsep cfs'!$K7*31*1.983471/1000</f>
        <v>10.452892169999998</v>
      </c>
      <c r="N7" s="6">
        <f t="shared" si="0"/>
        <v>286.74246858599997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89.383137143999988</v>
      </c>
      <c r="C8" s="6">
        <f xml:space="preserve"> ('octsep cfs'!$D8*31 + 'octsep cfs'!$C8*30 + 'octsep cfs'!$B8*31 + 'augjul cfs'!$C8*30)* 1.983471/1000</f>
        <v>76.962641741999988</v>
      </c>
      <c r="D8" s="6">
        <f xml:space="preserve"> ('octsep cfs'!$D8*31 + 'octsep cfs'!$C8*30 + 'octsep cfs'!$B8*31)* 1.983471/1000</f>
        <v>67.977518111999998</v>
      </c>
      <c r="E8" s="6">
        <f xml:space="preserve"> ('octsep cfs'!$D8*31 + 'octsep cfs'!$C8*30)* 1.983471/1000</f>
        <v>55.864460715</v>
      </c>
      <c r="F8" s="6">
        <f>'octsep cfs'!$D8*1.983471*31/1000</f>
        <v>31.051238505000001</v>
      </c>
      <c r="G8" s="6">
        <f>('octsep cfs'!$E8*31+'octsep cfs'!$F8*29+'octsep cfs'!$G8*31+'octsep cfs'!$H8*30+'octsep cfs'!$I8*31+'octsep cfs'!$J8*30+'octsep cfs'!$K8*31)*1.983471/1000</f>
        <v>476.78477550899999</v>
      </c>
      <c r="H8" s="6">
        <f>('octsep cfs'!$F8*29+'octsep cfs'!$G8*31+'octsep cfs'!$H8*30+'octsep cfs'!$I8*31+'octsep cfs'!$J8*30+'octsep cfs'!$K8*31)*1.983471/1000</f>
        <v>424.52031465900001</v>
      </c>
      <c r="I8" s="6">
        <f>('octsep cfs'!$G8*31+'octsep cfs'!$H8*30+'octsep cfs'!$I8*31+'octsep cfs'!$J8*30+'octsep cfs'!$K8*31)*1.983471/1000</f>
        <v>396.56527438500001</v>
      </c>
      <c r="J8" s="6">
        <f>('octsep cfs'!$H8*30+'octsep cfs'!$I8*31+'octsep cfs'!$J8*30+'octsep cfs'!$K8*31)*1.983471/1000</f>
        <v>262.768254609</v>
      </c>
      <c r="K8" s="6">
        <f>('octsep cfs'!$I8*31+'octsep cfs'!$J8*30+'octsep cfs'!$K8*31)*1.983471/1000</f>
        <v>173.036026569</v>
      </c>
      <c r="L8" s="6">
        <f>('octsep cfs'!$J8*30+'octsep cfs'!$K8*31)*1.983471/1000</f>
        <v>79.697848250999996</v>
      </c>
      <c r="M8" s="6">
        <f>'octsep cfs'!$K8*31*1.983471/1000</f>
        <v>20.967271941</v>
      </c>
      <c r="N8" s="6">
        <f t="shared" si="0"/>
        <v>566.16791265300003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138.372887373</v>
      </c>
      <c r="C9" s="6">
        <f xml:space="preserve"> ('octsep cfs'!$D9*31 + 'octsep cfs'!$C9*30 + 'octsep cfs'!$B9*31 + 'augjul cfs'!$C9*30)* 1.983471/1000</f>
        <v>122.755036719</v>
      </c>
      <c r="D9" s="6">
        <f xml:space="preserve"> ('octsep cfs'!$D9*31 + 'octsep cfs'!$C9*30 + 'octsep cfs'!$B9*31)* 1.983471/1000</f>
        <v>110.556690069</v>
      </c>
      <c r="E9" s="6">
        <f xml:space="preserve"> ('octsep cfs'!$D9*31 + 'octsep cfs'!$C9*30)* 1.983471/1000</f>
        <v>99.488921889000011</v>
      </c>
      <c r="F9" s="6">
        <f>'octsep cfs'!$D9*1.983471*31/1000</f>
        <v>47.898841178999994</v>
      </c>
      <c r="G9" s="6">
        <f>('octsep cfs'!$E9*31+'octsep cfs'!$F9*28+'octsep cfs'!$G9*31+'octsep cfs'!$H9*30+'octsep cfs'!$I9*31+'octsep cfs'!$J9*30+'octsep cfs'!$K9*31)*1.983471/1000</f>
        <v>492.06940303500005</v>
      </c>
      <c r="H9" s="6">
        <f>('octsep cfs'!$F9*28+'octsep cfs'!$G9*31+'octsep cfs'!$H9*30+'octsep cfs'!$I9*31+'octsep cfs'!$J9*30+'octsep cfs'!$K9*31)*1.983471/1000</f>
        <v>438.39072736199995</v>
      </c>
      <c r="I9" s="6">
        <f>('octsep cfs'!$G9*31+'octsep cfs'!$H9*30+'octsep cfs'!$I9*31+'octsep cfs'!$J9*30+'octsep cfs'!$K9*31)*1.983471/1000</f>
        <v>407.84527396199996</v>
      </c>
      <c r="J9" s="6">
        <f>('octsep cfs'!$H9*30+'octsep cfs'!$I9*31+'octsep cfs'!$J9*30+'octsep cfs'!$K9*31)*1.983471/1000</f>
        <v>347.95635058799996</v>
      </c>
      <c r="K9" s="6">
        <f>('octsep cfs'!$I9*31+'octsep cfs'!$J9*30+'octsep cfs'!$K9*31)*1.983471/1000</f>
        <v>272.44560961799999</v>
      </c>
      <c r="L9" s="6">
        <f>('octsep cfs'!$J9*30+'octsep cfs'!$K9*31)*1.983471/1000</f>
        <v>177.26280327000001</v>
      </c>
      <c r="M9" s="6">
        <f>'octsep cfs'!$K9*31*1.983471/1000</f>
        <v>33.203304539999998</v>
      </c>
      <c r="N9" s="6">
        <f t="shared" si="0"/>
        <v>630.44229040800008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166.40329954499998</v>
      </c>
      <c r="C10" s="6">
        <f xml:space="preserve"> ('octsep cfs'!$D10*31 + 'octsep cfs'!$C10*30 + 'octsep cfs'!$B10*31 + 'augjul cfs'!$C10*30)* 1.983471/1000</f>
        <v>148.44892005299999</v>
      </c>
      <c r="D10" s="6">
        <f xml:space="preserve"> ('octsep cfs'!$D10*31 + 'octsep cfs'!$C10*30 + 'octsep cfs'!$B10*31)* 1.983471/1000</f>
        <v>131.430738873</v>
      </c>
      <c r="E10" s="6">
        <f xml:space="preserve"> ('octsep cfs'!$D10*31 + 'octsep cfs'!$C10*30)* 1.983471/1000</f>
        <v>115.382475012</v>
      </c>
      <c r="F10" s="6">
        <f>'octsep cfs'!$D10*1.983471*31/1000</f>
        <v>97.888260791999997</v>
      </c>
      <c r="G10" s="6">
        <f>('octsep cfs'!$E10*31+'octsep cfs'!$F10*28+'octsep cfs'!$G10*31+'octsep cfs'!$H10*30+'octsep cfs'!$I10*31+'octsep cfs'!$J10*30+'octsep cfs'!$K10*31)*1.983471/1000</f>
        <v>266.94544453500004</v>
      </c>
      <c r="H10" s="6">
        <f>('octsep cfs'!$F10*28+'octsep cfs'!$G10*31+'octsep cfs'!$H10*30+'octsep cfs'!$I10*31+'octsep cfs'!$J10*30+'octsep cfs'!$K10*31)*1.983471/1000</f>
        <v>163.09288644599999</v>
      </c>
      <c r="I10" s="6">
        <f>('octsep cfs'!$G10*31+'octsep cfs'!$H10*30+'octsep cfs'!$I10*31+'octsep cfs'!$J10*30+'octsep cfs'!$K10*31)*1.983471/1000</f>
        <v>134.15801149800001</v>
      </c>
      <c r="J10" s="6">
        <f>('octsep cfs'!$H10*30+'octsep cfs'!$I10*31+'octsep cfs'!$J10*30+'octsep cfs'!$K10*31)*1.983471/1000</f>
        <v>86.751071127000003</v>
      </c>
      <c r="K10" s="6">
        <f>('octsep cfs'!$I10*31+'octsep cfs'!$J10*30+'octsep cfs'!$K10*31)*1.983471/1000</f>
        <v>45.633717297000004</v>
      </c>
      <c r="L10" s="6">
        <f>('octsep cfs'!$J10*30+'octsep cfs'!$K10*31)*1.983471/1000</f>
        <v>22.329916517999997</v>
      </c>
      <c r="M10" s="6">
        <f>'octsep cfs'!$K10*31*1.983471/1000</f>
        <v>11.559668988</v>
      </c>
      <c r="N10" s="6">
        <f t="shared" si="0"/>
        <v>433.34874408000002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200.76693461999997</v>
      </c>
      <c r="C11" s="6">
        <f xml:space="preserve"> ('octsep cfs'!$D11*31 + 'octsep cfs'!$C11*30 + 'octsep cfs'!$B11*31 + 'augjul cfs'!$C11*30)* 1.983471/1000</f>
        <v>187.178174799</v>
      </c>
      <c r="D11" s="6">
        <f xml:space="preserve"> ('octsep cfs'!$D11*31 + 'octsep cfs'!$C11*30 + 'octsep cfs'!$B11*31)* 1.983471/1000</f>
        <v>176.58643965900001</v>
      </c>
      <c r="E11" s="6">
        <f xml:space="preserve"> ('octsep cfs'!$D11*31 + 'octsep cfs'!$C11*30)* 1.983471/1000</f>
        <v>156.91040733899999</v>
      </c>
      <c r="F11" s="6">
        <f>'octsep cfs'!$D11*1.983471*31/1000</f>
        <v>86.636029808999993</v>
      </c>
      <c r="G11" s="6">
        <f>('octsep cfs'!$E11*31+'octsep cfs'!$F11*28+'octsep cfs'!$G11*31+'octsep cfs'!$H11*30+'octsep cfs'!$I11*31+'octsep cfs'!$J11*30+'octsep cfs'!$K11*31)*1.983471/1000</f>
        <v>335.37122709300002</v>
      </c>
      <c r="H11" s="6">
        <f>('octsep cfs'!$F11*28+'octsep cfs'!$G11*31+'octsep cfs'!$H11*30+'octsep cfs'!$I11*31+'octsep cfs'!$J11*30+'octsep cfs'!$K11*31)*1.983471/1000</f>
        <v>285.19734467699999</v>
      </c>
      <c r="I11" s="6">
        <f>('octsep cfs'!$G11*31+'octsep cfs'!$H11*30+'octsep cfs'!$I11*31+'octsep cfs'!$J11*30+'octsep cfs'!$K11*31)*1.983471/1000</f>
        <v>234.43635484499998</v>
      </c>
      <c r="J11" s="6">
        <f>('octsep cfs'!$H11*30+'octsep cfs'!$I11*31+'octsep cfs'!$J11*30+'octsep cfs'!$K11*31)*1.983471/1000</f>
        <v>195.63767861400001</v>
      </c>
      <c r="K11" s="6">
        <f>('octsep cfs'!$I11*31+'octsep cfs'!$J11*30+'octsep cfs'!$K11*31)*1.983471/1000</f>
        <v>125.839334124</v>
      </c>
      <c r="L11" s="6">
        <f>('octsep cfs'!$J11*30+'octsep cfs'!$K11*31)*1.983471/1000</f>
        <v>56.358344993999999</v>
      </c>
      <c r="M11" s="6">
        <f>'octsep cfs'!$K11*31*1.983471/1000</f>
        <v>18.692230704</v>
      </c>
      <c r="N11" s="6">
        <f t="shared" si="0"/>
        <v>536.13816171300004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70.506443637000004</v>
      </c>
      <c r="C12" s="6">
        <f xml:space="preserve"> ('octsep cfs'!$D12*31 + 'octsep cfs'!$C12*30 + 'octsep cfs'!$B12*31 + 'augjul cfs'!$C12*30)* 1.983471/1000</f>
        <v>55.257518589</v>
      </c>
      <c r="D12" s="6">
        <f xml:space="preserve"> ('octsep cfs'!$D12*31 + 'octsep cfs'!$C12*30 + 'octsep cfs'!$B12*31)* 1.983471/1000</f>
        <v>42.940163678999994</v>
      </c>
      <c r="E12" s="6">
        <f xml:space="preserve"> ('octsep cfs'!$D12*31 + 'octsep cfs'!$C12*30)* 1.983471/1000</f>
        <v>31.872395499</v>
      </c>
      <c r="F12" s="6">
        <f>'octsep cfs'!$D12*1.983471*31/1000</f>
        <v>17.769916689000002</v>
      </c>
      <c r="G12" s="6">
        <f>('octsep cfs'!$E12*31+'octsep cfs'!$F12*29+'octsep cfs'!$G12*31+'octsep cfs'!$H12*30+'octsep cfs'!$I12*31+'octsep cfs'!$J12*30+'octsep cfs'!$K12*31)*1.983471/1000</f>
        <v>407.47238141399998</v>
      </c>
      <c r="H12" s="6">
        <f>('octsep cfs'!$F12*29+'octsep cfs'!$G12*31+'octsep cfs'!$H12*30+'octsep cfs'!$I12*31+'octsep cfs'!$J12*30+'octsep cfs'!$K12*31)*1.983471/1000</f>
        <v>288.86279908500001</v>
      </c>
      <c r="I12" s="6">
        <f>('octsep cfs'!$G12*31+'octsep cfs'!$H12*30+'octsep cfs'!$I12*31+'octsep cfs'!$J12*30+'octsep cfs'!$K12*31)*1.983471/1000</f>
        <v>248.19569317200001</v>
      </c>
      <c r="J12" s="6">
        <f>('octsep cfs'!$H12*30+'octsep cfs'!$I12*31+'octsep cfs'!$J12*30+'octsep cfs'!$K12*31)*1.983471/1000</f>
        <v>195.80825712000001</v>
      </c>
      <c r="K12" s="6">
        <f>('octsep cfs'!$I12*31+'octsep cfs'!$J12*30+'octsep cfs'!$K12*31)*1.983471/1000</f>
        <v>124.93883829000001</v>
      </c>
      <c r="L12" s="6">
        <f>('octsep cfs'!$J12*30+'octsep cfs'!$K12*31)*1.983471/1000</f>
        <v>53.182807922999999</v>
      </c>
      <c r="M12" s="6">
        <f>'octsep cfs'!$K12*31*1.983471/1000</f>
        <v>18.015867093000001</v>
      </c>
      <c r="N12" s="6">
        <f t="shared" si="0"/>
        <v>477.978825051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54.440328536999999</v>
      </c>
      <c r="C13" s="6">
        <f xml:space="preserve"> ('octsep cfs'!$D13*31 + 'octsep cfs'!$C13*30 + 'octsep cfs'!$B13*31 + 'augjul cfs'!$C13*30)* 1.983471/1000</f>
        <v>39.129915888000006</v>
      </c>
      <c r="D13" s="6">
        <f xml:space="preserve"> ('octsep cfs'!$D13*31 + 'octsep cfs'!$C13*30 + 'octsep cfs'!$B13*31)* 1.983471/1000</f>
        <v>26.217519678000002</v>
      </c>
      <c r="E13" s="6">
        <f xml:space="preserve"> ('octsep cfs'!$D13*31 + 'octsep cfs'!$C13*30)* 1.983471/1000</f>
        <v>17.609255538000003</v>
      </c>
      <c r="F13" s="6">
        <f>'octsep cfs'!$D13*1.983471*31/1000</f>
        <v>12.789421008</v>
      </c>
      <c r="G13" s="6">
        <f>('octsep cfs'!$E13*31+'octsep cfs'!$F13*28+'octsep cfs'!$G13*31+'octsep cfs'!$H13*30+'octsep cfs'!$I13*31+'octsep cfs'!$J13*30+'octsep cfs'!$K13*31)*1.983471/1000</f>
        <v>410.689571376</v>
      </c>
      <c r="H13" s="6">
        <f>('octsep cfs'!$F13*28+'octsep cfs'!$G13*31+'octsep cfs'!$H13*30+'octsep cfs'!$I13*31+'octsep cfs'!$J13*30+'octsep cfs'!$K13*31)*1.983471/1000</f>
        <v>406.13948890200004</v>
      </c>
      <c r="I13" s="6">
        <f>('octsep cfs'!$G13*31+'octsep cfs'!$H13*30+'octsep cfs'!$I13*31+'octsep cfs'!$J13*30+'octsep cfs'!$K13*31)*1.983471/1000</f>
        <v>385.59072934199997</v>
      </c>
      <c r="J13" s="6">
        <f>('octsep cfs'!$H13*30+'octsep cfs'!$I13*31+'octsep cfs'!$J13*30+'octsep cfs'!$K13*31)*1.983471/1000</f>
        <v>321.766599504</v>
      </c>
      <c r="K13" s="6">
        <f>('octsep cfs'!$I13*31+'octsep cfs'!$J13*30+'octsep cfs'!$K13*31)*1.983471/1000</f>
        <v>213.05255399399999</v>
      </c>
      <c r="L13" s="6">
        <f>('octsep cfs'!$J13*30+'octsep cfs'!$K13*31)*1.983471/1000</f>
        <v>107.29388027399999</v>
      </c>
      <c r="M13" s="6">
        <f>'octsep cfs'!$K13*31*1.983471/1000</f>
        <v>24.226114794000001</v>
      </c>
      <c r="N13" s="6">
        <f t="shared" si="0"/>
        <v>465.12989991300003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194.993050539</v>
      </c>
      <c r="C14" s="6">
        <f xml:space="preserve"> ('octsep cfs'!$D14*31 + 'octsep cfs'!$C14*30 + 'octsep cfs'!$B14*31 + 'augjul cfs'!$C14*30)* 1.983471/1000</f>
        <v>178.76032387500001</v>
      </c>
      <c r="D14" s="6">
        <f xml:space="preserve"> ('octsep cfs'!$D14*31 + 'octsep cfs'!$C14*30 + 'octsep cfs'!$B14*31)* 1.983471/1000</f>
        <v>165.55040701499999</v>
      </c>
      <c r="E14" s="6">
        <f xml:space="preserve"> ('octsep cfs'!$D14*31 + 'octsep cfs'!$C14*30)* 1.983471/1000</f>
        <v>149.56363075499999</v>
      </c>
      <c r="F14" s="6">
        <f>'octsep cfs'!$D14*1.983471*31/1000</f>
        <v>78.396691275000009</v>
      </c>
      <c r="G14" s="6">
        <f>('octsep cfs'!$E14*31+'octsep cfs'!$F14*28+'octsep cfs'!$G14*31+'octsep cfs'!$H14*30+'octsep cfs'!$I14*31+'octsep cfs'!$J14*30+'octsep cfs'!$K14*31)*1.983471/1000</f>
        <v>446.45552044800002</v>
      </c>
      <c r="H14" s="6">
        <f>('octsep cfs'!$F14*28+'octsep cfs'!$G14*31+'octsep cfs'!$H14*30+'octsep cfs'!$I14*31+'octsep cfs'!$J14*30+'octsep cfs'!$K14*31)*1.983471/1000</f>
        <v>361.11073025999997</v>
      </c>
      <c r="I14" s="6">
        <f>('octsep cfs'!$G14*31+'octsep cfs'!$H14*30+'octsep cfs'!$I14*31+'octsep cfs'!$J14*30+'octsep cfs'!$K14*31)*1.983471/1000</f>
        <v>311.90478169199997</v>
      </c>
      <c r="J14" s="6">
        <f>('octsep cfs'!$H14*30+'octsep cfs'!$I14*31+'octsep cfs'!$J14*30+'octsep cfs'!$K14*31)*1.983471/1000</f>
        <v>231.110073978</v>
      </c>
      <c r="K14" s="6">
        <f>('octsep cfs'!$I14*31+'octsep cfs'!$J14*30+'octsep cfs'!$K14*31)*1.983471/1000</f>
        <v>135.42743293800001</v>
      </c>
      <c r="L14" s="6">
        <f>('octsep cfs'!$J14*30+'octsep cfs'!$K14*31)*1.983471/1000</f>
        <v>51.865783178999997</v>
      </c>
      <c r="M14" s="6">
        <f>'octsep cfs'!$K14*31*1.983471/1000</f>
        <v>17.769916689000002</v>
      </c>
      <c r="N14" s="6">
        <f t="shared" si="0"/>
        <v>641.44857098700004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119.639003778</v>
      </c>
      <c r="C15" s="6">
        <f xml:space="preserve"> ('octsep cfs'!$D15*31 + 'octsep cfs'!$C15*30 + 'octsep cfs'!$B15*31 + 'augjul cfs'!$C15*30)* 1.983471/1000</f>
        <v>103.959665523</v>
      </c>
      <c r="D15" s="6">
        <f xml:space="preserve"> ('octsep cfs'!$D15*31 + 'octsep cfs'!$C15*30 + 'octsep cfs'!$B15*31)* 1.983471/1000</f>
        <v>90.630740403000004</v>
      </c>
      <c r="E15" s="6">
        <f xml:space="preserve"> ('octsep cfs'!$D15*31 + 'octsep cfs'!$C15*30)* 1.983471/1000</f>
        <v>80.177848232999992</v>
      </c>
      <c r="F15" s="6">
        <f>'octsep cfs'!$D15*1.983471*31/1000</f>
        <v>50.604295623000006</v>
      </c>
      <c r="G15" s="6">
        <f>('octsep cfs'!$E15*31+'octsep cfs'!$F15*28+'octsep cfs'!$G15*31+'octsep cfs'!$H15*30+'octsep cfs'!$I15*31+'octsep cfs'!$J15*30+'octsep cfs'!$K15*31)*1.983471/1000</f>
        <v>303.03668285099997</v>
      </c>
      <c r="H15" s="6">
        <f>('octsep cfs'!$F15*28+'octsep cfs'!$G15*31+'octsep cfs'!$H15*30+'octsep cfs'!$I15*31+'octsep cfs'!$J15*30+'octsep cfs'!$K15*31)*1.983471/1000</f>
        <v>266.45156025600005</v>
      </c>
      <c r="I15" s="6">
        <f>('octsep cfs'!$G15*31+'octsep cfs'!$H15*30+'octsep cfs'!$I15*31+'octsep cfs'!$J15*30+'octsep cfs'!$K15*31)*1.983471/1000</f>
        <v>223.02147923999999</v>
      </c>
      <c r="J15" s="6">
        <f>('octsep cfs'!$H15*30+'octsep cfs'!$I15*31+'octsep cfs'!$J15*30+'octsep cfs'!$K15*31)*1.983471/1000</f>
        <v>148.68296963099999</v>
      </c>
      <c r="K15" s="6">
        <f>('octsep cfs'!$I15*31+'octsep cfs'!$J15*30+'octsep cfs'!$K15*31)*1.983471/1000</f>
        <v>84.954046400999999</v>
      </c>
      <c r="L15" s="6">
        <f>('octsep cfs'!$J15*30+'octsep cfs'!$K15*31)*1.983471/1000</f>
        <v>39.514709261999997</v>
      </c>
      <c r="M15" s="6">
        <f>'octsep cfs'!$K15*31*1.983471/1000</f>
        <v>14.879999442000001</v>
      </c>
      <c r="N15" s="6">
        <f t="shared" si="0"/>
        <v>422.67568662899998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68.755038744000004</v>
      </c>
      <c r="C16" s="6">
        <f xml:space="preserve"> ('octsep cfs'!$D16*31 + 'octsep cfs'!$C16*30 + 'octsep cfs'!$B16*31 + 'augjul cfs'!$C16*30)* 1.983471/1000</f>
        <v>54.858840917999999</v>
      </c>
      <c r="D16" s="6">
        <f xml:space="preserve"> ('octsep cfs'!$D16*31 + 'octsep cfs'!$C16*30 + 'octsep cfs'!$B16*31)* 1.983471/1000</f>
        <v>43.850576867999997</v>
      </c>
      <c r="E16" s="6">
        <f xml:space="preserve"> ('octsep cfs'!$D16*31 + 'octsep cfs'!$C16*30)* 1.983471/1000</f>
        <v>33.766610304000004</v>
      </c>
      <c r="F16" s="6">
        <f>'octsep cfs'!$D16*1.983471*31/1000</f>
        <v>28.530246864000002</v>
      </c>
      <c r="G16" s="6">
        <f>('octsep cfs'!$E16*31+'octsep cfs'!$F16*29+'octsep cfs'!$G16*31+'octsep cfs'!$H16*30+'octsep cfs'!$I16*31+'octsep cfs'!$J16*30+'octsep cfs'!$K16*31)*1.983471/1000</f>
        <v>251.75404014599999</v>
      </c>
      <c r="H16" s="6">
        <f>('octsep cfs'!$F16*29+'octsep cfs'!$G16*31+'octsep cfs'!$H16*30+'octsep cfs'!$I16*31+'octsep cfs'!$J16*30+'octsep cfs'!$K16*31)*1.983471/1000</f>
        <v>224.084619696</v>
      </c>
      <c r="I16" s="6">
        <f>('octsep cfs'!$G16*31+'octsep cfs'!$H16*30+'octsep cfs'!$I16*31+'octsep cfs'!$J16*30+'octsep cfs'!$K16*31)*1.983471/1000</f>
        <v>149.94049024500001</v>
      </c>
      <c r="J16" s="6">
        <f>('octsep cfs'!$H16*30+'octsep cfs'!$I16*31+'octsep cfs'!$J16*30+'octsep cfs'!$K16*31)*1.983471/1000</f>
        <v>79.537187099999997</v>
      </c>
      <c r="K16" s="6">
        <f>('octsep cfs'!$I16*31+'octsep cfs'!$J16*30+'octsep cfs'!$K16*31)*1.983471/1000</f>
        <v>38.122312619999995</v>
      </c>
      <c r="L16" s="6">
        <f>('octsep cfs'!$J16*30+'octsep cfs'!$K16*31)*1.983471/1000</f>
        <v>12.604958204999999</v>
      </c>
      <c r="M16" s="6">
        <f>'octsep cfs'!$K16*31*1.983471/1000</f>
        <v>8.9157021449999991</v>
      </c>
      <c r="N16" s="6">
        <f t="shared" si="0"/>
        <v>320.50907889000001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96.555368279999996</v>
      </c>
      <c r="C17" s="6">
        <f xml:space="preserve"> ('octsep cfs'!$D17*31 + 'octsep cfs'!$C17*30 + 'octsep cfs'!$B17*31 + 'augjul cfs'!$C17*30)* 1.983471/1000</f>
        <v>84.257848080000002</v>
      </c>
      <c r="D17" s="6">
        <f xml:space="preserve"> ('octsep cfs'!$D17*31 + 'octsep cfs'!$C17*30 + 'octsep cfs'!$B17*31)* 1.983471/1000</f>
        <v>74.558674889999992</v>
      </c>
      <c r="E17" s="6">
        <f xml:space="preserve"> ('octsep cfs'!$D17*31 + 'octsep cfs'!$C17*30)* 1.983471/1000</f>
        <v>66.934212365999997</v>
      </c>
      <c r="F17" s="6">
        <f>'octsep cfs'!$D17*1.983471*31/1000</f>
        <v>34.801982165999995</v>
      </c>
      <c r="G17" s="6">
        <f>('octsep cfs'!$E17*31+'octsep cfs'!$F17*28+'octsep cfs'!$G17*31+'octsep cfs'!$H17*30+'octsep cfs'!$I17*31+'octsep cfs'!$J17*30+'octsep cfs'!$K17*31)*1.983471/1000</f>
        <v>159.54644029799999</v>
      </c>
      <c r="H17" s="6">
        <f>('octsep cfs'!$F17*28+'octsep cfs'!$G17*31+'octsep cfs'!$H17*30+'octsep cfs'!$I17*31+'octsep cfs'!$J17*30+'octsep cfs'!$K17*31)*1.983471/1000</f>
        <v>111.40164871500001</v>
      </c>
      <c r="I17" s="6">
        <f>('octsep cfs'!$G17*31+'octsep cfs'!$H17*30+'octsep cfs'!$I17*31+'octsep cfs'!$J17*30+'octsep cfs'!$K17*31)*1.983471/1000</f>
        <v>90.408591650999995</v>
      </c>
      <c r="J17" s="6">
        <f>('octsep cfs'!$H17*30+'octsep cfs'!$I17*31+'octsep cfs'!$J17*30+'octsep cfs'!$K17*31)*1.983471/1000</f>
        <v>73.745451779999996</v>
      </c>
      <c r="K17" s="6">
        <f>('octsep cfs'!$I17*31+'octsep cfs'!$J17*30+'octsep cfs'!$K17*31)*1.983471/1000</f>
        <v>59.107435799999998</v>
      </c>
      <c r="L17" s="6">
        <f>('octsep cfs'!$J17*30+'octsep cfs'!$K17*31)*1.983471/1000</f>
        <v>26.887932876000001</v>
      </c>
      <c r="M17" s="6">
        <f>'octsep cfs'!$K17*31*1.983471/1000</f>
        <v>10.821817776</v>
      </c>
      <c r="N17" s="6">
        <f t="shared" si="0"/>
        <v>256.10180857799998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179.87106763499997</v>
      </c>
      <c r="C18" s="6">
        <f xml:space="preserve"> ('octsep cfs'!$D18*31 + 'octsep cfs'!$C18*30 + 'octsep cfs'!$B18*31 + 'augjul cfs'!$C18*30)* 1.983471/1000</f>
        <v>167.32759703100001</v>
      </c>
      <c r="D18" s="6">
        <f xml:space="preserve"> ('octsep cfs'!$D18*31 + 'octsep cfs'!$C18*30 + 'octsep cfs'!$B18*31)* 1.983471/1000</f>
        <v>155.12925038099999</v>
      </c>
      <c r="E18" s="6">
        <f xml:space="preserve"> ('octsep cfs'!$D18*31 + 'octsep cfs'!$C18*30)* 1.983471/1000</f>
        <v>142.52429217599999</v>
      </c>
      <c r="F18" s="6">
        <f>'octsep cfs'!$D18*1.983471*31/1000</f>
        <v>92.600327105999995</v>
      </c>
      <c r="G18" s="6">
        <f>('octsep cfs'!$E18*31+'octsep cfs'!$F18*28+'octsep cfs'!$G18*31+'octsep cfs'!$H18*30+'octsep cfs'!$I18*31+'octsep cfs'!$J18*30+'octsep cfs'!$K18*31)*1.983471/1000</f>
        <v>244.53222223500001</v>
      </c>
      <c r="H18" s="6">
        <f>('octsep cfs'!$F18*28+'octsep cfs'!$G18*31+'octsep cfs'!$H18*30+'octsep cfs'!$I18*31+'octsep cfs'!$J18*30+'octsep cfs'!$K18*31)*1.983471/1000</f>
        <v>198.416521485</v>
      </c>
      <c r="I18" s="6">
        <f>('octsep cfs'!$G18*31+'octsep cfs'!$H18*30+'octsep cfs'!$I18*31+'octsep cfs'!$J18*30+'octsep cfs'!$K18*31)*1.983471/1000</f>
        <v>150.37685386500002</v>
      </c>
      <c r="J18" s="6">
        <f>('octsep cfs'!$H18*30+'octsep cfs'!$I18*31+'octsep cfs'!$J18*30+'octsep cfs'!$K18*31)*1.983471/1000</f>
        <v>120.432392178</v>
      </c>
      <c r="K18" s="6">
        <f>('octsep cfs'!$I18*31+'octsep cfs'!$J18*30+'octsep cfs'!$K18*31)*1.983471/1000</f>
        <v>93.000988247999999</v>
      </c>
      <c r="L18" s="6">
        <f>('octsep cfs'!$J18*30+'octsep cfs'!$K18*31)*1.983471/1000</f>
        <v>46.516361891999999</v>
      </c>
      <c r="M18" s="6">
        <f>'octsep cfs'!$K18*31*1.983471/1000</f>
        <v>16.109751461999998</v>
      </c>
      <c r="N18" s="6">
        <f t="shared" si="0"/>
        <v>424.40328986999998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314.20164111000003</v>
      </c>
      <c r="C19" s="6">
        <f xml:space="preserve"> ('octsep cfs'!$D19*31 + 'octsep cfs'!$C19*30 + 'octsep cfs'!$B19*31 + 'augjul cfs'!$C19*30)* 1.983471/1000</f>
        <v>300.48990608700001</v>
      </c>
      <c r="D19" s="6">
        <f xml:space="preserve"> ('octsep cfs'!$D19*31 + 'octsep cfs'!$C19*30 + 'octsep cfs'!$B19*31)* 1.983471/1000</f>
        <v>290.49321224700003</v>
      </c>
      <c r="E19" s="6">
        <f xml:space="preserve"> ('octsep cfs'!$D19*31 + 'octsep cfs'!$C19*30)* 1.983471/1000</f>
        <v>283.483625733</v>
      </c>
      <c r="F19" s="6">
        <f>'octsep cfs'!$D19*1.983471*31/1000</f>
        <v>168.04561353299999</v>
      </c>
      <c r="G19" s="6">
        <f>('octsep cfs'!$E19*31+'octsep cfs'!$F19*28+'octsep cfs'!$G19*31+'octsep cfs'!$H19*30+'octsep cfs'!$I19*31+'octsep cfs'!$J19*30+'octsep cfs'!$K19*31)*1.983471/1000</f>
        <v>491.54378321999997</v>
      </c>
      <c r="H19" s="6">
        <f>('octsep cfs'!$F19*28+'octsep cfs'!$G19*31+'octsep cfs'!$H19*30+'octsep cfs'!$I19*31+'octsep cfs'!$J19*30+'octsep cfs'!$K19*31)*1.983471/1000</f>
        <v>383.38709306099997</v>
      </c>
      <c r="I19" s="6">
        <f>('octsep cfs'!$G19*31+'octsep cfs'!$H19*30+'octsep cfs'!$I19*31+'octsep cfs'!$J19*30+'octsep cfs'!$K19*31)*1.983471/1000</f>
        <v>306.07932736499998</v>
      </c>
      <c r="J19" s="6">
        <f>('octsep cfs'!$H19*30+'octsep cfs'!$I19*31+'octsep cfs'!$J19*30+'octsep cfs'!$K19*31)*1.983471/1000</f>
        <v>252.15470128800001</v>
      </c>
      <c r="K19" s="6">
        <f>('octsep cfs'!$I19*31+'octsep cfs'!$J19*30+'octsep cfs'!$K19*31)*1.983471/1000</f>
        <v>152.782804188</v>
      </c>
      <c r="L19" s="6">
        <f>('octsep cfs'!$J19*30+'octsep cfs'!$K19*31)*1.983471/1000</f>
        <v>92.15602960199999</v>
      </c>
      <c r="M19" s="6">
        <f>'octsep cfs'!$K19*31*1.983471/1000</f>
        <v>25.332891612000001</v>
      </c>
      <c r="N19" s="6">
        <f t="shared" si="0"/>
        <v>805.74542432999999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122.26115244</v>
      </c>
      <c r="C20" s="6">
        <f xml:space="preserve"> ('octsep cfs'!$D20*31 + 'octsep cfs'!$C20*30 + 'octsep cfs'!$B20*31 + 'augjul cfs'!$C20*30)* 1.983471/1000</f>
        <v>104.491235751</v>
      </c>
      <c r="D20" s="6">
        <f xml:space="preserve"> ('octsep cfs'!$D20*31 + 'octsep cfs'!$C20*30 + 'octsep cfs'!$B20*31)* 1.983471/1000</f>
        <v>89.734211510999998</v>
      </c>
      <c r="E20" s="6">
        <f xml:space="preserve"> ('octsep cfs'!$D20*31 + 'octsep cfs'!$C20*30)* 1.983471/1000</f>
        <v>65.692559519999989</v>
      </c>
      <c r="F20" s="6">
        <f>'octsep cfs'!$D20*1.983471*31/1000</f>
        <v>25.824792419999998</v>
      </c>
      <c r="G20" s="6">
        <f>('octsep cfs'!$E20*31+'octsep cfs'!$F20*29+'octsep cfs'!$G20*31+'octsep cfs'!$H20*30+'octsep cfs'!$I20*31+'octsep cfs'!$J20*30+'octsep cfs'!$K20*31)*1.983471/1000</f>
        <v>197.76197605500002</v>
      </c>
      <c r="H20" s="6">
        <f>('octsep cfs'!$F20*29+'octsep cfs'!$G20*31+'octsep cfs'!$H20*30+'octsep cfs'!$I20*31+'octsep cfs'!$J20*30+'octsep cfs'!$K20*31)*1.983471/1000</f>
        <v>174.39668767499998</v>
      </c>
      <c r="I20" s="6">
        <f>('octsep cfs'!$G20*31+'octsep cfs'!$H20*30+'octsep cfs'!$I20*31+'octsep cfs'!$J20*30+'octsep cfs'!$K20*31)*1.983471/1000</f>
        <v>143.85321774600001</v>
      </c>
      <c r="J20" s="6">
        <f>('octsep cfs'!$H20*30+'octsep cfs'!$I20*31+'octsep cfs'!$J20*30+'octsep cfs'!$K20*31)*1.983471/1000</f>
        <v>111.26478921600001</v>
      </c>
      <c r="K20" s="6">
        <f>('octsep cfs'!$I20*31+'octsep cfs'!$J20*30+'octsep cfs'!$K20*31)*1.983471/1000</f>
        <v>63.780493475999997</v>
      </c>
      <c r="L20" s="6">
        <f>('octsep cfs'!$J20*30+'octsep cfs'!$K20*31)*1.983471/1000</f>
        <v>27.441321284999997</v>
      </c>
      <c r="M20" s="6">
        <f>'octsep cfs'!$K20*31*1.983471/1000</f>
        <v>11.375206185</v>
      </c>
      <c r="N20" s="6">
        <f t="shared" si="0"/>
        <v>320.02312849500004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48.428427935999999</v>
      </c>
      <c r="C21" s="6">
        <f xml:space="preserve"> ('octsep cfs'!$D21*31 + 'octsep cfs'!$C21*30 + 'octsep cfs'!$B21*31 + 'augjul cfs'!$C21*30)* 1.983471/1000</f>
        <v>35.577519327000005</v>
      </c>
      <c r="D21" s="6">
        <f xml:space="preserve"> ('octsep cfs'!$D21*31 + 'octsep cfs'!$C21*30 + 'octsep cfs'!$B21*31)* 1.983471/1000</f>
        <v>25.878346137000001</v>
      </c>
      <c r="E21" s="6">
        <f xml:space="preserve"> ('octsep cfs'!$D21*31 + 'octsep cfs'!$C21*30)* 1.983471/1000</f>
        <v>20.221486845000001</v>
      </c>
      <c r="F21" s="6">
        <f>'octsep cfs'!$D21*1.983471*31/1000</f>
        <v>8.9157021449999991</v>
      </c>
      <c r="G21" s="6">
        <f>('octsep cfs'!$E21*31+'octsep cfs'!$F21*28+'octsep cfs'!$G21*31+'octsep cfs'!$H21*30+'octsep cfs'!$I21*31+'octsep cfs'!$J21*30+'octsep cfs'!$K21*31)*1.983471/1000</f>
        <v>406.51833186300001</v>
      </c>
      <c r="H21" s="6">
        <f>('octsep cfs'!$F21*28+'octsep cfs'!$G21*31+'octsep cfs'!$H21*30+'octsep cfs'!$I21*31+'octsep cfs'!$J21*30+'octsep cfs'!$K21*31)*1.983471/1000</f>
        <v>356.71337505299999</v>
      </c>
      <c r="I21" s="6">
        <f>('octsep cfs'!$G21*31+'octsep cfs'!$H21*30+'octsep cfs'!$I21*31+'octsep cfs'!$J21*30+'octsep cfs'!$K21*31)*1.983471/1000</f>
        <v>265.63238673299998</v>
      </c>
      <c r="J21" s="6">
        <f>('octsep cfs'!$H21*30+'octsep cfs'!$I21*31+'octsep cfs'!$J21*30+'octsep cfs'!$K21*31)*1.983471/1000</f>
        <v>217.36461994800001</v>
      </c>
      <c r="K21" s="6">
        <f>('octsep cfs'!$I21*31+'octsep cfs'!$J21*30+'octsep cfs'!$K21*31)*1.983471/1000</f>
        <v>141.25883767800002</v>
      </c>
      <c r="L21" s="6">
        <f>('octsep cfs'!$J21*30+'octsep cfs'!$K21*31)*1.983471/1000</f>
        <v>43.063138881</v>
      </c>
      <c r="M21" s="6">
        <f>'octsep cfs'!$K21*31*1.983471/1000</f>
        <v>14.203635831</v>
      </c>
      <c r="N21" s="6">
        <f t="shared" si="0"/>
        <v>454.94675979900001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196.189083552</v>
      </c>
      <c r="C22" s="6">
        <f xml:space="preserve"> ('octsep cfs'!$D22*31 + 'octsep cfs'!$C22*30 + 'octsep cfs'!$B22*31 + 'augjul cfs'!$C22*30)* 1.983471/1000</f>
        <v>182.231398125</v>
      </c>
      <c r="D22" s="6">
        <f xml:space="preserve"> ('octsep cfs'!$D22*31 + 'octsep cfs'!$C22*30 + 'octsep cfs'!$B22*31)* 1.983471/1000</f>
        <v>171.163629945</v>
      </c>
      <c r="E22" s="6">
        <f xml:space="preserve"> ('octsep cfs'!$D22*31 + 'octsep cfs'!$C22*30)* 1.983471/1000</f>
        <v>164.09255583000001</v>
      </c>
      <c r="F22" s="6">
        <f>'octsep cfs'!$D22*1.983471*31/1000</f>
        <v>108.21817775999999</v>
      </c>
      <c r="G22" s="6">
        <f>('octsep cfs'!$E22*31+'octsep cfs'!$F22*28+'octsep cfs'!$G22*31+'octsep cfs'!$H22*30+'octsep cfs'!$I22*31+'octsep cfs'!$J22*30+'octsep cfs'!$K22*31)*1.983471/1000</f>
        <v>425.14510802400002</v>
      </c>
      <c r="H22" s="6">
        <f>('octsep cfs'!$F22*28+'octsep cfs'!$G22*31+'octsep cfs'!$H22*30+'octsep cfs'!$I22*31+'octsep cfs'!$J22*30+'octsep cfs'!$K22*31)*1.983471/1000</f>
        <v>319.44792190499999</v>
      </c>
      <c r="I22" s="6">
        <f>('octsep cfs'!$G22*31+'octsep cfs'!$H22*30+'octsep cfs'!$I22*31+'octsep cfs'!$J22*30+'octsep cfs'!$K22*31)*1.983471/1000</f>
        <v>272.63007242099997</v>
      </c>
      <c r="J22" s="6">
        <f>('octsep cfs'!$H22*30+'octsep cfs'!$I22*31+'octsep cfs'!$J22*30+'octsep cfs'!$K22*31)*1.983471/1000</f>
        <v>203.02610808899999</v>
      </c>
      <c r="K22" s="6">
        <f>('octsep cfs'!$I22*31+'octsep cfs'!$J22*30+'octsep cfs'!$K22*31)*1.983471/1000</f>
        <v>146.31867219899999</v>
      </c>
      <c r="L22" s="6">
        <f>('octsep cfs'!$J22*30+'octsep cfs'!$K22*31)*1.983471/1000</f>
        <v>70.442972565000005</v>
      </c>
      <c r="M22" s="6">
        <f>'octsep cfs'!$K22*31*1.983471/1000</f>
        <v>21.828098354999998</v>
      </c>
      <c r="N22" s="6">
        <f t="shared" si="0"/>
        <v>621.33419157599997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250.84957736999999</v>
      </c>
      <c r="C23" s="6">
        <f xml:space="preserve"> ('octsep cfs'!$D23*31 + 'octsep cfs'!$C23*30 + 'octsep cfs'!$B23*31 + 'augjul cfs'!$C23*30)* 1.983471/1000</f>
        <v>234.739825908</v>
      </c>
      <c r="D23" s="6">
        <f xml:space="preserve"> ('octsep cfs'!$D23*31 + 'octsep cfs'!$C23*30 + 'octsep cfs'!$B23*31)* 1.983471/1000</f>
        <v>221.23238839800001</v>
      </c>
      <c r="E23" s="6">
        <f xml:space="preserve"> ('octsep cfs'!$D23*31 + 'octsep cfs'!$C23*30)* 1.983471/1000</f>
        <v>198.78941403300001</v>
      </c>
      <c r="F23" s="6">
        <f>'octsep cfs'!$D23*1.983471*31/1000</f>
        <v>119.47040874299999</v>
      </c>
      <c r="G23" s="6">
        <f>('octsep cfs'!$E23*31+'octsep cfs'!$F23*28+'octsep cfs'!$G23*31+'octsep cfs'!$H23*30+'octsep cfs'!$I23*31+'octsep cfs'!$J23*30+'octsep cfs'!$K23*31)*1.983471/1000</f>
        <v>335.43073122299995</v>
      </c>
      <c r="H23" s="6">
        <f>('octsep cfs'!$F23*28+'octsep cfs'!$G23*31+'octsep cfs'!$H23*30+'octsep cfs'!$I23*31+'octsep cfs'!$J23*30+'octsep cfs'!$K23*31)*1.983471/1000</f>
        <v>280.76825393399997</v>
      </c>
      <c r="I23" s="6">
        <f>('octsep cfs'!$G23*31+'octsep cfs'!$H23*30+'octsep cfs'!$I23*31+'octsep cfs'!$J23*30+'octsep cfs'!$K23*31)*1.983471/1000</f>
        <v>220.06610745</v>
      </c>
      <c r="J23" s="6">
        <f>('octsep cfs'!$H23*30+'octsep cfs'!$I23*31+'octsep cfs'!$J23*30+'octsep cfs'!$K23*31)*1.983471/1000</f>
        <v>161.160985692</v>
      </c>
      <c r="K23" s="6">
        <f>('octsep cfs'!$I23*31+'octsep cfs'!$J23*30+'octsep cfs'!$K23*31)*1.983471/1000</f>
        <v>87.435368621999999</v>
      </c>
      <c r="L23" s="6">
        <f>('octsep cfs'!$J23*30+'octsep cfs'!$K23*31)*1.983471/1000</f>
        <v>52.141485648</v>
      </c>
      <c r="M23" s="6">
        <f>'octsep cfs'!$K23*31*1.983471/1000</f>
        <v>18.938181108000002</v>
      </c>
      <c r="N23" s="6">
        <f t="shared" si="0"/>
        <v>586.28030859299997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207.719000475</v>
      </c>
      <c r="C24" s="6">
        <f xml:space="preserve"> ('octsep cfs'!$D24*31 + 'octsep cfs'!$C24*30 + 'octsep cfs'!$B24*31 + 'augjul cfs'!$C24*30)* 1.983471/1000</f>
        <v>191.97817461899999</v>
      </c>
      <c r="D24" s="6">
        <f xml:space="preserve"> ('octsep cfs'!$D24*31 + 'octsep cfs'!$C24*30 + 'octsep cfs'!$B24*31)* 1.983471/1000</f>
        <v>178.70875362899997</v>
      </c>
      <c r="E24" s="6">
        <f xml:space="preserve"> ('octsep cfs'!$D24*31 + 'octsep cfs'!$C24*30)* 1.983471/1000</f>
        <v>125.58346636500001</v>
      </c>
      <c r="F24" s="6">
        <f>'octsep cfs'!$D24*1.983471*31/1000</f>
        <v>48.882642795000002</v>
      </c>
      <c r="G24" s="6">
        <f>('octsep cfs'!$E24*31+'octsep cfs'!$F24*29+'octsep cfs'!$G24*31+'octsep cfs'!$H24*30+'octsep cfs'!$I24*31+'octsep cfs'!$J24*30+'octsep cfs'!$K24*31)*1.983471/1000</f>
        <v>489.47303949599996</v>
      </c>
      <c r="H24" s="6">
        <f>('octsep cfs'!$F24*29+'octsep cfs'!$G24*31+'octsep cfs'!$H24*30+'octsep cfs'!$I24*31+'octsep cfs'!$J24*30+'octsep cfs'!$K24*31)*1.983471/1000</f>
        <v>383.03800216500002</v>
      </c>
      <c r="I24" s="6">
        <f>('octsep cfs'!$G24*31+'octsep cfs'!$H24*30+'octsep cfs'!$I24*31+'octsep cfs'!$J24*30+'octsep cfs'!$K24*31)*1.983471/1000</f>
        <v>307.628418216</v>
      </c>
      <c r="J24" s="6">
        <f>('octsep cfs'!$H24*30+'octsep cfs'!$I24*31+'octsep cfs'!$J24*30+'octsep cfs'!$K24*31)*1.983471/1000</f>
        <v>255.36395736599999</v>
      </c>
      <c r="K24" s="6">
        <f>('octsep cfs'!$I24*31+'octsep cfs'!$J24*30+'octsep cfs'!$K24*31)*1.983471/1000</f>
        <v>185.56561287599999</v>
      </c>
      <c r="L24" s="6">
        <f>('octsep cfs'!$J24*30+'octsep cfs'!$K24*31)*1.983471/1000</f>
        <v>88.968591704999994</v>
      </c>
      <c r="M24" s="6">
        <f>'octsep cfs'!$K24*31*1.983471/1000</f>
        <v>24.287602394999997</v>
      </c>
      <c r="N24" s="6">
        <f t="shared" si="0"/>
        <v>697.19203997099999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201.52858748399998</v>
      </c>
      <c r="C25" s="6">
        <f xml:space="preserve"> ('octsep cfs'!$D25*31 + 'octsep cfs'!$C25*30 + 'octsep cfs'!$B25*31 + 'augjul cfs'!$C25*30)* 1.983471/1000</f>
        <v>183.574207992</v>
      </c>
      <c r="D25" s="6">
        <f xml:space="preserve"> ('octsep cfs'!$D25*31 + 'octsep cfs'!$C25*30 + 'octsep cfs'!$B25*31)* 1.983471/1000</f>
        <v>166.258506162</v>
      </c>
      <c r="E25" s="6">
        <f xml:space="preserve"> ('octsep cfs'!$D25*31 + 'octsep cfs'!$C25*30)* 1.983471/1000</f>
        <v>144.06148220100002</v>
      </c>
      <c r="F25" s="6">
        <f>'octsep cfs'!$D25*1.983471*31/1000</f>
        <v>92.292889101</v>
      </c>
      <c r="G25" s="6">
        <f>('octsep cfs'!$E25*31+'octsep cfs'!$F25*28+'octsep cfs'!$G25*31+'octsep cfs'!$H25*30+'octsep cfs'!$I25*31+'octsep cfs'!$J25*30+'octsep cfs'!$K25*31)*1.983471/1000</f>
        <v>480.11303984699998</v>
      </c>
      <c r="H25" s="6">
        <f>('octsep cfs'!$F25*28+'octsep cfs'!$G25*31+'octsep cfs'!$H25*30+'octsep cfs'!$I25*31+'octsep cfs'!$J25*30+'octsep cfs'!$K25*31)*1.983471/1000</f>
        <v>451.52130538199998</v>
      </c>
      <c r="I25" s="6">
        <f>('octsep cfs'!$G25*31+'octsep cfs'!$H25*30+'octsep cfs'!$I25*31+'octsep cfs'!$J25*30+'octsep cfs'!$K25*31)*1.983471/1000</f>
        <v>380.76692787000002</v>
      </c>
      <c r="J25" s="6">
        <f>('octsep cfs'!$H25*30+'octsep cfs'!$I25*31+'octsep cfs'!$J25*30+'octsep cfs'!$K25*31)*1.983471/1000</f>
        <v>303.784451418</v>
      </c>
      <c r="K25" s="6">
        <f>('octsep cfs'!$I25*31+'octsep cfs'!$J25*30+'octsep cfs'!$K25*31)*1.983471/1000</f>
        <v>199.83073630799998</v>
      </c>
      <c r="L25" s="6">
        <f>('octsep cfs'!$J25*30+'octsep cfs'!$K25*31)*1.983471/1000</f>
        <v>66.09520413300001</v>
      </c>
      <c r="M25" s="6">
        <f>'octsep cfs'!$K25*31*1.983471/1000</f>
        <v>19.860495123</v>
      </c>
      <c r="N25" s="6">
        <f t="shared" si="0"/>
        <v>681.641627331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115.70974772699999</v>
      </c>
      <c r="C26" s="6">
        <f xml:space="preserve"> ('octsep cfs'!$D26*31 + 'octsep cfs'!$C26*30 + 'octsep cfs'!$B26*31 + 'augjul cfs'!$C26*30)* 1.983471/1000</f>
        <v>99.538508663999991</v>
      </c>
      <c r="D26" s="6">
        <f xml:space="preserve"> ('octsep cfs'!$D26*31 + 'octsep cfs'!$C26*30 + 'octsep cfs'!$B26*31)* 1.983471/1000</f>
        <v>85.436029853999997</v>
      </c>
      <c r="E26" s="6">
        <f xml:space="preserve"> ('octsep cfs'!$D26*31 + 'octsep cfs'!$C26*30)* 1.983471/1000</f>
        <v>66.682311549000005</v>
      </c>
      <c r="F26" s="6">
        <f>'octsep cfs'!$D26*1.983471*31/1000</f>
        <v>38.060825018999999</v>
      </c>
      <c r="G26" s="6">
        <f>('octsep cfs'!$E26*31+'octsep cfs'!$F26*28+'octsep cfs'!$G26*31+'octsep cfs'!$H26*30+'octsep cfs'!$I26*31+'octsep cfs'!$J26*30+'octsep cfs'!$K26*31)*1.983471/1000</f>
        <v>592.19501911500004</v>
      </c>
      <c r="H26" s="6">
        <f>('octsep cfs'!$F26*28+'octsep cfs'!$G26*31+'octsep cfs'!$H26*30+'octsep cfs'!$I26*31+'octsep cfs'!$J26*30+'octsep cfs'!$K26*31)*1.983471/1000</f>
        <v>535.25750058899996</v>
      </c>
      <c r="I26" s="6">
        <f>('octsep cfs'!$G26*31+'octsep cfs'!$H26*30+'octsep cfs'!$I26*31+'octsep cfs'!$J26*30+'octsep cfs'!$K26*31)*1.983471/1000</f>
        <v>448.45287574499997</v>
      </c>
      <c r="J26" s="6">
        <f>('octsep cfs'!$H26*30+'octsep cfs'!$I26*31+'octsep cfs'!$J26*30+'octsep cfs'!$K26*31)*1.983471/1000</f>
        <v>339.18940876800002</v>
      </c>
      <c r="K26" s="6">
        <f>('octsep cfs'!$I26*31+'octsep cfs'!$J26*30+'octsep cfs'!$K26*31)*1.983471/1000</f>
        <v>243.86379250799999</v>
      </c>
      <c r="L26" s="6">
        <f>('octsep cfs'!$J26*30+'octsep cfs'!$K26*31)*1.983471/1000</f>
        <v>140.25718482299999</v>
      </c>
      <c r="M26" s="6">
        <f>'octsep cfs'!$K26*31*1.983471/1000</f>
        <v>33.387767343</v>
      </c>
      <c r="N26" s="6">
        <f t="shared" si="0"/>
        <v>707.90476684200007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313.05519487200002</v>
      </c>
      <c r="C27" s="6">
        <f xml:space="preserve"> ('octsep cfs'!$D27*31 + 'octsep cfs'!$C27*30 + 'octsep cfs'!$B27*31 + 'augjul cfs'!$C27*30)* 1.983471/1000</f>
        <v>293.74808815799997</v>
      </c>
      <c r="D27" s="6">
        <f xml:space="preserve"> ('octsep cfs'!$D27*31 + 'octsep cfs'!$C27*30 + 'octsep cfs'!$B27*31)* 1.983471/1000</f>
        <v>278.15800609799999</v>
      </c>
      <c r="E27" s="6">
        <f xml:space="preserve"> ('octsep cfs'!$D27*31 + 'octsep cfs'!$C27*30)* 1.983471/1000</f>
        <v>211.689909417</v>
      </c>
      <c r="F27" s="6">
        <f>'octsep cfs'!$D27*1.983471*31/1000</f>
        <v>104.34445889700001</v>
      </c>
      <c r="G27" s="6">
        <f>('octsep cfs'!$E27*31+'octsep cfs'!$F27*28+'octsep cfs'!$G27*31+'octsep cfs'!$H27*30+'octsep cfs'!$I27*31+'octsep cfs'!$J27*30+'octsep cfs'!$K27*31)*1.983471/1000</f>
        <v>478.73651097299995</v>
      </c>
      <c r="H27" s="6">
        <f>('octsep cfs'!$F27*28+'octsep cfs'!$G27*31+'octsep cfs'!$H27*30+'octsep cfs'!$I27*31+'octsep cfs'!$J27*30+'octsep cfs'!$K27*31)*1.983471/1000</f>
        <v>361.84858147199998</v>
      </c>
      <c r="I27" s="6">
        <f>('octsep cfs'!$G27*31+'octsep cfs'!$H27*30+'octsep cfs'!$I27*31+'octsep cfs'!$J27*30+'octsep cfs'!$K27*31)*1.983471/1000</f>
        <v>254.38412269200001</v>
      </c>
      <c r="J27" s="6">
        <f>('octsep cfs'!$H27*30+'octsep cfs'!$I27*31+'octsep cfs'!$J27*30+'octsep cfs'!$K27*31)*1.983471/1000</f>
        <v>198.12296777700001</v>
      </c>
      <c r="K27" s="6">
        <f>('octsep cfs'!$I27*31+'octsep cfs'!$J27*30+'octsep cfs'!$K27*31)*1.983471/1000</f>
        <v>118.625450097</v>
      </c>
      <c r="L27" s="6">
        <f>('octsep cfs'!$J27*30+'octsep cfs'!$K27*31)*1.983471/1000</f>
        <v>45.086279301000005</v>
      </c>
      <c r="M27" s="6">
        <f>'octsep cfs'!$K27*31*1.983471/1000</f>
        <v>17.892891890999998</v>
      </c>
      <c r="N27" s="6">
        <f t="shared" si="0"/>
        <v>791.79170584500002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217.74346290899999</v>
      </c>
      <c r="C28" s="6">
        <f xml:space="preserve"> ('octsep cfs'!$D28*31 + 'octsep cfs'!$C28*30 + 'octsep cfs'!$B28*31 + 'augjul cfs'!$C28*30)* 1.983471/1000</f>
        <v>201.326273442</v>
      </c>
      <c r="D28" s="6">
        <f xml:space="preserve"> ('octsep cfs'!$D28*31 + 'octsep cfs'!$C28*30 + 'octsep cfs'!$B28*31)* 1.983471/1000</f>
        <v>187.10478637200001</v>
      </c>
      <c r="E28" s="6">
        <f xml:space="preserve"> ('octsep cfs'!$D28*31 + 'octsep cfs'!$C28*30)* 1.983471/1000</f>
        <v>135.885614739</v>
      </c>
      <c r="F28" s="6">
        <f>'octsep cfs'!$D28*1.983471*31/1000</f>
        <v>78.642641679000008</v>
      </c>
      <c r="G28" s="6">
        <f>('octsep cfs'!$E28*31+'octsep cfs'!$F28*29+'octsep cfs'!$G28*31+'octsep cfs'!$H28*30+'octsep cfs'!$I28*31+'octsep cfs'!$J28*30+'octsep cfs'!$K28*31)*1.983471/1000</f>
        <v>453.14378465999999</v>
      </c>
      <c r="H28" s="6">
        <f>('octsep cfs'!$F28*29+'octsep cfs'!$G28*31+'octsep cfs'!$H28*30+'octsep cfs'!$I28*31+'octsep cfs'!$J28*30+'octsep cfs'!$K28*31)*1.983471/1000</f>
        <v>413.91469522200003</v>
      </c>
      <c r="I28" s="6">
        <f>('octsep cfs'!$G28*31+'octsep cfs'!$H28*30+'octsep cfs'!$I28*31+'octsep cfs'!$J28*30+'octsep cfs'!$K28*31)*1.983471/1000</f>
        <v>331.14246692099999</v>
      </c>
      <c r="J28" s="6">
        <f>('octsep cfs'!$H28*30+'octsep cfs'!$I28*31+'octsep cfs'!$J28*30+'octsep cfs'!$K28*31)*1.983471/1000</f>
        <v>268.240651098</v>
      </c>
      <c r="K28" s="6">
        <f>('octsep cfs'!$I28*31+'octsep cfs'!$J28*30+'octsep cfs'!$K28*31)*1.983471/1000</f>
        <v>167.91668791800001</v>
      </c>
      <c r="L28" s="6">
        <f>('octsep cfs'!$J28*30+'octsep cfs'!$K28*31)*1.983471/1000</f>
        <v>75.623798817000008</v>
      </c>
      <c r="M28" s="6">
        <f>'octsep cfs'!$K28*31*1.983471/1000</f>
        <v>25.640329616999999</v>
      </c>
      <c r="N28" s="6">
        <f t="shared" si="0"/>
        <v>670.88724756900001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96.706112076000011</v>
      </c>
      <c r="C29" s="6">
        <f xml:space="preserve"> ('octsep cfs'!$D29*31 + 'octsep cfs'!$C29*30 + 'octsep cfs'!$B29*31 + 'augjul cfs'!$C29*30)* 1.983471/1000</f>
        <v>78.628757381999989</v>
      </c>
      <c r="D29" s="6">
        <f xml:space="preserve"> ('octsep cfs'!$D29*31 + 'octsep cfs'!$C29*30 + 'octsep cfs'!$B29*31)* 1.983471/1000</f>
        <v>62.622146411999999</v>
      </c>
      <c r="E29" s="6">
        <f xml:space="preserve"> ('octsep cfs'!$D29*31 + 'octsep cfs'!$C29*30)* 1.983471/1000</f>
        <v>47.74214697</v>
      </c>
      <c r="F29" s="6">
        <f>'octsep cfs'!$D29*1.983471*31/1000</f>
        <v>31.973552519999998</v>
      </c>
      <c r="G29" s="6">
        <f>('octsep cfs'!$E29*31+'octsep cfs'!$F29*28+'octsep cfs'!$G29*31+'octsep cfs'!$H29*30+'octsep cfs'!$I29*31+'octsep cfs'!$J29*30+'octsep cfs'!$K29*31)*1.983471/1000</f>
        <v>591.93716788500001</v>
      </c>
      <c r="H29" s="6">
        <f>('octsep cfs'!$F29*28+'octsep cfs'!$G29*31+'octsep cfs'!$H29*30+'octsep cfs'!$I29*31+'octsep cfs'!$J29*30+'octsep cfs'!$K29*31)*1.983471/1000</f>
        <v>419.21849667600003</v>
      </c>
      <c r="I29" s="6">
        <f>('octsep cfs'!$G29*31+'octsep cfs'!$H29*30+'octsep cfs'!$I29*31+'octsep cfs'!$J29*30+'octsep cfs'!$K29*31)*1.983471/1000</f>
        <v>297.59205495600003</v>
      </c>
      <c r="J29" s="6">
        <f>('octsep cfs'!$H29*30+'octsep cfs'!$I29*31+'octsep cfs'!$J29*30+'octsep cfs'!$K29*31)*1.983471/1000</f>
        <v>243.42147847500001</v>
      </c>
      <c r="K29" s="6">
        <f>('octsep cfs'!$I29*31+'octsep cfs'!$J29*30+'octsep cfs'!$K29*31)*1.983471/1000</f>
        <v>185.16693520499999</v>
      </c>
      <c r="L29" s="6">
        <f>('octsep cfs'!$J29*30+'octsep cfs'!$K29*31)*1.983471/1000</f>
        <v>98.715368199000011</v>
      </c>
      <c r="M29" s="6">
        <f>'octsep cfs'!$K29*31*1.983471/1000</f>
        <v>27.607932849000001</v>
      </c>
      <c r="N29" s="6">
        <f t="shared" si="0"/>
        <v>688.64327996099996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266.14808919299998</v>
      </c>
      <c r="C30" s="6">
        <f xml:space="preserve"> ('octsep cfs'!$D30*31 + 'octsep cfs'!$C30*30 + 'octsep cfs'!$B30*31 + 'augjul cfs'!$C30*30)* 1.983471/1000</f>
        <v>247.209908085</v>
      </c>
      <c r="D30" s="6">
        <f xml:space="preserve"> ('octsep cfs'!$D30*31 + 'octsep cfs'!$C30*30 + 'octsep cfs'!$B30*31)* 1.983471/1000</f>
        <v>230.72726407499999</v>
      </c>
      <c r="E30" s="6">
        <f xml:space="preserve"> ('octsep cfs'!$D30*31 + 'octsep cfs'!$C30*30)* 1.983471/1000</f>
        <v>211.60462016399998</v>
      </c>
      <c r="F30" s="6">
        <f>'octsep cfs'!$D30*1.983471*31/1000</f>
        <v>131.21454053400001</v>
      </c>
      <c r="G30" s="6">
        <f>('octsep cfs'!$E30*31+'octsep cfs'!$F30*28+'octsep cfs'!$G30*31+'octsep cfs'!$H30*30+'octsep cfs'!$I30*31+'octsep cfs'!$J30*30+'octsep cfs'!$K30*31)*1.983471/1000</f>
        <v>423.70114113599999</v>
      </c>
      <c r="H30" s="6">
        <f>('octsep cfs'!$F30*28+'octsep cfs'!$G30*31+'octsep cfs'!$H30*30+'octsep cfs'!$I30*31+'octsep cfs'!$J30*30+'octsep cfs'!$K30*31)*1.983471/1000</f>
        <v>342.90643342199996</v>
      </c>
      <c r="I30" s="6">
        <f>('octsep cfs'!$G30*31+'octsep cfs'!$H30*30+'octsep cfs'!$I30*31+'octsep cfs'!$J30*30+'octsep cfs'!$K30*31)*1.983471/1000</f>
        <v>254.15800699799999</v>
      </c>
      <c r="J30" s="6">
        <f>('octsep cfs'!$H30*30+'octsep cfs'!$I30*31+'octsep cfs'!$J30*30+'octsep cfs'!$K30*31)*1.983471/1000</f>
        <v>204.045612183</v>
      </c>
      <c r="K30" s="6">
        <f>('octsep cfs'!$I30*31+'octsep cfs'!$J30*30+'octsep cfs'!$K30*31)*1.983471/1000</f>
        <v>133.235697483</v>
      </c>
      <c r="L30" s="6">
        <f>('octsep cfs'!$J30*30+'octsep cfs'!$K30*31)*1.983471/1000</f>
        <v>80.294873022000004</v>
      </c>
      <c r="M30" s="6">
        <f>'octsep cfs'!$K30*31*1.983471/1000</f>
        <v>24.718015602000001</v>
      </c>
      <c r="N30" s="6">
        <f t="shared" si="0"/>
        <v>689.84923032899997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120.66247481400001</v>
      </c>
      <c r="C31" s="6">
        <f xml:space="preserve"> ('octsep cfs'!$D31*31 + 'octsep cfs'!$C31*30 + 'octsep cfs'!$B31*31 + 'augjul cfs'!$C31*30)* 1.983471/1000</f>
        <v>102.093219312</v>
      </c>
      <c r="D31" s="6">
        <f xml:space="preserve"> ('octsep cfs'!$D31*31 + 'octsep cfs'!$C31*30 + 'octsep cfs'!$B31*31)* 1.983471/1000</f>
        <v>83.408922492000002</v>
      </c>
      <c r="E31" s="6">
        <f xml:space="preserve"> ('octsep cfs'!$D31*31 + 'octsep cfs'!$C31*30)* 1.983471/1000</f>
        <v>60.965948126999997</v>
      </c>
      <c r="F31" s="6">
        <f>'octsep cfs'!$D31*1.983471*31/1000</f>
        <v>36.093221787000004</v>
      </c>
      <c r="G31" s="6">
        <f>('octsep cfs'!$E31*31+'octsep cfs'!$F31*28+'octsep cfs'!$G31*31+'octsep cfs'!$H31*30+'octsep cfs'!$I31*31+'octsep cfs'!$J31*30+'octsep cfs'!$K31*31)*1.983471/1000</f>
        <v>424.171223763</v>
      </c>
      <c r="H31" s="6">
        <f>('octsep cfs'!$F31*28+'octsep cfs'!$G31*31+'octsep cfs'!$H31*30+'octsep cfs'!$I31*31+'octsep cfs'!$J31*30+'octsep cfs'!$K31*31)*1.983471/1000</f>
        <v>382.17519228000003</v>
      </c>
      <c r="I31" s="6">
        <f>('octsep cfs'!$G31*31+'octsep cfs'!$H31*30+'octsep cfs'!$I31*31+'octsep cfs'!$J31*30+'octsep cfs'!$K31*31)*1.983471/1000</f>
        <v>339.52263189600001</v>
      </c>
      <c r="J31" s="6">
        <f>('octsep cfs'!$H31*30+'octsep cfs'!$I31*31+'octsep cfs'!$J31*30+'octsep cfs'!$K31*31)*1.983471/1000</f>
        <v>290.76296430299999</v>
      </c>
      <c r="K31" s="6">
        <f>('octsep cfs'!$I31*31+'octsep cfs'!$J31*30+'octsep cfs'!$K31*31)*1.983471/1000</f>
        <v>221.02412394299998</v>
      </c>
      <c r="L31" s="6">
        <f>('octsep cfs'!$J31*30+'octsep cfs'!$K31*31)*1.983471/1000</f>
        <v>125.902805196</v>
      </c>
      <c r="M31" s="6">
        <f>'octsep cfs'!$K31*31*1.983471/1000</f>
        <v>31.112726105999997</v>
      </c>
      <c r="N31" s="6">
        <f t="shared" si="0"/>
        <v>544.83369857699995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381.99469641899998</v>
      </c>
      <c r="C32" s="6">
        <f xml:space="preserve"> ('octsep cfs'!$D32*31 + 'octsep cfs'!$C32*30 + 'octsep cfs'!$B32*31 + 'augjul cfs'!$C32*30)* 1.983471/1000</f>
        <v>364.04031692699999</v>
      </c>
      <c r="D32" s="6">
        <f xml:space="preserve"> ('octsep cfs'!$D32*31 + 'octsep cfs'!$C32*30 + 'octsep cfs'!$B32*31)* 1.983471/1000</f>
        <v>347.37916052699995</v>
      </c>
      <c r="E32" s="6">
        <f xml:space="preserve"> ('octsep cfs'!$D32*31 + 'octsep cfs'!$C32*30)* 1.983471/1000</f>
        <v>316.45089722400002</v>
      </c>
      <c r="F32" s="6">
        <f>'octsep cfs'!$D32*1.983471*31/1000</f>
        <v>214.22280188400001</v>
      </c>
      <c r="G32" s="6">
        <f>('octsep cfs'!$E32*31+'octsep cfs'!$F32*29+'octsep cfs'!$G32*31+'octsep cfs'!$H32*30+'octsep cfs'!$I32*31+'octsep cfs'!$J32*30+'octsep cfs'!$K32*31)*1.983471/1000</f>
        <v>559.46378067299997</v>
      </c>
      <c r="H32" s="6">
        <f>('octsep cfs'!$F32*29+'octsep cfs'!$G32*31+'octsep cfs'!$H32*30+'octsep cfs'!$I32*31+'octsep cfs'!$J32*30+'octsep cfs'!$K32*31)*1.983471/1000</f>
        <v>425.85122369999999</v>
      </c>
      <c r="I32" s="6">
        <f>('octsep cfs'!$G32*31+'octsep cfs'!$H32*30+'octsep cfs'!$I32*31+'octsep cfs'!$J32*30+'octsep cfs'!$K32*31)*1.983471/1000</f>
        <v>382.19304351900001</v>
      </c>
      <c r="J32" s="6">
        <f>('octsep cfs'!$H32*30+'octsep cfs'!$I32*31+'octsep cfs'!$J32*30+'octsep cfs'!$K32*31)*1.983471/1000</f>
        <v>311.54378996999998</v>
      </c>
      <c r="K32" s="6">
        <f>('octsep cfs'!$I32*31+'octsep cfs'!$J32*30+'octsep cfs'!$K32*31)*1.983471/1000</f>
        <v>210.08924832</v>
      </c>
      <c r="L32" s="6">
        <f>('octsep cfs'!$J32*30+'octsep cfs'!$K32*31)*1.983471/1000</f>
        <v>95.722310459999989</v>
      </c>
      <c r="M32" s="6">
        <f>'octsep cfs'!$K32*31*1.983471/1000</f>
        <v>27.054544440000001</v>
      </c>
      <c r="N32" s="6">
        <f t="shared" si="0"/>
        <v>941.45847709199995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216.46809105599999</v>
      </c>
      <c r="C33" s="6">
        <f xml:space="preserve"> ('octsep cfs'!$D33*31 + 'octsep cfs'!$C33*30 + 'octsep cfs'!$B33*31 + 'augjul cfs'!$C33*30)* 1.983471/1000</f>
        <v>196.607595933</v>
      </c>
      <c r="D33" s="6">
        <f xml:space="preserve"> ('octsep cfs'!$D33*31 + 'octsep cfs'!$C33*30 + 'octsep cfs'!$B33*31)* 1.983471/1000</f>
        <v>179.70842301299999</v>
      </c>
      <c r="E33" s="6">
        <f xml:space="preserve"> ('octsep cfs'!$D33*31 + 'octsep cfs'!$C33*30)* 1.983471/1000</f>
        <v>150.74776294200001</v>
      </c>
      <c r="F33" s="6">
        <f>'octsep cfs'!$D33*1.983471*31/1000</f>
        <v>109.57090498199999</v>
      </c>
      <c r="G33" s="6">
        <f>('octsep cfs'!$E33*31+'octsep cfs'!$F33*28+'octsep cfs'!$G33*31+'octsep cfs'!$H33*30+'octsep cfs'!$I33*31+'octsep cfs'!$J33*30+'octsep cfs'!$K33*31)*1.983471/1000</f>
        <v>405.177505467</v>
      </c>
      <c r="H33" s="6">
        <f>('octsep cfs'!$F33*28+'octsep cfs'!$G33*31+'octsep cfs'!$H33*30+'octsep cfs'!$I33*31+'octsep cfs'!$J33*30+'octsep cfs'!$K33*31)*1.983471/1000</f>
        <v>375.11006857799998</v>
      </c>
      <c r="I33" s="6">
        <f>('octsep cfs'!$G33*31+'octsep cfs'!$H33*30+'octsep cfs'!$I33*31+'octsep cfs'!$J33*30+'octsep cfs'!$K33*31)*1.983471/1000</f>
        <v>299.63503008599997</v>
      </c>
      <c r="J33" s="6">
        <f>('octsep cfs'!$H33*30+'octsep cfs'!$I33*31+'octsep cfs'!$J33*30+'octsep cfs'!$K33*31)*1.983471/1000</f>
        <v>181.51734856499999</v>
      </c>
      <c r="K33" s="6">
        <f>('octsep cfs'!$I33*31+'octsep cfs'!$J33*30+'octsep cfs'!$K33*31)*1.983471/1000</f>
        <v>109.160326485</v>
      </c>
      <c r="L33" s="6">
        <f>('octsep cfs'!$J33*30+'octsep cfs'!$K33*31)*1.983471/1000</f>
        <v>47.549750283000002</v>
      </c>
      <c r="M33" s="6">
        <f>'octsep cfs'!$K33*31*1.983471/1000</f>
        <v>18.630743103</v>
      </c>
      <c r="N33" s="6">
        <f t="shared" si="0"/>
        <v>621.64559652299999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169.878340737</v>
      </c>
      <c r="C34" s="6">
        <f xml:space="preserve"> ('octsep cfs'!$D34*31 + 'octsep cfs'!$C34*30 + 'octsep cfs'!$B34*31 + 'augjul cfs'!$C34*30)* 1.983471/1000</f>
        <v>154.07602728000001</v>
      </c>
      <c r="D34" s="6">
        <f xml:space="preserve"> ('octsep cfs'!$D34*31 + 'octsep cfs'!$C34*30 + 'octsep cfs'!$B34*31)* 1.983471/1000</f>
        <v>140.98511867999997</v>
      </c>
      <c r="E34" s="6">
        <f xml:space="preserve"> ('octsep cfs'!$D34*31 + 'octsep cfs'!$C34*30)* 1.983471/1000</f>
        <v>123.030739188</v>
      </c>
      <c r="F34" s="6">
        <f>'octsep cfs'!$D34*1.983471*31/1000</f>
        <v>98.872062408000005</v>
      </c>
      <c r="G34" s="6">
        <f>('octsep cfs'!$E34*31+'octsep cfs'!$F34*28+'octsep cfs'!$G34*31+'octsep cfs'!$H34*30+'octsep cfs'!$I34*31+'octsep cfs'!$J34*30+'octsep cfs'!$K34*31)*1.983471/1000</f>
        <v>461.23436286899999</v>
      </c>
      <c r="H34" s="6">
        <f>('octsep cfs'!$F34*28+'octsep cfs'!$G34*31+'octsep cfs'!$H34*30+'octsep cfs'!$I34*31+'octsep cfs'!$J34*30+'octsep cfs'!$K34*31)*1.983471/1000</f>
        <v>367.46577134400002</v>
      </c>
      <c r="I34" s="6">
        <f>('octsep cfs'!$G34*31+'octsep cfs'!$H34*30+'octsep cfs'!$I34*31+'octsep cfs'!$J34*30+'octsep cfs'!$K34*31)*1.983471/1000</f>
        <v>251.115362484</v>
      </c>
      <c r="J34" s="6">
        <f>('octsep cfs'!$H34*30+'octsep cfs'!$I34*31+'octsep cfs'!$J34*30+'octsep cfs'!$K34*31)*1.983471/1000</f>
        <v>204.630736128</v>
      </c>
      <c r="K34" s="6">
        <f>('octsep cfs'!$I34*31+'octsep cfs'!$J34*30+'octsep cfs'!$K34*31)*1.983471/1000</f>
        <v>126.858838218</v>
      </c>
      <c r="L34" s="6">
        <f>('octsep cfs'!$J34*30+'octsep cfs'!$K34*31)*1.983471/1000</f>
        <v>61.374543152999998</v>
      </c>
      <c r="M34" s="6">
        <f>'octsep cfs'!$K34*31*1.983471/1000</f>
        <v>21.090247142999999</v>
      </c>
      <c r="N34" s="6">
        <f t="shared" si="0"/>
        <v>631.11270360599997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187.602637593</v>
      </c>
      <c r="C35" s="6">
        <f xml:space="preserve"> ('octsep cfs'!$D35*31 + 'octsep cfs'!$C35*30 + 'octsep cfs'!$B35*31 + 'augjul cfs'!$C35*30)* 1.983471/1000</f>
        <v>171.55437373200002</v>
      </c>
      <c r="D35" s="6">
        <f xml:space="preserve"> ('octsep cfs'!$D35*31 + 'octsep cfs'!$C35*30 + 'octsep cfs'!$B35*31)* 1.983471/1000</f>
        <v>156.797349492</v>
      </c>
      <c r="E35" s="6">
        <f xml:space="preserve"> ('octsep cfs'!$D35*31 + 'octsep cfs'!$C35*30)* 1.983471/1000</f>
        <v>140.44164762599999</v>
      </c>
      <c r="F35" s="6">
        <f>'octsep cfs'!$D35*1.983471*31/1000</f>
        <v>64.930906656000005</v>
      </c>
      <c r="G35" s="6">
        <f>('octsep cfs'!$E35*31+'octsep cfs'!$F35*28+'octsep cfs'!$G35*31+'octsep cfs'!$H35*30+'octsep cfs'!$I35*31+'octsep cfs'!$J35*30+'octsep cfs'!$K35*31)*1.983471/1000</f>
        <v>354.15469746299999</v>
      </c>
      <c r="H35" s="6">
        <f>('octsep cfs'!$F35*28+'octsep cfs'!$G35*31+'octsep cfs'!$H35*30+'octsep cfs'!$I35*31+'octsep cfs'!$J35*30+'octsep cfs'!$K35*31)*1.983471/1000</f>
        <v>275.75800618799997</v>
      </c>
      <c r="I35" s="6">
        <f>('octsep cfs'!$G35*31+'octsep cfs'!$H35*30+'octsep cfs'!$I35*31+'octsep cfs'!$J35*30+'octsep cfs'!$K35*31)*1.983471/1000</f>
        <v>226.05222292799999</v>
      </c>
      <c r="J35" s="6">
        <f>('octsep cfs'!$H35*30+'octsep cfs'!$I35*31+'octsep cfs'!$J35*30+'octsep cfs'!$K35*31)*1.983471/1000</f>
        <v>167.27007637200001</v>
      </c>
      <c r="K35" s="6">
        <f>('octsep cfs'!$I35*31+'octsep cfs'!$J35*30+'octsep cfs'!$K35*31)*1.983471/1000</f>
        <v>104.37421096199999</v>
      </c>
      <c r="L35" s="6">
        <f>('octsep cfs'!$J35*30+'octsep cfs'!$K35*31)*1.983471/1000</f>
        <v>47.559667638000001</v>
      </c>
      <c r="M35" s="6">
        <f>'octsep cfs'!$K35*31*1.983471/1000</f>
        <v>17.093553077999999</v>
      </c>
      <c r="N35" s="6">
        <f t="shared" si="0"/>
        <v>541.75733505599999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126.134871303</v>
      </c>
      <c r="C36" s="6">
        <f xml:space="preserve"> ('octsep cfs'!$D36*31 + 'octsep cfs'!$C36*30 + 'octsep cfs'!$B36*31 + 'augjul cfs'!$C36*30)* 1.983471/1000</f>
        <v>112.115698275</v>
      </c>
      <c r="D36" s="6">
        <f xml:space="preserve"> ('octsep cfs'!$D36*31 + 'octsep cfs'!$C36*30 + 'octsep cfs'!$B36*31)* 1.983471/1000</f>
        <v>93.847930364999996</v>
      </c>
      <c r="E36" s="6">
        <f xml:space="preserve"> ('octsep cfs'!$D36*31 + 'octsep cfs'!$C36*30)* 1.983471/1000</f>
        <v>59.968262213999999</v>
      </c>
      <c r="F36" s="6">
        <f>'octsep cfs'!$D36*1.983471*31/1000</f>
        <v>27.300494843999999</v>
      </c>
      <c r="G36" s="6">
        <f>('octsep cfs'!$E36*31+'octsep cfs'!$F36*29+'octsep cfs'!$G36*31+'octsep cfs'!$H36*30+'octsep cfs'!$I36*31+'octsep cfs'!$J36*30+'octsep cfs'!$K36*31)*1.983471/1000</f>
        <v>466.60560233699999</v>
      </c>
      <c r="H36" s="6">
        <f>('octsep cfs'!$F36*29+'octsep cfs'!$G36*31+'octsep cfs'!$H36*30+'octsep cfs'!$I36*31+'octsep cfs'!$J36*30+'octsep cfs'!$K36*31)*1.983471/1000</f>
        <v>436.23072744300003</v>
      </c>
      <c r="I36" s="6">
        <f>('octsep cfs'!$G36*31+'octsep cfs'!$H36*30+'octsep cfs'!$I36*31+'octsep cfs'!$J36*30+'octsep cfs'!$K36*31)*1.983471/1000</f>
        <v>370.13949025199997</v>
      </c>
      <c r="J36" s="6">
        <f>('octsep cfs'!$H36*30+'octsep cfs'!$I36*31+'octsep cfs'!$J36*30+'octsep cfs'!$K36*31)*1.983471/1000</f>
        <v>271.32891544500001</v>
      </c>
      <c r="K36" s="6">
        <f>('octsep cfs'!$I36*31+'octsep cfs'!$J36*30+'octsep cfs'!$K36*31)*1.983471/1000</f>
        <v>173.50412572499999</v>
      </c>
      <c r="L36" s="6">
        <f>('octsep cfs'!$J36*30+'octsep cfs'!$K36*31)*1.983471/1000</f>
        <v>68.729253620999998</v>
      </c>
      <c r="M36" s="6">
        <f>'octsep cfs'!$K36*31*1.983471/1000</f>
        <v>18.507767900999998</v>
      </c>
      <c r="N36" s="6">
        <f t="shared" si="0"/>
        <v>592.74047364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189.69123255599999</v>
      </c>
      <c r="C37" s="6">
        <f xml:space="preserve"> ('octsep cfs'!$D37*31 + 'octsep cfs'!$C37*30 + 'octsep cfs'!$B37*31 + 'augjul cfs'!$C37*30)* 1.983471/1000</f>
        <v>173.581481094</v>
      </c>
      <c r="D37" s="6">
        <f xml:space="preserve"> ('octsep cfs'!$D37*31 + 'octsep cfs'!$C37*30 + 'octsep cfs'!$B37*31)* 1.983471/1000</f>
        <v>159.657514674</v>
      </c>
      <c r="E37" s="6">
        <f xml:space="preserve"> ('octsep cfs'!$D37*31 + 'octsep cfs'!$C37*30)* 1.983471/1000</f>
        <v>142.133548389</v>
      </c>
      <c r="F37" s="6">
        <f>'octsep cfs'!$D37*1.983471*31/1000</f>
        <v>56.507105319000004</v>
      </c>
      <c r="G37" s="6">
        <f>('octsep cfs'!$E37*31+'octsep cfs'!$F37*28+'octsep cfs'!$G37*31+'octsep cfs'!$H37*30+'octsep cfs'!$I37*31+'octsep cfs'!$J37*30+'octsep cfs'!$K37*31)*1.983471/1000</f>
        <v>445.436016354</v>
      </c>
      <c r="H37" s="6">
        <f>('octsep cfs'!$F37*28+'octsep cfs'!$G37*31+'octsep cfs'!$H37*30+'octsep cfs'!$I37*31+'octsep cfs'!$J37*30+'octsep cfs'!$K37*31)*1.983471/1000</f>
        <v>400.91899323000001</v>
      </c>
      <c r="I37" s="6">
        <f>('octsep cfs'!$G37*31+'octsep cfs'!$H37*30+'octsep cfs'!$I37*31+'octsep cfs'!$J37*30+'octsep cfs'!$K37*31)*1.983471/1000</f>
        <v>274.34974177800001</v>
      </c>
      <c r="J37" s="6">
        <f>('octsep cfs'!$H37*30+'octsep cfs'!$I37*31+'octsep cfs'!$J37*30+'octsep cfs'!$K37*31)*1.983471/1000</f>
        <v>187.65222436799999</v>
      </c>
      <c r="K37" s="6">
        <f>('octsep cfs'!$I37*31+'octsep cfs'!$J37*30+'octsep cfs'!$K37*31)*1.983471/1000</f>
        <v>123.74478874799999</v>
      </c>
      <c r="L37" s="6">
        <f>('octsep cfs'!$J37*30+'octsep cfs'!$K37*31)*1.983471/1000</f>
        <v>50.820493962</v>
      </c>
      <c r="M37" s="6">
        <f>'octsep cfs'!$K37*31*1.983471/1000</f>
        <v>16.724627472000002</v>
      </c>
      <c r="N37" s="6">
        <f t="shared" ref="N37:N68" si="1">B37+G37</f>
        <v>635.12724890999993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207.72296741700001</v>
      </c>
      <c r="C38" s="6">
        <f xml:space="preserve"> ('octsep cfs'!$D38*31 + 'octsep cfs'!$C38*30 + 'octsep cfs'!$B38*31 + 'augjul cfs'!$C38*30)* 1.983471/1000</f>
        <v>192.47404236899999</v>
      </c>
      <c r="D38" s="6">
        <f xml:space="preserve"> ('octsep cfs'!$D38*31 + 'octsep cfs'!$C38*30 + 'octsep cfs'!$B38*31)* 1.983471/1000</f>
        <v>177.83602638900001</v>
      </c>
      <c r="E38" s="6">
        <f xml:space="preserve"> ('octsep cfs'!$D38*31 + 'octsep cfs'!$C38*30)* 1.983471/1000</f>
        <v>156.315366039</v>
      </c>
      <c r="F38" s="6">
        <f>'octsep cfs'!$D38*1.983471*31/1000</f>
        <v>97.703797988999995</v>
      </c>
      <c r="G38" s="6">
        <f>('octsep cfs'!$E38*31+'octsep cfs'!$F38*28+'octsep cfs'!$G38*31+'octsep cfs'!$H38*30+'octsep cfs'!$I38*31+'octsep cfs'!$J38*30+'octsep cfs'!$K38*31)*1.983471/1000</f>
        <v>424.599653499</v>
      </c>
      <c r="H38" s="6">
        <f>('octsep cfs'!$F38*28+'octsep cfs'!$G38*31+'octsep cfs'!$H38*30+'octsep cfs'!$I38*31+'octsep cfs'!$J38*30+'octsep cfs'!$K38*31)*1.983471/1000</f>
        <v>362.06676328199995</v>
      </c>
      <c r="I38" s="6">
        <f>('octsep cfs'!$G38*31+'octsep cfs'!$H38*30+'octsep cfs'!$I38*31+'octsep cfs'!$J38*30+'octsep cfs'!$K38*31)*1.983471/1000</f>
        <v>318.80329382999997</v>
      </c>
      <c r="J38" s="6">
        <f>('octsep cfs'!$H38*30+'octsep cfs'!$I38*31+'octsep cfs'!$J38*30+'octsep cfs'!$K38*31)*1.983471/1000</f>
        <v>257.00825482499999</v>
      </c>
      <c r="K38" s="6">
        <f>('octsep cfs'!$I38*31+'octsep cfs'!$J38*30+'octsep cfs'!$K38*31)*1.983471/1000</f>
        <v>148.29420931499999</v>
      </c>
      <c r="L38" s="6">
        <f>('octsep cfs'!$J38*30+'octsep cfs'!$K38*31)*1.983471/1000</f>
        <v>66.946113191999999</v>
      </c>
      <c r="M38" s="6">
        <f>'octsep cfs'!$K38*31*1.983471/1000</f>
        <v>20.413883532</v>
      </c>
      <c r="N38" s="6">
        <f t="shared" si="1"/>
        <v>632.32262091600001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192.26974485600002</v>
      </c>
      <c r="C39" s="6">
        <f xml:space="preserve"> ('octsep cfs'!$D39*31 + 'octsep cfs'!$C39*30 + 'octsep cfs'!$B39*31 + 'augjul cfs'!$C39*30)* 1.983471/1000</f>
        <v>174.74577857100002</v>
      </c>
      <c r="D39" s="6">
        <f xml:space="preserve"> ('octsep cfs'!$D39*31 + 'octsep cfs'!$C39*30 + 'octsep cfs'!$B39*31)* 1.983471/1000</f>
        <v>159.215200641</v>
      </c>
      <c r="E39" s="6">
        <f xml:space="preserve"> ('octsep cfs'!$D39*31 + 'octsep cfs'!$C39*30)* 1.983471/1000</f>
        <v>126.07338370199999</v>
      </c>
      <c r="F39" s="6">
        <f>'octsep cfs'!$D39*1.983471*31/1000</f>
        <v>71.448592361999999</v>
      </c>
      <c r="G39" s="6">
        <f>('octsep cfs'!$E39*31+'octsep cfs'!$F39*28+'octsep cfs'!$G39*31+'octsep cfs'!$H39*30+'octsep cfs'!$I39*31+'octsep cfs'!$J39*30+'octsep cfs'!$K39*31)*1.983471/1000</f>
        <v>365.59337472000004</v>
      </c>
      <c r="H39" s="6">
        <f>('octsep cfs'!$F39*28+'octsep cfs'!$G39*31+'octsep cfs'!$H39*30+'octsep cfs'!$I39*31+'octsep cfs'!$J39*30+'octsep cfs'!$K39*31)*1.983471/1000</f>
        <v>338.60031788100002</v>
      </c>
      <c r="I39" s="6">
        <f>('octsep cfs'!$G39*31+'octsep cfs'!$H39*30+'octsep cfs'!$I39*31+'octsep cfs'!$J39*30+'octsep cfs'!$K39*31)*1.983471/1000</f>
        <v>244.40924703299999</v>
      </c>
      <c r="J39" s="6">
        <f>('octsep cfs'!$H39*30+'octsep cfs'!$I39*31+'octsep cfs'!$J39*30+'octsep cfs'!$K39*31)*1.983471/1000</f>
        <v>200.01519911099999</v>
      </c>
      <c r="K39" s="6">
        <f>('octsep cfs'!$I39*31+'octsep cfs'!$J39*30+'octsep cfs'!$K39*31)*1.983471/1000</f>
        <v>135.75073871100003</v>
      </c>
      <c r="L39" s="6">
        <f>('octsep cfs'!$J39*30+'octsep cfs'!$K39*31)*1.983471/1000</f>
        <v>54.341154987000003</v>
      </c>
      <c r="M39" s="6">
        <f>'octsep cfs'!$K39*31*1.983471/1000</f>
        <v>24.410577597</v>
      </c>
      <c r="N39" s="6">
        <f t="shared" si="1"/>
        <v>557.86311957600003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178.49850570300001</v>
      </c>
      <c r="C40" s="6">
        <f xml:space="preserve"> ('octsep cfs'!$D40*31 + 'octsep cfs'!$C40*30 + 'octsep cfs'!$B40*31 + 'augjul cfs'!$C40*30)* 1.983471/1000</f>
        <v>162.01982863500001</v>
      </c>
      <c r="D40" s="6">
        <f xml:space="preserve"> ('octsep cfs'!$D40*31 + 'octsep cfs'!$C40*30 + 'octsep cfs'!$B40*31)* 1.983471/1000</f>
        <v>147.02478787500002</v>
      </c>
      <c r="E40" s="6">
        <f xml:space="preserve"> ('octsep cfs'!$D40*31 + 'octsep cfs'!$C40*30)* 1.983471/1000</f>
        <v>129.070408383</v>
      </c>
      <c r="F40" s="6">
        <f>'octsep cfs'!$D40*1.983471*31/1000</f>
        <v>53.678675673000001</v>
      </c>
      <c r="G40" s="6">
        <f>('octsep cfs'!$E40*31+'octsep cfs'!$F40*29+'octsep cfs'!$G40*31+'octsep cfs'!$H40*30+'octsep cfs'!$I40*31+'octsep cfs'!$J40*30+'octsep cfs'!$K40*31)*1.983471/1000</f>
        <v>456.43832999099999</v>
      </c>
      <c r="H40" s="6">
        <f>('octsep cfs'!$F40*29+'octsep cfs'!$G40*31+'octsep cfs'!$H40*30+'octsep cfs'!$I40*31+'octsep cfs'!$J40*30+'octsep cfs'!$K40*31)*1.983471/1000</f>
        <v>379.20990313499999</v>
      </c>
      <c r="I40" s="6">
        <f>('octsep cfs'!$G40*31+'octsep cfs'!$H40*30+'octsep cfs'!$I40*31+'octsep cfs'!$J40*30+'octsep cfs'!$K40*31)*1.983471/1000</f>
        <v>326.00329356000003</v>
      </c>
      <c r="J40" s="6">
        <f>('octsep cfs'!$H40*30+'octsep cfs'!$I40*31+'octsep cfs'!$J40*30+'octsep cfs'!$K40*31)*1.983471/1000</f>
        <v>269.37321303900001</v>
      </c>
      <c r="K40" s="6">
        <f>('octsep cfs'!$I40*31+'octsep cfs'!$J40*30+'octsep cfs'!$K40*31)*1.983471/1000</f>
        <v>204.93024024900001</v>
      </c>
      <c r="L40" s="6">
        <f>('octsep cfs'!$J40*30+'octsep cfs'!$K40*31)*1.983471/1000</f>
        <v>119.462474859</v>
      </c>
      <c r="M40" s="6">
        <f>'octsep cfs'!$K40*31*1.983471/1000</f>
        <v>25.148428809000002</v>
      </c>
      <c r="N40" s="6">
        <f t="shared" si="1"/>
        <v>634.93683569400002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363.80230040700002</v>
      </c>
      <c r="C41" s="6">
        <f xml:space="preserve"> ('octsep cfs'!$D41*31 + 'octsep cfs'!$C41*30 + 'octsep cfs'!$B41*31 + 'augjul cfs'!$C41*30)* 1.983471/1000</f>
        <v>347.81552414699996</v>
      </c>
      <c r="D41" s="6">
        <f xml:space="preserve"> ('octsep cfs'!$D41*31 + 'octsep cfs'!$C41*30 + 'octsep cfs'!$B41*31)* 1.983471/1000</f>
        <v>333.83205359700003</v>
      </c>
      <c r="E41" s="6">
        <f xml:space="preserve"> ('octsep cfs'!$D41*31 + 'octsep cfs'!$C41*30)* 1.983471/1000</f>
        <v>320.058830973</v>
      </c>
      <c r="F41" s="6">
        <f>'octsep cfs'!$D41*1.983471*31/1000</f>
        <v>274.41916326300003</v>
      </c>
      <c r="G41" s="6">
        <f>('octsep cfs'!$E41*31+'octsep cfs'!$F41*28+'octsep cfs'!$G41*31+'octsep cfs'!$H41*30+'octsep cfs'!$I41*31+'octsep cfs'!$J41*30+'octsep cfs'!$K41*31)*1.983471/1000</f>
        <v>435.01287624900004</v>
      </c>
      <c r="H41" s="6">
        <f>('octsep cfs'!$F41*28+'octsep cfs'!$G41*31+'octsep cfs'!$H41*30+'octsep cfs'!$I41*31+'octsep cfs'!$J41*30+'octsep cfs'!$K41*31)*1.983471/1000</f>
        <v>276.25189046700001</v>
      </c>
      <c r="I41" s="6">
        <f>('octsep cfs'!$G41*31+'octsep cfs'!$H41*30+'octsep cfs'!$I41*31+'octsep cfs'!$J41*30+'octsep cfs'!$K41*31)*1.983471/1000</f>
        <v>212.71734739499999</v>
      </c>
      <c r="J41" s="6">
        <f>('octsep cfs'!$H41*30+'octsep cfs'!$I41*31+'octsep cfs'!$J41*30+'octsep cfs'!$K41*31)*1.983471/1000</f>
        <v>170.29090270499998</v>
      </c>
      <c r="K41" s="6">
        <f>('octsep cfs'!$I41*31+'octsep cfs'!$J41*30+'octsep cfs'!$K41*31)*1.983471/1000</f>
        <v>104.06280601499999</v>
      </c>
      <c r="L41" s="6">
        <f>('octsep cfs'!$J41*30+'octsep cfs'!$K41*31)*1.983471/1000</f>
        <v>47.617188296999998</v>
      </c>
      <c r="M41" s="6">
        <f>'octsep cfs'!$K41*31*1.983471/1000</f>
        <v>17.032065477</v>
      </c>
      <c r="N41" s="6">
        <f t="shared" si="1"/>
        <v>798.81517665600006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89.599335483000004</v>
      </c>
      <c r="C42" s="6">
        <f xml:space="preserve"> ('octsep cfs'!$D42*31 + 'octsep cfs'!$C42*30 + 'octsep cfs'!$B42*31 + 'augjul cfs'!$C42*30)* 1.983471/1000</f>
        <v>73.674046824000001</v>
      </c>
      <c r="D42" s="6">
        <f xml:space="preserve"> ('octsep cfs'!$D42*31 + 'octsep cfs'!$C42*30 + 'octsep cfs'!$B42*31)* 1.983471/1000</f>
        <v>61.951733214000001</v>
      </c>
      <c r="E42" s="6">
        <f xml:space="preserve"> ('octsep cfs'!$D42*31 + 'octsep cfs'!$C42*30)* 1.983471/1000</f>
        <v>53.650907079</v>
      </c>
      <c r="F42" s="6">
        <f>'octsep cfs'!$D42*1.983471*31/1000</f>
        <v>26.993056839000001</v>
      </c>
      <c r="G42" s="6">
        <f>('octsep cfs'!$E42*31+'octsep cfs'!$F42*28+'octsep cfs'!$G42*31+'octsep cfs'!$H42*30+'octsep cfs'!$I42*31+'octsep cfs'!$J42*30+'octsep cfs'!$K42*31)*1.983471/1000</f>
        <v>365.53585406100001</v>
      </c>
      <c r="H42" s="6">
        <f>('octsep cfs'!$F42*28+'octsep cfs'!$G42*31+'octsep cfs'!$H42*30+'octsep cfs'!$I42*31+'octsep cfs'!$J42*30+'octsep cfs'!$K42*31)*1.983471/1000</f>
        <v>289.16825361900004</v>
      </c>
      <c r="I42" s="6">
        <f>('octsep cfs'!$G42*31+'octsep cfs'!$H42*30+'octsep cfs'!$I42*31+'octsep cfs'!$J42*30+'octsep cfs'!$K42*31)*1.983471/1000</f>
        <v>259.78908116700001</v>
      </c>
      <c r="J42" s="6">
        <f>('octsep cfs'!$H42*30+'octsep cfs'!$I42*31+'octsep cfs'!$J42*30+'octsep cfs'!$K42*31)*1.983471/1000</f>
        <v>185.02015835099999</v>
      </c>
      <c r="K42" s="6">
        <f>('octsep cfs'!$I42*31+'octsep cfs'!$J42*30+'octsep cfs'!$K42*31)*1.983471/1000</f>
        <v>98.322640941000003</v>
      </c>
      <c r="L42" s="6">
        <f>('octsep cfs'!$J42*30+'octsep cfs'!$K42*31)*1.983471/1000</f>
        <v>38.495205167999998</v>
      </c>
      <c r="M42" s="6">
        <f>'octsep cfs'!$K42*31*1.983471/1000</f>
        <v>14.634049037999999</v>
      </c>
      <c r="N42" s="6">
        <f t="shared" si="1"/>
        <v>455.13518954400001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158.158010598</v>
      </c>
      <c r="C43" s="6">
        <f xml:space="preserve"> ('octsep cfs'!$D43*31 + 'octsep cfs'!$C43*30 + 'octsep cfs'!$B43*31 + 'augjul cfs'!$C43*30)* 1.983471/1000</f>
        <v>147.88958123099999</v>
      </c>
      <c r="D43" s="6">
        <f xml:space="preserve"> ('octsep cfs'!$D43*31 + 'octsep cfs'!$C43*30 + 'octsep cfs'!$B43*31)* 1.983471/1000</f>
        <v>137.65487087099999</v>
      </c>
      <c r="E43" s="6">
        <f xml:space="preserve"> ('octsep cfs'!$D43*31 + 'octsep cfs'!$C43*30)* 1.983471/1000</f>
        <v>125.54181347399999</v>
      </c>
      <c r="F43" s="6">
        <f>'octsep cfs'!$D43*1.983471*31/1000</f>
        <v>69.726939533999996</v>
      </c>
      <c r="G43" s="6">
        <f>('octsep cfs'!$E43*31+'octsep cfs'!$F43*28+'octsep cfs'!$G43*31+'octsep cfs'!$H43*30+'octsep cfs'!$I43*31+'octsep cfs'!$J43*30+'octsep cfs'!$K43*31)*1.983471/1000</f>
        <v>357.87370558800001</v>
      </c>
      <c r="H43" s="6">
        <f>('octsep cfs'!$F43*28+'octsep cfs'!$G43*31+'octsep cfs'!$H43*30+'octsep cfs'!$I43*31+'octsep cfs'!$J43*30+'octsep cfs'!$K43*31)*1.983471/1000</f>
        <v>269.45453535000001</v>
      </c>
      <c r="I43" s="6">
        <f>('octsep cfs'!$G43*31+'octsep cfs'!$H43*30+'octsep cfs'!$I43*31+'octsep cfs'!$J43*30+'octsep cfs'!$K43*31)*1.983471/1000</f>
        <v>216.74974393799999</v>
      </c>
      <c r="J43" s="6">
        <f>('octsep cfs'!$H43*30+'octsep cfs'!$I43*31+'octsep cfs'!$J43*30+'octsep cfs'!$K43*31)*1.983471/1000</f>
        <v>169.28131596599999</v>
      </c>
      <c r="K43" s="6">
        <f>('octsep cfs'!$I43*31+'octsep cfs'!$J43*30+'octsep cfs'!$K43*31)*1.983471/1000</f>
        <v>133.45982970599999</v>
      </c>
      <c r="L43" s="6">
        <f>('octsep cfs'!$J43*30+'octsep cfs'!$K43*31)*1.983471/1000</f>
        <v>56.661816056999996</v>
      </c>
      <c r="M43" s="6">
        <f>'octsep cfs'!$K43*31*1.983471/1000</f>
        <v>15.187437447000001</v>
      </c>
      <c r="N43" s="6">
        <f t="shared" si="1"/>
        <v>516.03171618600004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120.27768143999999</v>
      </c>
      <c r="C44" s="6">
        <f xml:space="preserve"> ('octsep cfs'!$D44*31 + 'octsep cfs'!$C44*30 + 'octsep cfs'!$B44*31 + 'augjul cfs'!$C44*30)* 1.983471/1000</f>
        <v>107.42677283099999</v>
      </c>
      <c r="D44" s="6">
        <f xml:space="preserve"> ('octsep cfs'!$D44*31 + 'octsep cfs'!$C44*30 + 'octsep cfs'!$B44*31)* 1.983471/1000</f>
        <v>100.048260711</v>
      </c>
      <c r="E44" s="6">
        <f xml:space="preserve"> ('octsep cfs'!$D44*31 + 'octsep cfs'!$C44*30)* 1.983471/1000</f>
        <v>75.945121119000007</v>
      </c>
      <c r="F44" s="6">
        <f>'octsep cfs'!$D44*1.983471*31/1000</f>
        <v>48.513717189000005</v>
      </c>
      <c r="G44" s="6">
        <f>('octsep cfs'!$E44*31+'octsep cfs'!$F44*29+'octsep cfs'!$G44*31+'octsep cfs'!$H44*30+'octsep cfs'!$I44*31+'octsep cfs'!$J44*30+'octsep cfs'!$K44*31)*1.983471/1000</f>
        <v>305.41089763800005</v>
      </c>
      <c r="H44" s="6">
        <f>('octsep cfs'!$F44*29+'octsep cfs'!$G44*31+'octsep cfs'!$H44*30+'octsep cfs'!$I44*31+'octsep cfs'!$J44*30+'octsep cfs'!$K44*31)*1.983471/1000</f>
        <v>249.33420552600001</v>
      </c>
      <c r="I44" s="6">
        <f>('octsep cfs'!$G44*31+'octsep cfs'!$H44*30+'octsep cfs'!$I44*31+'octsep cfs'!$J44*30+'octsep cfs'!$K44*31)*1.983471/1000</f>
        <v>148.55801095800001</v>
      </c>
      <c r="J44" s="6">
        <f>('octsep cfs'!$H44*30+'octsep cfs'!$I44*31+'octsep cfs'!$J44*30+'octsep cfs'!$K44*31)*1.983471/1000</f>
        <v>103.30313662200001</v>
      </c>
      <c r="K44" s="6">
        <f>('octsep cfs'!$I44*31+'octsep cfs'!$J44*30+'octsep cfs'!$K44*31)*1.983471/1000</f>
        <v>68.731237092000001</v>
      </c>
      <c r="L44" s="6">
        <f>('octsep cfs'!$J44*30+'octsep cfs'!$K44*31)*1.983471/1000</f>
        <v>34.605618537000005</v>
      </c>
      <c r="M44" s="6">
        <f>'octsep cfs'!$K44*31*1.983471/1000</f>
        <v>13.957685426999999</v>
      </c>
      <c r="N44" s="6">
        <f t="shared" si="1"/>
        <v>425.68857907800003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220.407264462</v>
      </c>
      <c r="C45" s="6">
        <f xml:space="preserve"> ('octsep cfs'!$D45*31 + 'octsep cfs'!$C45*30 + 'octsep cfs'!$B45*31 + 'augjul cfs'!$C45*30)* 1.983471/1000</f>
        <v>203.928587394</v>
      </c>
      <c r="D45" s="6">
        <f xml:space="preserve"> ('octsep cfs'!$D45*31 + 'octsep cfs'!$C45*30 + 'octsep cfs'!$B45*31)* 1.983471/1000</f>
        <v>190.599662274</v>
      </c>
      <c r="E45" s="6">
        <f xml:space="preserve"> ('octsep cfs'!$D45*31 + 'octsep cfs'!$C45*30)* 1.983471/1000</f>
        <v>164.098506243</v>
      </c>
      <c r="F45" s="6">
        <f>'octsep cfs'!$D45*1.983471*31/1000</f>
        <v>75.199336023000015</v>
      </c>
      <c r="G45" s="6">
        <f>('octsep cfs'!$E45*31+'octsep cfs'!$F45*28+'octsep cfs'!$G45*31+'octsep cfs'!$H45*30+'octsep cfs'!$I45*31+'octsep cfs'!$J45*30+'octsep cfs'!$K45*31)*1.983471/1000</f>
        <v>444.01386764699998</v>
      </c>
      <c r="H45" s="6">
        <f>('octsep cfs'!$F45*28+'octsep cfs'!$G45*31+'octsep cfs'!$H45*30+'octsep cfs'!$I45*31+'octsep cfs'!$J45*30+'octsep cfs'!$K45*31)*1.983471/1000</f>
        <v>370.78213485600003</v>
      </c>
      <c r="I45" s="6">
        <f>('octsep cfs'!$G45*31+'octsep cfs'!$H45*30+'octsep cfs'!$I45*31+'octsep cfs'!$J45*30+'octsep cfs'!$K45*31)*1.983471/1000</f>
        <v>338.015193936</v>
      </c>
      <c r="J45" s="6">
        <f>('octsep cfs'!$H45*30+'octsep cfs'!$I45*31+'octsep cfs'!$J45*30+'octsep cfs'!$K45*31)*1.983471/1000</f>
        <v>277.14246894599995</v>
      </c>
      <c r="K45" s="6">
        <f>('octsep cfs'!$I45*31+'octsep cfs'!$J45*30+'octsep cfs'!$K45*31)*1.983471/1000</f>
        <v>183.83999310600001</v>
      </c>
      <c r="L45" s="6">
        <f>('octsep cfs'!$J45*30+'octsep cfs'!$K45*31)*1.983471/1000</f>
        <v>74.638013730000011</v>
      </c>
      <c r="M45" s="6">
        <f>'octsep cfs'!$K45*31*1.983471/1000</f>
        <v>24.595040399999998</v>
      </c>
      <c r="N45" s="6">
        <f t="shared" si="1"/>
        <v>664.42113210899993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124.27239203400001</v>
      </c>
      <c r="C46" s="6">
        <f xml:space="preserve"> ('octsep cfs'!$D46*31 + 'octsep cfs'!$C46*30 + 'octsep cfs'!$B46*31 + 'augjul cfs'!$C46*30)* 1.983471/1000</f>
        <v>110.191731405</v>
      </c>
      <c r="D46" s="6">
        <f xml:space="preserve"> ('octsep cfs'!$D46*31 + 'octsep cfs'!$C46*30 + 'octsep cfs'!$B46*31)* 1.983471/1000</f>
        <v>97.279335194999987</v>
      </c>
      <c r="E46" s="6">
        <f xml:space="preserve"> ('octsep cfs'!$D46*31 + 'octsep cfs'!$C46*30)* 1.983471/1000</f>
        <v>78.218178885</v>
      </c>
      <c r="F46" s="6">
        <f>'octsep cfs'!$D46*1.983471*31/1000</f>
        <v>59.950410974999997</v>
      </c>
      <c r="G46" s="6">
        <f>('octsep cfs'!$E46*31+'octsep cfs'!$F46*28+'octsep cfs'!$G46*31+'octsep cfs'!$H46*30+'octsep cfs'!$I46*31+'octsep cfs'!$J46*30+'octsep cfs'!$K46*31)*1.983471/1000</f>
        <v>433.68395067900002</v>
      </c>
      <c r="H46" s="6">
        <f>('octsep cfs'!$F46*28+'octsep cfs'!$G46*31+'octsep cfs'!$H46*30+'octsep cfs'!$I46*31+'octsep cfs'!$J46*30+'octsep cfs'!$K46*31)*1.983471/1000</f>
        <v>270.18841961999999</v>
      </c>
      <c r="I46" s="6">
        <f>('octsep cfs'!$G46*31+'octsep cfs'!$H46*30+'octsep cfs'!$I46*31+'octsep cfs'!$J46*30+'octsep cfs'!$K46*31)*1.983471/1000</f>
        <v>212.98511597999999</v>
      </c>
      <c r="J46" s="6">
        <f>('octsep cfs'!$H46*30+'octsep cfs'!$I46*31+'octsep cfs'!$J46*30+'octsep cfs'!$K46*31)*1.983471/1000</f>
        <v>155.740159449</v>
      </c>
      <c r="K46" s="6">
        <f>('octsep cfs'!$I46*31+'octsep cfs'!$J46*30+'octsep cfs'!$K46*31)*1.983471/1000</f>
        <v>109.148425659</v>
      </c>
      <c r="L46" s="6">
        <f>('octsep cfs'!$J46*30+'octsep cfs'!$K46*31)*1.983471/1000</f>
        <v>43.172229785999995</v>
      </c>
      <c r="M46" s="6">
        <f>'octsep cfs'!$K46*31*1.983471/1000</f>
        <v>15.740825855999999</v>
      </c>
      <c r="N46" s="6">
        <f t="shared" si="1"/>
        <v>557.95634271300003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174.787431462</v>
      </c>
      <c r="C47" s="6">
        <f xml:space="preserve"> ('octsep cfs'!$D47*31 + 'octsep cfs'!$C47*30 + 'octsep cfs'!$B47*31 + 'augjul cfs'!$C47*30)* 1.983471/1000</f>
        <v>163.535200479</v>
      </c>
      <c r="D47" s="6">
        <f xml:space="preserve"> ('octsep cfs'!$D47*31 + 'octsep cfs'!$C47*30 + 'octsep cfs'!$B47*31)* 1.983471/1000</f>
        <v>151.27734969900001</v>
      </c>
      <c r="E47" s="6">
        <f xml:space="preserve"> ('octsep cfs'!$D47*31 + 'octsep cfs'!$C47*30)* 1.983471/1000</f>
        <v>134.183796621</v>
      </c>
      <c r="F47" s="6">
        <f>'octsep cfs'!$D47*1.983471*31/1000</f>
        <v>57.244956531000007</v>
      </c>
      <c r="G47" s="6">
        <f>('octsep cfs'!$E47*31+'octsep cfs'!$F47*28+'octsep cfs'!$G47*31+'octsep cfs'!$H47*30+'octsep cfs'!$I47*31+'octsep cfs'!$J47*30+'octsep cfs'!$K47*31)*1.983471/1000</f>
        <v>584.34047395500011</v>
      </c>
      <c r="H47" s="6">
        <f>('octsep cfs'!$F47*28+'octsep cfs'!$G47*31+'octsep cfs'!$H47*30+'octsep cfs'!$I47*31+'octsep cfs'!$J47*30+'octsep cfs'!$K47*31)*1.983471/1000</f>
        <v>421.02940569899999</v>
      </c>
      <c r="I47" s="6">
        <f>('octsep cfs'!$G47*31+'octsep cfs'!$H47*30+'octsep cfs'!$I47*31+'octsep cfs'!$J47*30+'octsep cfs'!$K47*31)*1.983471/1000</f>
        <v>347.99800347900003</v>
      </c>
      <c r="J47" s="6">
        <f>('octsep cfs'!$H47*30+'octsep cfs'!$I47*31+'octsep cfs'!$J47*30+'octsep cfs'!$K47*31)*1.983471/1000</f>
        <v>270.58511381999995</v>
      </c>
      <c r="K47" s="6">
        <f>('octsep cfs'!$I47*31+'octsep cfs'!$J47*30+'octsep cfs'!$K47*31)*1.983471/1000</f>
        <v>202.09586019</v>
      </c>
      <c r="L47" s="6">
        <f>('octsep cfs'!$J47*30+'octsep cfs'!$K47*31)*1.983471/1000</f>
        <v>98.058839298000009</v>
      </c>
      <c r="M47" s="6">
        <f>'octsep cfs'!$K47*31*1.983471/1000</f>
        <v>29.391073278</v>
      </c>
      <c r="N47" s="6">
        <f t="shared" si="1"/>
        <v>759.12790541700008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211.01949621899999</v>
      </c>
      <c r="C48" s="6">
        <f xml:space="preserve"> ('octsep cfs'!$D48*31 + 'octsep cfs'!$C48*30 + 'octsep cfs'!$B48*31 + 'augjul cfs'!$C48*30)* 1.983471/1000</f>
        <v>194.048918343</v>
      </c>
      <c r="D48" s="6">
        <f xml:space="preserve"> ('octsep cfs'!$D48*31 + 'octsep cfs'!$C48*30 + 'octsep cfs'!$B48*31)* 1.983471/1000</f>
        <v>176.37619173299998</v>
      </c>
      <c r="E48" s="6">
        <f xml:space="preserve"> ('octsep cfs'!$D48*31 + 'octsep cfs'!$C48*30)* 1.983471/1000</f>
        <v>157.253547822</v>
      </c>
      <c r="F48" s="6">
        <f>'octsep cfs'!$D48*1.983471*31/1000</f>
        <v>88.050244632000002</v>
      </c>
      <c r="G48" s="6">
        <f>('octsep cfs'!$E48*31+'octsep cfs'!$F48*29+'octsep cfs'!$G48*31+'octsep cfs'!$H48*30+'octsep cfs'!$I48*31+'octsep cfs'!$J48*30+'octsep cfs'!$K48*31)*1.983471/1000</f>
        <v>691.92195752399994</v>
      </c>
      <c r="H48" s="6">
        <f>('octsep cfs'!$F48*29+'octsep cfs'!$G48*31+'octsep cfs'!$H48*30+'octsep cfs'!$I48*31+'octsep cfs'!$J48*30+'octsep cfs'!$K48*31)*1.983471/1000</f>
        <v>564.88857385799997</v>
      </c>
      <c r="I48" s="6">
        <f>('octsep cfs'!$G48*31+'octsep cfs'!$H48*30+'octsep cfs'!$I48*31+'octsep cfs'!$J48*30+'octsep cfs'!$K48*31)*1.983471/1000</f>
        <v>447.66147081600002</v>
      </c>
      <c r="J48" s="6">
        <f>('octsep cfs'!$H48*30+'octsep cfs'!$I48*31+'octsep cfs'!$J48*30+'octsep cfs'!$K48*31)*1.983471/1000</f>
        <v>266.64197347199996</v>
      </c>
      <c r="K48" s="6">
        <f>('octsep cfs'!$I48*31+'octsep cfs'!$J48*30+'octsep cfs'!$K48*31)*1.983471/1000</f>
        <v>190.35767881199999</v>
      </c>
      <c r="L48" s="6">
        <f>('octsep cfs'!$J48*30+'octsep cfs'!$K48*31)*1.983471/1000</f>
        <v>83.861153880000003</v>
      </c>
      <c r="M48" s="6">
        <f>'octsep cfs'!$K48*31*1.983471/1000</f>
        <v>24.595040399999998</v>
      </c>
      <c r="N48" s="6">
        <f t="shared" si="1"/>
        <v>902.9414537429999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131.250243012</v>
      </c>
      <c r="C49" s="6">
        <f xml:space="preserve"> ('octsep cfs'!$D49*31 + 'octsep cfs'!$C49*30 + 'octsep cfs'!$B49*31 + 'augjul cfs'!$C49*30)* 1.983471/1000</f>
        <v>117.78445839299999</v>
      </c>
      <c r="D49" s="6">
        <f xml:space="preserve"> ('octsep cfs'!$D49*31 + 'octsep cfs'!$C49*30 + 'octsep cfs'!$B49*31)* 1.983471/1000</f>
        <v>106.478673693</v>
      </c>
      <c r="E49" s="6">
        <f xml:space="preserve"> ('octsep cfs'!$D49*31 + 'octsep cfs'!$C49*30)* 1.983471/1000</f>
        <v>93.812227887000006</v>
      </c>
      <c r="F49" s="6">
        <f>'octsep cfs'!$D49*1.983471*31/1000</f>
        <v>71.141154357000005</v>
      </c>
      <c r="G49" s="6">
        <f>('octsep cfs'!$E49*31+'octsep cfs'!$F49*28+'octsep cfs'!$G49*31+'octsep cfs'!$H49*30+'octsep cfs'!$I49*31+'octsep cfs'!$J49*30+'octsep cfs'!$K49*31)*1.983471/1000</f>
        <v>267.11205609899997</v>
      </c>
      <c r="H49" s="6">
        <f>('octsep cfs'!$F49*28+'octsep cfs'!$G49*31+'octsep cfs'!$H49*30+'octsep cfs'!$I49*31+'octsep cfs'!$J49*30+'octsep cfs'!$K49*31)*1.983471/1000</f>
        <v>205.31701709400002</v>
      </c>
      <c r="I49" s="6">
        <f>('octsep cfs'!$G49*31+'octsep cfs'!$H49*30+'octsep cfs'!$I49*31+'octsep cfs'!$J49*30+'octsep cfs'!$K49*31)*1.983471/1000</f>
        <v>173.38313399399999</v>
      </c>
      <c r="J49" s="6">
        <f>('octsep cfs'!$H49*30+'octsep cfs'!$I49*31+'octsep cfs'!$J49*30+'octsep cfs'!$K49*31)*1.983471/1000</f>
        <v>131.14115210700001</v>
      </c>
      <c r="K49" s="6">
        <f>('octsep cfs'!$I49*31+'octsep cfs'!$J49*30+'octsep cfs'!$K49*31)*1.983471/1000</f>
        <v>78.777517707000001</v>
      </c>
      <c r="L49" s="6">
        <f>('octsep cfs'!$J49*30+'octsep cfs'!$K49*31)*1.983471/1000</f>
        <v>36.289585416000001</v>
      </c>
      <c r="M49" s="6">
        <f>'octsep cfs'!$K49*31*1.983471/1000</f>
        <v>14.511073836</v>
      </c>
      <c r="N49" s="6">
        <f t="shared" si="1"/>
        <v>398.36229911099997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261.41156044500002</v>
      </c>
      <c r="C50" s="6">
        <f xml:space="preserve"> ('octsep cfs'!$D50*31 + 'octsep cfs'!$C50*30 + 'octsep cfs'!$B50*31 + 'augjul cfs'!$C50*30)* 1.983471/1000</f>
        <v>251.450569083</v>
      </c>
      <c r="D50" s="6">
        <f xml:space="preserve"> ('octsep cfs'!$D50*31 + 'octsep cfs'!$C50*30 + 'octsep cfs'!$B50*31)* 1.983471/1000</f>
        <v>240.79932981299999</v>
      </c>
      <c r="E50" s="6">
        <f xml:space="preserve"> ('octsep cfs'!$D50*31 + 'octsep cfs'!$C50*30)* 1.983471/1000</f>
        <v>226.90313198699999</v>
      </c>
      <c r="F50" s="6">
        <f>'octsep cfs'!$D50*1.983471*31/1000</f>
        <v>133.24363136700001</v>
      </c>
      <c r="G50" s="6">
        <f>('octsep cfs'!$E50*31+'octsep cfs'!$F50*28+'octsep cfs'!$G50*31+'octsep cfs'!$H50*30+'octsep cfs'!$I50*31+'octsep cfs'!$J50*30+'octsep cfs'!$K50*31)*1.983471/1000</f>
        <v>575.38311891900003</v>
      </c>
      <c r="H50" s="6">
        <f>('octsep cfs'!$F50*28+'octsep cfs'!$G50*31+'octsep cfs'!$H50*30+'octsep cfs'!$I50*31+'octsep cfs'!$J50*30+'octsep cfs'!$K50*31)*1.983471/1000</f>
        <v>458.55667701900001</v>
      </c>
      <c r="I50" s="6">
        <f>('octsep cfs'!$G50*31+'octsep cfs'!$H50*30+'octsep cfs'!$I50*31+'octsep cfs'!$J50*30+'octsep cfs'!$K50*31)*1.983471/1000</f>
        <v>392.18973735900005</v>
      </c>
      <c r="J50" s="6">
        <f>('octsep cfs'!$H50*30+'octsep cfs'!$I50*31+'octsep cfs'!$J50*30+'octsep cfs'!$K50*31)*1.983471/1000</f>
        <v>296.14610459699998</v>
      </c>
      <c r="K50" s="6">
        <f>('octsep cfs'!$I50*31+'octsep cfs'!$J50*30+'octsep cfs'!$K50*31)*1.983471/1000</f>
        <v>213.91139693700001</v>
      </c>
      <c r="L50" s="6">
        <f>('octsep cfs'!$J50*30+'octsep cfs'!$K50*31)*1.983471/1000</f>
        <v>125.61520190099999</v>
      </c>
      <c r="M50" s="6">
        <f>'octsep cfs'!$K50*31*1.983471/1000</f>
        <v>27.730908051</v>
      </c>
      <c r="N50" s="6">
        <f t="shared" si="1"/>
        <v>836.7946793640001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145.91206064400001</v>
      </c>
      <c r="C51" s="6">
        <f xml:space="preserve"> ('octsep cfs'!$D51*31 + 'octsep cfs'!$C51*30 + 'octsep cfs'!$B51*31 + 'augjul cfs'!$C51*30)* 1.983471/1000</f>
        <v>129.80230918199999</v>
      </c>
      <c r="D51" s="6">
        <f xml:space="preserve"> ('octsep cfs'!$D51*31 + 'octsep cfs'!$C51*30 + 'octsep cfs'!$B51*31)* 1.983471/1000</f>
        <v>119.270078172</v>
      </c>
      <c r="E51" s="6">
        <f xml:space="preserve"> ('octsep cfs'!$D51*31 + 'octsep cfs'!$C51*30)* 1.983471/1000</f>
        <v>110.53883882999999</v>
      </c>
      <c r="F51" s="6">
        <f>'octsep cfs'!$D51*1.983471*31/1000</f>
        <v>89.771897459999991</v>
      </c>
      <c r="G51" s="6">
        <f>('octsep cfs'!$E51*31+'octsep cfs'!$F51*28+'octsep cfs'!$G51*31+'octsep cfs'!$H51*30+'octsep cfs'!$I51*31+'octsep cfs'!$J51*30+'octsep cfs'!$K51*31)*1.983471/1000</f>
        <v>489.54246098099998</v>
      </c>
      <c r="H51" s="6">
        <f>('octsep cfs'!$F51*28+'octsep cfs'!$G51*31+'octsep cfs'!$H51*30+'octsep cfs'!$I51*31+'octsep cfs'!$J51*30+'octsep cfs'!$K51*31)*1.983471/1000</f>
        <v>374.43767190900002</v>
      </c>
      <c r="I51" s="6">
        <f>('octsep cfs'!$G51*31+'octsep cfs'!$H51*30+'octsep cfs'!$I51*31+'octsep cfs'!$J51*30+'octsep cfs'!$K51*31)*1.983471/1000</f>
        <v>300.073377177</v>
      </c>
      <c r="J51" s="6">
        <f>('octsep cfs'!$H51*30+'octsep cfs'!$I51*31+'octsep cfs'!$J51*30+'octsep cfs'!$K51*31)*1.983471/1000</f>
        <v>227.02610718900002</v>
      </c>
      <c r="K51" s="6">
        <f>('octsep cfs'!$I51*31+'octsep cfs'!$J51*30+'octsep cfs'!$K51*31)*1.983471/1000</f>
        <v>181.267431219</v>
      </c>
      <c r="L51" s="6">
        <f>('octsep cfs'!$J51*30+'octsep cfs'!$K51*31)*1.983471/1000</f>
        <v>92.294872571999989</v>
      </c>
      <c r="M51" s="6">
        <f>'octsep cfs'!$K51*31*1.983471/1000</f>
        <v>27.792395652</v>
      </c>
      <c r="N51" s="6">
        <f t="shared" si="1"/>
        <v>635.45452162499998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230.55866904000001</v>
      </c>
      <c r="C52" s="6">
        <f xml:space="preserve"> ('octsep cfs'!$D52*31 + 'octsep cfs'!$C52*30 + 'octsep cfs'!$B52*31 + 'augjul cfs'!$C52*30)* 1.983471/1000</f>
        <v>214.87933078500001</v>
      </c>
      <c r="D52" s="6">
        <f xml:space="preserve"> ('octsep cfs'!$D52*31 + 'octsep cfs'!$C52*30 + 'octsep cfs'!$B52*31)* 1.983471/1000</f>
        <v>203.573546085</v>
      </c>
      <c r="E52" s="6">
        <f xml:space="preserve"> ('octsep cfs'!$D52*31 + 'octsep cfs'!$C52*30)* 1.983471/1000</f>
        <v>174.120985206</v>
      </c>
      <c r="F52" s="6">
        <f>'octsep cfs'!$D52*1.983471*31/1000</f>
        <v>118.42511952599999</v>
      </c>
      <c r="G52" s="6">
        <f>('octsep cfs'!$E52*31+'octsep cfs'!$F52*29+'octsep cfs'!$G52*31+'octsep cfs'!$H52*30+'octsep cfs'!$I52*31+'octsep cfs'!$J52*30+'octsep cfs'!$K52*31)*1.983471/1000</f>
        <v>468.63469316999999</v>
      </c>
      <c r="H52" s="6">
        <f>('octsep cfs'!$F52*29+'octsep cfs'!$G52*31+'octsep cfs'!$H52*30+'octsep cfs'!$I52*31+'octsep cfs'!$J52*30+'octsep cfs'!$K52*31)*1.983471/1000</f>
        <v>353.09949089100002</v>
      </c>
      <c r="I52" s="6">
        <f>('octsep cfs'!$G52*31+'octsep cfs'!$H52*30+'octsep cfs'!$I52*31+'octsep cfs'!$J52*30+'octsep cfs'!$K52*31)*1.983471/1000</f>
        <v>291.83998905600004</v>
      </c>
      <c r="J52" s="6">
        <f>('octsep cfs'!$H52*30+'octsep cfs'!$I52*31+'octsep cfs'!$J52*30+'octsep cfs'!$K52*31)*1.983471/1000</f>
        <v>235.57883414099999</v>
      </c>
      <c r="K52" s="6">
        <f>('octsep cfs'!$I52*31+'octsep cfs'!$J52*30+'octsep cfs'!$K52*31)*1.983471/1000</f>
        <v>162.32925011099999</v>
      </c>
      <c r="L52" s="6">
        <f>('octsep cfs'!$J52*30+'octsep cfs'!$K52*31)*1.983471/1000</f>
        <v>70.712724621000007</v>
      </c>
      <c r="M52" s="6">
        <f>'octsep cfs'!$K52*31*1.983471/1000</f>
        <v>24.656528000999998</v>
      </c>
      <c r="N52" s="6">
        <f t="shared" si="1"/>
        <v>699.19336221000003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73.733550954000009</v>
      </c>
      <c r="C53" s="6">
        <f xml:space="preserve"> ('octsep cfs'!$D53*31 + 'octsep cfs'!$C53*30 + 'octsep cfs'!$B53*31 + 'augjul cfs'!$C53*30)* 1.983471/1000</f>
        <v>52.520328608999996</v>
      </c>
      <c r="D53" s="6">
        <f xml:space="preserve"> ('octsep cfs'!$D53*31 + 'octsep cfs'!$C53*30 + 'octsep cfs'!$B53*31)* 1.983471/1000</f>
        <v>40.083965438999996</v>
      </c>
      <c r="E53" s="6">
        <f xml:space="preserve"> ('octsep cfs'!$D53*31 + 'octsep cfs'!$C53*30)* 1.983471/1000</f>
        <v>28.278346046999999</v>
      </c>
      <c r="F53" s="6">
        <f>'octsep cfs'!$D53*1.983471*31/1000</f>
        <v>15.187437446999999</v>
      </c>
      <c r="G53" s="6">
        <f>('octsep cfs'!$E53*31+'octsep cfs'!$F53*28+'octsep cfs'!$G53*31+'octsep cfs'!$H53*30+'octsep cfs'!$I53*31+'octsep cfs'!$J53*30+'octsep cfs'!$K53*31)*1.983471/1000</f>
        <v>241.71767688599999</v>
      </c>
      <c r="H53" s="6">
        <f>('octsep cfs'!$F53*28+'octsep cfs'!$G53*31+'octsep cfs'!$H53*30+'octsep cfs'!$I53*31+'octsep cfs'!$J53*30+'octsep cfs'!$K53*31)*1.983471/1000</f>
        <v>224.13222300000001</v>
      </c>
      <c r="I53" s="6">
        <f>('octsep cfs'!$G53*31+'octsep cfs'!$H53*30+'octsep cfs'!$I53*31+'octsep cfs'!$J53*30+'octsep cfs'!$K53*31)*1.983471/1000</f>
        <v>207.63767816400002</v>
      </c>
      <c r="J53" s="6">
        <f>('octsep cfs'!$H53*30+'octsep cfs'!$I53*31+'octsep cfs'!$J53*30+'octsep cfs'!$K53*31)*1.983471/1000</f>
        <v>169.88429115</v>
      </c>
      <c r="K53" s="6">
        <f>('octsep cfs'!$I53*31+'octsep cfs'!$J53*30+'octsep cfs'!$K53*31)*1.983471/1000</f>
        <v>115.08098742</v>
      </c>
      <c r="L53" s="6">
        <f>('octsep cfs'!$J53*30+'octsep cfs'!$K53*31)*1.983471/1000</f>
        <v>44.554709072999998</v>
      </c>
      <c r="M53" s="6">
        <f>'octsep cfs'!$K53*31*1.983471/1000</f>
        <v>14.326611032999999</v>
      </c>
      <c r="N53" s="6">
        <f t="shared" si="1"/>
        <v>315.45122784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293.99800550399999</v>
      </c>
      <c r="C54" s="6">
        <f xml:space="preserve"> ('octsep cfs'!$D54*31 + 'octsep cfs'!$C54*30 + 'octsep cfs'!$B54*31 + 'augjul cfs'!$C54*30)* 1.983471/1000</f>
        <v>283.23767532900001</v>
      </c>
      <c r="D54" s="6">
        <f xml:space="preserve"> ('octsep cfs'!$D54*31 + 'octsep cfs'!$C54*30 + 'octsep cfs'!$B54*31)* 1.983471/1000</f>
        <v>271.21784106900003</v>
      </c>
      <c r="E54" s="6">
        <f xml:space="preserve"> ('octsep cfs'!$D54*31 + 'octsep cfs'!$C54*30)* 1.983471/1000</f>
        <v>253.44792438000002</v>
      </c>
      <c r="F54" s="6">
        <f>'octsep cfs'!$D54*1.983471*31/1000</f>
        <v>153.71900250000002</v>
      </c>
      <c r="G54" s="6">
        <f>('octsep cfs'!$E54*31+'octsep cfs'!$F54*28+'octsep cfs'!$G54*31+'octsep cfs'!$H54*30+'octsep cfs'!$I54*31+'octsep cfs'!$J54*30+'octsep cfs'!$K54*31)*1.983471/1000</f>
        <v>294.98577406199996</v>
      </c>
      <c r="H54" s="6">
        <f>('octsep cfs'!$F54*28+'octsep cfs'!$G54*31+'octsep cfs'!$H54*30+'octsep cfs'!$I54*31+'octsep cfs'!$J54*30+'octsep cfs'!$K54*31)*1.983471/1000</f>
        <v>236.695528314</v>
      </c>
      <c r="I54" s="6">
        <f>('octsep cfs'!$G54*31+'octsep cfs'!$H54*30+'octsep cfs'!$I54*31+'octsep cfs'!$J54*30+'octsep cfs'!$K54*31)*1.983471/1000</f>
        <v>179.65883623799999</v>
      </c>
      <c r="J54" s="6">
        <f>('octsep cfs'!$H54*30+'octsep cfs'!$I54*31+'octsep cfs'!$J54*30+'octsep cfs'!$K54*31)*1.983471/1000</f>
        <v>140.67569720399999</v>
      </c>
      <c r="K54" s="6">
        <f>('octsep cfs'!$I54*31+'octsep cfs'!$J54*30+'octsep cfs'!$K54*31)*1.983471/1000</f>
        <v>95.095533623999998</v>
      </c>
      <c r="L54" s="6">
        <f>('octsep cfs'!$J54*30+'octsep cfs'!$K54*31)*1.983471/1000</f>
        <v>46.028428026</v>
      </c>
      <c r="M54" s="6">
        <f>'octsep cfs'!$K54*31*1.983471/1000</f>
        <v>19.430081915999999</v>
      </c>
      <c r="N54" s="6">
        <f t="shared" si="1"/>
        <v>588.98377956599995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130.399333953</v>
      </c>
      <c r="C55" s="6">
        <f xml:space="preserve"> ('octsep cfs'!$D55*31 + 'octsep cfs'!$C55*30 + 'octsep cfs'!$B55*31 + 'augjul cfs'!$C55*30)* 1.983471/1000</f>
        <v>114.658508097</v>
      </c>
      <c r="D55" s="6">
        <f xml:space="preserve"> ('octsep cfs'!$D55*31 + 'octsep cfs'!$C55*30 + 'octsep cfs'!$B55*31)* 1.983471/1000</f>
        <v>96.212227796999997</v>
      </c>
      <c r="E55" s="6">
        <f xml:space="preserve"> ('octsep cfs'!$D55*31 + 'octsep cfs'!$C55*30)* 1.983471/1000</f>
        <v>86.804624844000003</v>
      </c>
      <c r="F55" s="6">
        <f>'octsep cfs'!$D55*1.983471*31/1000</f>
        <v>69.726939533999996</v>
      </c>
      <c r="G55" s="6">
        <f>('octsep cfs'!$E55*31+'octsep cfs'!$F55*28+'octsep cfs'!$G55*31+'octsep cfs'!$H55*30+'octsep cfs'!$I55*31+'octsep cfs'!$J55*30+'octsep cfs'!$K55*31)*1.983471/1000</f>
        <v>393.46510921199996</v>
      </c>
      <c r="H55" s="6">
        <f>('octsep cfs'!$F55*28+'octsep cfs'!$G55*31+'octsep cfs'!$H55*30+'octsep cfs'!$I55*31+'octsep cfs'!$J55*30+'octsep cfs'!$K55*31)*1.983471/1000</f>
        <v>348.27172247699997</v>
      </c>
      <c r="I55" s="6">
        <f>('octsep cfs'!$G55*31+'octsep cfs'!$H55*30+'octsep cfs'!$I55*31+'octsep cfs'!$J55*30+'octsep cfs'!$K55*31)*1.983471/1000</f>
        <v>272.13023772899999</v>
      </c>
      <c r="J55" s="6">
        <f>('octsep cfs'!$H55*30+'octsep cfs'!$I55*31+'octsep cfs'!$J55*30+'octsep cfs'!$K55*31)*1.983471/1000</f>
        <v>190.536191202</v>
      </c>
      <c r="K55" s="6">
        <f>('octsep cfs'!$I55*31+'octsep cfs'!$J55*30+'octsep cfs'!$K55*31)*1.983471/1000</f>
        <v>111.098177652</v>
      </c>
      <c r="L55" s="6">
        <f>('octsep cfs'!$J55*30+'octsep cfs'!$K55*31)*1.983471/1000</f>
        <v>37.005618447000003</v>
      </c>
      <c r="M55" s="6">
        <f>'octsep cfs'!$K55*31*1.983471/1000</f>
        <v>14.572561437000001</v>
      </c>
      <c r="N55" s="6">
        <f t="shared" si="1"/>
        <v>523.86444316500001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127.75338363899999</v>
      </c>
      <c r="C56" s="6">
        <f xml:space="preserve"> ('octsep cfs'!$D56*31 + 'octsep cfs'!$C56*30 + 'octsep cfs'!$B56*31 + 'augjul cfs'!$C56*30)* 1.983471/1000</f>
        <v>116.931565863</v>
      </c>
      <c r="D56" s="6">
        <f xml:space="preserve"> ('octsep cfs'!$D56*31 + 'octsep cfs'!$C56*30 + 'octsep cfs'!$B56*31)* 1.983471/1000</f>
        <v>109.196028963</v>
      </c>
      <c r="E56" s="6">
        <f xml:space="preserve"> ('octsep cfs'!$D56*31 + 'octsep cfs'!$C56*30)* 1.983471/1000</f>
        <v>91.672062678000003</v>
      </c>
      <c r="F56" s="6">
        <f>'octsep cfs'!$D56*1.983471*31/1000</f>
        <v>60.134873777999999</v>
      </c>
      <c r="G56" s="6">
        <f>('octsep cfs'!$E56*31+'octsep cfs'!$F56*29+'octsep cfs'!$G56*31+'octsep cfs'!$H56*30+'octsep cfs'!$I56*31+'octsep cfs'!$J56*30+'octsep cfs'!$K56*31)*1.983471/1000</f>
        <v>374.27899422899998</v>
      </c>
      <c r="H56" s="6">
        <f>('octsep cfs'!$F56*29+'octsep cfs'!$G56*31+'octsep cfs'!$H56*30+'octsep cfs'!$I56*31+'octsep cfs'!$J56*30+'octsep cfs'!$K56*31)*1.983471/1000</f>
        <v>270.91833694799999</v>
      </c>
      <c r="I56" s="6">
        <f>('octsep cfs'!$G56*31+'octsep cfs'!$H56*30+'octsep cfs'!$I56*31+'octsep cfs'!$J56*30+'octsep cfs'!$K56*31)*1.983471/1000</f>
        <v>222.02577679800001</v>
      </c>
      <c r="J56" s="6">
        <f>('octsep cfs'!$H56*30+'octsep cfs'!$I56*31+'octsep cfs'!$J56*30+'octsep cfs'!$K56*31)*1.983471/1000</f>
        <v>168.28561352399998</v>
      </c>
      <c r="K56" s="6">
        <f>('octsep cfs'!$I56*31+'octsep cfs'!$J56*30+'octsep cfs'!$K56*31)*1.983471/1000</f>
        <v>96.047599703999992</v>
      </c>
      <c r="L56" s="6">
        <f>('octsep cfs'!$J56*30+'octsep cfs'!$K56*31)*1.983471/1000</f>
        <v>54.174543423000003</v>
      </c>
      <c r="M56" s="6">
        <f>'octsep cfs'!$K56*31*1.983471/1000</f>
        <v>19.245619113</v>
      </c>
      <c r="N56" s="6">
        <f t="shared" si="1"/>
        <v>502.03237786799997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153.57420911699998</v>
      </c>
      <c r="C57" s="6">
        <f xml:space="preserve"> ('octsep cfs'!$D57*31 + 'octsep cfs'!$C57*30 + 'octsep cfs'!$B57*31 + 'augjul cfs'!$C57*30)* 1.983471/1000</f>
        <v>147.48693661800002</v>
      </c>
      <c r="D57" s="6">
        <f xml:space="preserve"> ('octsep cfs'!$D57*31 + 'octsep cfs'!$C57*30 + 'octsep cfs'!$B57*31)* 1.983471/1000</f>
        <v>141.00098644800002</v>
      </c>
      <c r="E57" s="6">
        <f xml:space="preserve"> ('octsep cfs'!$D57*31 + 'octsep cfs'!$C57*30)* 1.983471/1000</f>
        <v>134.54478834299999</v>
      </c>
      <c r="F57" s="6">
        <f>'octsep cfs'!$D57*1.983471*31/1000</f>
        <v>107.17288854300001</v>
      </c>
      <c r="G57" s="6">
        <f>('octsep cfs'!$E57*31+'octsep cfs'!$F57*28+'octsep cfs'!$G57*31+'octsep cfs'!$H57*30+'octsep cfs'!$I57*31+'octsep cfs'!$J57*30+'octsep cfs'!$K57*31)*1.983471/1000</f>
        <v>311.12726105999997</v>
      </c>
      <c r="H57" s="6">
        <f>('octsep cfs'!$F57*28+'octsep cfs'!$G57*31+'octsep cfs'!$H57*30+'octsep cfs'!$I57*31+'octsep cfs'!$J57*30+'octsep cfs'!$K57*31)*1.983471/1000</f>
        <v>282.10511338800001</v>
      </c>
      <c r="I57" s="6">
        <f>('octsep cfs'!$G57*31+'octsep cfs'!$H57*30+'octsep cfs'!$I57*31+'octsep cfs'!$J57*30+'octsep cfs'!$K57*31)*1.983471/1000</f>
        <v>211.12858712400001</v>
      </c>
      <c r="J57" s="6">
        <f>('octsep cfs'!$H57*30+'octsep cfs'!$I57*31+'octsep cfs'!$J57*30+'octsep cfs'!$K57*31)*1.983471/1000</f>
        <v>170.91569607</v>
      </c>
      <c r="K57" s="6">
        <f>('octsep cfs'!$I57*31+'octsep cfs'!$J57*30+'octsep cfs'!$K57*31)*1.983471/1000</f>
        <v>110.81652477</v>
      </c>
      <c r="L57" s="6">
        <f>('octsep cfs'!$J57*30+'octsep cfs'!$K57*31)*1.983471/1000</f>
        <v>66.852890055000003</v>
      </c>
      <c r="M57" s="6">
        <f>'octsep cfs'!$K57*31*1.983471/1000</f>
        <v>19.368594314999999</v>
      </c>
      <c r="N57" s="6">
        <f t="shared" si="1"/>
        <v>464.70147017699992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242.85618924000002</v>
      </c>
      <c r="C58" s="6">
        <f xml:space="preserve"> ('octsep cfs'!$D58*31 + 'octsep cfs'!$C58*30 + 'octsep cfs'!$B58*31 + 'augjul cfs'!$C58*30)* 1.983471/1000</f>
        <v>234.2479251</v>
      </c>
      <c r="D58" s="6">
        <f xml:space="preserve"> ('octsep cfs'!$D58*31 + 'octsep cfs'!$C58*30 + 'octsep cfs'!$B58*31)* 1.983471/1000</f>
        <v>225.32230559999999</v>
      </c>
      <c r="E58" s="6">
        <f xml:space="preserve"> ('octsep cfs'!$D58*31 + 'octsep cfs'!$C58*30)* 1.983471/1000</f>
        <v>208.536190527</v>
      </c>
      <c r="F58" s="6">
        <f>'octsep cfs'!$D58*1.983471*31/1000</f>
        <v>168.90643994699997</v>
      </c>
      <c r="G58" s="6">
        <f>('octsep cfs'!$E58*31+'octsep cfs'!$F58*28+'octsep cfs'!$G58*31+'octsep cfs'!$H58*30+'octsep cfs'!$I58*31+'octsep cfs'!$J58*30+'octsep cfs'!$K58*31)*1.983471/1000</f>
        <v>473.565602076</v>
      </c>
      <c r="H58" s="6">
        <f>('octsep cfs'!$F58*28+'octsep cfs'!$G58*31+'octsep cfs'!$H58*30+'octsep cfs'!$I58*31+'octsep cfs'!$J58*30+'octsep cfs'!$K58*31)*1.983471/1000</f>
        <v>411.586100268</v>
      </c>
      <c r="I58" s="6">
        <f>('octsep cfs'!$G58*31+'octsep cfs'!$H58*30+'octsep cfs'!$I58*31+'octsep cfs'!$J58*30+'octsep cfs'!$K58*31)*1.983471/1000</f>
        <v>270.18841961999999</v>
      </c>
      <c r="J58" s="6">
        <f>('octsep cfs'!$H58*30+'octsep cfs'!$I58*31+'octsep cfs'!$J58*30+'octsep cfs'!$K58*31)*1.983471/1000</f>
        <v>209.06974422600001</v>
      </c>
      <c r="K58" s="6">
        <f>('octsep cfs'!$I58*31+'octsep cfs'!$J58*30+'octsep cfs'!$K58*31)*1.983471/1000</f>
        <v>141.23503602599999</v>
      </c>
      <c r="L58" s="6">
        <f>('octsep cfs'!$J58*30+'octsep cfs'!$K58*31)*1.983471/1000</f>
        <v>71.446608890999997</v>
      </c>
      <c r="M58" s="6">
        <f>'octsep cfs'!$K58*31*1.983471/1000</f>
        <v>25.271404010999998</v>
      </c>
      <c r="N58" s="6">
        <f t="shared" si="1"/>
        <v>716.42179131600005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209.71635577200001</v>
      </c>
      <c r="C59" s="6">
        <f xml:space="preserve"> ('octsep cfs'!$D59*31 + 'octsep cfs'!$C59*30 + 'octsep cfs'!$B59*31 + 'augjul cfs'!$C59*30)* 1.983471/1000</f>
        <v>196.25057115300001</v>
      </c>
      <c r="D59" s="6">
        <f xml:space="preserve"> ('octsep cfs'!$D59*31 + 'octsep cfs'!$C59*30 + 'octsep cfs'!$B59*31)* 1.983471/1000</f>
        <v>181.31503452300001</v>
      </c>
      <c r="E59" s="6">
        <f xml:space="preserve"> ('octsep cfs'!$D59*31 + 'octsep cfs'!$C59*30)* 1.983471/1000</f>
        <v>146.51305235700002</v>
      </c>
      <c r="F59" s="6">
        <f>'octsep cfs'!$D59*1.983471*31/1000</f>
        <v>105.57421091699999</v>
      </c>
      <c r="G59" s="6">
        <f>('octsep cfs'!$E59*31+'octsep cfs'!$F59*28+'octsep cfs'!$G59*31+'octsep cfs'!$H59*30+'octsep cfs'!$I59*31+'octsep cfs'!$J59*30+'octsep cfs'!$K59*31)*1.983471/1000</f>
        <v>450.26576823900001</v>
      </c>
      <c r="H59" s="6">
        <f>('octsep cfs'!$F59*28+'octsep cfs'!$G59*31+'octsep cfs'!$H59*30+'octsep cfs'!$I59*31+'octsep cfs'!$J59*30+'octsep cfs'!$K59*31)*1.983471/1000</f>
        <v>365.10544085399999</v>
      </c>
      <c r="I59" s="6">
        <f>('octsep cfs'!$G59*31+'octsep cfs'!$H59*30+'octsep cfs'!$I59*31+'octsep cfs'!$J59*30+'octsep cfs'!$K59*31)*1.983471/1000</f>
        <v>278.35635319800002</v>
      </c>
      <c r="J59" s="6">
        <f>('octsep cfs'!$H59*30+'octsep cfs'!$I59*31+'octsep cfs'!$J59*30+'octsep cfs'!$K59*31)*1.983471/1000</f>
        <v>193.74941422199998</v>
      </c>
      <c r="K59" s="6">
        <f>('octsep cfs'!$I59*31+'octsep cfs'!$J59*30+'octsep cfs'!$K59*31)*1.983471/1000</f>
        <v>131.44859011200001</v>
      </c>
      <c r="L59" s="6">
        <f>('octsep cfs'!$J59*30+'octsep cfs'!$K59*31)*1.983471/1000</f>
        <v>63.750741411</v>
      </c>
      <c r="M59" s="6">
        <f>'octsep cfs'!$K59*31*1.983471/1000</f>
        <v>28.345784061</v>
      </c>
      <c r="N59" s="6">
        <f t="shared" si="1"/>
        <v>659.982124011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201.19734782699999</v>
      </c>
      <c r="C60" s="6">
        <f xml:space="preserve"> ('octsep cfs'!$D60*31 + 'octsep cfs'!$C60*30 + 'octsep cfs'!$B60*31 + 'augjul cfs'!$C60*30)* 1.983471/1000</f>
        <v>185.33354676900001</v>
      </c>
      <c r="D60" s="6">
        <f xml:space="preserve"> ('octsep cfs'!$D60*31 + 'octsep cfs'!$C60*30 + 'octsep cfs'!$B60*31)* 1.983471/1000</f>
        <v>172.778175339</v>
      </c>
      <c r="E60" s="6">
        <f xml:space="preserve"> ('octsep cfs'!$D60*31 + 'octsep cfs'!$C60*30)* 1.983471/1000</f>
        <v>160.72660554300001</v>
      </c>
      <c r="F60" s="6">
        <f>'octsep cfs'!$D60*1.983471*31/1000</f>
        <v>110.862144603</v>
      </c>
      <c r="G60" s="6">
        <f>('octsep cfs'!$E60*31+'octsep cfs'!$F60*29+'octsep cfs'!$G60*31+'octsep cfs'!$H60*30+'octsep cfs'!$I60*31+'octsep cfs'!$J60*30+'octsep cfs'!$K60*31)*1.983471/1000</f>
        <v>525.9907240770001</v>
      </c>
      <c r="H60" s="6">
        <f>('octsep cfs'!$F60*29+'octsep cfs'!$G60*31+'octsep cfs'!$H60*30+'octsep cfs'!$I60*31+'octsep cfs'!$J60*30+'octsep cfs'!$K60*31)*1.983471/1000</f>
        <v>437.26411583399999</v>
      </c>
      <c r="I60" s="6">
        <f>('octsep cfs'!$G60*31+'octsep cfs'!$H60*30+'octsep cfs'!$I60*31+'octsep cfs'!$J60*30+'octsep cfs'!$K60*31)*1.983471/1000</f>
        <v>346.841639886</v>
      </c>
      <c r="J60" s="6">
        <f>('octsep cfs'!$H60*30+'octsep cfs'!$I60*31+'octsep cfs'!$J60*30+'octsep cfs'!$K60*31)*1.983471/1000</f>
        <v>265.186105758</v>
      </c>
      <c r="K60" s="6">
        <f>('octsep cfs'!$I60*31+'octsep cfs'!$J60*30+'octsep cfs'!$K60*31)*1.983471/1000</f>
        <v>194.495199318</v>
      </c>
      <c r="L60" s="6">
        <f>('octsep cfs'!$J60*30+'octsep cfs'!$K60*31)*1.983471/1000</f>
        <v>101.402971404</v>
      </c>
      <c r="M60" s="6">
        <f>'octsep cfs'!$K60*31*1.983471/1000</f>
        <v>24.226114794000001</v>
      </c>
      <c r="N60" s="6">
        <f t="shared" si="1"/>
        <v>727.18807190400003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211.747430076</v>
      </c>
      <c r="C61" s="6">
        <f xml:space="preserve"> ('octsep cfs'!$D61*31 + 'octsep cfs'!$C61*30 + 'octsep cfs'!$B61*31 + 'augjul cfs'!$C61*30)* 1.983471/1000</f>
        <v>197.605281846</v>
      </c>
      <c r="D61" s="6">
        <f xml:space="preserve"> ('octsep cfs'!$D61*31 + 'octsep cfs'!$C61*30 + 'octsep cfs'!$B61*31)* 1.983471/1000</f>
        <v>184.75238976600002</v>
      </c>
      <c r="E61" s="6">
        <f xml:space="preserve"> ('octsep cfs'!$D61*31 + 'octsep cfs'!$C61*30)* 1.983471/1000</f>
        <v>156.28363050299998</v>
      </c>
      <c r="F61" s="6">
        <f>'octsep cfs'!$D61*1.983471*31/1000</f>
        <v>48.759667592999996</v>
      </c>
      <c r="G61" s="6">
        <f>('octsep cfs'!$E61*31+'octsep cfs'!$F61*28+'octsep cfs'!$G61*31+'octsep cfs'!$H61*30+'octsep cfs'!$I61*31+'octsep cfs'!$J61*30+'octsep cfs'!$K61*31)*1.983471/1000</f>
        <v>352.22279670900002</v>
      </c>
      <c r="H61" s="6">
        <f>('octsep cfs'!$F61*28+'octsep cfs'!$G61*31+'octsep cfs'!$H61*30+'octsep cfs'!$I61*31+'octsep cfs'!$J61*30+'octsep cfs'!$K61*31)*1.983471/1000</f>
        <v>312.99370727100001</v>
      </c>
      <c r="I61" s="6">
        <f>('octsep cfs'!$G61*31+'octsep cfs'!$H61*30+'octsep cfs'!$I61*31+'octsep cfs'!$J61*30+'octsep cfs'!$K61*31)*1.983471/1000</f>
        <v>271.00759314299995</v>
      </c>
      <c r="J61" s="6">
        <f>('octsep cfs'!$H61*30+'octsep cfs'!$I61*31+'octsep cfs'!$J61*30+'octsep cfs'!$K61*31)*1.983471/1000</f>
        <v>226.18313201399999</v>
      </c>
      <c r="K61" s="6">
        <f>('octsep cfs'!$I61*31+'octsep cfs'!$J61*30+'octsep cfs'!$K61*31)*1.983471/1000</f>
        <v>132.52363139400001</v>
      </c>
      <c r="L61" s="6">
        <f>('octsep cfs'!$J61*30+'octsep cfs'!$K61*31)*1.983471/1000</f>
        <v>64.948757895</v>
      </c>
      <c r="M61" s="6">
        <f>'octsep cfs'!$K61*31*1.983471/1000</f>
        <v>17.523966285</v>
      </c>
      <c r="N61" s="6">
        <f t="shared" si="1"/>
        <v>563.97022678500002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136.548094053</v>
      </c>
      <c r="C62" s="6">
        <f xml:space="preserve"> ('octsep cfs'!$D62*31 + 'octsep cfs'!$C62*30 + 'octsep cfs'!$B62*31 + 'augjul cfs'!$C62*30)* 1.983471/1000</f>
        <v>122.89784663099999</v>
      </c>
      <c r="D62" s="6">
        <f xml:space="preserve"> ('octsep cfs'!$D62*31 + 'octsep cfs'!$C62*30 + 'octsep cfs'!$B62*31)* 1.983471/1000</f>
        <v>108.20032652099999</v>
      </c>
      <c r="E62" s="6">
        <f xml:space="preserve"> ('octsep cfs'!$D62*31 + 'octsep cfs'!$C62*30)* 1.983471/1000</f>
        <v>78.747765642000005</v>
      </c>
      <c r="F62" s="6">
        <f>'octsep cfs'!$D62*1.983471*31/1000</f>
        <v>46.853551961999997</v>
      </c>
      <c r="G62" s="6">
        <f>('octsep cfs'!$E62*31+'octsep cfs'!$F62*28+'octsep cfs'!$G62*31+'octsep cfs'!$H62*30+'octsep cfs'!$I62*31+'octsep cfs'!$J62*30+'octsep cfs'!$K62*31)*1.983471/1000</f>
        <v>422.517008949</v>
      </c>
      <c r="H62" s="6">
        <f>('octsep cfs'!$F62*28+'octsep cfs'!$G62*31+'octsep cfs'!$H62*30+'octsep cfs'!$I62*31+'octsep cfs'!$J62*30+'octsep cfs'!$K62*31)*1.983471/1000</f>
        <v>347.80957373399997</v>
      </c>
      <c r="I62" s="6">
        <f>('octsep cfs'!$G62*31+'octsep cfs'!$H62*30+'octsep cfs'!$I62*31+'octsep cfs'!$J62*30+'octsep cfs'!$K62*31)*1.983471/1000</f>
        <v>202.913050242</v>
      </c>
      <c r="J62" s="6">
        <f>('octsep cfs'!$H62*30+'octsep cfs'!$I62*31+'octsep cfs'!$J62*30+'octsep cfs'!$K62*31)*1.983471/1000</f>
        <v>136.81387916700001</v>
      </c>
      <c r="K62" s="6">
        <f>('octsep cfs'!$I62*31+'octsep cfs'!$J62*30+'octsep cfs'!$K62*31)*1.983471/1000</f>
        <v>88.318013217000001</v>
      </c>
      <c r="L62" s="6">
        <f>('octsep cfs'!$J62*30+'octsep cfs'!$K62*31)*1.983471/1000</f>
        <v>35.438676356999999</v>
      </c>
      <c r="M62" s="6">
        <f>'octsep cfs'!$K62*31*1.983471/1000</f>
        <v>13.957685426999999</v>
      </c>
      <c r="N62" s="6">
        <f t="shared" si="1"/>
        <v>559.065103002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171.64561339799999</v>
      </c>
      <c r="C63" s="6">
        <f xml:space="preserve"> ('octsep cfs'!$D63*31 + 'octsep cfs'!$C63*30 + 'octsep cfs'!$B63*31 + 'augjul cfs'!$C63*30)* 1.983471/1000</f>
        <v>166.726605318</v>
      </c>
      <c r="D63" s="6">
        <f xml:space="preserve"> ('octsep cfs'!$D63*31 + 'octsep cfs'!$C63*30 + 'octsep cfs'!$B63*31)* 1.983471/1000</f>
        <v>149.58941587800001</v>
      </c>
      <c r="E63" s="6">
        <f xml:space="preserve"> ('octsep cfs'!$D63*31 + 'octsep cfs'!$C63*30)* 1.983471/1000</f>
        <v>130.09784636099999</v>
      </c>
      <c r="F63" s="6">
        <f>'octsep cfs'!$D63*1.983471*31/1000</f>
        <v>41.258180271000001</v>
      </c>
      <c r="G63" s="6">
        <f>('octsep cfs'!$E63*31+'octsep cfs'!$F63*28+'octsep cfs'!$G63*31+'octsep cfs'!$H63*30+'octsep cfs'!$I63*31+'octsep cfs'!$J63*30+'octsep cfs'!$K63*31)*1.983471/1000</f>
        <v>301.94577380099997</v>
      </c>
      <c r="H63" s="6">
        <f>('octsep cfs'!$F63*28+'octsep cfs'!$G63*31+'octsep cfs'!$H63*30+'octsep cfs'!$I63*31+'octsep cfs'!$J63*30+'octsep cfs'!$K63*31)*1.983471/1000</f>
        <v>241.81090002299999</v>
      </c>
      <c r="I63" s="6">
        <f>('octsep cfs'!$G63*31+'octsep cfs'!$H63*30+'octsep cfs'!$I63*31+'octsep cfs'!$J63*30+'octsep cfs'!$K63*31)*1.983471/1000</f>
        <v>173.38908440699998</v>
      </c>
      <c r="J63" s="6">
        <f>('octsep cfs'!$H63*30+'octsep cfs'!$I63*31+'octsep cfs'!$J63*30+'octsep cfs'!$K63*31)*1.983471/1000</f>
        <v>121.001648355</v>
      </c>
      <c r="K63" s="6">
        <f>('octsep cfs'!$I63*31+'octsep cfs'!$J63*30+'octsep cfs'!$K63*31)*1.983471/1000</f>
        <v>73.100823704999996</v>
      </c>
      <c r="L63" s="6">
        <f>('octsep cfs'!$J63*30+'octsep cfs'!$K63*31)*1.983471/1000</f>
        <v>39.036692751000004</v>
      </c>
      <c r="M63" s="6">
        <f>'octsep cfs'!$K63*31*1.983471/1000</f>
        <v>20.352395931</v>
      </c>
      <c r="N63" s="6">
        <f t="shared" si="1"/>
        <v>473.591387199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113.56164863399999</v>
      </c>
      <c r="C64" s="6">
        <f xml:space="preserve"> ('octsep cfs'!$D64*31 + 'octsep cfs'!$C64*30 + 'octsep cfs'!$B64*31 + 'augjul cfs'!$C64*30)* 1.983471/1000</f>
        <v>98.804624394000001</v>
      </c>
      <c r="D64" s="6">
        <f xml:space="preserve"> ('octsep cfs'!$D64*31 + 'octsep cfs'!$C64*30 + 'octsep cfs'!$B64*31)* 1.983471/1000</f>
        <v>87.260823174000009</v>
      </c>
      <c r="E64" s="6">
        <f xml:space="preserve"> ('octsep cfs'!$D64*31 + 'octsep cfs'!$C64*30)* 1.983471/1000</f>
        <v>75.947104590000009</v>
      </c>
      <c r="F64" s="6">
        <f>'octsep cfs'!$D64*1.983471*31/1000</f>
        <v>59.642972970000002</v>
      </c>
      <c r="G64" s="6">
        <f>('octsep cfs'!$E64*31+'octsep cfs'!$F64*29+'octsep cfs'!$G64*31+'octsep cfs'!$H64*30+'octsep cfs'!$I64*31+'octsep cfs'!$J64*30+'octsep cfs'!$K64*31)*1.983471/1000</f>
        <v>412.22874487199999</v>
      </c>
      <c r="H64" s="6">
        <f>('octsep cfs'!$F64*29+'octsep cfs'!$G64*31+'octsep cfs'!$H64*30+'octsep cfs'!$I64*31+'octsep cfs'!$J64*30+'octsep cfs'!$K64*31)*1.983471/1000</f>
        <v>336.96792124799998</v>
      </c>
      <c r="I64" s="6">
        <f>('octsep cfs'!$G64*31+'octsep cfs'!$H64*30+'octsep cfs'!$I64*31+'octsep cfs'!$J64*30+'octsep cfs'!$K64*31)*1.983471/1000</f>
        <v>279.84990686100002</v>
      </c>
      <c r="J64" s="6">
        <f>('octsep cfs'!$H64*30+'octsep cfs'!$I64*31+'octsep cfs'!$J64*30+'octsep cfs'!$K64*31)*1.983471/1000</f>
        <v>215.34941341199999</v>
      </c>
      <c r="K64" s="6">
        <f>('octsep cfs'!$I64*31+'octsep cfs'!$J64*30+'octsep cfs'!$K64*31)*1.983471/1000</f>
        <v>134.78082139200001</v>
      </c>
      <c r="L64" s="6">
        <f>('octsep cfs'!$J64*30+'octsep cfs'!$K64*31)*1.983471/1000</f>
        <v>64.439005847999994</v>
      </c>
      <c r="M64" s="6">
        <f>'octsep cfs'!$K64*31*1.983471/1000</f>
        <v>18.323305098000002</v>
      </c>
      <c r="N64" s="6">
        <f t="shared" si="1"/>
        <v>525.79039350599999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135.74677176899999</v>
      </c>
      <c r="C65" s="6">
        <f xml:space="preserve"> ('octsep cfs'!$D65*31 + 'octsep cfs'!$C65*30 + 'octsep cfs'!$B65*31 + 'augjul cfs'!$C65*30)* 1.983471/1000</f>
        <v>124.371565584</v>
      </c>
      <c r="D65" s="6">
        <f xml:space="preserve"> ('octsep cfs'!$D65*31 + 'octsep cfs'!$C65*30 + 'octsep cfs'!$B65*31)* 1.983471/1000</f>
        <v>115.445946084</v>
      </c>
      <c r="E65" s="6">
        <f xml:space="preserve"> ('octsep cfs'!$D65*31 + 'octsep cfs'!$C65*30)* 1.983471/1000</f>
        <v>106.59173154</v>
      </c>
      <c r="F65" s="6">
        <f>'octsep cfs'!$D65*1.983471*31/1000</f>
        <v>41.196692669999997</v>
      </c>
      <c r="G65" s="6">
        <f>('octsep cfs'!$E65*31+'octsep cfs'!$F65*28+'octsep cfs'!$G65*31+'octsep cfs'!$H65*30+'octsep cfs'!$I65*31+'octsep cfs'!$J65*30+'octsep cfs'!$K65*31)*1.983471/1000</f>
        <v>439.41816534000003</v>
      </c>
      <c r="H65" s="6">
        <f>('octsep cfs'!$F65*28+'octsep cfs'!$G65*31+'octsep cfs'!$H65*30+'octsep cfs'!$I65*31+'octsep cfs'!$J65*30+'octsep cfs'!$K65*31)*1.983471/1000</f>
        <v>367.53915977099996</v>
      </c>
      <c r="I65" s="6">
        <f>('octsep cfs'!$G65*31+'octsep cfs'!$H65*30+'octsep cfs'!$I65*31+'octsep cfs'!$J65*30+'octsep cfs'!$K65*31)*1.983471/1000</f>
        <v>323.220483747</v>
      </c>
      <c r="J65" s="6">
        <f>('octsep cfs'!$H65*30+'octsep cfs'!$I65*31+'octsep cfs'!$J65*30+'octsep cfs'!$K65*31)*1.983471/1000</f>
        <v>213.83404156799998</v>
      </c>
      <c r="K65" s="6">
        <f>('octsep cfs'!$I65*31+'octsep cfs'!$J65*30+'octsep cfs'!$K65*31)*1.983471/1000</f>
        <v>114.87867337799999</v>
      </c>
      <c r="L65" s="6">
        <f>('octsep cfs'!$J65*30+'octsep cfs'!$K65*31)*1.983471/1000</f>
        <v>51.054543539999997</v>
      </c>
      <c r="M65" s="6">
        <f>'octsep cfs'!$K65*31*1.983471/1000</f>
        <v>16.601652269999999</v>
      </c>
      <c r="N65" s="6">
        <f t="shared" si="1"/>
        <v>575.16493710899999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94.446938607000007</v>
      </c>
      <c r="C66" s="6">
        <f xml:space="preserve"> ('octsep cfs'!$D66*31 + 'octsep cfs'!$C66*30 + 'octsep cfs'!$B66*31 + 'augjul cfs'!$C66*30)* 1.983471/1000</f>
        <v>80.550740781000002</v>
      </c>
      <c r="D66" s="6">
        <f xml:space="preserve"> ('octsep cfs'!$D66*31 + 'octsep cfs'!$C66*30 + 'octsep cfs'!$B66*31)* 1.983471/1000</f>
        <v>70.851567591000006</v>
      </c>
      <c r="E66" s="6">
        <f xml:space="preserve"> ('octsep cfs'!$D66*31 + 'octsep cfs'!$C66*30)* 1.983471/1000</f>
        <v>60.214212617999998</v>
      </c>
      <c r="F66" s="6">
        <f>'octsep cfs'!$D66*1.983471*31/1000</f>
        <v>36.769585397999997</v>
      </c>
      <c r="G66" s="6">
        <f>('octsep cfs'!$E66*31+'octsep cfs'!$F66*28+'octsep cfs'!$G66*31+'octsep cfs'!$H66*30+'octsep cfs'!$I66*31+'octsep cfs'!$J66*30+'octsep cfs'!$K66*31)*1.983471/1000</f>
        <v>402.89651381699997</v>
      </c>
      <c r="H66" s="6">
        <f>('octsep cfs'!$F66*28+'octsep cfs'!$G66*31+'octsep cfs'!$H66*30+'octsep cfs'!$I66*31+'octsep cfs'!$J66*30+'octsep cfs'!$K66*31)*1.983471/1000</f>
        <v>334.21486349999998</v>
      </c>
      <c r="I66" s="6">
        <f>('octsep cfs'!$G66*31+'octsep cfs'!$H66*30+'octsep cfs'!$I66*31+'octsep cfs'!$J66*30+'octsep cfs'!$K66*31)*1.983471/1000</f>
        <v>279.39965894400001</v>
      </c>
      <c r="J66" s="6">
        <f>('octsep cfs'!$H66*30+'octsep cfs'!$I66*31+'octsep cfs'!$J66*30+'octsep cfs'!$K66*31)*1.983471/1000</f>
        <v>206.72131456199998</v>
      </c>
      <c r="K66" s="6">
        <f>('octsep cfs'!$I66*31+'octsep cfs'!$J66*30+'octsep cfs'!$K66*31)*1.983471/1000</f>
        <v>106.635367902</v>
      </c>
      <c r="L66" s="6">
        <f>('octsep cfs'!$J66*30+'octsep cfs'!$K66*31)*1.983471/1000</f>
        <v>59.289915132000004</v>
      </c>
      <c r="M66" s="6">
        <f>'octsep cfs'!$K66*31*1.983471/1000</f>
        <v>17.339503482000001</v>
      </c>
      <c r="N66" s="6">
        <f t="shared" si="1"/>
        <v>497.34345242399996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130.165284375</v>
      </c>
      <c r="C67" s="6">
        <f xml:space="preserve"> ('octsep cfs'!$D67*31 + 'octsep cfs'!$C67*30 + 'octsep cfs'!$B67*31 + 'augjul cfs'!$C67*30)* 1.983471/1000</f>
        <v>116.883962559</v>
      </c>
      <c r="D67" s="6">
        <f xml:space="preserve"> ('octsep cfs'!$D67*31 + 'octsep cfs'!$C67*30 + 'octsep cfs'!$B67*31)* 1.983471/1000</f>
        <v>106.64925219899999</v>
      </c>
      <c r="E67" s="6">
        <f xml:space="preserve"> ('octsep cfs'!$D67*31 + 'octsep cfs'!$C67*30)* 1.983471/1000</f>
        <v>89.801649525000002</v>
      </c>
      <c r="F67" s="6">
        <f>'octsep cfs'!$D67*1.983471*31/1000</f>
        <v>42.733882694999998</v>
      </c>
      <c r="G67" s="6">
        <f>('octsep cfs'!$E67*31+'octsep cfs'!$F67*28+'octsep cfs'!$G67*31+'octsep cfs'!$H67*30+'octsep cfs'!$I67*31+'octsep cfs'!$J67*30+'octsep cfs'!$K67*31)*1.983471/1000</f>
        <v>386.77486152899996</v>
      </c>
      <c r="H67" s="6">
        <f>('octsep cfs'!$F67*28+'octsep cfs'!$G67*31+'octsep cfs'!$H67*30+'octsep cfs'!$I67*31+'octsep cfs'!$J67*30+'octsep cfs'!$K67*31)*1.983471/1000</f>
        <v>315.38775676800003</v>
      </c>
      <c r="I67" s="6">
        <f>('octsep cfs'!$G67*31+'octsep cfs'!$H67*30+'octsep cfs'!$I67*31+'octsep cfs'!$J67*30+'octsep cfs'!$K67*31)*1.983471/1000</f>
        <v>250.964618688</v>
      </c>
      <c r="J67" s="6">
        <f>('octsep cfs'!$H67*30+'octsep cfs'!$I67*31+'octsep cfs'!$J67*30+'octsep cfs'!$K67*31)*1.983471/1000</f>
        <v>192.120984531</v>
      </c>
      <c r="K67" s="6">
        <f>('octsep cfs'!$I67*31+'octsep cfs'!$J67*30+'octsep cfs'!$K67*31)*1.983471/1000</f>
        <v>125.773879581</v>
      </c>
      <c r="L67" s="6">
        <f>('octsep cfs'!$J67*30+'octsep cfs'!$K67*31)*1.983471/1000</f>
        <v>50.205617951999997</v>
      </c>
      <c r="M67" s="6">
        <f>'octsep cfs'!$K67*31*1.983471/1000</f>
        <v>17.954379492000001</v>
      </c>
      <c r="N67" s="6">
        <f t="shared" si="1"/>
        <v>516.94014590400002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187.20594339299998</v>
      </c>
      <c r="C68" s="6">
        <f xml:space="preserve"> ('octsep cfs'!$D68*31 + 'octsep cfs'!$C68*30 + 'octsep cfs'!$B68*31 + 'augjul cfs'!$C68*30)* 1.983471/1000</f>
        <v>173.678671173</v>
      </c>
      <c r="D68" s="6">
        <f xml:space="preserve"> ('octsep cfs'!$D68*31 + 'octsep cfs'!$C68*30 + 'octsep cfs'!$B68*31)* 1.983471/1000</f>
        <v>162.43239060300002</v>
      </c>
      <c r="E68" s="6">
        <f xml:space="preserve"> ('octsep cfs'!$D68*31 + 'octsep cfs'!$C68*30)* 1.983471/1000</f>
        <v>150.31933320600001</v>
      </c>
      <c r="F68" s="6">
        <f>'octsep cfs'!$D68*1.983471*31/1000</f>
        <v>72.309418776000001</v>
      </c>
      <c r="G68" s="6">
        <f>('octsep cfs'!$E68*31+'octsep cfs'!$F68*29+'octsep cfs'!$G68*31+'octsep cfs'!$H68*30+'octsep cfs'!$I68*31+'octsep cfs'!$J68*30+'octsep cfs'!$K68*31)*1.983471/1000</f>
        <v>240.29949512099998</v>
      </c>
      <c r="H68" s="6">
        <f>('octsep cfs'!$F68*29+'octsep cfs'!$G68*31+'octsep cfs'!$H68*30+'octsep cfs'!$I68*31+'octsep cfs'!$J68*30+'octsep cfs'!$K68*31)*1.983471/1000</f>
        <v>205.00561214699999</v>
      </c>
      <c r="I68" s="6">
        <f>('octsep cfs'!$G68*31+'octsep cfs'!$H68*30+'octsep cfs'!$I68*31+'octsep cfs'!$J68*30+'octsep cfs'!$K68*31)*1.983471/1000</f>
        <v>156.86082056399999</v>
      </c>
      <c r="J68" s="6">
        <f>('octsep cfs'!$H68*30+'octsep cfs'!$I68*31+'octsep cfs'!$J68*30+'octsep cfs'!$K68*31)*1.983471/1000</f>
        <v>127.285284483</v>
      </c>
      <c r="K68" s="6">
        <f>('octsep cfs'!$I68*31+'octsep cfs'!$J68*30+'octsep cfs'!$K68*31)*1.983471/1000</f>
        <v>53.500163282999999</v>
      </c>
      <c r="L68" s="6">
        <f>('octsep cfs'!$J68*30+'octsep cfs'!$K68*31)*1.983471/1000</f>
        <v>27.675370863000001</v>
      </c>
      <c r="M68" s="6">
        <f>'octsep cfs'!$K68*31*1.983471/1000</f>
        <v>13.096859013</v>
      </c>
      <c r="N68" s="6">
        <f t="shared" si="1"/>
        <v>427.50543851399993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131.96032563</v>
      </c>
      <c r="C69" s="6">
        <f xml:space="preserve"> ('octsep cfs'!$D69*31 + 'octsep cfs'!$C69*30 + 'octsep cfs'!$B69*31 + 'augjul cfs'!$C69*30)* 1.983471/1000</f>
        <v>121.568921061</v>
      </c>
      <c r="D69" s="6">
        <f xml:space="preserve"> ('octsep cfs'!$D69*31 + 'octsep cfs'!$C69*30 + 'octsep cfs'!$B69*31)* 1.983471/1000</f>
        <v>111.750739611</v>
      </c>
      <c r="E69" s="6">
        <f xml:space="preserve"> ('octsep cfs'!$D69*31 + 'octsep cfs'!$C69*30)* 1.983471/1000</f>
        <v>99.760657416000001</v>
      </c>
      <c r="F69" s="6">
        <f>'octsep cfs'!$D69*1.983471*31/1000</f>
        <v>56.322642516000002</v>
      </c>
      <c r="G69" s="6">
        <f>('octsep cfs'!$E69*31+'octsep cfs'!$F69*28+'octsep cfs'!$G69*31+'octsep cfs'!$H69*30+'octsep cfs'!$I69*31+'octsep cfs'!$J69*30+'octsep cfs'!$K69*31)*1.983471/1000</f>
        <v>526.43700505200002</v>
      </c>
      <c r="H69" s="6">
        <f>('octsep cfs'!$F69*28+'octsep cfs'!$G69*31+'octsep cfs'!$H69*30+'octsep cfs'!$I69*31+'octsep cfs'!$J69*30+'octsep cfs'!$K69*31)*1.983471/1000</f>
        <v>481.79700672600001</v>
      </c>
      <c r="I69" s="6">
        <f>('octsep cfs'!$G69*31+'octsep cfs'!$H69*30+'octsep cfs'!$I69*31+'octsep cfs'!$J69*30+'octsep cfs'!$K69*31)*1.983471/1000</f>
        <v>439.033371966</v>
      </c>
      <c r="J69" s="6">
        <f>('octsep cfs'!$H69*30+'octsep cfs'!$I69*31+'octsep cfs'!$J69*30+'octsep cfs'!$K69*31)*1.983471/1000</f>
        <v>293.061807192</v>
      </c>
      <c r="K69" s="6">
        <f>('octsep cfs'!$I69*31+'octsep cfs'!$J69*30+'octsep cfs'!$K69*31)*1.983471/1000</f>
        <v>185.29982776200001</v>
      </c>
      <c r="L69" s="6">
        <f>('octsep cfs'!$J69*30+'octsep cfs'!$K69*31)*1.983471/1000</f>
        <v>83.353385304</v>
      </c>
      <c r="M69" s="6">
        <f>'octsep cfs'!$K69*31*1.983471/1000</f>
        <v>23.611238784000001</v>
      </c>
      <c r="N69" s="6">
        <f t="shared" ref="N69:N84" si="2">B69+G69</f>
        <v>658.39733068200007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82.811897721000008</v>
      </c>
      <c r="C70" s="6">
        <f xml:space="preserve"> ('octsep cfs'!$D70*31 + 'octsep cfs'!$C70*30 + 'octsep cfs'!$B70*31 + 'augjul cfs'!$C70*30)* 1.983471/1000</f>
        <v>66.948096663000001</v>
      </c>
      <c r="D70" s="6">
        <f xml:space="preserve"> ('octsep cfs'!$D70*31 + 'octsep cfs'!$C70*30 + 'octsep cfs'!$B70*31)* 1.983471/1000</f>
        <v>55.166278923</v>
      </c>
      <c r="E70" s="6">
        <f xml:space="preserve"> ('octsep cfs'!$D70*31 + 'octsep cfs'!$C70*30)* 1.983471/1000</f>
        <v>43.606609935000002</v>
      </c>
      <c r="F70" s="6">
        <f>'octsep cfs'!$D70*1.983471*31/1000</f>
        <v>31.051238505000001</v>
      </c>
      <c r="G70" s="6">
        <f>('octsep cfs'!$E70*31+'octsep cfs'!$F70*28+'octsep cfs'!$G70*31+'octsep cfs'!$H70*30+'octsep cfs'!$I70*31+'octsep cfs'!$J70*30+'octsep cfs'!$K70*31)*1.983471/1000</f>
        <v>278.16990692400003</v>
      </c>
      <c r="H70" s="6">
        <f>('octsep cfs'!$F70*28+'octsep cfs'!$G70*31+'octsep cfs'!$H70*30+'octsep cfs'!$I70*31+'octsep cfs'!$J70*30+'octsep cfs'!$K70*31)*1.983471/1000</f>
        <v>216.86676872699999</v>
      </c>
      <c r="I70" s="6">
        <f>('octsep cfs'!$G70*31+'octsep cfs'!$H70*30+'octsep cfs'!$I70*31+'octsep cfs'!$J70*30+'octsep cfs'!$K70*31)*1.983471/1000</f>
        <v>185.87701782299999</v>
      </c>
      <c r="J70" s="6">
        <f>('octsep cfs'!$H70*30+'octsep cfs'!$I70*31+'octsep cfs'!$J70*30+'octsep cfs'!$K70*31)*1.983471/1000</f>
        <v>129.24693730199999</v>
      </c>
      <c r="K70" s="6">
        <f>('octsep cfs'!$I70*31+'octsep cfs'!$J70*30+'octsep cfs'!$K70*31)*1.983471/1000</f>
        <v>74.979170742000008</v>
      </c>
      <c r="L70" s="6">
        <f>('octsep cfs'!$J70*30+'octsep cfs'!$K70*31)*1.983471/1000</f>
        <v>43.251568626000001</v>
      </c>
      <c r="M70" s="6">
        <f>'octsep cfs'!$K70*31*1.983471/1000</f>
        <v>14.511073836</v>
      </c>
      <c r="N70" s="6">
        <f t="shared" si="2"/>
        <v>360.98180464500001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139.50346584300001</v>
      </c>
      <c r="C71" s="6">
        <f xml:space="preserve"> ('octsep cfs'!$D71*31 + 'octsep cfs'!$C71*30 + 'octsep cfs'!$B71*31 + 'augjul cfs'!$C71*30)* 1.983471/1000</f>
        <v>128.31272246099999</v>
      </c>
      <c r="D71" s="6">
        <f xml:space="preserve"> ('octsep cfs'!$D71*31 + 'octsep cfs'!$C71*30 + 'octsep cfs'!$B71*31)* 1.983471/1000</f>
        <v>118.55404514099999</v>
      </c>
      <c r="E71" s="6">
        <f xml:space="preserve"> ('octsep cfs'!$D71*31 + 'octsep cfs'!$C71*30)* 1.983471/1000</f>
        <v>102.38280607799999</v>
      </c>
      <c r="F71" s="6">
        <f>'octsep cfs'!$D71*1.983471*31/1000</f>
        <v>65.668757868</v>
      </c>
      <c r="G71" s="6">
        <f>('octsep cfs'!$E71*31+'octsep cfs'!$F71*28+'octsep cfs'!$G71*31+'octsep cfs'!$H71*30+'octsep cfs'!$I71*31+'octsep cfs'!$J71*30+'octsep cfs'!$K71*31)*1.983471/1000</f>
        <v>473.464445055</v>
      </c>
      <c r="H71" s="6">
        <f>('octsep cfs'!$F71*28+'octsep cfs'!$G71*31+'octsep cfs'!$H71*30+'octsep cfs'!$I71*31+'octsep cfs'!$J71*30+'octsep cfs'!$K71*31)*1.983471/1000</f>
        <v>374.34643224300004</v>
      </c>
      <c r="I71" s="6">
        <f>('octsep cfs'!$G71*31+'octsep cfs'!$H71*30+'octsep cfs'!$I71*31+'octsep cfs'!$J71*30+'octsep cfs'!$K71*31)*1.983471/1000</f>
        <v>262.49453561099995</v>
      </c>
      <c r="J71" s="6">
        <f>('octsep cfs'!$H71*30+'octsep cfs'!$I71*31+'octsep cfs'!$J71*30+'octsep cfs'!$K71*31)*1.983471/1000</f>
        <v>200.392058601</v>
      </c>
      <c r="K71" s="6">
        <f>('octsep cfs'!$I71*31+'octsep cfs'!$J71*30+'octsep cfs'!$K71*31)*1.983471/1000</f>
        <v>136.36561472099999</v>
      </c>
      <c r="L71" s="6">
        <f>('octsep cfs'!$J71*30+'octsep cfs'!$K71*31)*1.983471/1000</f>
        <v>63.379832334</v>
      </c>
      <c r="M71" s="6">
        <f>'octsep cfs'!$K71*31*1.983471/1000</f>
        <v>24.226114794000001</v>
      </c>
      <c r="N71" s="6">
        <f t="shared" si="2"/>
        <v>612.96791089800001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313.73949236699997</v>
      </c>
      <c r="C72" s="6">
        <f xml:space="preserve"> ('octsep cfs'!$D72*31 + 'octsep cfs'!$C72*30 + 'octsep cfs'!$B72*31 + 'augjul cfs'!$C72*30)* 1.983471/1000</f>
        <v>297.568253304</v>
      </c>
      <c r="D72" s="6">
        <f xml:space="preserve"> ('octsep cfs'!$D72*31 + 'octsep cfs'!$C72*30 + 'octsep cfs'!$B72*31)* 1.983471/1000</f>
        <v>283.70379101399999</v>
      </c>
      <c r="E72" s="6">
        <f xml:space="preserve"> ('octsep cfs'!$D72*31 + 'octsep cfs'!$C72*30)* 1.983471/1000</f>
        <v>261.50676705299998</v>
      </c>
      <c r="F72" s="6">
        <f>'octsep cfs'!$D72*1.983471*31/1000</f>
        <v>152.67371328299998</v>
      </c>
      <c r="G72" s="6">
        <f>('octsep cfs'!$E72*31+'octsep cfs'!$F72*29+'octsep cfs'!$G72*31+'octsep cfs'!$H72*30+'octsep cfs'!$I72*31+'octsep cfs'!$J72*30+'octsep cfs'!$K72*31)*1.983471/1000</f>
        <v>566.91766469100003</v>
      </c>
      <c r="H72" s="6">
        <f>('octsep cfs'!$F72*29+'octsep cfs'!$G72*31+'octsep cfs'!$H72*30+'octsep cfs'!$I72*31+'octsep cfs'!$J72*30+'octsep cfs'!$K72*31)*1.983471/1000</f>
        <v>463.74147021300001</v>
      </c>
      <c r="I72" s="6">
        <f>('octsep cfs'!$G72*31+'octsep cfs'!$H72*30+'octsep cfs'!$I72*31+'octsep cfs'!$J72*30+'octsep cfs'!$K72*31)*1.983471/1000</f>
        <v>293.71040220899999</v>
      </c>
      <c r="J72" s="6">
        <f>('octsep cfs'!$H72*30+'octsep cfs'!$I72*31+'octsep cfs'!$J72*30+'octsep cfs'!$K72*31)*1.983471/1000</f>
        <v>228.96395835599998</v>
      </c>
      <c r="K72" s="6">
        <f>('octsep cfs'!$I72*31+'octsep cfs'!$J72*30+'octsep cfs'!$K72*31)*1.983471/1000</f>
        <v>136.61354859600002</v>
      </c>
      <c r="L72" s="6">
        <f>('octsep cfs'!$J72*30+'octsep cfs'!$K72*31)*1.983471/1000</f>
        <v>47.395039545000003</v>
      </c>
      <c r="M72" s="6">
        <f>'octsep cfs'!$K72*31*1.983471/1000</f>
        <v>19.368594314999999</v>
      </c>
      <c r="N72" s="6">
        <f t="shared" si="2"/>
        <v>880.65715705799994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390.95006798400004</v>
      </c>
      <c r="C73" s="6">
        <f xml:space="preserve"> ('octsep cfs'!$D73*31 + 'octsep cfs'!$C73*30 + 'octsep cfs'!$B73*31 + 'augjul cfs'!$C73*30)* 1.983471/1000</f>
        <v>377.85320897099996</v>
      </c>
      <c r="D73" s="6">
        <f xml:space="preserve"> ('octsep cfs'!$D73*31 + 'octsep cfs'!$C73*30 + 'octsep cfs'!$B73*31)* 1.983471/1000</f>
        <v>364.16725907099999</v>
      </c>
      <c r="E73" s="6">
        <f xml:space="preserve"> ('octsep cfs'!$D73*31 + 'octsep cfs'!$C73*30)* 1.983471/1000</f>
        <v>332.74709496000003</v>
      </c>
      <c r="F73" s="6">
        <f>'octsep cfs'!$D73*1.983471*31/1000</f>
        <v>213.97685148000002</v>
      </c>
      <c r="G73" s="6">
        <f>('octsep cfs'!$E73*31+'octsep cfs'!$F73*28+'octsep cfs'!$G73*31+'octsep cfs'!$H73*30+'octsep cfs'!$I73*31+'octsep cfs'!$J73*30+'octsep cfs'!$K73*31)*1.983471/1000</f>
        <v>513.790393956</v>
      </c>
      <c r="H73" s="6">
        <f>('octsep cfs'!$F73*28+'octsep cfs'!$G73*31+'octsep cfs'!$H73*30+'octsep cfs'!$I73*31+'octsep cfs'!$J73*30+'octsep cfs'!$K73*31)*1.983471/1000</f>
        <v>396.28758844499998</v>
      </c>
      <c r="I73" s="6">
        <f>('octsep cfs'!$G73*31+'octsep cfs'!$H73*30+'octsep cfs'!$I73*31+'octsep cfs'!$J73*30+'octsep cfs'!$K73*31)*1.983471/1000</f>
        <v>318.09122774100001</v>
      </c>
      <c r="J73" s="6">
        <f>('octsep cfs'!$H73*30+'octsep cfs'!$I73*31+'octsep cfs'!$J73*30+'octsep cfs'!$K73*31)*1.983471/1000</f>
        <v>217.00561169699998</v>
      </c>
      <c r="K73" s="6">
        <f>('octsep cfs'!$I73*31+'octsep cfs'!$J73*30+'octsep cfs'!$K73*31)*1.983471/1000</f>
        <v>128.701482777</v>
      </c>
      <c r="L73" s="6">
        <f>('octsep cfs'!$J73*30+'octsep cfs'!$K73*31)*1.983471/1000</f>
        <v>57.006940010999998</v>
      </c>
      <c r="M73" s="6">
        <f>'octsep cfs'!$K73*31*1.983471/1000</f>
        <v>22.197023960999999</v>
      </c>
      <c r="N73" s="6">
        <f t="shared" si="2"/>
        <v>904.74046194000005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141.04263933899998</v>
      </c>
      <c r="C74" s="6">
        <f xml:space="preserve"> ('octsep cfs'!$D74*31 + 'octsep cfs'!$C74*30 + 'octsep cfs'!$B74*31 + 'augjul cfs'!$C74*30)* 1.983471/1000</f>
        <v>125.67073908899999</v>
      </c>
      <c r="D74" s="6">
        <f xml:space="preserve"> ('octsep cfs'!$D74*31 + 'octsep cfs'!$C74*30 + 'octsep cfs'!$B74*31)* 1.983471/1000</f>
        <v>107.879004219</v>
      </c>
      <c r="E74" s="6">
        <f xml:space="preserve"> ('octsep cfs'!$D74*31 + 'octsep cfs'!$C74*30)* 1.983471/1000</f>
        <v>69.57222879599999</v>
      </c>
      <c r="F74" s="6">
        <f>'octsep cfs'!$D74*1.983471*31/1000</f>
        <v>39.106114236000003</v>
      </c>
      <c r="G74" s="6">
        <f>('octsep cfs'!$E74*31+'octsep cfs'!$F74*28+'octsep cfs'!$G74*31+'octsep cfs'!$H74*30+'octsep cfs'!$I74*31+'octsep cfs'!$J74*30+'octsep cfs'!$K74*31)*1.983471/1000</f>
        <v>421.65419906400001</v>
      </c>
      <c r="H74" s="6">
        <f>('octsep cfs'!$F74*28+'octsep cfs'!$G74*31+'octsep cfs'!$H74*30+'octsep cfs'!$I74*31+'octsep cfs'!$J74*30+'octsep cfs'!$K74*31)*1.983471/1000</f>
        <v>302.06081511899998</v>
      </c>
      <c r="I74" s="6">
        <f>('octsep cfs'!$G74*31+'octsep cfs'!$H74*30+'octsep cfs'!$I74*31+'octsep cfs'!$J74*30+'octsep cfs'!$K74*31)*1.983471/1000</f>
        <v>252.521643423</v>
      </c>
      <c r="J74" s="6">
        <f>('octsep cfs'!$H74*30+'octsep cfs'!$I74*31+'octsep cfs'!$J74*30+'octsep cfs'!$K74*31)*1.983471/1000</f>
        <v>178.367596617</v>
      </c>
      <c r="K74" s="6">
        <f>('octsep cfs'!$I74*31+'octsep cfs'!$J74*30+'octsep cfs'!$K74*31)*1.983471/1000</f>
        <v>125.76594569700001</v>
      </c>
      <c r="L74" s="6">
        <f>('octsep cfs'!$J74*30+'octsep cfs'!$K74*31)*1.983471/1000</f>
        <v>53.948427729000002</v>
      </c>
      <c r="M74" s="6">
        <f>'octsep cfs'!$K74*31*1.983471/1000</f>
        <v>17.769916689000002</v>
      </c>
      <c r="N74" s="6">
        <f t="shared" si="2"/>
        <v>562.69683840300002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234.24197468700001</v>
      </c>
      <c r="C75" s="6">
        <f xml:space="preserve"> ('octsep cfs'!$D75*31 + 'octsep cfs'!$C75*30 + 'octsep cfs'!$B75*31 + 'augjul cfs'!$C75*30)* 1.983471/1000</f>
        <v>221.69850408300002</v>
      </c>
      <c r="D75" s="6">
        <f xml:space="preserve"> ('octsep cfs'!$D75*31 + 'octsep cfs'!$C75*30 + 'octsep cfs'!$B75*31)* 1.983471/1000</f>
        <v>209.440653303</v>
      </c>
      <c r="E75" s="6">
        <f xml:space="preserve"> ('octsep cfs'!$D75*31 + 'octsep cfs'!$C75*30)* 1.983471/1000</f>
        <v>194.00726545199998</v>
      </c>
      <c r="F75" s="6">
        <f>'octsep cfs'!$D75*1.983471*31/1000</f>
        <v>120.638673162</v>
      </c>
      <c r="G75" s="6">
        <f>('octsep cfs'!$E75*31+'octsep cfs'!$F75*28+'octsep cfs'!$G75*31+'octsep cfs'!$H75*30+'octsep cfs'!$I75*31+'octsep cfs'!$J75*30+'octsep cfs'!$K75*31)*1.983471/1000</f>
        <v>537.04064101799997</v>
      </c>
      <c r="H75" s="6">
        <f>('octsep cfs'!$F75*28+'octsep cfs'!$G75*31+'octsep cfs'!$H75*30+'octsep cfs'!$I75*31+'octsep cfs'!$J75*30+'octsep cfs'!$K75*31)*1.983471/1000</f>
        <v>440.81254545299998</v>
      </c>
      <c r="I75" s="6">
        <f>('octsep cfs'!$G75*31+'octsep cfs'!$H75*30+'octsep cfs'!$I75*31+'octsep cfs'!$J75*30+'octsep cfs'!$K75*31)*1.983471/1000</f>
        <v>363.94907726100001</v>
      </c>
      <c r="J75" s="6">
        <f>('octsep cfs'!$H75*30+'octsep cfs'!$I75*31+'octsep cfs'!$J75*30+'octsep cfs'!$K75*31)*1.983471/1000</f>
        <v>289.05717924300001</v>
      </c>
      <c r="K75" s="6">
        <f>('octsep cfs'!$I75*31+'octsep cfs'!$J75*30+'octsep cfs'!$K75*31)*1.983471/1000</f>
        <v>221.51999169299998</v>
      </c>
      <c r="L75" s="6">
        <f>('octsep cfs'!$J75*30+'octsep cfs'!$K75*31)*1.983471/1000</f>
        <v>111.334210701</v>
      </c>
      <c r="M75" s="6">
        <f>'octsep cfs'!$K75*31*1.983471/1000</f>
        <v>33.264792141000001</v>
      </c>
      <c r="N75" s="6">
        <f t="shared" si="2"/>
        <v>771.28261570500001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200.22544703700001</v>
      </c>
      <c r="C76" s="6">
        <f xml:space="preserve"> ('octsep cfs'!$D76*31 + 'octsep cfs'!$C76*30 + 'octsep cfs'!$B76*31 + 'augjul cfs'!$C76*30)* 1.983471/1000</f>
        <v>178.64329908599998</v>
      </c>
      <c r="D76" s="6">
        <f xml:space="preserve"> ('octsep cfs'!$D76*31 + 'octsep cfs'!$C76*30 + 'octsep cfs'!$B76*31)* 1.983471/1000</f>
        <v>161.68462203599998</v>
      </c>
      <c r="E76" s="6">
        <f xml:space="preserve"> ('octsep cfs'!$D76*31 + 'octsep cfs'!$C76*30)* 1.983471/1000</f>
        <v>143.115366534</v>
      </c>
      <c r="F76" s="6">
        <f>'octsep cfs'!$D76*1.983471*31/1000</f>
        <v>85.098839784000006</v>
      </c>
      <c r="G76" s="6">
        <f>('octsep cfs'!$E76*31+'octsep cfs'!$F76*29+'octsep cfs'!$G76*31+'octsep cfs'!$H76*30+'octsep cfs'!$I76*31+'octsep cfs'!$J76*30+'octsep cfs'!$K76*31)*1.983471/1000</f>
        <v>456.27568536900003</v>
      </c>
      <c r="H76" s="6">
        <f>('octsep cfs'!$F76*29+'octsep cfs'!$G76*31+'octsep cfs'!$H76*30+'octsep cfs'!$I76*31+'octsep cfs'!$J76*30+'octsep cfs'!$K76*31)*1.983471/1000</f>
        <v>376.28031646800002</v>
      </c>
      <c r="I76" s="6">
        <f>('octsep cfs'!$G76*31+'octsep cfs'!$H76*30+'octsep cfs'!$I76*31+'octsep cfs'!$J76*30+'octsep cfs'!$K76*31)*1.983471/1000</f>
        <v>286.49056776899999</v>
      </c>
      <c r="J76" s="6">
        <f>('octsep cfs'!$H76*30+'octsep cfs'!$I76*31+'octsep cfs'!$J76*30+'octsep cfs'!$K76*31)*1.983471/1000</f>
        <v>215.16495060899999</v>
      </c>
      <c r="K76" s="6">
        <f>('octsep cfs'!$I76*31+'octsep cfs'!$J76*30+'octsep cfs'!$K76*31)*1.983471/1000</f>
        <v>138.285614649</v>
      </c>
      <c r="L76" s="6">
        <f>('octsep cfs'!$J76*30+'octsep cfs'!$K76*31)*1.983471/1000</f>
        <v>63.824129837999998</v>
      </c>
      <c r="M76" s="6">
        <f>'octsep cfs'!$K76*31*1.983471/1000</f>
        <v>21.397685148000001</v>
      </c>
      <c r="N76" s="6">
        <f t="shared" si="2"/>
        <v>656.50113240600001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93.861814662</v>
      </c>
      <c r="C77" s="6">
        <f xml:space="preserve"> ('octsep cfs'!$D77*31 + 'octsep cfs'!$C77*30 + 'octsep cfs'!$B77*31 + 'augjul cfs'!$C77*30)* 1.983471/1000</f>
        <v>80.457517643999992</v>
      </c>
      <c r="D77" s="6">
        <f xml:space="preserve"> ('octsep cfs'!$D77*31 + 'octsep cfs'!$C77*30 + 'octsep cfs'!$B77*31)* 1.983471/1000</f>
        <v>68.259170994000002</v>
      </c>
      <c r="E77" s="6">
        <f xml:space="preserve"> ('octsep cfs'!$D77*31 + 'octsep cfs'!$C77*30)* 1.983471/1000</f>
        <v>52.272394734000002</v>
      </c>
      <c r="F77" s="6">
        <f>'octsep cfs'!$D77*1.983471*31/1000</f>
        <v>34.064130953999999</v>
      </c>
      <c r="G77" s="6">
        <f>('octsep cfs'!$E77*31+'octsep cfs'!$F77*28+'octsep cfs'!$G77*31+'octsep cfs'!$H77*30+'octsep cfs'!$I77*31+'octsep cfs'!$J77*30+'octsep cfs'!$K77*31)*1.983471/1000</f>
        <v>268.78412215200001</v>
      </c>
      <c r="H77" s="6">
        <f>('octsep cfs'!$F77*28+'octsep cfs'!$G77*31+'octsep cfs'!$H77*30+'octsep cfs'!$I77*31+'octsep cfs'!$J77*30+'octsep cfs'!$K77*31)*1.983471/1000</f>
        <v>239.76197447999999</v>
      </c>
      <c r="I77" s="6">
        <f>('octsep cfs'!$G77*31+'octsep cfs'!$H77*30+'octsep cfs'!$I77*31+'octsep cfs'!$J77*30+'octsep cfs'!$K77*31)*1.983471/1000</f>
        <v>212.048917668</v>
      </c>
      <c r="J77" s="6">
        <f>('octsep cfs'!$H77*30+'octsep cfs'!$I77*31+'octsep cfs'!$J77*30+'octsep cfs'!$K77*31)*1.983471/1000</f>
        <v>161.38313444400001</v>
      </c>
      <c r="K77" s="6">
        <f>('octsep cfs'!$I77*31+'octsep cfs'!$J77*30+'octsep cfs'!$K77*31)*1.983471/1000</f>
        <v>104.735202684</v>
      </c>
      <c r="L77" s="6">
        <f>('octsep cfs'!$J77*30+'octsep cfs'!$K77*31)*1.983471/1000</f>
        <v>42.694213275000003</v>
      </c>
      <c r="M77" s="6">
        <f>'octsep cfs'!$K77*31*1.983471/1000</f>
        <v>17.523966285</v>
      </c>
      <c r="N77" s="6">
        <f t="shared" si="2"/>
        <v>362.64593681400004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178.22081976300001</v>
      </c>
      <c r="C78" s="6">
        <f xml:space="preserve"> ('octsep cfs'!$D78*31 + 'octsep cfs'!$C78*30 + 'octsep cfs'!$B78*31 + 'augjul cfs'!$C78*30)* 1.983471/1000</f>
        <v>163.46379552300002</v>
      </c>
      <c r="D78" s="6">
        <f xml:space="preserve"> ('octsep cfs'!$D78*31 + 'octsep cfs'!$C78*30 + 'octsep cfs'!$B78*31)* 1.983471/1000</f>
        <v>151.205944743</v>
      </c>
      <c r="E78" s="6">
        <f xml:space="preserve"> ('octsep cfs'!$D78*31 + 'octsep cfs'!$C78*30)* 1.983471/1000</f>
        <v>133.19007764999998</v>
      </c>
      <c r="F78" s="6">
        <f>'octsep cfs'!$D78*1.983471*31/1000</f>
        <v>92.846277509999993</v>
      </c>
      <c r="G78" s="6">
        <f>('octsep cfs'!$E78*31+'octsep cfs'!$F78*28+'octsep cfs'!$G78*31+'octsep cfs'!$H78*30+'octsep cfs'!$I78*31+'octsep cfs'!$J78*30+'octsep cfs'!$K78*31)*1.983471/1000</f>
        <v>435.93717373500004</v>
      </c>
      <c r="H78" s="6">
        <f>('octsep cfs'!$F78*28+'octsep cfs'!$G78*31+'octsep cfs'!$H78*30+'octsep cfs'!$I78*31+'octsep cfs'!$J78*30+'octsep cfs'!$K78*31)*1.983471/1000</f>
        <v>355.388416425</v>
      </c>
      <c r="I78" s="6">
        <f>('octsep cfs'!$G78*31+'octsep cfs'!$H78*30+'octsep cfs'!$I78*31+'octsep cfs'!$J78*30+'octsep cfs'!$K78*31)*1.983471/1000</f>
        <v>300.850897809</v>
      </c>
      <c r="J78" s="6">
        <f>('octsep cfs'!$H78*30+'octsep cfs'!$I78*31+'octsep cfs'!$J78*30+'octsep cfs'!$K78*31)*1.983471/1000</f>
        <v>234.93618953699999</v>
      </c>
      <c r="K78" s="6">
        <f>('octsep cfs'!$I78*31+'octsep cfs'!$J78*30+'octsep cfs'!$K78*31)*1.983471/1000</f>
        <v>123.72297056699999</v>
      </c>
      <c r="L78" s="6">
        <f>('octsep cfs'!$J78*30+'octsep cfs'!$K78*31)*1.983471/1000</f>
        <v>59.591402723999998</v>
      </c>
      <c r="M78" s="6">
        <f>'octsep cfs'!$K78*31*1.983471/1000</f>
        <v>17.462478684000001</v>
      </c>
      <c r="N78" s="6">
        <f t="shared" si="2"/>
        <v>614.157993498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95.198674115999992</v>
      </c>
      <c r="C79" s="6">
        <f xml:space="preserve"> ('octsep cfs'!$D79*31 + 'octsep cfs'!$C79*30 + 'octsep cfs'!$B79*31 + 'augjul cfs'!$C79*30)* 1.983471/1000</f>
        <v>80.564625077999992</v>
      </c>
      <c r="D79" s="6">
        <f xml:space="preserve"> ('octsep cfs'!$D79*31 + 'octsep cfs'!$C79*30 + 'octsep cfs'!$B79*31)* 1.983471/1000</f>
        <v>67.116691697999997</v>
      </c>
      <c r="E79" s="6">
        <f xml:space="preserve"> ('octsep cfs'!$D79*31 + 'octsep cfs'!$C79*30)* 1.983471/1000</f>
        <v>53.343469073999998</v>
      </c>
      <c r="F79" s="6">
        <f>'octsep cfs'!$D79*1.983471*31/1000</f>
        <v>35.908758984000002</v>
      </c>
      <c r="G79" s="6">
        <f>('octsep cfs'!$E79*31+'octsep cfs'!$F79*28+'octsep cfs'!$G79*31+'octsep cfs'!$H79*30+'octsep cfs'!$I79*31+'octsep cfs'!$J79*30+'octsep cfs'!$K79*31)*1.983471/1000</f>
        <v>412.47866221800001</v>
      </c>
      <c r="H79" s="6">
        <f>('octsep cfs'!$F79*28+'octsep cfs'!$G79*31+'octsep cfs'!$H79*30+'octsep cfs'!$I79*31+'octsep cfs'!$J79*30+'octsep cfs'!$K79*31)*1.983471/1000</f>
        <v>321.29254993500001</v>
      </c>
      <c r="I79" s="6">
        <f>('octsep cfs'!$G79*31+'octsep cfs'!$H79*30+'octsep cfs'!$I79*31+'octsep cfs'!$J79*30+'octsep cfs'!$K79*31)*1.983471/1000</f>
        <v>262.47866784299998</v>
      </c>
      <c r="J79" s="6">
        <f>('octsep cfs'!$H79*30+'octsep cfs'!$I79*31+'octsep cfs'!$J79*30+'octsep cfs'!$K79*31)*1.983471/1000</f>
        <v>155.736192507</v>
      </c>
      <c r="K79" s="6">
        <f>('octsep cfs'!$I79*31+'octsep cfs'!$J79*30+'octsep cfs'!$K79*31)*1.983471/1000</f>
        <v>85.164294326999993</v>
      </c>
      <c r="L79" s="6">
        <f>('octsep cfs'!$J79*30+'octsep cfs'!$K79*31)*1.983471/1000</f>
        <v>33.822147491999999</v>
      </c>
      <c r="M79" s="6">
        <f>'octsep cfs'!$K79*31*1.983471/1000</f>
        <v>13.650247422</v>
      </c>
      <c r="N79" s="6">
        <f t="shared" si="2"/>
        <v>507.67733633400002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157.29520071299999</v>
      </c>
      <c r="C80" s="6">
        <f xml:space="preserve"> ('octsep cfs'!$D80*31 + 'octsep cfs'!$C80*30 + 'octsep cfs'!$B80*31 + 'augjul cfs'!$C80*30)* 1.983471/1000</f>
        <v>144.936192912</v>
      </c>
      <c r="D80" s="6">
        <f xml:space="preserve"> ('octsep cfs'!$D80*31 + 'octsep cfs'!$C80*30 + 'octsep cfs'!$B80*31)* 1.983471/1000</f>
        <v>132.67834213199998</v>
      </c>
      <c r="E80" s="6">
        <f xml:space="preserve"> ('octsep cfs'!$D80*31 + 'octsep cfs'!$C80*30)* 1.983471/1000</f>
        <v>118.35173109899999</v>
      </c>
      <c r="F80" s="6">
        <f>'octsep cfs'!$D80*1.983471*31/1000</f>
        <v>90.325285868999998</v>
      </c>
      <c r="G80" s="6">
        <f>('octsep cfs'!$E80*31+'octsep cfs'!$F80*29+'octsep cfs'!$G80*31+'octsep cfs'!$H80*30+'octsep cfs'!$I80*31+'octsep cfs'!$J80*30+'octsep cfs'!$K80*31)*1.983471/1000</f>
        <v>430.67502517200001</v>
      </c>
      <c r="H80" s="6">
        <f>('octsep cfs'!$F80*29+'octsep cfs'!$G80*31+'octsep cfs'!$H80*30+'octsep cfs'!$I80*31+'octsep cfs'!$J80*30+'octsep cfs'!$K80*31)*1.983471/1000</f>
        <v>328.35965710800002</v>
      </c>
      <c r="I80" s="6">
        <f>('octsep cfs'!$G80*31+'octsep cfs'!$H80*30+'octsep cfs'!$I80*31+'octsep cfs'!$J80*30+'octsep cfs'!$K80*31)*1.983471/1000</f>
        <v>257.49420522000003</v>
      </c>
      <c r="J80" s="6">
        <f>('octsep cfs'!$H80*30+'octsep cfs'!$I80*31+'octsep cfs'!$J80*30+'octsep cfs'!$K80*31)*1.983471/1000</f>
        <v>189.980819322</v>
      </c>
      <c r="K80" s="6">
        <f>('octsep cfs'!$I80*31+'octsep cfs'!$J80*30+'octsep cfs'!$K80*31)*1.983471/1000</f>
        <v>132.61883800200002</v>
      </c>
      <c r="L80" s="6">
        <f>('octsep cfs'!$J80*30+'octsep cfs'!$K80*31)*1.983471/1000</f>
        <v>63.752724882000003</v>
      </c>
      <c r="M80" s="6">
        <f>'octsep cfs'!$K80*31*1.983471/1000</f>
        <v>17.339503482000001</v>
      </c>
      <c r="N80" s="6">
        <f t="shared" si="2"/>
        <v>587.97022588499999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164.11239054000001</v>
      </c>
      <c r="C81" s="6">
        <f xml:space="preserve"> ('octsep cfs'!$D81*31 + 'octsep cfs'!$C81*30 + 'octsep cfs'!$B81*31 + 'augjul cfs'!$C81*30)* 1.983471/1000</f>
        <v>148.064126679</v>
      </c>
      <c r="D81" s="6">
        <f xml:space="preserve"> ('octsep cfs'!$D81*31 + 'octsep cfs'!$C81*30 + 'octsep cfs'!$B81*31)* 1.983471/1000</f>
        <v>128.13024312900001</v>
      </c>
      <c r="E81" s="6">
        <f xml:space="preserve"> ('octsep cfs'!$D81*31 + 'octsep cfs'!$C81*30)* 1.983471/1000</f>
        <v>104.45751674399999</v>
      </c>
      <c r="F81" s="6">
        <f>'octsep cfs'!$D81*1.983471*31/1000</f>
        <v>76.490575644000003</v>
      </c>
      <c r="G81" s="6">
        <f>('octsep cfs'!$E81*31+'octsep cfs'!$F81*28+'octsep cfs'!$G81*31+'octsep cfs'!$H81*30+'octsep cfs'!$I81*31+'octsep cfs'!$J81*30+'octsep cfs'!$K81*31)*1.983471/1000</f>
        <v>289.95172466399998</v>
      </c>
      <c r="H81" s="6">
        <f>('octsep cfs'!$F81*28+'octsep cfs'!$G81*31+'octsep cfs'!$H81*30+'octsep cfs'!$I81*31+'octsep cfs'!$J81*30+'octsep cfs'!$K81*31)*1.983471/1000</f>
        <v>256.13354411400002</v>
      </c>
      <c r="I81" s="6">
        <f>('octsep cfs'!$G81*31+'octsep cfs'!$H81*30+'octsep cfs'!$I81*31+'octsep cfs'!$J81*30+'octsep cfs'!$K81*31)*1.983471/1000</f>
        <v>231.91933014599999</v>
      </c>
      <c r="J81" s="6">
        <f>('octsep cfs'!$H81*30+'octsep cfs'!$I81*31+'octsep cfs'!$J81*30+'octsep cfs'!$K81*31)*1.983471/1000</f>
        <v>194.10445553099999</v>
      </c>
      <c r="K81" s="6">
        <f>('octsep cfs'!$I81*31+'octsep cfs'!$J81*30+'octsep cfs'!$K81*31)*1.983471/1000</f>
        <v>127.102805151</v>
      </c>
      <c r="L81" s="6">
        <f>('octsep cfs'!$J81*30+'octsep cfs'!$K81*31)*1.983471/1000</f>
        <v>52.764295541999999</v>
      </c>
      <c r="M81" s="6">
        <f>'octsep cfs'!$K81*31*1.983471/1000</f>
        <v>19.799007522</v>
      </c>
      <c r="N81" s="6">
        <f t="shared" si="2"/>
        <v>454.06411520400002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200.927595771</v>
      </c>
      <c r="C82" s="6">
        <f xml:space="preserve"> ('octsep cfs'!$D82*31 + 'octsep cfs'!$C82*30 + 'octsep cfs'!$B82*31 + 'augjul cfs'!$C82*30)* 1.983471/1000</f>
        <v>185.30974511699998</v>
      </c>
      <c r="D82" s="6">
        <f xml:space="preserve"> ('octsep cfs'!$D82*31 + 'octsep cfs'!$C82*30 + 'octsep cfs'!$B82*31)* 1.983471/1000</f>
        <v>172.754373687</v>
      </c>
      <c r="E82" s="6">
        <f xml:space="preserve"> ('octsep cfs'!$D82*31 + 'octsep cfs'!$C82*30)* 1.983471/1000</f>
        <v>154.86148179600002</v>
      </c>
      <c r="F82" s="6">
        <f>'octsep cfs'!$D82*1.983471*31/1000</f>
        <v>102.43834326599999</v>
      </c>
      <c r="G82" s="6">
        <f>('octsep cfs'!$E82*31+'octsep cfs'!$F82*28+'octsep cfs'!$G82*31+'octsep cfs'!$H82*30+'octsep cfs'!$I82*31+'octsep cfs'!$J82*30+'octsep cfs'!$K82*31)*1.983471/1000</f>
        <v>510.90642712200003</v>
      </c>
      <c r="H82" s="6">
        <f>('octsep cfs'!$F82*28+'octsep cfs'!$G82*31+'octsep cfs'!$H82*30+'octsep cfs'!$I82*31+'octsep cfs'!$J82*30+'octsep cfs'!$K82*31)*1.983471/1000</f>
        <v>333.14577263099994</v>
      </c>
      <c r="I82" s="6">
        <f>('octsep cfs'!$G82*31+'octsep cfs'!$H82*30+'octsep cfs'!$I82*31+'octsep cfs'!$J82*30+'octsep cfs'!$K82*31)*1.983471/1000</f>
        <v>260.39205635100001</v>
      </c>
      <c r="J82" s="6">
        <f>('octsep cfs'!$H82*30+'octsep cfs'!$I82*31+'octsep cfs'!$J82*30+'octsep cfs'!$K82*31)*1.983471/1000</f>
        <v>214.46081840399998</v>
      </c>
      <c r="K82" s="6">
        <f>('octsep cfs'!$I82*31+'octsep cfs'!$J82*30+'octsep cfs'!$K82*31)*1.983471/1000</f>
        <v>144.24594500400002</v>
      </c>
      <c r="L82" s="6">
        <f>('octsep cfs'!$J82*30+'octsep cfs'!$K82*31)*1.983471/1000</f>
        <v>69.108096582000002</v>
      </c>
      <c r="M82" s="6">
        <f>'octsep cfs'!$K82*31*1.983471/1000</f>
        <v>21.028759542</v>
      </c>
      <c r="N82" s="6">
        <f t="shared" si="2"/>
        <v>711.834022893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243.439329714</v>
      </c>
      <c r="C83" s="6">
        <f xml:space="preserve"> ('octsep cfs'!$D83*31 + 'octsep cfs'!$C83*30 + 'octsep cfs'!$B83*31 + 'augjul cfs'!$C83*30)* 1.983471/1000</f>
        <v>226.65321464100001</v>
      </c>
      <c r="D83" s="6">
        <f xml:space="preserve"> ('octsep cfs'!$D83*31 + 'octsep cfs'!$C83*30 + 'octsep cfs'!$B83*31)* 1.983471/1000</f>
        <v>210.88462019099998</v>
      </c>
      <c r="E83" s="6">
        <f xml:space="preserve"> ('octsep cfs'!$D83*31 + 'octsep cfs'!$C83*30)* 1.983471/1000</f>
        <v>193.23767870399999</v>
      </c>
      <c r="F83" s="6">
        <f>'octsep cfs'!$D83*1.983471*31/1000</f>
        <v>115.22776427399999</v>
      </c>
      <c r="G83" s="6">
        <f>('octsep cfs'!$E83*31+'octsep cfs'!$F83*28+'octsep cfs'!$G83*31+'octsep cfs'!$H83*30+'octsep cfs'!$I83*31+'octsep cfs'!$J83*30+'octsep cfs'!$K83*31)*1.983471/1000</f>
        <v>385.33089464100004</v>
      </c>
      <c r="H83" s="6">
        <f>('octsep cfs'!$F83*28+'octsep cfs'!$G83*31+'octsep cfs'!$H83*30+'octsep cfs'!$I83*31+'octsep cfs'!$J83*30+'octsep cfs'!$K83*31)*1.983471/1000</f>
        <v>310.13155861799999</v>
      </c>
      <c r="I83" s="6">
        <f>('octsep cfs'!$G83*31+'octsep cfs'!$H83*30+'octsep cfs'!$I83*31+'octsep cfs'!$J83*30+'octsep cfs'!$K83*31)*1.983471/1000</f>
        <v>246.20825523000002</v>
      </c>
      <c r="J83" s="6">
        <f>('octsep cfs'!$H83*30+'octsep cfs'!$I83*31+'octsep cfs'!$J83*30+'octsep cfs'!$K83*31)*1.983471/1000</f>
        <v>160.679002239</v>
      </c>
      <c r="K83" s="6">
        <f>('octsep cfs'!$I83*31+'octsep cfs'!$J83*30+'octsep cfs'!$K83*31)*1.983471/1000</f>
        <v>96.831070749000006</v>
      </c>
      <c r="L83" s="6">
        <f>('octsep cfs'!$J83*30+'octsep cfs'!$K83*31)*1.983471/1000</f>
        <v>48.132890756999998</v>
      </c>
      <c r="M83" s="6">
        <f>'octsep cfs'!$K83*31*1.983471/1000</f>
        <v>20.106445526999998</v>
      </c>
      <c r="N83" s="6">
        <f t="shared" si="2"/>
        <v>628.77022435499998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196.22081908799998</v>
      </c>
      <c r="C84" s="6">
        <f xml:space="preserve"> ('octsep cfs'!$D84*31 + 'octsep cfs'!$C84*30 + 'octsep cfs'!$B84*31 + 'augjul cfs'!$C84*30)* 1.983471/1000</f>
        <v>178.14346439400001</v>
      </c>
      <c r="D84" s="6">
        <f xml:space="preserve"> ('octsep cfs'!$D84*31 + 'octsep cfs'!$C84*30 + 'octsep cfs'!$B84*31)* 1.983471/1000</f>
        <v>161.12528321400001</v>
      </c>
      <c r="E84" s="6">
        <f xml:space="preserve"> ('octsep cfs'!$D84*31 + 'octsep cfs'!$C84*30)* 1.983471/1000</f>
        <v>128.72131748699999</v>
      </c>
      <c r="F84" s="6">
        <f>'octsep cfs'!$D84*1.983471*31/1000</f>
        <v>70.526278347000002</v>
      </c>
      <c r="G84" s="6">
        <f>('octsep cfs'!$E84*31+'octsep cfs'!$F84*29+'octsep cfs'!$G84*31+'octsep cfs'!$H84*30+'octsep cfs'!$I84*31+'octsep cfs'!$J84*30+'octsep cfs'!$K84*31)*1.983471/1000</f>
        <v>531.19535198100004</v>
      </c>
      <c r="H84" s="6">
        <f>('octsep cfs'!$F84*29+'octsep cfs'!$G84*31+'octsep cfs'!$H84*30+'octsep cfs'!$I84*31+'octsep cfs'!$J84*30+'octsep cfs'!$K84*31)*1.983471/1000</f>
        <v>464.11237929000004</v>
      </c>
      <c r="I84" s="6">
        <f>('octsep cfs'!$G84*31+'octsep cfs'!$H84*30+'octsep cfs'!$I84*31+'octsep cfs'!$J84*30+'octsep cfs'!$K84*31)*1.983471/1000</f>
        <v>415.33486045799998</v>
      </c>
      <c r="J84" s="6">
        <f>('octsep cfs'!$H84*30+'octsep cfs'!$I84*31+'octsep cfs'!$J84*30+'octsep cfs'!$K84*31)*1.983471/1000</f>
        <v>332.87998751700002</v>
      </c>
      <c r="K84" s="6">
        <f>('octsep cfs'!$I84*31+'octsep cfs'!$J84*30+'octsep cfs'!$K84*31)*1.983471/1000</f>
        <v>266.23536191699998</v>
      </c>
      <c r="L84" s="6">
        <f>('octsep cfs'!$J84*30+'octsep cfs'!$K84*31)*1.983471/1000</f>
        <v>126.47404484400001</v>
      </c>
      <c r="M84" s="6">
        <f>'octsep cfs'!$K84*31*1.983471/1000</f>
        <v>32.219502923999997</v>
      </c>
      <c r="N84" s="6">
        <f t="shared" si="2"/>
        <v>727.41617106900003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162.12891954</v>
      </c>
      <c r="C85" s="6">
        <f xml:space="preserve"> ('octsep cfs'!$D85*31 + 'octsep cfs'!$C85*30 + 'octsep cfs'!$B85*31 + 'augjul cfs'!$C85*30)* 1.983471/1000</f>
        <v>141.038672397</v>
      </c>
      <c r="D85" s="6">
        <f xml:space="preserve"> ('octsep cfs'!$D85*31 + 'octsep cfs'!$C85*30 + 'octsep cfs'!$B85*31)* 1.983471/1000</f>
        <v>121.64032601699999</v>
      </c>
      <c r="E85" s="6">
        <f xml:space="preserve"> ('octsep cfs'!$D85*31 + 'octsep cfs'!$C85*30)* 1.983471/1000</f>
        <v>101.041979682</v>
      </c>
      <c r="F85" s="6">
        <f>'octsep cfs'!$D85*1.983471*31/1000</f>
        <v>51.772560041999995</v>
      </c>
      <c r="G85" s="6">
        <f>('octsep cfs'!$E85*31+'octsep cfs'!$F85*28+'octsep cfs'!$G85*31+'octsep cfs'!$H85*30+'octsep cfs'!$I85*31+'octsep cfs'!$J85*30+'octsep cfs'!$K85*31)*1.983471/1000</f>
        <v>492.68824598700002</v>
      </c>
      <c r="H85" s="6">
        <f>('octsep cfs'!$F85*28+'octsep cfs'!$G85*31+'octsep cfs'!$H85*30+'octsep cfs'!$I85*31+'octsep cfs'!$J85*30+'octsep cfs'!$K85*31)*1.983471/1000</f>
        <v>367.00758954299999</v>
      </c>
      <c r="I85" s="6">
        <f>('octsep cfs'!$G85*31+'octsep cfs'!$H85*30+'octsep cfs'!$I85*31+'octsep cfs'!$J85*30+'octsep cfs'!$K85*31)*1.983471/1000</f>
        <v>327.35403731100001</v>
      </c>
      <c r="J85" s="6">
        <f>('octsep cfs'!$H85*30+'octsep cfs'!$I85*31+'octsep cfs'!$J85*30+'octsep cfs'!$K85*31)*1.983471/1000</f>
        <v>259.53321340799999</v>
      </c>
      <c r="K85" s="6">
        <f>('octsep cfs'!$I85*31+'octsep cfs'!$J85*30+'octsep cfs'!$K85*31)*1.983471/1000</f>
        <v>170.87205970799999</v>
      </c>
      <c r="L85" s="6">
        <f>('octsep cfs'!$J85*30+'octsep cfs'!$K85*31)*1.983471/1000</f>
        <v>63.022807553999996</v>
      </c>
      <c r="M85" s="6">
        <f>'octsep cfs'!$K85*31*1.983471/1000</f>
        <v>22.381486764000002</v>
      </c>
      <c r="N85" s="6">
        <f t="shared" ref="N85:N94" si="3">B85+G85</f>
        <v>654.81716552700004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146.97718457099998</v>
      </c>
      <c r="C86" s="10">
        <f xml:space="preserve"> ('octsep cfs'!$D86*31 + 'octsep cfs'!$C86*30 + 'octsep cfs'!$B86*31 + 'augjul cfs'!$C86*30)* 1.983471/1000</f>
        <v>128.10049106400001</v>
      </c>
      <c r="D86" s="10">
        <f xml:space="preserve"> ('octsep cfs'!$D86*31 + 'octsep cfs'!$C86*30 + 'octsep cfs'!$B86*31)* 1.983471/1000</f>
        <v>112.92693791399999</v>
      </c>
      <c r="E86" s="10">
        <f xml:space="preserve"> ('octsep cfs'!$D86*31 + 'octsep cfs'!$C86*30)* 1.983471/1000</f>
        <v>91.467765165000003</v>
      </c>
      <c r="F86" s="10">
        <f>'octsep cfs'!$D86*1.983471*31/1000</f>
        <v>46.423138754999997</v>
      </c>
      <c r="G86" s="10">
        <f>('octsep cfs'!$E86*31+'octsep cfs'!$F86*28+'octsep cfs'!$G86*31+'octsep cfs'!$H86*30+'octsep cfs'!$I86*31+'octsep cfs'!$J86*30+'octsep cfs'!$K86*31)*1.983471/1000</f>
        <v>413.08758781499995</v>
      </c>
      <c r="H86" s="10">
        <f>('octsep cfs'!$F86*28+'octsep cfs'!$G86*31+'octsep cfs'!$H86*30+'octsep cfs'!$I86*31+'octsep cfs'!$J86*30+'octsep cfs'!$K86*31)*1.983471/1000</f>
        <v>329.40296285400001</v>
      </c>
      <c r="I86" s="10">
        <f>('octsep cfs'!$G86*31+'octsep cfs'!$H86*30+'octsep cfs'!$I86*31+'octsep cfs'!$J86*30+'octsep cfs'!$K86*31)*1.983471/1000</f>
        <v>294.13684847399998</v>
      </c>
      <c r="J86" s="10">
        <f>('octsep cfs'!$H86*30+'octsep cfs'!$I86*31+'octsep cfs'!$J86*30+'octsep cfs'!$K86*31)*1.983471/1000</f>
        <v>250.66511456700002</v>
      </c>
      <c r="K86" s="10">
        <f>('octsep cfs'!$I86*31+'octsep cfs'!$J86*30+'octsep cfs'!$K86*31)*1.983471/1000</f>
        <v>180.39073703699998</v>
      </c>
      <c r="L86" s="10">
        <f>('octsep cfs'!$J86*30+'octsep cfs'!$K86*31)*1.983471/1000</f>
        <v>107.527929852</v>
      </c>
      <c r="M86" s="10">
        <f>'octsep cfs'!$K86*31*1.983471/1000</f>
        <v>20.413883532</v>
      </c>
      <c r="N86" s="10">
        <f t="shared" si="3"/>
        <v>560.06477238599996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222.660487518</v>
      </c>
      <c r="C87" s="10">
        <f xml:space="preserve"> ('octsep cfs'!$D87*31 + 'octsep cfs'!$C87*30 + 'octsep cfs'!$B87*31 + 'augjul cfs'!$C87*30)* 1.983471/1000</f>
        <v>205.997347647</v>
      </c>
      <c r="D87" s="10">
        <f xml:space="preserve"> ('octsep cfs'!$D87*31 + 'octsep cfs'!$C87*30 + 'octsep cfs'!$B87*31)* 1.983471/1000</f>
        <v>188.681645817</v>
      </c>
      <c r="E87" s="10">
        <f xml:space="preserve"> ('octsep cfs'!$D87*31 + 'octsep cfs'!$C87*30)* 1.983471/1000</f>
        <v>166.48462185600002</v>
      </c>
      <c r="F87" s="10">
        <f>'octsep cfs'!$D87*1.983471*31/1000</f>
        <v>121.49949957599999</v>
      </c>
      <c r="G87" s="10">
        <f>('octsep cfs'!$E87*31+'octsep cfs'!$F87*28+'octsep cfs'!$G87*31+'octsep cfs'!$H87*30+'octsep cfs'!$I87*31+'octsep cfs'!$J87*30+'octsep cfs'!$K87*31)*1.983471/1000</f>
        <v>573.169565283</v>
      </c>
      <c r="H87" s="10">
        <f>('octsep cfs'!$F87*28+'octsep cfs'!$G87*31+'octsep cfs'!$H87*30+'octsep cfs'!$I87*31+'octsep cfs'!$J87*30+'octsep cfs'!$K87*31)*1.983471/1000</f>
        <v>447.55039643999999</v>
      </c>
      <c r="I87" s="10">
        <f>('octsep cfs'!$G87*31+'octsep cfs'!$H87*30+'octsep cfs'!$I87*31+'octsep cfs'!$J87*30+'octsep cfs'!$K87*31)*1.983471/1000</f>
        <v>407.896844208</v>
      </c>
      <c r="J87" s="10">
        <f>('octsep cfs'!$H87*30+'octsep cfs'!$I87*31+'octsep cfs'!$J87*30+'octsep cfs'!$K87*31)*1.983471/1000</f>
        <v>330.48395454900003</v>
      </c>
      <c r="K87" s="10">
        <f>('octsep cfs'!$I87*31+'octsep cfs'!$J87*30+'octsep cfs'!$K87*31)*1.983471/1000</f>
        <v>224.92362792900002</v>
      </c>
      <c r="L87" s="10">
        <f>('octsep cfs'!$J87*30+'octsep cfs'!$K87*31)*1.983471/1000</f>
        <v>127.588755546</v>
      </c>
      <c r="M87" s="10">
        <f>'octsep cfs'!$K87*31*1.983471/1000</f>
        <v>39.106114236000003</v>
      </c>
      <c r="N87" s="10">
        <f t="shared" si="3"/>
        <v>795.83005280099997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153.43734961800001</v>
      </c>
      <c r="C88" s="10">
        <f xml:space="preserve"> ('octsep cfs'!$D88*31 + 'octsep cfs'!$C88*30 + 'octsep cfs'!$B88*31 + 'augjul cfs'!$C88*30)* 1.983471/1000</f>
        <v>129.76462323300001</v>
      </c>
      <c r="D88" s="10">
        <f xml:space="preserve"> ('octsep cfs'!$D88*31 + 'octsep cfs'!$C88*30 + 'octsep cfs'!$B88*31)* 1.983471/1000</f>
        <v>110.42578098300001</v>
      </c>
      <c r="E88" s="10">
        <f xml:space="preserve"> ('octsep cfs'!$D88*31 + 'octsep cfs'!$C88*30)* 1.983471/1000</f>
        <v>87.982806617999998</v>
      </c>
      <c r="F88" s="10">
        <f>'octsep cfs'!$D88*1.983471*31/1000</f>
        <v>49.067105598000005</v>
      </c>
      <c r="G88" s="10">
        <f>('octsep cfs'!$E88*31+'octsep cfs'!$F88*29+'octsep cfs'!$G88*31+'octsep cfs'!$H88*30+'octsep cfs'!$I88*31+'octsep cfs'!$J88*30+'octsep cfs'!$K88*31)*1.983471/1000</f>
        <v>629.70245572500005</v>
      </c>
      <c r="H88" s="10">
        <f>('octsep cfs'!$F88*29+'octsep cfs'!$G88*31+'octsep cfs'!$H88*30+'octsep cfs'!$I88*31+'octsep cfs'!$J88*30+'octsep cfs'!$K88*31)*1.983471/1000</f>
        <v>487.78907261699999</v>
      </c>
      <c r="I88" s="10">
        <f>('octsep cfs'!$G88*31+'octsep cfs'!$H88*30+'octsep cfs'!$I88*31+'octsep cfs'!$J88*30+'octsep cfs'!$K88*31)*1.983471/1000</f>
        <v>416.29089347999997</v>
      </c>
      <c r="J88" s="10">
        <f>('octsep cfs'!$H88*30+'octsep cfs'!$I88*31+'octsep cfs'!$J88*30+'octsep cfs'!$K88*31)*1.983471/1000</f>
        <v>318.40263268799998</v>
      </c>
      <c r="K88" s="10">
        <f>('octsep cfs'!$I88*31+'octsep cfs'!$J88*30+'octsep cfs'!$K88*31)*1.983471/1000</f>
        <v>190.23073666799999</v>
      </c>
      <c r="L88" s="10">
        <f>('octsep cfs'!$J88*30+'octsep cfs'!$K88*31)*1.983471/1000</f>
        <v>98.860161582000003</v>
      </c>
      <c r="M88" s="10">
        <f>'octsep cfs'!$K88*31*1.983471/1000</f>
        <v>32.096527721999998</v>
      </c>
      <c r="N88" s="10">
        <f t="shared" si="3"/>
        <v>783.13980534300003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236.48924732999998</v>
      </c>
      <c r="C89" s="6">
        <f xml:space="preserve"> ('octsep cfs'!$D89*31 + 'octsep cfs'!$C89*30 + 'octsep cfs'!$B89*31 + 'augjul cfs'!$C89*30)* 1.983471/1000</f>
        <v>218.59635543900001</v>
      </c>
      <c r="D89" s="6">
        <f xml:space="preserve"> ('octsep cfs'!$D89*31 + 'octsep cfs'!$C89*30 + 'octsep cfs'!$B89*31)* 1.983471/1000</f>
        <v>205.86247161899999</v>
      </c>
      <c r="E89" s="6">
        <f xml:space="preserve"> ('octsep cfs'!$D89*31 + 'octsep cfs'!$C89*30)* 1.983471/1000</f>
        <v>178.50048917399999</v>
      </c>
      <c r="F89" s="6">
        <f>'octsep cfs'!$D89*1.983471*31/1000</f>
        <v>102.930244074</v>
      </c>
      <c r="G89" s="6">
        <f>('octsep cfs'!$E89*31+'octsep cfs'!$F89*28+'octsep cfs'!$G89*31+'octsep cfs'!$H89*30+'octsep cfs'!$I89*31+'octsep cfs'!$J89*30+'octsep cfs'!$K89*31)*1.983471/1000</f>
        <v>334.28230151399998</v>
      </c>
      <c r="H89" s="6">
        <f>('octsep cfs'!$F89*28+'octsep cfs'!$G89*31+'octsep cfs'!$H89*30+'octsep cfs'!$I89*31+'octsep cfs'!$J89*30+'octsep cfs'!$K89*31)*1.983471/1000</f>
        <v>282.63271667400005</v>
      </c>
      <c r="I89" s="6">
        <f>('octsep cfs'!$G89*31+'octsep cfs'!$H89*30+'octsep cfs'!$I89*31+'octsep cfs'!$J89*30+'octsep cfs'!$K89*31)*1.983471/1000</f>
        <v>243.47899913400002</v>
      </c>
      <c r="J89" s="6">
        <f>('octsep cfs'!$H89*30+'octsep cfs'!$I89*31+'octsep cfs'!$J89*30+'octsep cfs'!$K89*31)*1.983471/1000</f>
        <v>185.373216189</v>
      </c>
      <c r="K89" s="6">
        <f>('octsep cfs'!$I89*31+'octsep cfs'!$J89*30+'octsep cfs'!$K89*31)*1.983471/1000</f>
        <v>101.29388049900001</v>
      </c>
      <c r="L89" s="6">
        <f>('octsep cfs'!$J89*30+'octsep cfs'!$K89*31)*1.983471/1000</f>
        <v>46.262477603999997</v>
      </c>
      <c r="M89" s="6">
        <f>'octsep cfs'!$K89*31*1.983471/1000</f>
        <v>15.617850654</v>
      </c>
      <c r="N89" s="6">
        <f t="shared" si="3"/>
        <v>570.77154884399999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145.46181272700002</v>
      </c>
      <c r="C90" s="6">
        <f xml:space="preserve"> ('octsep cfs'!$D90*31 + 'octsep cfs'!$C90*30 + 'octsep cfs'!$B90*31 + 'augjul cfs'!$C90*30)* 1.983471/1000</f>
        <v>129.167598462</v>
      </c>
      <c r="D90" s="6">
        <f xml:space="preserve"> ('octsep cfs'!$D90*31 + 'octsep cfs'!$C90*30 + 'octsep cfs'!$B90*31)* 1.983471/1000</f>
        <v>111.137847072</v>
      </c>
      <c r="E90" s="6">
        <f xml:space="preserve"> ('octsep cfs'!$D90*31 + 'octsep cfs'!$C90*30)* 1.983471/1000</f>
        <v>81.070410183000007</v>
      </c>
      <c r="F90" s="6">
        <f>'octsep cfs'!$D90*1.983471*31/1000</f>
        <v>34.002643352999996</v>
      </c>
      <c r="G90" s="6">
        <f>('octsep cfs'!$E90*31+'octsep cfs'!$F90*28+'octsep cfs'!$G90*31+'octsep cfs'!$H90*30+'octsep cfs'!$I90*31+'octsep cfs'!$J90*30+'octsep cfs'!$K90*31)*1.983471/1000</f>
        <v>538.11964924199992</v>
      </c>
      <c r="H90" s="6">
        <f>('octsep cfs'!$F90*28+'octsep cfs'!$G90*31+'octsep cfs'!$H90*30+'octsep cfs'!$I90*31+'octsep cfs'!$J90*30+'octsep cfs'!$K90*31)*1.983471/1000</f>
        <v>488.80659324000004</v>
      </c>
      <c r="I90" s="6">
        <f>('octsep cfs'!$G90*31+'octsep cfs'!$H90*30+'octsep cfs'!$I90*31+'octsep cfs'!$J90*30+'octsep cfs'!$K90*31)*1.983471/1000</f>
        <v>339.41155751999997</v>
      </c>
      <c r="J90" s="6">
        <f>('octsep cfs'!$H90*30+'octsep cfs'!$I90*31+'octsep cfs'!$J90*30+'octsep cfs'!$K90*31)*1.983471/1000</f>
        <v>200.388091659</v>
      </c>
      <c r="K90" s="6">
        <f>('octsep cfs'!$I90*31+'octsep cfs'!$J90*30+'octsep cfs'!$K90*31)*1.983471/1000</f>
        <v>120.355036809</v>
      </c>
      <c r="L90" s="6">
        <f>('octsep cfs'!$J90*30+'octsep cfs'!$K90*31)*1.983471/1000</f>
        <v>46.877353614</v>
      </c>
      <c r="M90" s="6">
        <f>'octsep cfs'!$K90*31*1.983471/1000</f>
        <v>19.921982724000003</v>
      </c>
      <c r="N90" s="6">
        <f t="shared" si="3"/>
        <v>683.58146196899997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265.61255202300003</v>
      </c>
      <c r="C91" s="6">
        <f xml:space="preserve"> ('octsep cfs'!$D91*31 + 'octsep cfs'!$C91*30 + 'octsep cfs'!$B91*31 + 'augjul cfs'!$C91*30)* 1.983471/1000</f>
        <v>248.887924551</v>
      </c>
      <c r="D91" s="6">
        <f xml:space="preserve"> ('octsep cfs'!$D91*31 + 'octsep cfs'!$C91*30 + 'octsep cfs'!$B91*31)* 1.983471/1000</f>
        <v>237.40362746099999</v>
      </c>
      <c r="E91" s="6">
        <f xml:space="preserve"> ('octsep cfs'!$D91*31 + 'octsep cfs'!$C91*30)* 1.983471/1000</f>
        <v>219.57222317099999</v>
      </c>
      <c r="F91" s="6">
        <f>'octsep cfs'!$D91*1.983471*31/1000</f>
        <v>143.942473941</v>
      </c>
      <c r="G91" s="6">
        <f>('octsep cfs'!$E91*31+'octsep cfs'!$F91*28+'octsep cfs'!$G91*31+'octsep cfs'!$H91*30+'octsep cfs'!$I91*31+'octsep cfs'!$J91*30+'octsep cfs'!$K91*31)*1.983471/1000</f>
        <v>256.024453209</v>
      </c>
      <c r="H91" s="6">
        <f>('octsep cfs'!$F91*28+'octsep cfs'!$G91*31+'octsep cfs'!$H91*30+'octsep cfs'!$I91*31+'octsep cfs'!$J91*30+'octsep cfs'!$K91*31)*1.983471/1000</f>
        <v>183.16164602399999</v>
      </c>
      <c r="I91" s="6">
        <f>('octsep cfs'!$G91*31+'octsep cfs'!$H91*30+'octsep cfs'!$I91*31+'octsep cfs'!$J91*30+'octsep cfs'!$K91*31)*1.983471/1000</f>
        <v>130.12363148399999</v>
      </c>
      <c r="J91" s="6">
        <f>('octsep cfs'!$H91*30+'octsep cfs'!$I91*31+'octsep cfs'!$J91*30+'octsep cfs'!$K91*31)*1.983471/1000</f>
        <v>98.826442574999987</v>
      </c>
      <c r="K91" s="6">
        <f>('octsep cfs'!$I91*31+'octsep cfs'!$J91*30+'octsep cfs'!$K91*31)*1.983471/1000</f>
        <v>59.791733295</v>
      </c>
      <c r="L91" s="6">
        <f>('octsep cfs'!$J91*30+'octsep cfs'!$K91*31)*1.983471/1000</f>
        <v>31.199998830000002</v>
      </c>
      <c r="M91" s="6">
        <f>'octsep cfs'!$K91*31*1.983471/1000</f>
        <v>13.52727222</v>
      </c>
      <c r="N91" s="6">
        <f t="shared" si="3"/>
        <v>521.63700523200009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179.053877583</v>
      </c>
      <c r="C92" s="6">
        <f xml:space="preserve"> ('octsep cfs'!$D92*31 + 'octsep cfs'!$C92*30 + 'octsep cfs'!$B92*31 + 'augjul cfs'!$C92*30)* 1.983471/1000</f>
        <v>167.494208595</v>
      </c>
      <c r="D92" s="6">
        <f xml:space="preserve"> ('octsep cfs'!$D92*31 + 'octsep cfs'!$C92*30 + 'octsep cfs'!$B92*31)* 1.983471/1000</f>
        <v>155.950407375</v>
      </c>
      <c r="E92" s="6">
        <f xml:space="preserve"> ('octsep cfs'!$D92*31 + 'octsep cfs'!$C92*30)* 1.983471/1000</f>
        <v>143.89883757899997</v>
      </c>
      <c r="F92" s="6">
        <f>'octsep cfs'!$D92*1.983471*31/1000</f>
        <v>111.23107020900001</v>
      </c>
      <c r="G92" s="6">
        <f>('octsep cfs'!$E92*31+'octsep cfs'!$F92*29+'octsep cfs'!$G92*31+'octsep cfs'!$H92*30+'octsep cfs'!$I92*31+'octsep cfs'!$J92*30+'octsep cfs'!$K92*31)*1.983471/1000</f>
        <v>407.28196819800002</v>
      </c>
      <c r="H92" s="6">
        <f>('octsep cfs'!$F92*29+'octsep cfs'!$G92*31+'octsep cfs'!$H92*30+'octsep cfs'!$I92*31+'octsep cfs'!$J92*30+'octsep cfs'!$K92*31)*1.983471/1000</f>
        <v>329.31569013000001</v>
      </c>
      <c r="I92" s="6">
        <f>('octsep cfs'!$G92*31+'octsep cfs'!$H92*30+'octsep cfs'!$I92*31+'octsep cfs'!$J92*30+'octsep cfs'!$K92*31)*1.983471/1000</f>
        <v>241.25156120100002</v>
      </c>
      <c r="J92" s="6">
        <f>('octsep cfs'!$H92*30+'octsep cfs'!$I92*31+'octsep cfs'!$J92*30+'octsep cfs'!$K92*31)*1.983471/1000</f>
        <v>137.030077506</v>
      </c>
      <c r="K92" s="6">
        <f>('octsep cfs'!$I92*31+'octsep cfs'!$J92*30+'octsep cfs'!$K92*31)*1.983471/1000</f>
        <v>73.063137756000003</v>
      </c>
      <c r="L92" s="6">
        <f>('octsep cfs'!$J92*30+'octsep cfs'!$K92*31)*1.983471/1000</f>
        <v>35.863139151000006</v>
      </c>
      <c r="M92" s="6">
        <f>'octsep cfs'!$K92*31*1.983471/1000</f>
        <v>16.048263860999999</v>
      </c>
      <c r="N92" s="6">
        <f t="shared" si="3"/>
        <v>586.33584578099999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182.73718323</v>
      </c>
      <c r="C93" s="6">
        <f xml:space="preserve"> ('octsep cfs'!$D93*31 + 'octsep cfs'!$C93*30 + 'octsep cfs'!$B93*31 + 'augjul cfs'!$C93*30)* 1.983471/1000</f>
        <v>169.455861414</v>
      </c>
      <c r="D93" s="6">
        <f xml:space="preserve"> ('octsep cfs'!$D93*31 + 'octsep cfs'!$C93*30 + 'octsep cfs'!$B93*31)* 1.983471/1000</f>
        <v>157.01949824399998</v>
      </c>
      <c r="E93" s="6">
        <f xml:space="preserve"> ('octsep cfs'!$D93*31 + 'octsep cfs'!$C93*30)* 1.983471/1000</f>
        <v>118.343797215</v>
      </c>
      <c r="F93" s="6">
        <f>'octsep cfs'!$D93*1.983471*31/1000</f>
        <v>79.011567285000012</v>
      </c>
      <c r="G93" s="6">
        <f>('octsep cfs'!$E93*31+'octsep cfs'!$F93*28+'octsep cfs'!$G93*31+'octsep cfs'!$H93*30+'octsep cfs'!$I93*31+'octsep cfs'!$J93*30+'octsep cfs'!$K93*31)*1.983471/1000</f>
        <v>553.56295444799991</v>
      </c>
      <c r="H93" s="6">
        <f>('octsep cfs'!$F93*28+'octsep cfs'!$G93*31+'octsep cfs'!$H93*30+'octsep cfs'!$I93*31+'octsep cfs'!$J93*30+'octsep cfs'!$K93*31)*1.983471/1000</f>
        <v>499.82279117400003</v>
      </c>
      <c r="I93" s="6">
        <f>('octsep cfs'!$G93*31+'octsep cfs'!$H93*30+'octsep cfs'!$I93*31+'octsep cfs'!$J93*30+'octsep cfs'!$K93*31)*1.983471/1000</f>
        <v>413.51800102199996</v>
      </c>
      <c r="J93" s="6">
        <f>('octsep cfs'!$H93*30+'octsep cfs'!$I93*31+'octsep cfs'!$J93*30+'octsep cfs'!$K93*31)*1.983471/1000</f>
        <v>273.63370874700001</v>
      </c>
      <c r="K93" s="6">
        <f>('octsep cfs'!$I93*31+'octsep cfs'!$J93*30+'octsep cfs'!$K93*31)*1.983471/1000</f>
        <v>172.59569600699999</v>
      </c>
      <c r="L93" s="6">
        <f>('octsep cfs'!$J93*30+'octsep cfs'!$K93*31)*1.983471/1000</f>
        <v>60.565286985</v>
      </c>
      <c r="M93" s="6">
        <f>'octsep cfs'!$K93*31*1.983471/1000</f>
        <v>18.138842295</v>
      </c>
      <c r="N93" s="6">
        <f t="shared" si="3"/>
        <v>736.30013767799994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194.729248896</v>
      </c>
      <c r="C94" s="6">
        <f xml:space="preserve"> ('octsep cfs'!$D94*31 + 'octsep cfs'!$C94*30 + 'octsep cfs'!$B94*31 + 'augjul cfs'!$C94*30)* 1.983471/1000</f>
        <v>176.40594379799998</v>
      </c>
      <c r="D94" s="6">
        <f xml:space="preserve"> ('octsep cfs'!$D94*31 + 'octsep cfs'!$C94*30 + 'octsep cfs'!$B94*31)* 1.983471/1000</f>
        <v>158.91172957800001</v>
      </c>
      <c r="E94" s="6">
        <f xml:space="preserve"> ('octsep cfs'!$D94*31 + 'octsep cfs'!$C94*30)* 1.983471/1000</f>
        <v>114.33321885300001</v>
      </c>
      <c r="F94" s="6">
        <f>'octsep cfs'!$D94*1.983471*31/1000</f>
        <v>37.691899413000002</v>
      </c>
      <c r="G94" s="6">
        <f>('octsep cfs'!$E94*31+'octsep cfs'!$F94*28+'octsep cfs'!$G94*31+'octsep cfs'!$H94*30+'octsep cfs'!$I94*31+'octsep cfs'!$J94*30+'octsep cfs'!$K94*31)*1.983471/1000</f>
        <v>321.518665629</v>
      </c>
      <c r="H94" s="6">
        <f>('octsep cfs'!$F94*28+'octsep cfs'!$G94*31+'octsep cfs'!$H94*30+'octsep cfs'!$I94*31+'octsep cfs'!$J94*30+'octsep cfs'!$K94*31)*1.983471/1000</f>
        <v>251.66875089299998</v>
      </c>
      <c r="I94" s="6">
        <f>('octsep cfs'!$G94*31+'octsep cfs'!$H94*30+'octsep cfs'!$I94*31+'octsep cfs'!$J94*30+'octsep cfs'!$K94*31)*1.983471/1000</f>
        <v>209.40495082500001</v>
      </c>
      <c r="J94" s="6">
        <f>('octsep cfs'!$H94*30+'octsep cfs'!$I94*31+'octsep cfs'!$J94*30+'octsep cfs'!$K94*31)*1.983471/1000</f>
        <v>159.04660560599999</v>
      </c>
      <c r="K94" s="6">
        <f>('octsep cfs'!$I94*31+'octsep cfs'!$J94*30+'octsep cfs'!$K94*31)*1.983471/1000</f>
        <v>76.692889686000001</v>
      </c>
      <c r="L94" s="6">
        <f>('octsep cfs'!$J94*30+'octsep cfs'!$K94*31)*1.983471/1000</f>
        <v>34.143469793999998</v>
      </c>
      <c r="M94" s="6">
        <f>'octsep cfs'!$K94*31*1.983471/1000</f>
        <v>14.388098634</v>
      </c>
      <c r="N94" s="6">
        <f t="shared" si="3"/>
        <v>516.24791452499994</v>
      </c>
      <c r="O94" s="22" t="s">
        <v>146</v>
      </c>
    </row>
    <row r="96" spans="1:15" x14ac:dyDescent="0.2">
      <c r="A96" t="s">
        <v>114</v>
      </c>
      <c r="B96" s="10">
        <f>AVERAGE(B5:B94)</f>
        <v>173.53004307939997</v>
      </c>
      <c r="C96" s="10">
        <f t="shared" ref="C96:N96" si="4">AVERAGE(C5:C94)</f>
        <v>158.51682050190001</v>
      </c>
      <c r="D96" s="10">
        <f t="shared" si="4"/>
        <v>145.18392843989997</v>
      </c>
      <c r="E96" s="10">
        <f t="shared" si="4"/>
        <v>125.63633688643331</v>
      </c>
      <c r="F96" s="10">
        <f t="shared" si="4"/>
        <v>76.69485111843332</v>
      </c>
      <c r="G96" s="10">
        <f t="shared" si="4"/>
        <v>414.27592936823334</v>
      </c>
      <c r="H96" s="10">
        <f t="shared" si="4"/>
        <v>338.80058233630007</v>
      </c>
      <c r="I96" s="10">
        <f t="shared" si="4"/>
        <v>274.41204480596667</v>
      </c>
      <c r="J96" s="10">
        <f t="shared" si="4"/>
        <v>206.94853218433337</v>
      </c>
      <c r="K96" s="10">
        <f t="shared" si="4"/>
        <v>134.9743200073334</v>
      </c>
      <c r="L96" s="10">
        <f t="shared" si="4"/>
        <v>63.991667021800005</v>
      </c>
      <c r="M96" s="10">
        <f t="shared" si="4"/>
        <v>20.176131474799995</v>
      </c>
      <c r="N96" s="10">
        <f t="shared" si="4"/>
        <v>587.80597244763339</v>
      </c>
    </row>
    <row r="97" spans="1:14" x14ac:dyDescent="0.2">
      <c r="A97" t="s">
        <v>115</v>
      </c>
      <c r="B97" s="10">
        <f>MEDIAN(B5:B94)</f>
        <v>170.7619770675</v>
      </c>
      <c r="C97" s="10">
        <f t="shared" ref="C97:N97" si="5">MEDIAN(C5:C94)</f>
        <v>158.04792795750001</v>
      </c>
      <c r="D97" s="10">
        <f t="shared" si="5"/>
        <v>144.01288716150003</v>
      </c>
      <c r="E97" s="10">
        <f t="shared" si="5"/>
        <v>124.286276331</v>
      </c>
      <c r="F97" s="10">
        <f t="shared" si="5"/>
        <v>69.726939533999996</v>
      </c>
      <c r="G97" s="10">
        <f t="shared" si="5"/>
        <v>423.9361824495</v>
      </c>
      <c r="H97" s="10">
        <f t="shared" si="5"/>
        <v>345.35800357799997</v>
      </c>
      <c r="I97" s="10">
        <f t="shared" si="5"/>
        <v>267.91040317649998</v>
      </c>
      <c r="J97" s="10">
        <f t="shared" si="5"/>
        <v>201.70908334500001</v>
      </c>
      <c r="K97" s="10">
        <f t="shared" si="5"/>
        <v>130.0750364445</v>
      </c>
      <c r="L97" s="10">
        <f t="shared" si="5"/>
        <v>56.834378033999997</v>
      </c>
      <c r="M97" s="10">
        <f t="shared" si="5"/>
        <v>19.091900110499999</v>
      </c>
      <c r="N97" s="10">
        <f t="shared" si="5"/>
        <v>587.15303583299999</v>
      </c>
    </row>
    <row r="98" spans="1:14" x14ac:dyDescent="0.2">
      <c r="A98" t="s">
        <v>116</v>
      </c>
      <c r="B98" s="10">
        <f>STDEV(B5:B94)</f>
        <v>71.975418717389815</v>
      </c>
      <c r="C98" s="10">
        <f t="shared" ref="C98:N98" si="6">STDEV(C5:C94)</f>
        <v>71.739234741243052</v>
      </c>
      <c r="D98" s="10">
        <f t="shared" si="6"/>
        <v>71.267831399935389</v>
      </c>
      <c r="E98" s="10">
        <f t="shared" si="6"/>
        <v>67.836433959530254</v>
      </c>
      <c r="F98" s="10">
        <f t="shared" si="6"/>
        <v>47.927585178451295</v>
      </c>
      <c r="G98" s="10">
        <f t="shared" si="6"/>
        <v>107.53022689229974</v>
      </c>
      <c r="H98" s="10">
        <f t="shared" si="6"/>
        <v>90.683258496651746</v>
      </c>
      <c r="I98" s="10">
        <f t="shared" si="6"/>
        <v>81.118649799966477</v>
      </c>
      <c r="J98" s="10">
        <f t="shared" si="6"/>
        <v>64.905971630631001</v>
      </c>
      <c r="K98" s="10">
        <f t="shared" si="6"/>
        <v>51.701868987395315</v>
      </c>
      <c r="L98" s="10">
        <f t="shared" si="6"/>
        <v>30.055052485239276</v>
      </c>
      <c r="M98" s="10">
        <f t="shared" si="6"/>
        <v>6.007245239658797</v>
      </c>
      <c r="N98" s="10">
        <f t="shared" si="6"/>
        <v>147.9995385948277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1996-97</v>
      </c>
      <c r="C6" s="18">
        <f>LARGE('datedec &amp; datejul kaf'!$B$5:$B$94,'datedec &amp; datejul kaf rank'!$A6)</f>
        <v>390.95006798400004</v>
      </c>
      <c r="D6" s="5" t="str">
        <f>VLOOKUP(E6,'datedec &amp; datejul kaf'!$C$5:$O$94,13,FALSE)</f>
        <v>1996-97</v>
      </c>
      <c r="E6" s="18">
        <f>LARGE('datedec &amp; datejul kaf'!$C$5:$C$94,'datedec &amp; datejul kaf rank'!$A6)</f>
        <v>377.85320897099996</v>
      </c>
      <c r="F6" s="5" t="str">
        <f>VLOOKUP(G6,'datedec &amp; datejul kaf'!$D$5:$O$94,12,FALSE)</f>
        <v>1996-97</v>
      </c>
      <c r="G6" s="18">
        <f>LARGE('datedec &amp; datejul kaf'!$D$5:$D$94,'datedec &amp; datejul kaf rank'!$A6)</f>
        <v>364.16725907099999</v>
      </c>
      <c r="H6" s="5" t="str">
        <f>VLOOKUP(I6,'datedec &amp; datejul kaf'!$E$5:$O$94,11,FALSE)</f>
        <v>1996-97</v>
      </c>
      <c r="I6" s="18">
        <f>LARGE('datedec &amp; datejul kaf'!$E$5:$E$94,'datedec &amp; datejul kaf rank'!$A6)</f>
        <v>332.74709496000003</v>
      </c>
      <c r="J6" s="5" t="str">
        <f>VLOOKUP(K6,'datedec &amp; datejul kaf'!$F$5:$O$94,10,FALSE)</f>
        <v>1964-65</v>
      </c>
      <c r="K6" s="18">
        <f>LARGE('datedec &amp; datejul kaf'!$F$5:$F$94,'datedec &amp; datejul kaf rank'!$A6)</f>
        <v>274.41916326300003</v>
      </c>
      <c r="L6" s="5" t="str">
        <f>VLOOKUP(M6,'datedec &amp; datejul kaf'!$G$5:$O$94,9,FALSE)</f>
        <v>1971-72</v>
      </c>
      <c r="M6" s="18">
        <f>LARGE('datedec &amp; datejul kaf'!$G$5:$G$94,'datedec &amp; datejul kaf rank'!$A6)</f>
        <v>691.92195752399994</v>
      </c>
      <c r="N6" s="5" t="str">
        <f>VLOOKUP(O6,'datedec &amp; datejul kaf'!$H$5:$O$94,8,FALSE)</f>
        <v>1971-72</v>
      </c>
      <c r="O6" s="18">
        <f>LARGE('datedec &amp; datejul kaf'!$H$5:$H$94,'datedec &amp; datejul kaf rank'!$A6)</f>
        <v>564.88857385799997</v>
      </c>
      <c r="P6" s="5" t="str">
        <f>VLOOKUP(Q6,'datedec &amp; datejul kaf'!$I$5:$O$94,7,FALSE)</f>
        <v>1949-50</v>
      </c>
      <c r="Q6" s="18">
        <f>LARGE('datedec &amp; datejul kaf'!$I$5:$I$94,'datedec &amp; datejul kaf rank'!$A6)</f>
        <v>448.45287574499997</v>
      </c>
      <c r="R6" s="5" t="str">
        <f>VLOOKUP(S6,'datedec &amp; datejul kaf'!$J$5:$O$94,6,FALSE)</f>
        <v>1932-33</v>
      </c>
      <c r="S6" s="18">
        <f>LARGE('datedec &amp; datejul kaf'!$J$5:$J$94,'datedec &amp; datejul kaf rank'!$A6)</f>
        <v>347.95635058799996</v>
      </c>
      <c r="T6" s="5" t="str">
        <f>VLOOKUP(U6,'datedec &amp; datejul kaf'!$K$5:$O$94,5,FALSE)</f>
        <v>1932-33</v>
      </c>
      <c r="U6" s="18">
        <f>LARGE('datedec &amp; datejul kaf'!$K$5:$K$94,'datedec &amp; datejul kaf rank'!$A6)</f>
        <v>272.44560961799999</v>
      </c>
      <c r="V6" s="5" t="str">
        <f>VLOOKUP(W6,'datedec &amp; datejul kaf'!$L$5:$O$94,4,FALSE)</f>
        <v>1932-33</v>
      </c>
      <c r="W6" s="18">
        <f>LARGE('datedec &amp; datejul kaf'!$L$5:$L$94,'datedec &amp; datejul kaf rank'!$A6)</f>
        <v>177.26280327000001</v>
      </c>
      <c r="X6" s="5" t="str">
        <f>VLOOKUP(Y6,'datedec &amp; datejul kaf'!$M$5:$O$94,3,FALSE)</f>
        <v>2010-11</v>
      </c>
      <c r="Y6" s="18">
        <f>LARGE('datedec &amp; datejul kaf'!$M$5:$M$94,'datedec &amp; datejul kaf rank'!$A6)</f>
        <v>39.106114236000003</v>
      </c>
      <c r="Z6" s="5" t="str">
        <f>VLOOKUP(AA6,'datedec &amp; datejul kaf'!$N$5:$O$94,2,FALSE)</f>
        <v>1955-56</v>
      </c>
      <c r="AA6" s="18">
        <f>LARGE('datedec &amp; datejul kaf'!$N$5:$N$94,'datedec &amp; datejul kaf rank'!$A6)</f>
        <v>941.45847709199995</v>
      </c>
    </row>
    <row r="7" spans="1:27" x14ac:dyDescent="0.2">
      <c r="A7" s="5">
        <v>2</v>
      </c>
      <c r="B7" s="5" t="str">
        <f>VLOOKUP(C7,'datedec &amp; datejul kaf'!$B$5:$O$94,14,FALSE)</f>
        <v>1955-56</v>
      </c>
      <c r="C7" s="18">
        <f>LARGE('datedec &amp; datejul kaf'!$B$5:$B$94,'datedec &amp; datejul kaf rank'!$A7)</f>
        <v>381.99469641899998</v>
      </c>
      <c r="D7" s="5" t="str">
        <f>VLOOKUP(E7,'datedec &amp; datejul kaf'!$C$5:$O$94,13,FALSE)</f>
        <v>1955-56</v>
      </c>
      <c r="E7" s="18">
        <f>LARGE('datedec &amp; datejul kaf'!$C$5:$C$94,'datedec &amp; datejul kaf rank'!$A7)</f>
        <v>364.04031692699999</v>
      </c>
      <c r="F7" s="5" t="str">
        <f>VLOOKUP(G7,'datedec &amp; datejul kaf'!$D$5:$O$94,12,FALSE)</f>
        <v>1955-56</v>
      </c>
      <c r="G7" s="18">
        <f>LARGE('datedec &amp; datejul kaf'!$D$5:$D$94,'datedec &amp; datejul kaf rank'!$A7)</f>
        <v>347.37916052699995</v>
      </c>
      <c r="H7" s="5" t="str">
        <f>VLOOKUP(I7,'datedec &amp; datejul kaf'!$E$5:$O$94,11,FALSE)</f>
        <v>1964-65</v>
      </c>
      <c r="I7" s="18">
        <f>LARGE('datedec &amp; datejul kaf'!$E$5:$E$94,'datedec &amp; datejul kaf rank'!$A7)</f>
        <v>320.058830973</v>
      </c>
      <c r="J7" s="5" t="str">
        <f>VLOOKUP(K7,'datedec &amp; datejul kaf'!$F$5:$O$94,10,FALSE)</f>
        <v>1955-56</v>
      </c>
      <c r="K7" s="18">
        <f>LARGE('datedec &amp; datejul kaf'!$F$5:$F$94,'datedec &amp; datejul kaf rank'!$A7)</f>
        <v>214.22280188400001</v>
      </c>
      <c r="L7" s="5" t="str">
        <f>VLOOKUP(M7,'datedec &amp; datejul kaf'!$G$5:$O$94,9,FALSE)</f>
        <v>2011-12</v>
      </c>
      <c r="M7" s="18">
        <f>LARGE('datedec &amp; datejul kaf'!$G$5:$G$94,'datedec &amp; datejul kaf rank'!$A7)</f>
        <v>629.70245572500005</v>
      </c>
      <c r="N7" s="5" t="str">
        <f>VLOOKUP(O7,'datedec &amp; datejul kaf'!$H$5:$O$94,8,FALSE)</f>
        <v>1949-50</v>
      </c>
      <c r="O7" s="18">
        <f>LARGE('datedec &amp; datejul kaf'!$H$5:$H$94,'datedec &amp; datejul kaf rank'!$A7)</f>
        <v>535.25750058899996</v>
      </c>
      <c r="P7" s="5" t="str">
        <f>VLOOKUP(Q7,'datedec &amp; datejul kaf'!$I$5:$O$94,7,FALSE)</f>
        <v>1971-72</v>
      </c>
      <c r="Q7" s="18">
        <f>LARGE('datedec &amp; datejul kaf'!$I$5:$I$94,'datedec &amp; datejul kaf rank'!$A7)</f>
        <v>447.66147081600002</v>
      </c>
      <c r="R7" s="5" t="str">
        <f>VLOOKUP(S7,'datedec &amp; datejul kaf'!$J$5:$O$94,6,FALSE)</f>
        <v>1949-50</v>
      </c>
      <c r="S7" s="18">
        <f>LARGE('datedec &amp; datejul kaf'!$J$5:$J$94,'datedec &amp; datejul kaf rank'!$A7)</f>
        <v>339.18940876800002</v>
      </c>
      <c r="T7" s="5" t="str">
        <f>VLOOKUP(U7,'datedec &amp; datejul kaf'!$K$5:$O$94,5,FALSE)</f>
        <v>2007-08</v>
      </c>
      <c r="U7" s="18">
        <f>LARGE('datedec &amp; datejul kaf'!$K$5:$K$94,'datedec &amp; datejul kaf rank'!$A7)</f>
        <v>266.23536191699998</v>
      </c>
      <c r="V7" s="5" t="str">
        <f>VLOOKUP(W7,'datedec &amp; datejul kaf'!$L$5:$O$94,4,FALSE)</f>
        <v>1949-50</v>
      </c>
      <c r="W7" s="18">
        <f>LARGE('datedec &amp; datejul kaf'!$L$5:$L$94,'datedec &amp; datejul kaf rank'!$A7)</f>
        <v>140.25718482299999</v>
      </c>
      <c r="X7" s="5" t="str">
        <f>VLOOKUP(Y7,'datedec &amp; datejul kaf'!$M$5:$O$94,3,FALSE)</f>
        <v>1949-50</v>
      </c>
      <c r="Y7" s="18">
        <f>LARGE('datedec &amp; datejul kaf'!$M$5:$M$94,'datedec &amp; datejul kaf rank'!$A7)</f>
        <v>33.387767343</v>
      </c>
      <c r="Z7" s="5" t="str">
        <f>VLOOKUP(AA7,'datedec &amp; datejul kaf'!$N$5:$O$94,2,FALSE)</f>
        <v>1996-97</v>
      </c>
      <c r="AA7" s="18">
        <f>LARGE('datedec &amp; datejul kaf'!$N$5:$N$94,'datedec &amp; datejul kaf rank'!$A7)</f>
        <v>904.74046194000005</v>
      </c>
    </row>
    <row r="8" spans="1:27" x14ac:dyDescent="0.2">
      <c r="A8" s="5">
        <v>3</v>
      </c>
      <c r="B8" s="5" t="str">
        <f>VLOOKUP(C8,'datedec &amp; datejul kaf'!$B$5:$O$94,14,FALSE)</f>
        <v>1964-65</v>
      </c>
      <c r="C8" s="18">
        <f>LARGE('datedec &amp; datejul kaf'!$B$5:$B$94,'datedec &amp; datejul kaf rank'!$A8)</f>
        <v>363.80230040700002</v>
      </c>
      <c r="D8" s="5" t="str">
        <f>VLOOKUP(E8,'datedec &amp; datejul kaf'!$C$5:$O$94,13,FALSE)</f>
        <v>1964-65</v>
      </c>
      <c r="E8" s="18">
        <f>LARGE('datedec &amp; datejul kaf'!$C$5:$C$94,'datedec &amp; datejul kaf rank'!$A8)</f>
        <v>347.81552414699996</v>
      </c>
      <c r="F8" s="5" t="str">
        <f>VLOOKUP(G8,'datedec &amp; datejul kaf'!$D$5:$O$94,12,FALSE)</f>
        <v>1964-65</v>
      </c>
      <c r="G8" s="18">
        <f>LARGE('datedec &amp; datejul kaf'!$D$5:$D$94,'datedec &amp; datejul kaf rank'!$A8)</f>
        <v>333.83205359700003</v>
      </c>
      <c r="H8" s="5" t="str">
        <f>VLOOKUP(I8,'datedec &amp; datejul kaf'!$E$5:$O$94,11,FALSE)</f>
        <v>1955-56</v>
      </c>
      <c r="I8" s="18">
        <f>LARGE('datedec &amp; datejul kaf'!$E$5:$E$94,'datedec &amp; datejul kaf rank'!$A8)</f>
        <v>316.45089722400002</v>
      </c>
      <c r="J8" s="5" t="str">
        <f>VLOOKUP(K8,'datedec &amp; datejul kaf'!$F$5:$O$94,10,FALSE)</f>
        <v>1996-97</v>
      </c>
      <c r="K8" s="18">
        <f>LARGE('datedec &amp; datejul kaf'!$F$5:$F$94,'datedec &amp; datejul kaf rank'!$A8)</f>
        <v>213.97685148000002</v>
      </c>
      <c r="L8" s="5" t="str">
        <f>VLOOKUP(M8,'datedec &amp; datejul kaf'!$G$5:$O$94,9,FALSE)</f>
        <v>1949-50</v>
      </c>
      <c r="M8" s="18">
        <f>LARGE('datedec &amp; datejul kaf'!$G$5:$G$94,'datedec &amp; datejul kaf rank'!$A8)</f>
        <v>592.19501911500004</v>
      </c>
      <c r="N8" s="5" t="str">
        <f>VLOOKUP(O8,'datedec &amp; datejul kaf'!$H$5:$O$94,8,FALSE)</f>
        <v>2016-17</v>
      </c>
      <c r="O8" s="18">
        <f>LARGE('datedec &amp; datejul kaf'!$H$5:$H$94,'datedec &amp; datejul kaf rank'!$A8)</f>
        <v>499.82279117400003</v>
      </c>
      <c r="P8" s="5" t="str">
        <f>VLOOKUP(Q8,'datedec &amp; datejul kaf'!$I$5:$O$94,7,FALSE)</f>
        <v>1992-93</v>
      </c>
      <c r="Q8" s="18">
        <f>LARGE('datedec &amp; datejul kaf'!$I$5:$I$94,'datedec &amp; datejul kaf rank'!$A8)</f>
        <v>439.033371966</v>
      </c>
      <c r="R8" s="5" t="str">
        <f>VLOOKUP(S8,'datedec &amp; datejul kaf'!$J$5:$O$94,6,FALSE)</f>
        <v>2007-08</v>
      </c>
      <c r="S8" s="18">
        <f>LARGE('datedec &amp; datejul kaf'!$J$5:$J$94,'datedec &amp; datejul kaf rank'!$A8)</f>
        <v>332.87998751700002</v>
      </c>
      <c r="T8" s="5" t="str">
        <f>VLOOKUP(U8,'datedec &amp; datejul kaf'!$K$5:$O$94,5,FALSE)</f>
        <v>1949-50</v>
      </c>
      <c r="U8" s="18">
        <f>LARGE('datedec &amp; datejul kaf'!$K$5:$K$94,'datedec &amp; datejul kaf rank'!$A8)</f>
        <v>243.86379250799999</v>
      </c>
      <c r="V8" s="5" t="str">
        <f>VLOOKUP(W8,'datedec &amp; datejul kaf'!$L$5:$O$94,4,FALSE)</f>
        <v>2010-11</v>
      </c>
      <c r="W8" s="18">
        <f>LARGE('datedec &amp; datejul kaf'!$L$5:$L$94,'datedec &amp; datejul kaf rank'!$A8)</f>
        <v>127.588755546</v>
      </c>
      <c r="X8" s="5" t="str">
        <f>VLOOKUP(Y8,'datedec &amp; datejul kaf'!$M$5:$O$94,3,FALSE)</f>
        <v>1998-99</v>
      </c>
      <c r="Y8" s="18">
        <f>LARGE('datedec &amp; datejul kaf'!$M$5:$M$94,'datedec &amp; datejul kaf rank'!$A8)</f>
        <v>33.264792141000001</v>
      </c>
      <c r="Z8" s="5" t="str">
        <f>VLOOKUP(AA8,'datedec &amp; datejul kaf'!$N$5:$O$94,2,FALSE)</f>
        <v>1971-72</v>
      </c>
      <c r="AA8" s="18">
        <f>LARGE('datedec &amp; datejul kaf'!$N$5:$N$94,'datedec &amp; datejul kaf rank'!$A8)</f>
        <v>902.9414537429999</v>
      </c>
    </row>
    <row r="9" spans="1:27" x14ac:dyDescent="0.2">
      <c r="A9" s="5">
        <v>4</v>
      </c>
      <c r="B9" s="5" t="str">
        <f>VLOOKUP(C9,'datedec &amp; datejul kaf'!$B$5:$O$94,14,FALSE)</f>
        <v>1942-43</v>
      </c>
      <c r="C9" s="18">
        <f>LARGE('datedec &amp; datejul kaf'!$B$5:$B$94,'datedec &amp; datejul kaf rank'!$A9)</f>
        <v>314.20164111000003</v>
      </c>
      <c r="D9" s="5" t="str">
        <f>VLOOKUP(E9,'datedec &amp; datejul kaf'!$C$5:$O$94,13,FALSE)</f>
        <v>1942-43</v>
      </c>
      <c r="E9" s="18">
        <f>LARGE('datedec &amp; datejul kaf'!$C$5:$C$94,'datedec &amp; datejul kaf rank'!$A9)</f>
        <v>300.48990608700001</v>
      </c>
      <c r="F9" s="5" t="str">
        <f>VLOOKUP(G9,'datedec &amp; datejul kaf'!$D$5:$O$94,12,FALSE)</f>
        <v>1942-43</v>
      </c>
      <c r="G9" s="18">
        <f>LARGE('datedec &amp; datejul kaf'!$D$5:$D$94,'datedec &amp; datejul kaf rank'!$A9)</f>
        <v>290.49321224700003</v>
      </c>
      <c r="H9" s="5" t="str">
        <f>VLOOKUP(I9,'datedec &amp; datejul kaf'!$E$5:$O$94,11,FALSE)</f>
        <v>1942-43</v>
      </c>
      <c r="I9" s="18">
        <f>LARGE('datedec &amp; datejul kaf'!$E$5:$E$94,'datedec &amp; datejul kaf rank'!$A9)</f>
        <v>283.483625733</v>
      </c>
      <c r="J9" s="5" t="str">
        <f>VLOOKUP(K9,'datedec &amp; datejul kaf'!$F$5:$O$94,10,FALSE)</f>
        <v>1981-82</v>
      </c>
      <c r="K9" s="18">
        <f>LARGE('datedec &amp; datejul kaf'!$F$5:$F$94,'datedec &amp; datejul kaf rank'!$A9)</f>
        <v>168.90643994699997</v>
      </c>
      <c r="L9" s="5" t="str">
        <f>VLOOKUP(M9,'datedec &amp; datejul kaf'!$G$5:$O$94,9,FALSE)</f>
        <v>1952-53</v>
      </c>
      <c r="M9" s="18">
        <f>LARGE('datedec &amp; datejul kaf'!$G$5:$G$94,'datedec &amp; datejul kaf rank'!$A9)</f>
        <v>591.93716788500001</v>
      </c>
      <c r="N9" s="5" t="str">
        <f>VLOOKUP(O9,'datedec &amp; datejul kaf'!$H$5:$O$94,8,FALSE)</f>
        <v>2013-14</v>
      </c>
      <c r="O9" s="18">
        <f>LARGE('datedec &amp; datejul kaf'!$H$5:$H$94,'datedec &amp; datejul kaf rank'!$A9)</f>
        <v>488.80659324000004</v>
      </c>
      <c r="P9" s="5" t="str">
        <f>VLOOKUP(Q9,'datedec &amp; datejul kaf'!$I$5:$O$94,7,FALSE)</f>
        <v>2011-12</v>
      </c>
      <c r="Q9" s="18">
        <f>LARGE('datedec &amp; datejul kaf'!$I$5:$I$94,'datedec &amp; datejul kaf rank'!$A9)</f>
        <v>416.29089347999997</v>
      </c>
      <c r="R9" s="5" t="str">
        <f>VLOOKUP(S9,'datedec &amp; datejul kaf'!$J$5:$O$94,6,FALSE)</f>
        <v>2010-11</v>
      </c>
      <c r="S9" s="18">
        <f>LARGE('datedec &amp; datejul kaf'!$J$5:$J$94,'datedec &amp; datejul kaf rank'!$A9)</f>
        <v>330.48395454900003</v>
      </c>
      <c r="T9" s="5" t="str">
        <f>VLOOKUP(U9,'datedec &amp; datejul kaf'!$K$5:$O$94,5,FALSE)</f>
        <v>2010-11</v>
      </c>
      <c r="U9" s="18">
        <f>LARGE('datedec &amp; datejul kaf'!$K$5:$K$94,'datedec &amp; datejul kaf rank'!$A9)</f>
        <v>224.92362792900002</v>
      </c>
      <c r="V9" s="5" t="str">
        <f>VLOOKUP(W9,'datedec &amp; datejul kaf'!$L$5:$O$94,4,FALSE)</f>
        <v>2007-08</v>
      </c>
      <c r="W9" s="18">
        <f>LARGE('datedec &amp; datejul kaf'!$L$5:$L$94,'datedec &amp; datejul kaf rank'!$A9)</f>
        <v>126.47404484400001</v>
      </c>
      <c r="X9" s="5" t="str">
        <f>VLOOKUP(Y9,'datedec &amp; datejul kaf'!$M$5:$O$94,3,FALSE)</f>
        <v>1932-33</v>
      </c>
      <c r="Y9" s="18">
        <f>LARGE('datedec &amp; datejul kaf'!$M$5:$M$94,'datedec &amp; datejul kaf rank'!$A9)</f>
        <v>33.203304539999998</v>
      </c>
      <c r="Z9" s="5" t="str">
        <f>VLOOKUP(AA9,'datedec &amp; datejul kaf'!$N$5:$O$94,2,FALSE)</f>
        <v>1995-96</v>
      </c>
      <c r="AA9" s="18">
        <f>LARGE('datedec &amp; datejul kaf'!$N$5:$N$94,'datedec &amp; datejul kaf rank'!$A9)</f>
        <v>880.65715705799994</v>
      </c>
    </row>
    <row r="10" spans="1:27" x14ac:dyDescent="0.2">
      <c r="A10" s="5">
        <v>5</v>
      </c>
      <c r="B10" s="5" t="str">
        <f>VLOOKUP(C10,'datedec &amp; datejul kaf'!$B$5:$O$94,14,FALSE)</f>
        <v>1995-96</v>
      </c>
      <c r="C10" s="18">
        <f>LARGE('datedec &amp; datejul kaf'!$B$5:$B$94,'datedec &amp; datejul kaf rank'!$A10)</f>
        <v>313.73949236699997</v>
      </c>
      <c r="D10" s="5" t="str">
        <f>VLOOKUP(E10,'datedec &amp; datejul kaf'!$C$5:$O$94,13,FALSE)</f>
        <v>1995-96</v>
      </c>
      <c r="E10" s="18">
        <f>LARGE('datedec &amp; datejul kaf'!$C$5:$C$94,'datedec &amp; datejul kaf rank'!$A10)</f>
        <v>297.568253304</v>
      </c>
      <c r="F10" s="5" t="str">
        <f>VLOOKUP(G10,'datedec &amp; datejul kaf'!$D$5:$O$94,12,FALSE)</f>
        <v>1995-96</v>
      </c>
      <c r="G10" s="18">
        <f>LARGE('datedec &amp; datejul kaf'!$D$5:$D$94,'datedec &amp; datejul kaf rank'!$A10)</f>
        <v>283.70379101399999</v>
      </c>
      <c r="H10" s="5" t="str">
        <f>VLOOKUP(I10,'datedec &amp; datejul kaf'!$E$5:$O$94,11,FALSE)</f>
        <v>1995-96</v>
      </c>
      <c r="I10" s="18">
        <f>LARGE('datedec &amp; datejul kaf'!$E$5:$E$94,'datedec &amp; datejul kaf rank'!$A10)</f>
        <v>261.50676705299998</v>
      </c>
      <c r="J10" s="5" t="str">
        <f>VLOOKUP(K10,'datedec &amp; datejul kaf'!$F$5:$O$94,10,FALSE)</f>
        <v>1942-43</v>
      </c>
      <c r="K10" s="18">
        <f>LARGE('datedec &amp; datejul kaf'!$F$5:$F$94,'datedec &amp; datejul kaf rank'!$A10)</f>
        <v>168.04561353299999</v>
      </c>
      <c r="L10" s="5" t="str">
        <f>VLOOKUP(M10,'datedec &amp; datejul kaf'!$G$5:$O$94,9,FALSE)</f>
        <v>1970-71</v>
      </c>
      <c r="M10" s="18">
        <f>LARGE('datedec &amp; datejul kaf'!$G$5:$G$94,'datedec &amp; datejul kaf rank'!$A10)</f>
        <v>584.34047395500011</v>
      </c>
      <c r="N10" s="5" t="str">
        <f>VLOOKUP(O10,'datedec &amp; datejul kaf'!$H$5:$O$94,8,FALSE)</f>
        <v>2011-12</v>
      </c>
      <c r="O10" s="18">
        <f>LARGE('datedec &amp; datejul kaf'!$H$5:$H$94,'datedec &amp; datejul kaf rank'!$A10)</f>
        <v>487.78907261699999</v>
      </c>
      <c r="P10" s="5" t="str">
        <f>VLOOKUP(Q10,'datedec &amp; datejul kaf'!$I$5:$O$94,7,FALSE)</f>
        <v>2007-08</v>
      </c>
      <c r="Q10" s="18">
        <f>LARGE('datedec &amp; datejul kaf'!$I$5:$I$94,'datedec &amp; datejul kaf rank'!$A10)</f>
        <v>415.33486045799998</v>
      </c>
      <c r="R10" s="5" t="str">
        <f>VLOOKUP(S10,'datedec &amp; datejul kaf'!$J$5:$O$94,6,FALSE)</f>
        <v>1936-37</v>
      </c>
      <c r="S10" s="18">
        <f>LARGE('datedec &amp; datejul kaf'!$J$5:$J$94,'datedec &amp; datejul kaf rank'!$A10)</f>
        <v>321.766599504</v>
      </c>
      <c r="T10" s="5" t="str">
        <f>VLOOKUP(U10,'datedec &amp; datejul kaf'!$K$5:$O$94,5,FALSE)</f>
        <v>1998-99</v>
      </c>
      <c r="U10" s="18">
        <f>LARGE('datedec &amp; datejul kaf'!$K$5:$K$94,'datedec &amp; datejul kaf rank'!$A10)</f>
        <v>221.51999169299998</v>
      </c>
      <c r="V10" s="5" t="str">
        <f>VLOOKUP(W10,'datedec &amp; datejul kaf'!$L$5:$O$94,4,FALSE)</f>
        <v>1954-55</v>
      </c>
      <c r="W10" s="18">
        <f>LARGE('datedec &amp; datejul kaf'!$L$5:$L$94,'datedec &amp; datejul kaf rank'!$A10)</f>
        <v>125.902805196</v>
      </c>
      <c r="X10" s="5" t="str">
        <f>VLOOKUP(Y10,'datedec &amp; datejul kaf'!$M$5:$O$94,3,FALSE)</f>
        <v>2007-08</v>
      </c>
      <c r="Y10" s="18">
        <f>LARGE('datedec &amp; datejul kaf'!$M$5:$M$94,'datedec &amp; datejul kaf rank'!$A10)</f>
        <v>32.219502923999997</v>
      </c>
      <c r="Z10" s="5" t="str">
        <f>VLOOKUP(AA10,'datedec &amp; datejul kaf'!$N$5:$O$94,2,FALSE)</f>
        <v>1973-74</v>
      </c>
      <c r="AA10" s="18">
        <f>LARGE('datedec &amp; datejul kaf'!$N$5:$N$94,'datedec &amp; datejul kaf rank'!$A10)</f>
        <v>836.7946793640001</v>
      </c>
    </row>
    <row r="11" spans="1:27" x14ac:dyDescent="0.2">
      <c r="A11" s="5">
        <v>6</v>
      </c>
      <c r="B11" s="5" t="str">
        <f>VLOOKUP(C11,'datedec &amp; datejul kaf'!$B$5:$O$94,14,FALSE)</f>
        <v>1950-51</v>
      </c>
      <c r="C11" s="18">
        <f>LARGE('datedec &amp; datejul kaf'!$B$5:$B$94,'datedec &amp; datejul kaf rank'!$A11)</f>
        <v>313.05519487200002</v>
      </c>
      <c r="D11" s="5" t="str">
        <f>VLOOKUP(E11,'datedec &amp; datejul kaf'!$C$5:$O$94,13,FALSE)</f>
        <v>1950-51</v>
      </c>
      <c r="E11" s="18">
        <f>LARGE('datedec &amp; datejul kaf'!$C$5:$C$94,'datedec &amp; datejul kaf rank'!$A11)</f>
        <v>293.74808815799997</v>
      </c>
      <c r="F11" s="5" t="str">
        <f>VLOOKUP(G11,'datedec &amp; datejul kaf'!$D$5:$O$94,12,FALSE)</f>
        <v>1950-51</v>
      </c>
      <c r="G11" s="18">
        <f>LARGE('datedec &amp; datejul kaf'!$D$5:$D$94,'datedec &amp; datejul kaf rank'!$A11)</f>
        <v>278.15800609799999</v>
      </c>
      <c r="H11" s="5" t="str">
        <f>VLOOKUP(I11,'datedec &amp; datejul kaf'!$E$5:$O$94,11,FALSE)</f>
        <v>1977-78</v>
      </c>
      <c r="I11" s="18">
        <f>LARGE('datedec &amp; datejul kaf'!$E$5:$E$94,'datedec &amp; datejul kaf rank'!$A11)</f>
        <v>253.44792438000002</v>
      </c>
      <c r="J11" s="5" t="str">
        <f>VLOOKUP(K11,'datedec &amp; datejul kaf'!$F$5:$O$94,10,FALSE)</f>
        <v>1977-78</v>
      </c>
      <c r="K11" s="18">
        <f>LARGE('datedec &amp; datejul kaf'!$F$5:$F$94,'datedec &amp; datejul kaf rank'!$A11)</f>
        <v>153.71900250000002</v>
      </c>
      <c r="L11" s="5" t="str">
        <f>VLOOKUP(M11,'datedec &amp; datejul kaf'!$G$5:$O$94,9,FALSE)</f>
        <v>1973-74</v>
      </c>
      <c r="M11" s="18">
        <f>LARGE('datedec &amp; datejul kaf'!$G$5:$G$94,'datedec &amp; datejul kaf rank'!$A11)</f>
        <v>575.38311891900003</v>
      </c>
      <c r="N11" s="5" t="str">
        <f>VLOOKUP(O11,'datedec &amp; datejul kaf'!$H$5:$O$94,8,FALSE)</f>
        <v>1992-93</v>
      </c>
      <c r="O11" s="18">
        <f>LARGE('datedec &amp; datejul kaf'!$H$5:$H$94,'datedec &amp; datejul kaf rank'!$A11)</f>
        <v>481.79700672600001</v>
      </c>
      <c r="P11" s="5" t="str">
        <f>VLOOKUP(Q11,'datedec &amp; datejul kaf'!$I$5:$O$94,7,FALSE)</f>
        <v>2016-17</v>
      </c>
      <c r="Q11" s="18">
        <f>LARGE('datedec &amp; datejul kaf'!$I$5:$I$94,'datedec &amp; datejul kaf rank'!$A11)</f>
        <v>413.51800102199996</v>
      </c>
      <c r="R11" s="5" t="str">
        <f>VLOOKUP(S11,'datedec &amp; datejul kaf'!$J$5:$O$94,6,FALSE)</f>
        <v>2011-12</v>
      </c>
      <c r="S11" s="18">
        <f>LARGE('datedec &amp; datejul kaf'!$J$5:$J$94,'datedec &amp; datejul kaf rank'!$A11)</f>
        <v>318.40263268799998</v>
      </c>
      <c r="T11" s="5" t="str">
        <f>VLOOKUP(U11,'datedec &amp; datejul kaf'!$K$5:$O$94,5,FALSE)</f>
        <v>1954-55</v>
      </c>
      <c r="U11" s="18">
        <f>LARGE('datedec &amp; datejul kaf'!$K$5:$K$94,'datedec &amp; datejul kaf rank'!$A11)</f>
        <v>221.02412394299998</v>
      </c>
      <c r="V11" s="5" t="str">
        <f>VLOOKUP(W11,'datedec &amp; datejul kaf'!$L$5:$O$94,4,FALSE)</f>
        <v>1973-74</v>
      </c>
      <c r="W11" s="18">
        <f>LARGE('datedec &amp; datejul kaf'!$L$5:$L$94,'datedec &amp; datejul kaf rank'!$A11)</f>
        <v>125.61520190099999</v>
      </c>
      <c r="X11" s="5" t="str">
        <f>VLOOKUP(Y11,'datedec &amp; datejul kaf'!$M$5:$O$94,3,FALSE)</f>
        <v>2011-12</v>
      </c>
      <c r="Y11" s="18">
        <f>LARGE('datedec &amp; datejul kaf'!$M$5:$M$94,'datedec &amp; datejul kaf rank'!$A11)</f>
        <v>32.096527721999998</v>
      </c>
      <c r="Z11" s="5" t="str">
        <f>VLOOKUP(AA11,'datedec &amp; datejul kaf'!$N$5:$O$94,2,FALSE)</f>
        <v>1942-43</v>
      </c>
      <c r="AA11" s="18">
        <f>LARGE('datedec &amp; datejul kaf'!$N$5:$N$94,'datedec &amp; datejul kaf rank'!$A11)</f>
        <v>805.74542432999999</v>
      </c>
    </row>
    <row r="12" spans="1:27" x14ac:dyDescent="0.2">
      <c r="A12" s="5">
        <v>7</v>
      </c>
      <c r="B12" s="5" t="str">
        <f>VLOOKUP(C12,'datedec &amp; datejul kaf'!$B$5:$O$94,14,FALSE)</f>
        <v>1977-78</v>
      </c>
      <c r="C12" s="18">
        <f>LARGE('datedec &amp; datejul kaf'!$B$5:$B$94,'datedec &amp; datejul kaf rank'!$A12)</f>
        <v>293.99800550399999</v>
      </c>
      <c r="D12" s="5" t="str">
        <f>VLOOKUP(E12,'datedec &amp; datejul kaf'!$C$5:$O$94,13,FALSE)</f>
        <v>1977-78</v>
      </c>
      <c r="E12" s="18">
        <f>LARGE('datedec &amp; datejul kaf'!$C$5:$C$94,'datedec &amp; datejul kaf rank'!$A12)</f>
        <v>283.23767532900001</v>
      </c>
      <c r="F12" s="5" t="str">
        <f>VLOOKUP(G12,'datedec &amp; datejul kaf'!$D$5:$O$94,12,FALSE)</f>
        <v>1977-78</v>
      </c>
      <c r="G12" s="18">
        <f>LARGE('datedec &amp; datejul kaf'!$D$5:$D$94,'datedec &amp; datejul kaf rank'!$A12)</f>
        <v>271.21784106900003</v>
      </c>
      <c r="H12" s="5" t="str">
        <f>VLOOKUP(I12,'datedec &amp; datejul kaf'!$E$5:$O$94,11,FALSE)</f>
        <v>1973-74</v>
      </c>
      <c r="I12" s="18">
        <f>LARGE('datedec &amp; datejul kaf'!$E$5:$E$94,'datedec &amp; datejul kaf rank'!$A12)</f>
        <v>226.90313198699999</v>
      </c>
      <c r="J12" s="5" t="str">
        <f>VLOOKUP(K12,'datedec &amp; datejul kaf'!$F$5:$O$94,10,FALSE)</f>
        <v>1995-96</v>
      </c>
      <c r="K12" s="18">
        <f>LARGE('datedec &amp; datejul kaf'!$F$5:$F$94,'datedec &amp; datejul kaf rank'!$A12)</f>
        <v>152.67371328299998</v>
      </c>
      <c r="L12" s="5" t="str">
        <f>VLOOKUP(M12,'datedec &amp; datejul kaf'!$G$5:$O$94,9,FALSE)</f>
        <v>2010-11</v>
      </c>
      <c r="M12" s="18">
        <f>LARGE('datedec &amp; datejul kaf'!$G$5:$G$94,'datedec &amp; datejul kaf rank'!$A12)</f>
        <v>573.169565283</v>
      </c>
      <c r="N12" s="5" t="str">
        <f>VLOOKUP(O12,'datedec &amp; datejul kaf'!$H$5:$O$94,8,FALSE)</f>
        <v>2007-08</v>
      </c>
      <c r="O12" s="18">
        <f>LARGE('datedec &amp; datejul kaf'!$H$5:$H$94,'datedec &amp; datejul kaf rank'!$A12)</f>
        <v>464.11237929000004</v>
      </c>
      <c r="P12" s="5" t="str">
        <f>VLOOKUP(Q12,'datedec &amp; datejul kaf'!$I$5:$O$94,7,FALSE)</f>
        <v>2010-11</v>
      </c>
      <c r="Q12" s="18">
        <f>LARGE('datedec &amp; datejul kaf'!$I$5:$I$94,'datedec &amp; datejul kaf rank'!$A12)</f>
        <v>407.896844208</v>
      </c>
      <c r="R12" s="5" t="str">
        <f>VLOOKUP(S12,'datedec &amp; datejul kaf'!$J$5:$O$94,6,FALSE)</f>
        <v>1955-56</v>
      </c>
      <c r="S12" s="18">
        <f>LARGE('datedec &amp; datejul kaf'!$J$5:$J$94,'datedec &amp; datejul kaf rank'!$A12)</f>
        <v>311.54378996999998</v>
      </c>
      <c r="T12" s="5" t="str">
        <f>VLOOKUP(U12,'datedec &amp; datejul kaf'!$K$5:$O$94,5,FALSE)</f>
        <v>1973-74</v>
      </c>
      <c r="U12" s="18">
        <f>LARGE('datedec &amp; datejul kaf'!$K$5:$K$94,'datedec &amp; datejul kaf rank'!$A12)</f>
        <v>213.91139693700001</v>
      </c>
      <c r="V12" s="5" t="str">
        <f>VLOOKUP(W12,'datedec &amp; datejul kaf'!$L$5:$O$94,4,FALSE)</f>
        <v>1963-64</v>
      </c>
      <c r="W12" s="18">
        <f>LARGE('datedec &amp; datejul kaf'!$L$5:$L$94,'datedec &amp; datejul kaf rank'!$A12)</f>
        <v>119.462474859</v>
      </c>
      <c r="X12" s="5" t="str">
        <f>VLOOKUP(Y12,'datedec &amp; datejul kaf'!$M$5:$O$94,3,FALSE)</f>
        <v>1954-55</v>
      </c>
      <c r="Y12" s="18">
        <f>LARGE('datedec &amp; datejul kaf'!$M$5:$M$94,'datedec &amp; datejul kaf rank'!$A12)</f>
        <v>31.112726105999997</v>
      </c>
      <c r="Z12" s="5" t="str">
        <f>VLOOKUP(AA12,'datedec &amp; datejul kaf'!$N$5:$O$94,2,FALSE)</f>
        <v>1964-65</v>
      </c>
      <c r="AA12" s="18">
        <f>LARGE('datedec &amp; datejul kaf'!$N$5:$N$94,'datedec &amp; datejul kaf rank'!$A12)</f>
        <v>798.81517665600006</v>
      </c>
    </row>
    <row r="13" spans="1:27" x14ac:dyDescent="0.2">
      <c r="A13" s="5">
        <v>8</v>
      </c>
      <c r="B13" s="5" t="str">
        <f>VLOOKUP(C13,'datedec &amp; datejul kaf'!$B$5:$O$94,14,FALSE)</f>
        <v>1953-54</v>
      </c>
      <c r="C13" s="18">
        <f>LARGE('datedec &amp; datejul kaf'!$B$5:$B$94,'datedec &amp; datejul kaf rank'!$A13)</f>
        <v>266.14808919299998</v>
      </c>
      <c r="D13" s="5" t="str">
        <f>VLOOKUP(E13,'datedec &amp; datejul kaf'!$C$5:$O$94,13,FALSE)</f>
        <v>1973-74</v>
      </c>
      <c r="E13" s="18">
        <f>LARGE('datedec &amp; datejul kaf'!$C$5:$C$94,'datedec &amp; datejul kaf rank'!$A13)</f>
        <v>251.450569083</v>
      </c>
      <c r="F13" s="5" t="str">
        <f>VLOOKUP(G13,'datedec &amp; datejul kaf'!$D$5:$O$94,12,FALSE)</f>
        <v>1973-74</v>
      </c>
      <c r="G13" s="18">
        <f>LARGE('datedec &amp; datejul kaf'!$D$5:$D$94,'datedec &amp; datejul kaf rank'!$A13)</f>
        <v>240.79932981299999</v>
      </c>
      <c r="H13" s="5" t="str">
        <f>VLOOKUP(I13,'datedec &amp; datejul kaf'!$E$5:$O$94,11,FALSE)</f>
        <v>2014-15</v>
      </c>
      <c r="I13" s="18">
        <f>LARGE('datedec &amp; datejul kaf'!$E$5:$E$94,'datedec &amp; datejul kaf rank'!$A13)</f>
        <v>219.57222317099999</v>
      </c>
      <c r="J13" s="5" t="str">
        <f>VLOOKUP(K13,'datedec &amp; datejul kaf'!$F$5:$O$94,10,FALSE)</f>
        <v>2014-15</v>
      </c>
      <c r="K13" s="18">
        <f>LARGE('datedec &amp; datejul kaf'!$F$5:$F$94,'datedec &amp; datejul kaf rank'!$A13)</f>
        <v>143.942473941</v>
      </c>
      <c r="L13" s="5" t="str">
        <f>VLOOKUP(M13,'datedec &amp; datejul kaf'!$G$5:$O$94,9,FALSE)</f>
        <v>1995-96</v>
      </c>
      <c r="M13" s="18">
        <f>LARGE('datedec &amp; datejul kaf'!$G$5:$G$94,'datedec &amp; datejul kaf rank'!$A13)</f>
        <v>566.91766469100003</v>
      </c>
      <c r="N13" s="5" t="str">
        <f>VLOOKUP(O13,'datedec &amp; datejul kaf'!$H$5:$O$94,8,FALSE)</f>
        <v>1995-96</v>
      </c>
      <c r="O13" s="18">
        <f>LARGE('datedec &amp; datejul kaf'!$H$5:$H$94,'datedec &amp; datejul kaf rank'!$A13)</f>
        <v>463.74147021300001</v>
      </c>
      <c r="P13" s="5" t="str">
        <f>VLOOKUP(Q13,'datedec &amp; datejul kaf'!$I$5:$O$94,7,FALSE)</f>
        <v>1932-33</v>
      </c>
      <c r="Q13" s="18">
        <f>LARGE('datedec &amp; datejul kaf'!$I$5:$I$94,'datedec &amp; datejul kaf rank'!$A13)</f>
        <v>407.84527396199996</v>
      </c>
      <c r="R13" s="5" t="str">
        <f>VLOOKUP(S13,'datedec &amp; datejul kaf'!$J$5:$O$94,6,FALSE)</f>
        <v>1948-49</v>
      </c>
      <c r="S13" s="18">
        <f>LARGE('datedec &amp; datejul kaf'!$J$5:$J$94,'datedec &amp; datejul kaf rank'!$A13)</f>
        <v>303.784451418</v>
      </c>
      <c r="T13" s="5" t="str">
        <f>VLOOKUP(U13,'datedec &amp; datejul kaf'!$K$5:$O$94,5,FALSE)</f>
        <v>1936-37</v>
      </c>
      <c r="U13" s="18">
        <f>LARGE('datedec &amp; datejul kaf'!$K$5:$K$94,'datedec &amp; datejul kaf rank'!$A13)</f>
        <v>213.05255399399999</v>
      </c>
      <c r="V13" s="5" t="str">
        <f>VLOOKUP(W13,'datedec &amp; datejul kaf'!$L$5:$O$94,4,FALSE)</f>
        <v>1998-99</v>
      </c>
      <c r="W13" s="18">
        <f>LARGE('datedec &amp; datejul kaf'!$L$5:$L$94,'datedec &amp; datejul kaf rank'!$A13)</f>
        <v>111.334210701</v>
      </c>
      <c r="X13" s="5" t="str">
        <f>VLOOKUP(Y13,'datedec &amp; datejul kaf'!$M$5:$O$94,3,FALSE)</f>
        <v>1970-71</v>
      </c>
      <c r="Y13" s="18">
        <f>LARGE('datedec &amp; datejul kaf'!$M$5:$M$94,'datedec &amp; datejul kaf rank'!$A13)</f>
        <v>29.391073278</v>
      </c>
      <c r="Z13" s="5" t="str">
        <f>VLOOKUP(AA13,'datedec &amp; datejul kaf'!$N$5:$O$94,2,FALSE)</f>
        <v>2010-11</v>
      </c>
      <c r="AA13" s="18">
        <f>LARGE('datedec &amp; datejul kaf'!$N$5:$N$94,'datedec &amp; datejul kaf rank'!$A13)</f>
        <v>795.83005280099997</v>
      </c>
    </row>
    <row r="14" spans="1:27" x14ac:dyDescent="0.2">
      <c r="A14" s="5">
        <v>9</v>
      </c>
      <c r="B14" s="5" t="str">
        <f>VLOOKUP(C14,'datedec &amp; datejul kaf'!$B$5:$O$94,14,FALSE)</f>
        <v>2014-15</v>
      </c>
      <c r="C14" s="18">
        <f>LARGE('datedec &amp; datejul kaf'!$B$5:$B$94,'datedec &amp; datejul kaf rank'!$A14)</f>
        <v>265.61255202300003</v>
      </c>
      <c r="D14" s="5" t="str">
        <f>VLOOKUP(E14,'datedec &amp; datejul kaf'!$C$5:$O$94,13,FALSE)</f>
        <v>2014-15</v>
      </c>
      <c r="E14" s="18">
        <f>LARGE('datedec &amp; datejul kaf'!$C$5:$C$94,'datedec &amp; datejul kaf rank'!$A14)</f>
        <v>248.887924551</v>
      </c>
      <c r="F14" s="5" t="str">
        <f>VLOOKUP(G14,'datedec &amp; datejul kaf'!$D$5:$O$94,12,FALSE)</f>
        <v>2014-15</v>
      </c>
      <c r="G14" s="18">
        <f>LARGE('datedec &amp; datejul kaf'!$D$5:$D$94,'datedec &amp; datejul kaf rank'!$A14)</f>
        <v>237.40362746099999</v>
      </c>
      <c r="H14" s="5" t="str">
        <f>VLOOKUP(I14,'datedec &amp; datejul kaf'!$E$5:$O$94,11,FALSE)</f>
        <v>1950-51</v>
      </c>
      <c r="I14" s="18">
        <f>LARGE('datedec &amp; datejul kaf'!$E$5:$E$94,'datedec &amp; datejul kaf rank'!$A14)</f>
        <v>211.689909417</v>
      </c>
      <c r="J14" s="5" t="str">
        <f>VLOOKUP(K14,'datedec &amp; datejul kaf'!$F$5:$O$94,10,FALSE)</f>
        <v>1973-74</v>
      </c>
      <c r="K14" s="18">
        <f>LARGE('datedec &amp; datejul kaf'!$F$5:$F$94,'datedec &amp; datejul kaf rank'!$A14)</f>
        <v>133.24363136700001</v>
      </c>
      <c r="L14" s="5" t="str">
        <f>VLOOKUP(M14,'datedec &amp; datejul kaf'!$G$5:$O$94,9,FALSE)</f>
        <v>1955-56</v>
      </c>
      <c r="M14" s="18">
        <f>LARGE('datedec &amp; datejul kaf'!$G$5:$G$94,'datedec &amp; datejul kaf rank'!$A14)</f>
        <v>559.46378067299997</v>
      </c>
      <c r="N14" s="5" t="str">
        <f>VLOOKUP(O14,'datedec &amp; datejul kaf'!$H$5:$O$94,8,FALSE)</f>
        <v>1973-74</v>
      </c>
      <c r="O14" s="18">
        <f>LARGE('datedec &amp; datejul kaf'!$H$5:$H$94,'datedec &amp; datejul kaf rank'!$A14)</f>
        <v>458.55667701900001</v>
      </c>
      <c r="P14" s="5" t="str">
        <f>VLOOKUP(Q14,'datedec &amp; datejul kaf'!$I$5:$O$94,7,FALSE)</f>
        <v>1931-32</v>
      </c>
      <c r="Q14" s="18">
        <f>LARGE('datedec &amp; datejul kaf'!$I$5:$I$94,'datedec &amp; datejul kaf rank'!$A14)</f>
        <v>396.56527438500001</v>
      </c>
      <c r="R14" s="5" t="str">
        <f>VLOOKUP(S14,'datedec &amp; datejul kaf'!$J$5:$O$94,6,FALSE)</f>
        <v>1973-74</v>
      </c>
      <c r="S14" s="18">
        <f>LARGE('datedec &amp; datejul kaf'!$J$5:$J$94,'datedec &amp; datejul kaf rank'!$A14)</f>
        <v>296.14610459699998</v>
      </c>
      <c r="T14" s="5" t="str">
        <f>VLOOKUP(U14,'datedec &amp; datejul kaf'!$K$5:$O$94,5,FALSE)</f>
        <v>1955-56</v>
      </c>
      <c r="U14" s="18">
        <f>LARGE('datedec &amp; datejul kaf'!$K$5:$K$94,'datedec &amp; datejul kaf rank'!$A14)</f>
        <v>210.08924832</v>
      </c>
      <c r="V14" s="5" t="str">
        <f>VLOOKUP(W14,'datedec &amp; datejul kaf'!$L$5:$O$94,4,FALSE)</f>
        <v>2009-10</v>
      </c>
      <c r="W14" s="18">
        <f>LARGE('datedec &amp; datejul kaf'!$L$5:$L$94,'datedec &amp; datejul kaf rank'!$A14)</f>
        <v>107.527929852</v>
      </c>
      <c r="X14" s="5" t="str">
        <f>VLOOKUP(Y14,'datedec &amp; datejul kaf'!$M$5:$O$94,3,FALSE)</f>
        <v>1982-83</v>
      </c>
      <c r="Y14" s="18">
        <f>LARGE('datedec &amp; datejul kaf'!$M$5:$M$94,'datedec &amp; datejul kaf rank'!$A14)</f>
        <v>28.345784061</v>
      </c>
      <c r="Z14" s="5" t="str">
        <f>VLOOKUP(AA14,'datedec &amp; datejul kaf'!$N$5:$O$94,2,FALSE)</f>
        <v>1950-51</v>
      </c>
      <c r="AA14" s="18">
        <f>LARGE('datedec &amp; datejul kaf'!$N$5:$N$94,'datedec &amp; datejul kaf rank'!$A14)</f>
        <v>791.79170584500002</v>
      </c>
    </row>
    <row r="15" spans="1:27" x14ac:dyDescent="0.2">
      <c r="A15" s="5">
        <v>10</v>
      </c>
      <c r="B15" s="5" t="str">
        <f>VLOOKUP(C15,'datedec &amp; datejul kaf'!$B$5:$O$94,14,FALSE)</f>
        <v>1973-74</v>
      </c>
      <c r="C15" s="18">
        <f>LARGE('datedec &amp; datejul kaf'!$B$5:$B$94,'datedec &amp; datejul kaf rank'!$A15)</f>
        <v>261.41156044500002</v>
      </c>
      <c r="D15" s="5" t="str">
        <f>VLOOKUP(E15,'datedec &amp; datejul kaf'!$C$5:$O$94,13,FALSE)</f>
        <v>1953-54</v>
      </c>
      <c r="E15" s="18">
        <f>LARGE('datedec &amp; datejul kaf'!$C$5:$C$94,'datedec &amp; datejul kaf rank'!$A15)</f>
        <v>247.209908085</v>
      </c>
      <c r="F15" s="5" t="str">
        <f>VLOOKUP(G15,'datedec &amp; datejul kaf'!$D$5:$O$94,12,FALSE)</f>
        <v>1953-54</v>
      </c>
      <c r="G15" s="18">
        <f>LARGE('datedec &amp; datejul kaf'!$D$5:$D$94,'datedec &amp; datejul kaf rank'!$A15)</f>
        <v>230.72726407499999</v>
      </c>
      <c r="H15" s="5" t="str">
        <f>VLOOKUP(I15,'datedec &amp; datejul kaf'!$E$5:$O$94,11,FALSE)</f>
        <v>1953-54</v>
      </c>
      <c r="I15" s="18">
        <f>LARGE('datedec &amp; datejul kaf'!$E$5:$E$94,'datedec &amp; datejul kaf rank'!$A15)</f>
        <v>211.60462016399998</v>
      </c>
      <c r="J15" s="5" t="str">
        <f>VLOOKUP(K15,'datedec &amp; datejul kaf'!$F$5:$O$94,10,FALSE)</f>
        <v>1953-54</v>
      </c>
      <c r="K15" s="18">
        <f>LARGE('datedec &amp; datejul kaf'!$F$5:$F$94,'datedec &amp; datejul kaf rank'!$A15)</f>
        <v>131.21454053400001</v>
      </c>
      <c r="L15" s="5" t="str">
        <f>VLOOKUP(M15,'datedec &amp; datejul kaf'!$G$5:$O$94,9,FALSE)</f>
        <v>2016-17</v>
      </c>
      <c r="M15" s="18">
        <f>LARGE('datedec &amp; datejul kaf'!$G$5:$G$94,'datedec &amp; datejul kaf rank'!$A15)</f>
        <v>553.56295444799991</v>
      </c>
      <c r="N15" s="5" t="str">
        <f>VLOOKUP(O15,'datedec &amp; datejul kaf'!$H$5:$O$94,8,FALSE)</f>
        <v>1948-49</v>
      </c>
      <c r="O15" s="18">
        <f>LARGE('datedec &amp; datejul kaf'!$H$5:$H$94,'datedec &amp; datejul kaf rank'!$A15)</f>
        <v>451.52130538199998</v>
      </c>
      <c r="P15" s="5" t="str">
        <f>VLOOKUP(Q15,'datedec &amp; datejul kaf'!$I$5:$O$94,7,FALSE)</f>
        <v>1973-74</v>
      </c>
      <c r="Q15" s="18">
        <f>LARGE('datedec &amp; datejul kaf'!$I$5:$I$94,'datedec &amp; datejul kaf rank'!$A15)</f>
        <v>392.18973735900005</v>
      </c>
      <c r="R15" s="5" t="str">
        <f>VLOOKUP(S15,'datedec &amp; datejul kaf'!$J$5:$O$94,6,FALSE)</f>
        <v>1992-93</v>
      </c>
      <c r="S15" s="18">
        <f>LARGE('datedec &amp; datejul kaf'!$J$5:$J$94,'datedec &amp; datejul kaf rank'!$A15)</f>
        <v>293.061807192</v>
      </c>
      <c r="T15" s="5" t="str">
        <f>VLOOKUP(U15,'datedec &amp; datejul kaf'!$K$5:$O$94,5,FALSE)</f>
        <v>1963-64</v>
      </c>
      <c r="U15" s="18">
        <f>LARGE('datedec &amp; datejul kaf'!$K$5:$K$94,'datedec &amp; datejul kaf rank'!$A15)</f>
        <v>204.93024024900001</v>
      </c>
      <c r="V15" s="5" t="str">
        <f>VLOOKUP(W15,'datedec &amp; datejul kaf'!$L$5:$O$94,4,FALSE)</f>
        <v>1936-37</v>
      </c>
      <c r="W15" s="18">
        <f>LARGE('datedec &amp; datejul kaf'!$L$5:$L$94,'datedec &amp; datejul kaf rank'!$A15)</f>
        <v>107.29388027399999</v>
      </c>
      <c r="X15" s="5" t="str">
        <f>VLOOKUP(Y15,'datedec &amp; datejul kaf'!$M$5:$O$94,3,FALSE)</f>
        <v>1974-75</v>
      </c>
      <c r="Y15" s="18">
        <f>LARGE('datedec &amp; datejul kaf'!$M$5:$M$94,'datedec &amp; datejul kaf rank'!$A15)</f>
        <v>27.792395652</v>
      </c>
      <c r="Z15" s="5" t="str">
        <f>VLOOKUP(AA15,'datedec &amp; datejul kaf'!$N$5:$O$94,2,FALSE)</f>
        <v>2011-12</v>
      </c>
      <c r="AA15" s="18">
        <f>LARGE('datedec &amp; datejul kaf'!$N$5:$N$94,'datedec &amp; datejul kaf rank'!$A15)</f>
        <v>783.13980534300003</v>
      </c>
    </row>
    <row r="16" spans="1:27" x14ac:dyDescent="0.2">
      <c r="A16" s="5">
        <v>11</v>
      </c>
      <c r="B16" s="5" t="str">
        <f>VLOOKUP(C16,'datedec &amp; datejul kaf'!$B$5:$O$94,14,FALSE)</f>
        <v>1946-47</v>
      </c>
      <c r="C16" s="18">
        <f>LARGE('datedec &amp; datejul kaf'!$B$5:$B$94,'datedec &amp; datejul kaf rank'!$A16)</f>
        <v>250.84957736999999</v>
      </c>
      <c r="D16" s="5" t="str">
        <f>VLOOKUP(E16,'datedec &amp; datejul kaf'!$C$5:$O$94,13,FALSE)</f>
        <v>1946-47</v>
      </c>
      <c r="E16" s="18">
        <f>LARGE('datedec &amp; datejul kaf'!$C$5:$C$94,'datedec &amp; datejul kaf rank'!$A16)</f>
        <v>234.739825908</v>
      </c>
      <c r="F16" s="5" t="str">
        <f>VLOOKUP(G16,'datedec &amp; datejul kaf'!$D$5:$O$94,12,FALSE)</f>
        <v>1981-82</v>
      </c>
      <c r="G16" s="18">
        <f>LARGE('datedec &amp; datejul kaf'!$D$5:$D$94,'datedec &amp; datejul kaf rank'!$A16)</f>
        <v>225.32230559999999</v>
      </c>
      <c r="H16" s="5" t="str">
        <f>VLOOKUP(I16,'datedec &amp; datejul kaf'!$E$5:$O$94,11,FALSE)</f>
        <v>1981-82</v>
      </c>
      <c r="I16" s="18">
        <f>LARGE('datedec &amp; datejul kaf'!$E$5:$E$94,'datedec &amp; datejul kaf rank'!$A16)</f>
        <v>208.536190527</v>
      </c>
      <c r="J16" s="5" t="str">
        <f>VLOOKUP(K16,'datedec &amp; datejul kaf'!$F$5:$O$94,10,FALSE)</f>
        <v>2010-11</v>
      </c>
      <c r="K16" s="18">
        <f>LARGE('datedec &amp; datejul kaf'!$F$5:$F$94,'datedec &amp; datejul kaf rank'!$A16)</f>
        <v>121.49949957599999</v>
      </c>
      <c r="L16" s="5" t="str">
        <f>VLOOKUP(M16,'datedec &amp; datejul kaf'!$G$5:$O$94,9,FALSE)</f>
        <v>2013-14</v>
      </c>
      <c r="M16" s="18">
        <f>LARGE('datedec &amp; datejul kaf'!$G$5:$G$94,'datedec &amp; datejul kaf rank'!$A16)</f>
        <v>538.11964924199992</v>
      </c>
      <c r="N16" s="5" t="str">
        <f>VLOOKUP(O16,'datedec &amp; datejul kaf'!$H$5:$O$94,8,FALSE)</f>
        <v>2010-11</v>
      </c>
      <c r="O16" s="18">
        <f>LARGE('datedec &amp; datejul kaf'!$H$5:$H$94,'datedec &amp; datejul kaf rank'!$A16)</f>
        <v>447.55039643999999</v>
      </c>
      <c r="P16" s="5" t="str">
        <f>VLOOKUP(Q16,'datedec &amp; datejul kaf'!$I$5:$O$94,7,FALSE)</f>
        <v>1936-37</v>
      </c>
      <c r="Q16" s="18">
        <f>LARGE('datedec &amp; datejul kaf'!$I$5:$I$94,'datedec &amp; datejul kaf rank'!$A16)</f>
        <v>385.59072934199997</v>
      </c>
      <c r="R16" s="5" t="str">
        <f>VLOOKUP(S16,'datedec &amp; datejul kaf'!$J$5:$O$94,6,FALSE)</f>
        <v>1954-55</v>
      </c>
      <c r="S16" s="18">
        <f>LARGE('datedec &amp; datejul kaf'!$J$5:$J$94,'datedec &amp; datejul kaf rank'!$A16)</f>
        <v>290.76296430299999</v>
      </c>
      <c r="T16" s="5" t="str">
        <f>VLOOKUP(U16,'datedec &amp; datejul kaf'!$K$5:$O$94,5,FALSE)</f>
        <v>1970-71</v>
      </c>
      <c r="U16" s="18">
        <f>LARGE('datedec &amp; datejul kaf'!$K$5:$K$94,'datedec &amp; datejul kaf rank'!$A16)</f>
        <v>202.09586019</v>
      </c>
      <c r="V16" s="5" t="str">
        <f>VLOOKUP(W16,'datedec &amp; datejul kaf'!$L$5:$O$94,4,FALSE)</f>
        <v>1983-84</v>
      </c>
      <c r="W16" s="18">
        <f>LARGE('datedec &amp; datejul kaf'!$L$5:$L$94,'datedec &amp; datejul kaf rank'!$A16)</f>
        <v>101.402971404</v>
      </c>
      <c r="X16" s="5" t="str">
        <f>VLOOKUP(Y16,'datedec &amp; datejul kaf'!$M$5:$O$94,3,FALSE)</f>
        <v>1973-74</v>
      </c>
      <c r="Y16" s="18">
        <f>LARGE('datedec &amp; datejul kaf'!$M$5:$M$94,'datedec &amp; datejul kaf rank'!$A16)</f>
        <v>27.730908051</v>
      </c>
      <c r="Z16" s="5" t="str">
        <f>VLOOKUP(AA16,'datedec &amp; datejul kaf'!$N$5:$O$94,2,FALSE)</f>
        <v>1998-99</v>
      </c>
      <c r="AA16" s="18">
        <f>LARGE('datedec &amp; datejul kaf'!$N$5:$N$94,'datedec &amp; datejul kaf rank'!$A16)</f>
        <v>771.28261570500001</v>
      </c>
    </row>
    <row r="17" spans="1:27" x14ac:dyDescent="0.2">
      <c r="A17" s="5">
        <v>12</v>
      </c>
      <c r="B17" s="5" t="str">
        <f>VLOOKUP(C17,'datedec &amp; datejul kaf'!$B$5:$O$94,14,FALSE)</f>
        <v>2006-07</v>
      </c>
      <c r="C17" s="18">
        <f>LARGE('datedec &amp; datejul kaf'!$B$5:$B$94,'datedec &amp; datejul kaf rank'!$A17)</f>
        <v>243.439329714</v>
      </c>
      <c r="D17" s="5" t="str">
        <f>VLOOKUP(E17,'datedec &amp; datejul kaf'!$C$5:$O$94,13,FALSE)</f>
        <v>1981-82</v>
      </c>
      <c r="E17" s="18">
        <f>LARGE('datedec &amp; datejul kaf'!$C$5:$C$94,'datedec &amp; datejul kaf rank'!$A17)</f>
        <v>234.2479251</v>
      </c>
      <c r="F17" s="5" t="str">
        <f>VLOOKUP(G17,'datedec &amp; datejul kaf'!$D$5:$O$94,12,FALSE)</f>
        <v>1946-47</v>
      </c>
      <c r="G17" s="18">
        <f>LARGE('datedec &amp; datejul kaf'!$D$5:$D$94,'datedec &amp; datejul kaf rank'!$A17)</f>
        <v>221.23238839800001</v>
      </c>
      <c r="H17" s="5" t="str">
        <f>VLOOKUP(I17,'datedec &amp; datejul kaf'!$E$5:$O$94,11,FALSE)</f>
        <v>1946-47</v>
      </c>
      <c r="I17" s="18">
        <f>LARGE('datedec &amp; datejul kaf'!$E$5:$E$94,'datedec &amp; datejul kaf rank'!$A17)</f>
        <v>198.78941403300001</v>
      </c>
      <c r="J17" s="5" t="str">
        <f>VLOOKUP(K17,'datedec &amp; datejul kaf'!$F$5:$O$94,10,FALSE)</f>
        <v>1998-99</v>
      </c>
      <c r="K17" s="18">
        <f>LARGE('datedec &amp; datejul kaf'!$F$5:$F$94,'datedec &amp; datejul kaf rank'!$A17)</f>
        <v>120.638673162</v>
      </c>
      <c r="L17" s="5" t="str">
        <f>VLOOKUP(M17,'datedec &amp; datejul kaf'!$G$5:$O$94,9,FALSE)</f>
        <v>1998-99</v>
      </c>
      <c r="M17" s="18">
        <f>LARGE('datedec &amp; datejul kaf'!$G$5:$G$94,'datedec &amp; datejul kaf rank'!$A17)</f>
        <v>537.04064101799997</v>
      </c>
      <c r="N17" s="5" t="str">
        <f>VLOOKUP(O17,'datedec &amp; datejul kaf'!$H$5:$O$94,8,FALSE)</f>
        <v>1998-99</v>
      </c>
      <c r="O17" s="18">
        <f>LARGE('datedec &amp; datejul kaf'!$H$5:$H$94,'datedec &amp; datejul kaf rank'!$A17)</f>
        <v>440.81254545299998</v>
      </c>
      <c r="P17" s="5" t="str">
        <f>VLOOKUP(Q17,'datedec &amp; datejul kaf'!$I$5:$O$94,7,FALSE)</f>
        <v>1955-56</v>
      </c>
      <c r="Q17" s="18">
        <f>LARGE('datedec &amp; datejul kaf'!$I$5:$I$94,'datedec &amp; datejul kaf rank'!$A17)</f>
        <v>382.19304351900001</v>
      </c>
      <c r="R17" s="5" t="str">
        <f>VLOOKUP(S17,'datedec &amp; datejul kaf'!$J$5:$O$94,6,FALSE)</f>
        <v>1998-99</v>
      </c>
      <c r="S17" s="18">
        <f>LARGE('datedec &amp; datejul kaf'!$J$5:$J$94,'datedec &amp; datejul kaf rank'!$A17)</f>
        <v>289.05717924300001</v>
      </c>
      <c r="T17" s="5" t="str">
        <f>VLOOKUP(U17,'datedec &amp; datejul kaf'!$K$5:$O$94,5,FALSE)</f>
        <v>1948-49</v>
      </c>
      <c r="U17" s="18">
        <f>LARGE('datedec &amp; datejul kaf'!$K$5:$K$94,'datedec &amp; datejul kaf rank'!$A17)</f>
        <v>199.83073630799998</v>
      </c>
      <c r="V17" s="5" t="str">
        <f>VLOOKUP(W17,'datedec &amp; datejul kaf'!$L$5:$O$94,4,FALSE)</f>
        <v>2011-12</v>
      </c>
      <c r="W17" s="18">
        <f>LARGE('datedec &amp; datejul kaf'!$L$5:$L$94,'datedec &amp; datejul kaf rank'!$A17)</f>
        <v>98.860161582000003</v>
      </c>
      <c r="X17" s="5" t="str">
        <f>VLOOKUP(Y17,'datedec &amp; datejul kaf'!$M$5:$O$94,3,FALSE)</f>
        <v>1952-53</v>
      </c>
      <c r="Y17" s="18">
        <f>LARGE('datedec &amp; datejul kaf'!$M$5:$M$94,'datedec &amp; datejul kaf rank'!$A17)</f>
        <v>27.607932849000001</v>
      </c>
      <c r="Z17" s="5" t="str">
        <f>VLOOKUP(AA17,'datedec &amp; datejul kaf'!$N$5:$O$94,2,FALSE)</f>
        <v>1970-71</v>
      </c>
      <c r="AA17" s="18">
        <f>LARGE('datedec &amp; datejul kaf'!$N$5:$N$94,'datedec &amp; datejul kaf rank'!$A17)</f>
        <v>759.12790541700008</v>
      </c>
    </row>
    <row r="18" spans="1:27" x14ac:dyDescent="0.2">
      <c r="A18" s="5">
        <v>13</v>
      </c>
      <c r="B18" s="5" t="str">
        <f>VLOOKUP(C18,'datedec &amp; datejul kaf'!$B$5:$O$94,14,FALSE)</f>
        <v>1981-82</v>
      </c>
      <c r="C18" s="18">
        <f>LARGE('datedec &amp; datejul kaf'!$B$5:$B$94,'datedec &amp; datejul kaf rank'!$A18)</f>
        <v>242.85618924000002</v>
      </c>
      <c r="D18" s="5" t="str">
        <f>VLOOKUP(E18,'datedec &amp; datejul kaf'!$C$5:$O$94,13,FALSE)</f>
        <v>2006-07</v>
      </c>
      <c r="E18" s="18">
        <f>LARGE('datedec &amp; datejul kaf'!$C$5:$C$94,'datedec &amp; datejul kaf rank'!$A18)</f>
        <v>226.65321464100001</v>
      </c>
      <c r="F18" s="5" t="str">
        <f>VLOOKUP(G18,'datedec &amp; datejul kaf'!$D$5:$O$94,12,FALSE)</f>
        <v>2006-07</v>
      </c>
      <c r="G18" s="18">
        <f>LARGE('datedec &amp; datejul kaf'!$D$5:$D$94,'datedec &amp; datejul kaf rank'!$A18)</f>
        <v>210.88462019099998</v>
      </c>
      <c r="H18" s="5" t="str">
        <f>VLOOKUP(I18,'datedec &amp; datejul kaf'!$E$5:$O$94,11,FALSE)</f>
        <v>1998-99</v>
      </c>
      <c r="I18" s="18">
        <f>LARGE('datedec &amp; datejul kaf'!$E$5:$E$94,'datedec &amp; datejul kaf rank'!$A18)</f>
        <v>194.00726545199998</v>
      </c>
      <c r="J18" s="5" t="str">
        <f>VLOOKUP(K18,'datedec &amp; datejul kaf'!$F$5:$O$94,10,FALSE)</f>
        <v>1946-47</v>
      </c>
      <c r="K18" s="18">
        <f>LARGE('datedec &amp; datejul kaf'!$F$5:$F$94,'datedec &amp; datejul kaf rank'!$A18)</f>
        <v>119.47040874299999</v>
      </c>
      <c r="L18" s="5" t="str">
        <f>VLOOKUP(M18,'datedec &amp; datejul kaf'!$G$5:$O$94,9,FALSE)</f>
        <v>2007-08</v>
      </c>
      <c r="M18" s="18">
        <f>LARGE('datedec &amp; datejul kaf'!$G$5:$G$94,'datedec &amp; datejul kaf rank'!$A18)</f>
        <v>531.19535198100004</v>
      </c>
      <c r="N18" s="5" t="str">
        <f>VLOOKUP(O18,'datedec &amp; datejul kaf'!$H$5:$O$94,8,FALSE)</f>
        <v>1932-33</v>
      </c>
      <c r="O18" s="18">
        <f>LARGE('datedec &amp; datejul kaf'!$H$5:$H$94,'datedec &amp; datejul kaf rank'!$A18)</f>
        <v>438.39072736199995</v>
      </c>
      <c r="P18" s="5" t="str">
        <f>VLOOKUP(Q18,'datedec &amp; datejul kaf'!$I$5:$O$94,7,FALSE)</f>
        <v>1948-49</v>
      </c>
      <c r="Q18" s="18">
        <f>LARGE('datedec &amp; datejul kaf'!$I$5:$I$94,'datedec &amp; datejul kaf rank'!$A18)</f>
        <v>380.76692787000002</v>
      </c>
      <c r="R18" s="5" t="str">
        <f>VLOOKUP(S18,'datedec &amp; datejul kaf'!$J$5:$O$94,6,FALSE)</f>
        <v>1968-69</v>
      </c>
      <c r="S18" s="18">
        <f>LARGE('datedec &amp; datejul kaf'!$J$5:$J$94,'datedec &amp; datejul kaf rank'!$A18)</f>
        <v>277.14246894599995</v>
      </c>
      <c r="T18" s="5" t="str">
        <f>VLOOKUP(U18,'datedec &amp; datejul kaf'!$K$5:$O$94,5,FALSE)</f>
        <v>1983-84</v>
      </c>
      <c r="U18" s="18">
        <f>LARGE('datedec &amp; datejul kaf'!$K$5:$K$94,'datedec &amp; datejul kaf rank'!$A18)</f>
        <v>194.495199318</v>
      </c>
      <c r="V18" s="5" t="str">
        <f>VLOOKUP(W18,'datedec &amp; datejul kaf'!$L$5:$O$94,4,FALSE)</f>
        <v>1952-53</v>
      </c>
      <c r="W18" s="18">
        <f>LARGE('datedec &amp; datejul kaf'!$L$5:$L$94,'datedec &amp; datejul kaf rank'!$A18)</f>
        <v>98.715368199000011</v>
      </c>
      <c r="X18" s="5" t="str">
        <f>VLOOKUP(Y18,'datedec &amp; datejul kaf'!$M$5:$O$94,3,FALSE)</f>
        <v>1955-56</v>
      </c>
      <c r="Y18" s="18">
        <f>LARGE('datedec &amp; datejul kaf'!$M$5:$M$94,'datedec &amp; datejul kaf rank'!$A18)</f>
        <v>27.054544440000001</v>
      </c>
      <c r="Z18" s="5" t="str">
        <f>VLOOKUP(AA18,'datedec &amp; datejul kaf'!$N$5:$O$94,2,FALSE)</f>
        <v>2016-17</v>
      </c>
      <c r="AA18" s="18">
        <f>LARGE('datedec &amp; datejul kaf'!$N$5:$N$94,'datedec &amp; datejul kaf rank'!$A18)</f>
        <v>736.30013767799994</v>
      </c>
    </row>
    <row r="19" spans="1:27" x14ac:dyDescent="0.2">
      <c r="A19" s="5">
        <v>14</v>
      </c>
      <c r="B19" s="5" t="str">
        <f>VLOOKUP(C19,'datedec &amp; datejul kaf'!$B$5:$O$94,14,FALSE)</f>
        <v>2012-13</v>
      </c>
      <c r="C19" s="18">
        <f>LARGE('datedec &amp; datejul kaf'!$B$5:$B$94,'datedec &amp; datejul kaf rank'!$A19)</f>
        <v>236.48924732999998</v>
      </c>
      <c r="D19" s="5" t="str">
        <f>VLOOKUP(E19,'datedec &amp; datejul kaf'!$C$5:$O$94,13,FALSE)</f>
        <v>1998-99</v>
      </c>
      <c r="E19" s="18">
        <f>LARGE('datedec &amp; datejul kaf'!$C$5:$C$94,'datedec &amp; datejul kaf rank'!$A19)</f>
        <v>221.69850408300002</v>
      </c>
      <c r="F19" s="5" t="str">
        <f>VLOOKUP(G19,'datedec &amp; datejul kaf'!$D$5:$O$94,12,FALSE)</f>
        <v>1998-99</v>
      </c>
      <c r="G19" s="18">
        <f>LARGE('datedec &amp; datejul kaf'!$D$5:$D$94,'datedec &amp; datejul kaf rank'!$A19)</f>
        <v>209.440653303</v>
      </c>
      <c r="H19" s="5" t="str">
        <f>VLOOKUP(I19,'datedec &amp; datejul kaf'!$E$5:$O$94,11,FALSE)</f>
        <v>2006-07</v>
      </c>
      <c r="I19" s="18">
        <f>LARGE('datedec &amp; datejul kaf'!$E$5:$E$94,'datedec &amp; datejul kaf rank'!$A19)</f>
        <v>193.23767870399999</v>
      </c>
      <c r="J19" s="5" t="str">
        <f>VLOOKUP(K19,'datedec &amp; datejul kaf'!$F$5:$O$94,10,FALSE)</f>
        <v>1975-76</v>
      </c>
      <c r="K19" s="18">
        <f>LARGE('datedec &amp; datejul kaf'!$F$5:$F$94,'datedec &amp; datejul kaf rank'!$A19)</f>
        <v>118.42511952599999</v>
      </c>
      <c r="L19" s="5" t="str">
        <f>VLOOKUP(M19,'datedec &amp; datejul kaf'!$G$5:$O$94,9,FALSE)</f>
        <v>1992-93</v>
      </c>
      <c r="M19" s="18">
        <f>LARGE('datedec &amp; datejul kaf'!$G$5:$G$94,'datedec &amp; datejul kaf rank'!$A19)</f>
        <v>526.43700505200002</v>
      </c>
      <c r="N19" s="5" t="str">
        <f>VLOOKUP(O19,'datedec &amp; datejul kaf'!$H$5:$O$94,8,FALSE)</f>
        <v>1983-84</v>
      </c>
      <c r="O19" s="18">
        <f>LARGE('datedec &amp; datejul kaf'!$H$5:$H$94,'datedec &amp; datejul kaf rank'!$A19)</f>
        <v>437.26411583399999</v>
      </c>
      <c r="P19" s="5" t="str">
        <f>VLOOKUP(Q19,'datedec &amp; datejul kaf'!$I$5:$O$94,7,FALSE)</f>
        <v>1959-60</v>
      </c>
      <c r="Q19" s="18">
        <f>LARGE('datedec &amp; datejul kaf'!$I$5:$I$94,'datedec &amp; datejul kaf rank'!$A19)</f>
        <v>370.13949025199997</v>
      </c>
      <c r="R19" s="5" t="str">
        <f>VLOOKUP(S19,'datedec &amp; datejul kaf'!$J$5:$O$94,6,FALSE)</f>
        <v>2016-17</v>
      </c>
      <c r="S19" s="18">
        <f>LARGE('datedec &amp; datejul kaf'!$J$5:$J$94,'datedec &amp; datejul kaf rank'!$A19)</f>
        <v>273.63370874700001</v>
      </c>
      <c r="T19" s="5" t="str">
        <f>VLOOKUP(U19,'datedec &amp; datejul kaf'!$K$5:$O$94,5,FALSE)</f>
        <v>1971-72</v>
      </c>
      <c r="U19" s="18">
        <f>LARGE('datedec &amp; datejul kaf'!$K$5:$K$94,'datedec &amp; datejul kaf rank'!$A19)</f>
        <v>190.35767881199999</v>
      </c>
      <c r="V19" s="5" t="str">
        <f>VLOOKUP(W19,'datedec &amp; datejul kaf'!$L$5:$O$94,4,FALSE)</f>
        <v>1970-71</v>
      </c>
      <c r="W19" s="18">
        <f>LARGE('datedec &amp; datejul kaf'!$L$5:$L$94,'datedec &amp; datejul kaf rank'!$A19)</f>
        <v>98.058839298000009</v>
      </c>
      <c r="X19" s="5" t="str">
        <f>VLOOKUP(Y19,'datedec &amp; datejul kaf'!$M$5:$O$94,3,FALSE)</f>
        <v>1951-52</v>
      </c>
      <c r="Y19" s="18">
        <f>LARGE('datedec &amp; datejul kaf'!$M$5:$M$94,'datedec &amp; datejul kaf rank'!$A19)</f>
        <v>25.640329616999999</v>
      </c>
      <c r="Z19" s="5" t="str">
        <f>VLOOKUP(AA19,'datedec &amp; datejul kaf'!$N$5:$O$94,2,FALSE)</f>
        <v>2007-08</v>
      </c>
      <c r="AA19" s="18">
        <f>LARGE('datedec &amp; datejul kaf'!$N$5:$N$94,'datedec &amp; datejul kaf rank'!$A19)</f>
        <v>727.41617106900003</v>
      </c>
    </row>
    <row r="20" spans="1:27" x14ac:dyDescent="0.2">
      <c r="A20" s="5">
        <v>15</v>
      </c>
      <c r="B20" s="5" t="str">
        <f>VLOOKUP(C20,'datedec &amp; datejul kaf'!$B$5:$O$94,14,FALSE)</f>
        <v>1998-99</v>
      </c>
      <c r="C20" s="18">
        <f>LARGE('datedec &amp; datejul kaf'!$B$5:$B$94,'datedec &amp; datejul kaf rank'!$A20)</f>
        <v>234.24197468700001</v>
      </c>
      <c r="D20" s="5" t="str">
        <f>VLOOKUP(E20,'datedec &amp; datejul kaf'!$C$5:$O$94,13,FALSE)</f>
        <v>2012-13</v>
      </c>
      <c r="E20" s="18">
        <f>LARGE('datedec &amp; datejul kaf'!$C$5:$C$94,'datedec &amp; datejul kaf rank'!$A20)</f>
        <v>218.59635543900001</v>
      </c>
      <c r="F20" s="5" t="str">
        <f>VLOOKUP(G20,'datedec &amp; datejul kaf'!$D$5:$O$94,12,FALSE)</f>
        <v>2012-13</v>
      </c>
      <c r="G20" s="18">
        <f>LARGE('datedec &amp; datejul kaf'!$D$5:$D$94,'datedec &amp; datejul kaf rank'!$A20)</f>
        <v>205.86247161899999</v>
      </c>
      <c r="H20" s="5" t="str">
        <f>VLOOKUP(I20,'datedec &amp; datejul kaf'!$E$5:$O$94,11,FALSE)</f>
        <v>2012-13</v>
      </c>
      <c r="I20" s="18">
        <f>LARGE('datedec &amp; datejul kaf'!$E$5:$E$94,'datedec &amp; datejul kaf rank'!$A20)</f>
        <v>178.50048917399999</v>
      </c>
      <c r="J20" s="5" t="str">
        <f>VLOOKUP(K20,'datedec &amp; datejul kaf'!$F$5:$O$94,10,FALSE)</f>
        <v>2006-07</v>
      </c>
      <c r="K20" s="18">
        <f>LARGE('datedec &amp; datejul kaf'!$F$5:$F$94,'datedec &amp; datejul kaf rank'!$A20)</f>
        <v>115.22776427399999</v>
      </c>
      <c r="L20" s="5" t="str">
        <f>VLOOKUP(M20,'datedec &amp; datejul kaf'!$G$5:$O$94,9,FALSE)</f>
        <v>1983-84</v>
      </c>
      <c r="M20" s="18">
        <f>LARGE('datedec &amp; datejul kaf'!$G$5:$G$94,'datedec &amp; datejul kaf rank'!$A20)</f>
        <v>525.9907240770001</v>
      </c>
      <c r="N20" s="5" t="str">
        <f>VLOOKUP(O20,'datedec &amp; datejul kaf'!$H$5:$O$94,8,FALSE)</f>
        <v>1959-60</v>
      </c>
      <c r="O20" s="18">
        <f>LARGE('datedec &amp; datejul kaf'!$H$5:$H$94,'datedec &amp; datejul kaf rank'!$A20)</f>
        <v>436.23072744300003</v>
      </c>
      <c r="P20" s="5" t="str">
        <f>VLOOKUP(Q20,'datedec &amp; datejul kaf'!$I$5:$O$94,7,FALSE)</f>
        <v>1998-99</v>
      </c>
      <c r="Q20" s="18">
        <f>LARGE('datedec &amp; datejul kaf'!$I$5:$I$94,'datedec &amp; datejul kaf rank'!$A20)</f>
        <v>363.94907726100001</v>
      </c>
      <c r="R20" s="5" t="str">
        <f>VLOOKUP(S20,'datedec &amp; datejul kaf'!$J$5:$O$94,6,FALSE)</f>
        <v>1959-60</v>
      </c>
      <c r="S20" s="18">
        <f>LARGE('datedec &amp; datejul kaf'!$J$5:$J$94,'datedec &amp; datejul kaf rank'!$A20)</f>
        <v>271.32891544500001</v>
      </c>
      <c r="T20" s="5" t="str">
        <f>VLOOKUP(U20,'datedec &amp; datejul kaf'!$K$5:$O$94,5,FALSE)</f>
        <v>2011-12</v>
      </c>
      <c r="U20" s="18">
        <f>LARGE('datedec &amp; datejul kaf'!$K$5:$K$94,'datedec &amp; datejul kaf rank'!$A20)</f>
        <v>190.23073666799999</v>
      </c>
      <c r="V20" s="5" t="str">
        <f>VLOOKUP(W20,'datedec &amp; datejul kaf'!$L$5:$O$94,4,FALSE)</f>
        <v>1955-56</v>
      </c>
      <c r="W20" s="18">
        <f>LARGE('datedec &amp; datejul kaf'!$L$5:$L$94,'datedec &amp; datejul kaf rank'!$A20)</f>
        <v>95.722310459999989</v>
      </c>
      <c r="X20" s="5" t="str">
        <f>VLOOKUP(Y20,'datedec &amp; datejul kaf'!$M$5:$O$94,3,FALSE)</f>
        <v>1942-43</v>
      </c>
      <c r="Y20" s="18">
        <f>LARGE('datedec &amp; datejul kaf'!$M$5:$M$94,'datedec &amp; datejul kaf rank'!$A20)</f>
        <v>25.332891612000001</v>
      </c>
      <c r="Z20" s="5" t="str">
        <f>VLOOKUP(AA20,'datedec &amp; datejul kaf'!$N$5:$O$94,2,FALSE)</f>
        <v>1983-84</v>
      </c>
      <c r="AA20" s="18">
        <f>LARGE('datedec &amp; datejul kaf'!$N$5:$N$94,'datedec &amp; datejul kaf rank'!$A20)</f>
        <v>727.18807190400003</v>
      </c>
    </row>
    <row r="21" spans="1:27" x14ac:dyDescent="0.2">
      <c r="A21" s="5">
        <v>16</v>
      </c>
      <c r="B21" s="5" t="str">
        <f>VLOOKUP(C21,'datedec &amp; datejul kaf'!$B$5:$O$94,14,FALSE)</f>
        <v>1975-76</v>
      </c>
      <c r="C21" s="18">
        <f>LARGE('datedec &amp; datejul kaf'!$B$5:$B$94,'datedec &amp; datejul kaf rank'!$A21)</f>
        <v>230.55866904000001</v>
      </c>
      <c r="D21" s="5" t="str">
        <f>VLOOKUP(E21,'datedec &amp; datejul kaf'!$C$5:$O$94,13,FALSE)</f>
        <v>1975-76</v>
      </c>
      <c r="E21" s="18">
        <f>LARGE('datedec &amp; datejul kaf'!$C$5:$C$94,'datedec &amp; datejul kaf rank'!$A21)</f>
        <v>214.87933078500001</v>
      </c>
      <c r="F21" s="5" t="str">
        <f>VLOOKUP(G21,'datedec &amp; datejul kaf'!$D$5:$O$94,12,FALSE)</f>
        <v>1975-76</v>
      </c>
      <c r="G21" s="18">
        <f>LARGE('datedec &amp; datejul kaf'!$D$5:$D$94,'datedec &amp; datejul kaf rank'!$A21)</f>
        <v>203.573546085</v>
      </c>
      <c r="H21" s="5" t="str">
        <f>VLOOKUP(I21,'datedec &amp; datejul kaf'!$E$5:$O$94,11,FALSE)</f>
        <v>1975-76</v>
      </c>
      <c r="I21" s="18">
        <f>LARGE('datedec &amp; datejul kaf'!$E$5:$E$94,'datedec &amp; datejul kaf rank'!$A21)</f>
        <v>174.120985206</v>
      </c>
      <c r="J21" s="5" t="str">
        <f>VLOOKUP(K21,'datedec &amp; datejul kaf'!$F$5:$O$94,10,FALSE)</f>
        <v>2015-16</v>
      </c>
      <c r="K21" s="18">
        <f>LARGE('datedec &amp; datejul kaf'!$F$5:$F$94,'datedec &amp; datejul kaf rank'!$A21)</f>
        <v>111.23107020900001</v>
      </c>
      <c r="L21" s="5" t="str">
        <f>VLOOKUP(M21,'datedec &amp; datejul kaf'!$G$5:$O$94,9,FALSE)</f>
        <v>1996-97</v>
      </c>
      <c r="M21" s="18">
        <f>LARGE('datedec &amp; datejul kaf'!$G$5:$G$94,'datedec &amp; datejul kaf rank'!$A21)</f>
        <v>513.790393956</v>
      </c>
      <c r="N21" s="5" t="str">
        <f>VLOOKUP(O21,'datedec &amp; datejul kaf'!$H$5:$O$94,8,FALSE)</f>
        <v>1955-56</v>
      </c>
      <c r="O21" s="18">
        <f>LARGE('datedec &amp; datejul kaf'!$H$5:$H$94,'datedec &amp; datejul kaf rank'!$A21)</f>
        <v>425.85122369999999</v>
      </c>
      <c r="P21" s="5" t="str">
        <f>VLOOKUP(Q21,'datedec &amp; datejul kaf'!$I$5:$O$94,7,FALSE)</f>
        <v>1970-71</v>
      </c>
      <c r="Q21" s="18">
        <f>LARGE('datedec &amp; datejul kaf'!$I$5:$I$94,'datedec &amp; datejul kaf rank'!$A21)</f>
        <v>347.99800347900003</v>
      </c>
      <c r="R21" s="5" t="str">
        <f>VLOOKUP(S21,'datedec &amp; datejul kaf'!$J$5:$O$94,6,FALSE)</f>
        <v>1970-71</v>
      </c>
      <c r="S21" s="18">
        <f>LARGE('datedec &amp; datejul kaf'!$J$5:$J$94,'datedec &amp; datejul kaf rank'!$A21)</f>
        <v>270.58511381999995</v>
      </c>
      <c r="T21" s="5" t="str">
        <f>VLOOKUP(U21,'datedec &amp; datejul kaf'!$K$5:$O$94,5,FALSE)</f>
        <v>1947-48</v>
      </c>
      <c r="U21" s="18">
        <f>LARGE('datedec &amp; datejul kaf'!$K$5:$K$94,'datedec &amp; datejul kaf rank'!$A21)</f>
        <v>185.56561287599999</v>
      </c>
      <c r="V21" s="5" t="str">
        <f>VLOOKUP(W21,'datedec &amp; datejul kaf'!$L$5:$O$94,4,FALSE)</f>
        <v>1974-75</v>
      </c>
      <c r="W21" s="18">
        <f>LARGE('datedec &amp; datejul kaf'!$L$5:$L$94,'datedec &amp; datejul kaf rank'!$A21)</f>
        <v>92.294872571999989</v>
      </c>
      <c r="X21" s="5" t="str">
        <f>VLOOKUP(Y21,'datedec &amp; datejul kaf'!$M$5:$O$94,3,FALSE)</f>
        <v>1981-82</v>
      </c>
      <c r="Y21" s="18">
        <f>LARGE('datedec &amp; datejul kaf'!$M$5:$M$94,'datedec &amp; datejul kaf rank'!$A21)</f>
        <v>25.271404010999998</v>
      </c>
      <c r="Z21" s="5" t="str">
        <f>VLOOKUP(AA21,'datedec &amp; datejul kaf'!$N$5:$O$94,2,FALSE)</f>
        <v>1981-82</v>
      </c>
      <c r="AA21" s="18">
        <f>LARGE('datedec &amp; datejul kaf'!$N$5:$N$94,'datedec &amp; datejul kaf rank'!$A21)</f>
        <v>716.42179131600005</v>
      </c>
    </row>
    <row r="22" spans="1:27" x14ac:dyDescent="0.2">
      <c r="A22" s="5">
        <v>17</v>
      </c>
      <c r="B22" s="5" t="str">
        <f>VLOOKUP(C22,'datedec &amp; datejul kaf'!$B$5:$O$94,14,FALSE)</f>
        <v>2010-11</v>
      </c>
      <c r="C22" s="18">
        <f>LARGE('datedec &amp; datejul kaf'!$B$5:$B$94,'datedec &amp; datejul kaf rank'!$A22)</f>
        <v>222.660487518</v>
      </c>
      <c r="D22" s="5" t="str">
        <f>VLOOKUP(E22,'datedec &amp; datejul kaf'!$C$5:$O$94,13,FALSE)</f>
        <v>2010-11</v>
      </c>
      <c r="E22" s="18">
        <f>LARGE('datedec &amp; datejul kaf'!$C$5:$C$94,'datedec &amp; datejul kaf rank'!$A22)</f>
        <v>205.997347647</v>
      </c>
      <c r="F22" s="5" t="str">
        <f>VLOOKUP(G22,'datedec &amp; datejul kaf'!$D$5:$O$94,12,FALSE)</f>
        <v>1968-69</v>
      </c>
      <c r="G22" s="18">
        <f>LARGE('datedec &amp; datejul kaf'!$D$5:$D$94,'datedec &amp; datejul kaf rank'!$A22)</f>
        <v>190.599662274</v>
      </c>
      <c r="H22" s="5" t="str">
        <f>VLOOKUP(I22,'datedec &amp; datejul kaf'!$E$5:$O$94,11,FALSE)</f>
        <v>2010-11</v>
      </c>
      <c r="I22" s="18">
        <f>LARGE('datedec &amp; datejul kaf'!$E$5:$E$94,'datedec &amp; datejul kaf rank'!$A22)</f>
        <v>166.48462185600002</v>
      </c>
      <c r="J22" s="5" t="str">
        <f>VLOOKUP(K22,'datedec &amp; datejul kaf'!$F$5:$O$94,10,FALSE)</f>
        <v>1983-84</v>
      </c>
      <c r="K22" s="18">
        <f>LARGE('datedec &amp; datejul kaf'!$F$5:$F$94,'datedec &amp; datejul kaf rank'!$A22)</f>
        <v>110.862144603</v>
      </c>
      <c r="L22" s="5" t="str">
        <f>VLOOKUP(M22,'datedec &amp; datejul kaf'!$G$5:$O$94,9,FALSE)</f>
        <v>2005-06</v>
      </c>
      <c r="M22" s="18">
        <f>LARGE('datedec &amp; datejul kaf'!$G$5:$G$94,'datedec &amp; datejul kaf rank'!$A22)</f>
        <v>510.90642712200003</v>
      </c>
      <c r="N22" s="5" t="str">
        <f>VLOOKUP(O22,'datedec &amp; datejul kaf'!$H$5:$O$94,8,FALSE)</f>
        <v>1931-32</v>
      </c>
      <c r="O22" s="18">
        <f>LARGE('datedec &amp; datejul kaf'!$H$5:$H$94,'datedec &amp; datejul kaf rank'!$A22)</f>
        <v>424.52031465900001</v>
      </c>
      <c r="P22" s="5" t="str">
        <f>VLOOKUP(Q22,'datedec &amp; datejul kaf'!$I$5:$O$94,7,FALSE)</f>
        <v>1983-84</v>
      </c>
      <c r="Q22" s="18">
        <f>LARGE('datedec &amp; datejul kaf'!$I$5:$I$94,'datedec &amp; datejul kaf rank'!$A22)</f>
        <v>346.841639886</v>
      </c>
      <c r="R22" s="5" t="str">
        <f>VLOOKUP(S22,'datedec &amp; datejul kaf'!$J$5:$O$94,6,FALSE)</f>
        <v>1963-64</v>
      </c>
      <c r="S22" s="18">
        <f>LARGE('datedec &amp; datejul kaf'!$J$5:$J$94,'datedec &amp; datejul kaf rank'!$A22)</f>
        <v>269.37321303900001</v>
      </c>
      <c r="T22" s="5" t="str">
        <f>VLOOKUP(U22,'datedec &amp; datejul kaf'!$K$5:$O$94,5,FALSE)</f>
        <v>1992-93</v>
      </c>
      <c r="U22" s="18">
        <f>LARGE('datedec &amp; datejul kaf'!$K$5:$K$94,'datedec &amp; datejul kaf rank'!$A22)</f>
        <v>185.29982776200001</v>
      </c>
      <c r="V22" s="5" t="str">
        <f>VLOOKUP(W22,'datedec &amp; datejul kaf'!$L$5:$O$94,4,FALSE)</f>
        <v>1942-43</v>
      </c>
      <c r="W22" s="18">
        <f>LARGE('datedec &amp; datejul kaf'!$L$5:$L$94,'datedec &amp; datejul kaf rank'!$A22)</f>
        <v>92.15602960199999</v>
      </c>
      <c r="X22" s="5" t="str">
        <f>VLOOKUP(Y22,'datedec &amp; datejul kaf'!$M$5:$O$94,3,FALSE)</f>
        <v>1963-64</v>
      </c>
      <c r="Y22" s="18">
        <f>LARGE('datedec &amp; datejul kaf'!$M$5:$M$94,'datedec &amp; datejul kaf rank'!$A22)</f>
        <v>25.148428809000002</v>
      </c>
      <c r="Z22" s="5" t="str">
        <f>VLOOKUP(AA22,'datedec &amp; datejul kaf'!$N$5:$O$94,2,FALSE)</f>
        <v>2005-06</v>
      </c>
      <c r="AA22" s="18">
        <f>LARGE('datedec &amp; datejul kaf'!$N$5:$N$94,'datedec &amp; datejul kaf rank'!$A22)</f>
        <v>711.834022893</v>
      </c>
    </row>
    <row r="23" spans="1:27" x14ac:dyDescent="0.2">
      <c r="A23" s="5">
        <v>18</v>
      </c>
      <c r="B23" s="5" t="str">
        <f>VLOOKUP(C23,'datedec &amp; datejul kaf'!$B$5:$O$94,14,FALSE)</f>
        <v>1968-69</v>
      </c>
      <c r="C23" s="18">
        <f>LARGE('datedec &amp; datejul kaf'!$B$5:$B$94,'datedec &amp; datejul kaf rank'!$A23)</f>
        <v>220.407264462</v>
      </c>
      <c r="D23" s="5" t="str">
        <f>VLOOKUP(E23,'datedec &amp; datejul kaf'!$C$5:$O$94,13,FALSE)</f>
        <v>1968-69</v>
      </c>
      <c r="E23" s="18">
        <f>LARGE('datedec &amp; datejul kaf'!$C$5:$C$94,'datedec &amp; datejul kaf rank'!$A23)</f>
        <v>203.928587394</v>
      </c>
      <c r="F23" s="5" t="str">
        <f>VLOOKUP(G23,'datedec &amp; datejul kaf'!$D$5:$O$94,12,FALSE)</f>
        <v>2010-11</v>
      </c>
      <c r="G23" s="18">
        <f>LARGE('datedec &amp; datejul kaf'!$D$5:$D$94,'datedec &amp; datejul kaf rank'!$A23)</f>
        <v>188.681645817</v>
      </c>
      <c r="H23" s="5" t="str">
        <f>VLOOKUP(I23,'datedec &amp; datejul kaf'!$E$5:$O$94,11,FALSE)</f>
        <v>1968-69</v>
      </c>
      <c r="I23" s="18">
        <f>LARGE('datedec &amp; datejul kaf'!$E$5:$E$94,'datedec &amp; datejul kaf rank'!$A23)</f>
        <v>164.098506243</v>
      </c>
      <c r="J23" s="5" t="str">
        <f>VLOOKUP(K23,'datedec &amp; datejul kaf'!$F$5:$O$94,10,FALSE)</f>
        <v>1956-57</v>
      </c>
      <c r="K23" s="18">
        <f>LARGE('datedec &amp; datejul kaf'!$F$5:$F$94,'datedec &amp; datejul kaf rank'!$A23)</f>
        <v>109.57090498199999</v>
      </c>
      <c r="L23" s="5" t="str">
        <f>VLOOKUP(M23,'datedec &amp; datejul kaf'!$G$5:$O$94,9,FALSE)</f>
        <v>2008-09</v>
      </c>
      <c r="M23" s="18">
        <f>LARGE('datedec &amp; datejul kaf'!$G$5:$G$94,'datedec &amp; datejul kaf rank'!$A23)</f>
        <v>492.68824598700002</v>
      </c>
      <c r="N23" s="5" t="str">
        <f>VLOOKUP(O23,'datedec &amp; datejul kaf'!$H$5:$O$94,8,FALSE)</f>
        <v>1970-71</v>
      </c>
      <c r="O23" s="18">
        <f>LARGE('datedec &amp; datejul kaf'!$H$5:$H$94,'datedec &amp; datejul kaf rank'!$A23)</f>
        <v>421.02940569899999</v>
      </c>
      <c r="P23" s="5" t="str">
        <f>VLOOKUP(Q23,'datedec &amp; datejul kaf'!$I$5:$O$94,7,FALSE)</f>
        <v>1954-55</v>
      </c>
      <c r="Q23" s="18">
        <f>LARGE('datedec &amp; datejul kaf'!$I$5:$I$94,'datedec &amp; datejul kaf rank'!$A23)</f>
        <v>339.52263189600001</v>
      </c>
      <c r="R23" s="5" t="str">
        <f>VLOOKUP(S23,'datedec &amp; datejul kaf'!$J$5:$O$94,6,FALSE)</f>
        <v>1951-52</v>
      </c>
      <c r="S23" s="18">
        <f>LARGE('datedec &amp; datejul kaf'!$J$5:$J$94,'datedec &amp; datejul kaf rank'!$A23)</f>
        <v>268.240651098</v>
      </c>
      <c r="T23" s="5" t="str">
        <f>VLOOKUP(U23,'datedec &amp; datejul kaf'!$K$5:$O$94,5,FALSE)</f>
        <v>1952-53</v>
      </c>
      <c r="U23" s="18">
        <f>LARGE('datedec &amp; datejul kaf'!$K$5:$K$94,'datedec &amp; datejul kaf rank'!$A23)</f>
        <v>185.16693520499999</v>
      </c>
      <c r="V23" s="5" t="str">
        <f>VLOOKUP(W23,'datedec &amp; datejul kaf'!$L$5:$O$94,4,FALSE)</f>
        <v>1947-48</v>
      </c>
      <c r="W23" s="18">
        <f>LARGE('datedec &amp; datejul kaf'!$L$5:$L$94,'datedec &amp; datejul kaf rank'!$A23)</f>
        <v>88.968591704999994</v>
      </c>
      <c r="X23" s="5" t="str">
        <f>VLOOKUP(Y23,'datedec &amp; datejul kaf'!$M$5:$O$94,3,FALSE)</f>
        <v>1953-54</v>
      </c>
      <c r="Y23" s="18">
        <f>LARGE('datedec &amp; datejul kaf'!$M$5:$M$94,'datedec &amp; datejul kaf rank'!$A23)</f>
        <v>24.718015602000001</v>
      </c>
      <c r="Z23" s="5" t="str">
        <f>VLOOKUP(AA23,'datedec &amp; datejul kaf'!$N$5:$O$94,2,FALSE)</f>
        <v>1949-50</v>
      </c>
      <c r="AA23" s="18">
        <f>LARGE('datedec &amp; datejul kaf'!$N$5:$N$94,'datedec &amp; datejul kaf rank'!$A23)</f>
        <v>707.90476684200007</v>
      </c>
    </row>
    <row r="24" spans="1:27" x14ac:dyDescent="0.2">
      <c r="A24" s="5">
        <v>19</v>
      </c>
      <c r="B24" s="5" t="str">
        <f>VLOOKUP(C24,'datedec &amp; datejul kaf'!$B$5:$O$94,14,FALSE)</f>
        <v>1951-52</v>
      </c>
      <c r="C24" s="18">
        <f>LARGE('datedec &amp; datejul kaf'!$B$5:$B$94,'datedec &amp; datejul kaf rank'!$A24)</f>
        <v>217.74346290899999</v>
      </c>
      <c r="D24" s="5" t="str">
        <f>VLOOKUP(E24,'datedec &amp; datejul kaf'!$C$5:$O$94,13,FALSE)</f>
        <v>1951-52</v>
      </c>
      <c r="E24" s="18">
        <f>LARGE('datedec &amp; datejul kaf'!$C$5:$C$94,'datedec &amp; datejul kaf rank'!$A24)</f>
        <v>201.326273442</v>
      </c>
      <c r="F24" s="5" t="str">
        <f>VLOOKUP(G24,'datedec &amp; datejul kaf'!$D$5:$O$94,12,FALSE)</f>
        <v>1951-52</v>
      </c>
      <c r="G24" s="18">
        <f>LARGE('datedec &amp; datejul kaf'!$D$5:$D$94,'datedec &amp; datejul kaf rank'!$A24)</f>
        <v>187.10478637200001</v>
      </c>
      <c r="H24" s="5" t="str">
        <f>VLOOKUP(I24,'datedec &amp; datejul kaf'!$E$5:$O$94,11,FALSE)</f>
        <v>1945-46</v>
      </c>
      <c r="I24" s="18">
        <f>LARGE('datedec &amp; datejul kaf'!$E$5:$E$94,'datedec &amp; datejul kaf rank'!$A24)</f>
        <v>164.09255583000001</v>
      </c>
      <c r="J24" s="5" t="str">
        <f>VLOOKUP(K24,'datedec &amp; datejul kaf'!$F$5:$O$94,10,FALSE)</f>
        <v>1945-46</v>
      </c>
      <c r="K24" s="18">
        <f>LARGE('datedec &amp; datejul kaf'!$F$5:$F$94,'datedec &amp; datejul kaf rank'!$A24)</f>
        <v>108.21817775999999</v>
      </c>
      <c r="L24" s="5" t="str">
        <f>VLOOKUP(M24,'datedec &amp; datejul kaf'!$G$5:$O$94,9,FALSE)</f>
        <v>1932-33</v>
      </c>
      <c r="M24" s="18">
        <f>LARGE('datedec &amp; datejul kaf'!$G$5:$G$94,'datedec &amp; datejul kaf rank'!$A24)</f>
        <v>492.06940303500005</v>
      </c>
      <c r="N24" s="5" t="str">
        <f>VLOOKUP(O24,'datedec &amp; datejul kaf'!$H$5:$O$94,8,FALSE)</f>
        <v>1952-53</v>
      </c>
      <c r="O24" s="18">
        <f>LARGE('datedec &amp; datejul kaf'!$H$5:$H$94,'datedec &amp; datejul kaf rank'!$A24)</f>
        <v>419.21849667600003</v>
      </c>
      <c r="P24" s="5" t="str">
        <f>VLOOKUP(Q24,'datedec &amp; datejul kaf'!$I$5:$O$94,7,FALSE)</f>
        <v>2013-14</v>
      </c>
      <c r="Q24" s="18">
        <f>LARGE('datedec &amp; datejul kaf'!$I$5:$I$94,'datedec &amp; datejul kaf rank'!$A24)</f>
        <v>339.41155751999997</v>
      </c>
      <c r="R24" s="5" t="str">
        <f>VLOOKUP(S24,'datedec &amp; datejul kaf'!$J$5:$O$94,6,FALSE)</f>
        <v>1971-72</v>
      </c>
      <c r="S24" s="18">
        <f>LARGE('datedec &amp; datejul kaf'!$J$5:$J$94,'datedec &amp; datejul kaf rank'!$A24)</f>
        <v>266.64197347199996</v>
      </c>
      <c r="T24" s="5" t="str">
        <f>VLOOKUP(U24,'datedec &amp; datejul kaf'!$K$5:$O$94,5,FALSE)</f>
        <v>1968-69</v>
      </c>
      <c r="U24" s="18">
        <f>LARGE('datedec &amp; datejul kaf'!$K$5:$K$94,'datedec &amp; datejul kaf rank'!$A24)</f>
        <v>183.83999310600001</v>
      </c>
      <c r="V24" s="5" t="str">
        <f>VLOOKUP(W24,'datedec &amp; datejul kaf'!$L$5:$O$94,4,FALSE)</f>
        <v>1971-72</v>
      </c>
      <c r="W24" s="18">
        <f>LARGE('datedec &amp; datejul kaf'!$L$5:$L$94,'datedec &amp; datejul kaf rank'!$A24)</f>
        <v>83.861153880000003</v>
      </c>
      <c r="X24" s="5" t="str">
        <f>VLOOKUP(Y24,'datedec &amp; datejul kaf'!$M$5:$O$94,3,FALSE)</f>
        <v>1975-76</v>
      </c>
      <c r="Y24" s="18">
        <f>LARGE('datedec &amp; datejul kaf'!$M$5:$M$94,'datedec &amp; datejul kaf rank'!$A24)</f>
        <v>24.656528000999998</v>
      </c>
      <c r="Z24" s="5" t="str">
        <f>VLOOKUP(AA24,'datedec &amp; datejul kaf'!$N$5:$O$94,2,FALSE)</f>
        <v>1975-76</v>
      </c>
      <c r="AA24" s="18">
        <f>LARGE('datedec &amp; datejul kaf'!$N$5:$N$94,'datedec &amp; datejul kaf rank'!$A24)</f>
        <v>699.19336221000003</v>
      </c>
    </row>
    <row r="25" spans="1:27" x14ac:dyDescent="0.2">
      <c r="A25" s="5">
        <v>20</v>
      </c>
      <c r="B25" s="5" t="str">
        <f>VLOOKUP(C25,'datedec &amp; datejul kaf'!$B$5:$O$94,14,FALSE)</f>
        <v>1956-57</v>
      </c>
      <c r="C25" s="18">
        <f>LARGE('datedec &amp; datejul kaf'!$B$5:$B$94,'datedec &amp; datejul kaf rank'!$A25)</f>
        <v>216.46809105599999</v>
      </c>
      <c r="D25" s="5" t="str">
        <f>VLOOKUP(E25,'datedec &amp; datejul kaf'!$C$5:$O$94,13,FALSE)</f>
        <v>1984-85</v>
      </c>
      <c r="E25" s="18">
        <f>LARGE('datedec &amp; datejul kaf'!$C$5:$C$94,'datedec &amp; datejul kaf rank'!$A25)</f>
        <v>197.605281846</v>
      </c>
      <c r="F25" s="5" t="str">
        <f>VLOOKUP(G25,'datedec &amp; datejul kaf'!$D$5:$O$94,12,FALSE)</f>
        <v>1984-85</v>
      </c>
      <c r="G25" s="18">
        <f>LARGE('datedec &amp; datejul kaf'!$D$5:$D$94,'datedec &amp; datejul kaf rank'!$A25)</f>
        <v>184.75238976600002</v>
      </c>
      <c r="H25" s="5" t="str">
        <f>VLOOKUP(I25,'datedec &amp; datejul kaf'!$E$5:$O$94,11,FALSE)</f>
        <v>1983-84</v>
      </c>
      <c r="I25" s="18">
        <f>LARGE('datedec &amp; datejul kaf'!$E$5:$E$94,'datedec &amp; datejul kaf rank'!$A25)</f>
        <v>160.72660554300001</v>
      </c>
      <c r="J25" s="5" t="str">
        <f>VLOOKUP(K25,'datedec &amp; datejul kaf'!$F$5:$O$94,10,FALSE)</f>
        <v>1980-81</v>
      </c>
      <c r="K25" s="18">
        <f>LARGE('datedec &amp; datejul kaf'!$F$5:$F$94,'datedec &amp; datejul kaf rank'!$A25)</f>
        <v>107.17288854300001</v>
      </c>
      <c r="L25" s="5" t="str">
        <f>VLOOKUP(M25,'datedec &amp; datejul kaf'!$G$5:$O$94,9,FALSE)</f>
        <v>1942-43</v>
      </c>
      <c r="M25" s="18">
        <f>LARGE('datedec &amp; datejul kaf'!$G$5:$G$94,'datedec &amp; datejul kaf rank'!$A25)</f>
        <v>491.54378321999997</v>
      </c>
      <c r="N25" s="5" t="str">
        <f>VLOOKUP(O25,'datedec &amp; datejul kaf'!$H$5:$O$94,8,FALSE)</f>
        <v>1951-52</v>
      </c>
      <c r="O25" s="18">
        <f>LARGE('datedec &amp; datejul kaf'!$H$5:$H$94,'datedec &amp; datejul kaf rank'!$A25)</f>
        <v>413.91469522200003</v>
      </c>
      <c r="P25" s="5" t="str">
        <f>VLOOKUP(Q25,'datedec &amp; datejul kaf'!$I$5:$O$94,7,FALSE)</f>
        <v>1968-69</v>
      </c>
      <c r="Q25" s="18">
        <f>LARGE('datedec &amp; datejul kaf'!$I$5:$I$94,'datedec &amp; datejul kaf rank'!$A25)</f>
        <v>338.015193936</v>
      </c>
      <c r="R25" s="5" t="str">
        <f>VLOOKUP(S25,'datedec &amp; datejul kaf'!$J$5:$O$94,6,FALSE)</f>
        <v>1983-84</v>
      </c>
      <c r="S25" s="18">
        <f>LARGE('datedec &amp; datejul kaf'!$J$5:$J$94,'datedec &amp; datejul kaf rank'!$A25)</f>
        <v>265.186105758</v>
      </c>
      <c r="T25" s="5" t="str">
        <f>VLOOKUP(U25,'datedec &amp; datejul kaf'!$K$5:$O$94,5,FALSE)</f>
        <v>1974-75</v>
      </c>
      <c r="U25" s="18">
        <f>LARGE('datedec &amp; datejul kaf'!$K$5:$K$94,'datedec &amp; datejul kaf rank'!$A25)</f>
        <v>181.267431219</v>
      </c>
      <c r="V25" s="5" t="str">
        <f>VLOOKUP(W25,'datedec &amp; datejul kaf'!$L$5:$O$94,4,FALSE)</f>
        <v>1992-93</v>
      </c>
      <c r="W25" s="18">
        <f>LARGE('datedec &amp; datejul kaf'!$L$5:$L$94,'datedec &amp; datejul kaf rank'!$A25)</f>
        <v>83.353385304</v>
      </c>
      <c r="X25" s="5" t="str">
        <f>VLOOKUP(Y25,'datedec &amp; datejul kaf'!$M$5:$O$94,3,FALSE)</f>
        <v>1968-69</v>
      </c>
      <c r="Y25" s="18">
        <f>LARGE('datedec &amp; datejul kaf'!$M$5:$M$94,'datedec &amp; datejul kaf rank'!$A25)</f>
        <v>24.595040399999998</v>
      </c>
      <c r="Z25" s="5" t="str">
        <f>VLOOKUP(AA25,'datedec &amp; datejul kaf'!$N$5:$O$94,2,FALSE)</f>
        <v>1947-48</v>
      </c>
      <c r="AA25" s="18">
        <f>LARGE('datedec &amp; datejul kaf'!$N$5:$N$94,'datedec &amp; datejul kaf rank'!$A25)</f>
        <v>697.19203997099999</v>
      </c>
    </row>
    <row r="26" spans="1:27" x14ac:dyDescent="0.2">
      <c r="A26" s="5">
        <v>21</v>
      </c>
      <c r="B26" s="5" t="str">
        <f>VLOOKUP(C26,'datedec &amp; datejul kaf'!$B$5:$O$94,14,FALSE)</f>
        <v>1984-85</v>
      </c>
      <c r="C26" s="18">
        <f>LARGE('datedec &amp; datejul kaf'!$B$5:$B$94,'datedec &amp; datejul kaf rank'!$A26)</f>
        <v>211.747430076</v>
      </c>
      <c r="D26" s="5" t="str">
        <f>VLOOKUP(E26,'datedec &amp; datejul kaf'!$C$5:$O$94,13,FALSE)</f>
        <v>1956-57</v>
      </c>
      <c r="E26" s="18">
        <f>LARGE('datedec &amp; datejul kaf'!$C$5:$C$94,'datedec &amp; datejul kaf rank'!$A26)</f>
        <v>196.607595933</v>
      </c>
      <c r="F26" s="5" t="str">
        <f>VLOOKUP(G26,'datedec &amp; datejul kaf'!$D$5:$O$94,12,FALSE)</f>
        <v>1982-83</v>
      </c>
      <c r="G26" s="18">
        <f>LARGE('datedec &amp; datejul kaf'!$D$5:$D$94,'datedec &amp; datejul kaf rank'!$A26)</f>
        <v>181.31503452300001</v>
      </c>
      <c r="H26" s="5" t="str">
        <f>VLOOKUP(I26,'datedec &amp; datejul kaf'!$E$5:$O$94,11,FALSE)</f>
        <v>1971-72</v>
      </c>
      <c r="I26" s="18">
        <f>LARGE('datedec &amp; datejul kaf'!$E$5:$E$94,'datedec &amp; datejul kaf rank'!$A26)</f>
        <v>157.253547822</v>
      </c>
      <c r="J26" s="5" t="str">
        <f>VLOOKUP(K26,'datedec &amp; datejul kaf'!$F$5:$O$94,10,FALSE)</f>
        <v>1982-83</v>
      </c>
      <c r="K26" s="18">
        <f>LARGE('datedec &amp; datejul kaf'!$F$5:$F$94,'datedec &amp; datejul kaf rank'!$A26)</f>
        <v>105.57421091699999</v>
      </c>
      <c r="L26" s="5" t="str">
        <f>VLOOKUP(M26,'datedec &amp; datejul kaf'!$G$5:$O$94,9,FALSE)</f>
        <v>1974-75</v>
      </c>
      <c r="M26" s="18">
        <f>LARGE('datedec &amp; datejul kaf'!$G$5:$G$94,'datedec &amp; datejul kaf rank'!$A26)</f>
        <v>489.54246098099998</v>
      </c>
      <c r="N26" s="5" t="str">
        <f>VLOOKUP(O26,'datedec &amp; datejul kaf'!$H$5:$O$94,8,FALSE)</f>
        <v>1981-82</v>
      </c>
      <c r="O26" s="18">
        <f>LARGE('datedec &amp; datejul kaf'!$H$5:$H$94,'datedec &amp; datejul kaf rank'!$A26)</f>
        <v>411.586100268</v>
      </c>
      <c r="P26" s="5" t="str">
        <f>VLOOKUP(Q26,'datedec &amp; datejul kaf'!$I$5:$O$94,7,FALSE)</f>
        <v>1951-52</v>
      </c>
      <c r="Q26" s="18">
        <f>LARGE('datedec &amp; datejul kaf'!$I$5:$I$94,'datedec &amp; datejul kaf rank'!$A26)</f>
        <v>331.14246692099999</v>
      </c>
      <c r="R26" s="5" t="str">
        <f>VLOOKUP(S26,'datedec &amp; datejul kaf'!$J$5:$O$94,6,FALSE)</f>
        <v>1931-32</v>
      </c>
      <c r="S26" s="18">
        <f>LARGE('datedec &amp; datejul kaf'!$J$5:$J$94,'datedec &amp; datejul kaf rank'!$A26)</f>
        <v>262.768254609</v>
      </c>
      <c r="T26" s="5" t="str">
        <f>VLOOKUP(U26,'datedec &amp; datejul kaf'!$K$5:$O$94,5,FALSE)</f>
        <v>2009-10</v>
      </c>
      <c r="U26" s="18">
        <f>LARGE('datedec &amp; datejul kaf'!$K$5:$K$94,'datedec &amp; datejul kaf rank'!$A26)</f>
        <v>180.39073703699998</v>
      </c>
      <c r="V26" s="5" t="str">
        <f>VLOOKUP(W26,'datedec &amp; datejul kaf'!$L$5:$O$94,4,FALSE)</f>
        <v>1953-54</v>
      </c>
      <c r="W26" s="18">
        <f>LARGE('datedec &amp; datejul kaf'!$L$5:$L$94,'datedec &amp; datejul kaf rank'!$A26)</f>
        <v>80.294873022000004</v>
      </c>
      <c r="X26" s="5" t="str">
        <f>VLOOKUP(Y26,'datedec &amp; datejul kaf'!$M$5:$O$94,3,FALSE)</f>
        <v>1968-69</v>
      </c>
      <c r="Y26" s="18">
        <f>LARGE('datedec &amp; datejul kaf'!$M$5:$M$94,'datedec &amp; datejul kaf rank'!$A26)</f>
        <v>24.595040399999998</v>
      </c>
      <c r="Z26" s="5" t="str">
        <f>VLOOKUP(AA26,'datedec &amp; datejul kaf'!$N$5:$O$94,2,FALSE)</f>
        <v>1953-54</v>
      </c>
      <c r="AA26" s="18">
        <f>LARGE('datedec &amp; datejul kaf'!$N$5:$N$94,'datedec &amp; datejul kaf rank'!$A26)</f>
        <v>689.84923032899997</v>
      </c>
    </row>
    <row r="27" spans="1:27" x14ac:dyDescent="0.2">
      <c r="A27" s="5">
        <v>22</v>
      </c>
      <c r="B27" s="5" t="str">
        <f>VLOOKUP(C27,'datedec &amp; datejul kaf'!$B$5:$O$94,14,FALSE)</f>
        <v>1971-72</v>
      </c>
      <c r="C27" s="18">
        <f>LARGE('datedec &amp; datejul kaf'!$B$5:$B$94,'datedec &amp; datejul kaf rank'!$A27)</f>
        <v>211.01949621899999</v>
      </c>
      <c r="D27" s="5" t="str">
        <f>VLOOKUP(E27,'datedec &amp; datejul kaf'!$C$5:$O$94,13,FALSE)</f>
        <v>1982-83</v>
      </c>
      <c r="E27" s="18">
        <f>LARGE('datedec &amp; datejul kaf'!$C$5:$C$94,'datedec &amp; datejul kaf rank'!$A27)</f>
        <v>196.25057115300001</v>
      </c>
      <c r="F27" s="5" t="str">
        <f>VLOOKUP(G27,'datedec &amp; datejul kaf'!$D$5:$O$94,12,FALSE)</f>
        <v>1956-57</v>
      </c>
      <c r="G27" s="18">
        <f>LARGE('datedec &amp; datejul kaf'!$D$5:$D$94,'datedec &amp; datejul kaf rank'!$A27)</f>
        <v>179.70842301299999</v>
      </c>
      <c r="H27" s="5" t="str">
        <f>VLOOKUP(I27,'datedec &amp; datejul kaf'!$E$5:$O$94,11,FALSE)</f>
        <v>1934-35</v>
      </c>
      <c r="I27" s="18">
        <f>LARGE('datedec &amp; datejul kaf'!$E$5:$E$94,'datedec &amp; datejul kaf rank'!$A27)</f>
        <v>156.91040733899999</v>
      </c>
      <c r="J27" s="5" t="str">
        <f>VLOOKUP(K27,'datedec &amp; datejul kaf'!$F$5:$O$94,10,FALSE)</f>
        <v>1950-51</v>
      </c>
      <c r="K27" s="18">
        <f>LARGE('datedec &amp; datejul kaf'!$F$5:$F$94,'datedec &amp; datejul kaf rank'!$A27)</f>
        <v>104.34445889700001</v>
      </c>
      <c r="L27" s="5" t="str">
        <f>VLOOKUP(M27,'datedec &amp; datejul kaf'!$G$5:$O$94,9,FALSE)</f>
        <v>1947-48</v>
      </c>
      <c r="M27" s="18">
        <f>LARGE('datedec &amp; datejul kaf'!$G$5:$G$94,'datedec &amp; datejul kaf rank'!$A27)</f>
        <v>489.47303949599996</v>
      </c>
      <c r="N27" s="5" t="str">
        <f>VLOOKUP(O27,'datedec &amp; datejul kaf'!$H$5:$O$94,8,FALSE)</f>
        <v>1936-37</v>
      </c>
      <c r="O27" s="18">
        <f>LARGE('datedec &amp; datejul kaf'!$H$5:$H$94,'datedec &amp; datejul kaf rank'!$A27)</f>
        <v>406.13948890200004</v>
      </c>
      <c r="P27" s="5" t="str">
        <f>VLOOKUP(Q27,'datedec &amp; datejul kaf'!$I$5:$O$94,7,FALSE)</f>
        <v>2008-09</v>
      </c>
      <c r="Q27" s="18">
        <f>LARGE('datedec &amp; datejul kaf'!$I$5:$I$94,'datedec &amp; datejul kaf rank'!$A27)</f>
        <v>327.35403731100001</v>
      </c>
      <c r="R27" s="5" t="str">
        <f>VLOOKUP(S27,'datedec &amp; datejul kaf'!$J$5:$O$94,6,FALSE)</f>
        <v>2008-09</v>
      </c>
      <c r="S27" s="18">
        <f>LARGE('datedec &amp; datejul kaf'!$J$5:$J$94,'datedec &amp; datejul kaf rank'!$A27)</f>
        <v>259.53321340799999</v>
      </c>
      <c r="T27" s="5" t="str">
        <f>VLOOKUP(U27,'datedec &amp; datejul kaf'!$K$5:$O$94,5,FALSE)</f>
        <v>1959-60</v>
      </c>
      <c r="U27" s="18">
        <f>LARGE('datedec &amp; datejul kaf'!$K$5:$K$94,'datedec &amp; datejul kaf rank'!$A27)</f>
        <v>173.50412572499999</v>
      </c>
      <c r="V27" s="5" t="str">
        <f>VLOOKUP(W27,'datedec &amp; datejul kaf'!$L$5:$O$94,4,FALSE)</f>
        <v>1931-32</v>
      </c>
      <c r="W27" s="18">
        <f>LARGE('datedec &amp; datejul kaf'!$L$5:$L$94,'datedec &amp; datejul kaf rank'!$A27)</f>
        <v>79.697848250999996</v>
      </c>
      <c r="X27" s="5" t="str">
        <f>VLOOKUP(Y27,'datedec &amp; datejul kaf'!$M$5:$O$94,3,FALSE)</f>
        <v>1962-63</v>
      </c>
      <c r="Y27" s="18">
        <f>LARGE('datedec &amp; datejul kaf'!$M$5:$M$94,'datedec &amp; datejul kaf rank'!$A27)</f>
        <v>24.410577597</v>
      </c>
      <c r="Z27" s="5" t="str">
        <f>VLOOKUP(AA27,'datedec &amp; datejul kaf'!$N$5:$O$94,2,FALSE)</f>
        <v>1952-53</v>
      </c>
      <c r="AA27" s="18">
        <f>LARGE('datedec &amp; datejul kaf'!$N$5:$N$94,'datedec &amp; datejul kaf rank'!$A27)</f>
        <v>688.64327996099996</v>
      </c>
    </row>
    <row r="28" spans="1:27" x14ac:dyDescent="0.2">
      <c r="A28" s="5">
        <v>23</v>
      </c>
      <c r="B28" s="5" t="str">
        <f>VLOOKUP(C28,'datedec &amp; datejul kaf'!$B$5:$O$94,14,FALSE)</f>
        <v>1982-83</v>
      </c>
      <c r="C28" s="18">
        <f>LARGE('datedec &amp; datejul kaf'!$B$5:$B$94,'datedec &amp; datejul kaf rank'!$A28)</f>
        <v>209.71635577200001</v>
      </c>
      <c r="D28" s="5" t="str">
        <f>VLOOKUP(E28,'datedec &amp; datejul kaf'!$C$5:$O$94,13,FALSE)</f>
        <v>1971-72</v>
      </c>
      <c r="E28" s="18">
        <f>LARGE('datedec &amp; datejul kaf'!$C$5:$C$94,'datedec &amp; datejul kaf rank'!$A28)</f>
        <v>194.048918343</v>
      </c>
      <c r="F28" s="5" t="str">
        <f>VLOOKUP(G28,'datedec &amp; datejul kaf'!$D$5:$O$94,12,FALSE)</f>
        <v>1947-48</v>
      </c>
      <c r="G28" s="18">
        <f>LARGE('datedec &amp; datejul kaf'!$D$5:$D$94,'datedec &amp; datejul kaf rank'!$A28)</f>
        <v>178.70875362899997</v>
      </c>
      <c r="H28" s="5" t="str">
        <f>VLOOKUP(I28,'datedec &amp; datejul kaf'!$E$5:$O$94,11,FALSE)</f>
        <v>1961-62</v>
      </c>
      <c r="I28" s="18">
        <f>LARGE('datedec &amp; datejul kaf'!$E$5:$E$94,'datedec &amp; datejul kaf rank'!$A28)</f>
        <v>156.315366039</v>
      </c>
      <c r="J28" s="5" t="str">
        <f>VLOOKUP(K28,'datedec &amp; datejul kaf'!$F$5:$O$94,10,FALSE)</f>
        <v>2012-13</v>
      </c>
      <c r="K28" s="18">
        <f>LARGE('datedec &amp; datejul kaf'!$F$5:$F$94,'datedec &amp; datejul kaf rank'!$A28)</f>
        <v>102.930244074</v>
      </c>
      <c r="L28" s="5" t="str">
        <f>VLOOKUP(M28,'datedec &amp; datejul kaf'!$G$5:$O$94,9,FALSE)</f>
        <v>1948-49</v>
      </c>
      <c r="M28" s="18">
        <f>LARGE('datedec &amp; datejul kaf'!$G$5:$G$94,'datedec &amp; datejul kaf rank'!$A28)</f>
        <v>480.11303984699998</v>
      </c>
      <c r="N28" s="5" t="str">
        <f>VLOOKUP(O28,'datedec &amp; datejul kaf'!$H$5:$O$94,8,FALSE)</f>
        <v>1960-61</v>
      </c>
      <c r="O28" s="18">
        <f>LARGE('datedec &amp; datejul kaf'!$H$5:$H$94,'datedec &amp; datejul kaf rank'!$A28)</f>
        <v>400.91899323000001</v>
      </c>
      <c r="P28" s="5" t="str">
        <f>VLOOKUP(Q28,'datedec &amp; datejul kaf'!$I$5:$O$94,7,FALSE)</f>
        <v>1963-64</v>
      </c>
      <c r="Q28" s="18">
        <f>LARGE('datedec &amp; datejul kaf'!$I$5:$I$94,'datedec &amp; datejul kaf rank'!$A28)</f>
        <v>326.00329356000003</v>
      </c>
      <c r="R28" s="5" t="str">
        <f>VLOOKUP(S28,'datedec &amp; datejul kaf'!$J$5:$O$94,6,FALSE)</f>
        <v>1961-62</v>
      </c>
      <c r="S28" s="18">
        <f>LARGE('datedec &amp; datejul kaf'!$J$5:$J$94,'datedec &amp; datejul kaf rank'!$A28)</f>
        <v>257.00825482499999</v>
      </c>
      <c r="T28" s="5" t="str">
        <f>VLOOKUP(U28,'datedec &amp; datejul kaf'!$K$5:$O$94,5,FALSE)</f>
        <v>1931-32</v>
      </c>
      <c r="U28" s="18">
        <f>LARGE('datedec &amp; datejul kaf'!$K$5:$K$94,'datedec &amp; datejul kaf rank'!$A28)</f>
        <v>173.036026569</v>
      </c>
      <c r="V28" s="5" t="str">
        <f>VLOOKUP(W28,'datedec &amp; datejul kaf'!$L$5:$O$94,4,FALSE)</f>
        <v>1951-52</v>
      </c>
      <c r="W28" s="18">
        <f>LARGE('datedec &amp; datejul kaf'!$L$5:$L$94,'datedec &amp; datejul kaf rank'!$A28)</f>
        <v>75.623798817000008</v>
      </c>
      <c r="X28" s="5" t="str">
        <f>VLOOKUP(Y28,'datedec &amp; datejul kaf'!$M$5:$O$94,3,FALSE)</f>
        <v>1947-48</v>
      </c>
      <c r="Y28" s="18">
        <f>LARGE('datedec &amp; datejul kaf'!$M$5:$M$94,'datedec &amp; datejul kaf rank'!$A28)</f>
        <v>24.287602394999997</v>
      </c>
      <c r="Z28" s="5" t="str">
        <f>VLOOKUP(AA28,'datedec &amp; datejul kaf'!$N$5:$O$94,2,FALSE)</f>
        <v>2013-14</v>
      </c>
      <c r="AA28" s="18">
        <f>LARGE('datedec &amp; datejul kaf'!$N$5:$N$94,'datedec &amp; datejul kaf rank'!$A28)</f>
        <v>683.58146196899997</v>
      </c>
    </row>
    <row r="29" spans="1:27" x14ac:dyDescent="0.2">
      <c r="A29" s="5">
        <v>24</v>
      </c>
      <c r="B29" s="5" t="str">
        <f>VLOOKUP(C29,'datedec &amp; datejul kaf'!$B$5:$O$94,14,FALSE)</f>
        <v>1961-62</v>
      </c>
      <c r="C29" s="18">
        <f>LARGE('datedec &amp; datejul kaf'!$B$5:$B$94,'datedec &amp; datejul kaf rank'!$A29)</f>
        <v>207.72296741700001</v>
      </c>
      <c r="D29" s="5" t="str">
        <f>VLOOKUP(E29,'datedec &amp; datejul kaf'!$C$5:$O$94,13,FALSE)</f>
        <v>1961-62</v>
      </c>
      <c r="E29" s="18">
        <f>LARGE('datedec &amp; datejul kaf'!$C$5:$C$94,'datedec &amp; datejul kaf rank'!$A29)</f>
        <v>192.47404236899999</v>
      </c>
      <c r="F29" s="5" t="str">
        <f>VLOOKUP(G29,'datedec &amp; datejul kaf'!$D$5:$O$94,12,FALSE)</f>
        <v>1961-62</v>
      </c>
      <c r="G29" s="18">
        <f>LARGE('datedec &amp; datejul kaf'!$D$5:$D$94,'datedec &amp; datejul kaf rank'!$A29)</f>
        <v>177.83602638900001</v>
      </c>
      <c r="H29" s="5" t="str">
        <f>VLOOKUP(I29,'datedec &amp; datejul kaf'!$E$5:$O$94,11,FALSE)</f>
        <v>1984-85</v>
      </c>
      <c r="I29" s="18">
        <f>LARGE('datedec &amp; datejul kaf'!$E$5:$E$94,'datedec &amp; datejul kaf rank'!$A29)</f>
        <v>156.28363050299998</v>
      </c>
      <c r="J29" s="5" t="str">
        <f>VLOOKUP(K29,'datedec &amp; datejul kaf'!$F$5:$O$94,10,FALSE)</f>
        <v>2005-06</v>
      </c>
      <c r="K29" s="18">
        <f>LARGE('datedec &amp; datejul kaf'!$F$5:$F$94,'datedec &amp; datejul kaf rank'!$A29)</f>
        <v>102.43834326599999</v>
      </c>
      <c r="L29" s="5" t="str">
        <f>VLOOKUP(M29,'datedec &amp; datejul kaf'!$G$5:$O$94,9,FALSE)</f>
        <v>1950-51</v>
      </c>
      <c r="M29" s="18">
        <f>LARGE('datedec &amp; datejul kaf'!$G$5:$G$94,'datedec &amp; datejul kaf rank'!$A29)</f>
        <v>478.73651097299995</v>
      </c>
      <c r="N29" s="5" t="str">
        <f>VLOOKUP(O29,'datedec &amp; datejul kaf'!$H$5:$O$94,8,FALSE)</f>
        <v>1996-97</v>
      </c>
      <c r="O29" s="18">
        <f>LARGE('datedec &amp; datejul kaf'!$H$5:$H$94,'datedec &amp; datejul kaf rank'!$A29)</f>
        <v>396.28758844499998</v>
      </c>
      <c r="P29" s="5" t="str">
        <f>VLOOKUP(Q29,'datedec &amp; datejul kaf'!$I$5:$O$94,7,FALSE)</f>
        <v>1988-89</v>
      </c>
      <c r="Q29" s="18">
        <f>LARGE('datedec &amp; datejul kaf'!$I$5:$I$94,'datedec &amp; datejul kaf rank'!$A29)</f>
        <v>323.220483747</v>
      </c>
      <c r="R29" s="5" t="str">
        <f>VLOOKUP(S29,'datedec &amp; datejul kaf'!$J$5:$O$94,6,FALSE)</f>
        <v>1947-48</v>
      </c>
      <c r="S29" s="18">
        <f>LARGE('datedec &amp; datejul kaf'!$J$5:$J$94,'datedec &amp; datejul kaf rank'!$A29)</f>
        <v>255.36395736599999</v>
      </c>
      <c r="T29" s="5" t="str">
        <f>VLOOKUP(U29,'datedec &amp; datejul kaf'!$K$5:$O$94,5,FALSE)</f>
        <v>2016-17</v>
      </c>
      <c r="U29" s="18">
        <f>LARGE('datedec &amp; datejul kaf'!$K$5:$K$94,'datedec &amp; datejul kaf rank'!$A29)</f>
        <v>172.59569600699999</v>
      </c>
      <c r="V29" s="5" t="str">
        <f>VLOOKUP(W29,'datedec &amp; datejul kaf'!$L$5:$O$94,4,FALSE)</f>
        <v>1968-69</v>
      </c>
      <c r="W29" s="18">
        <f>LARGE('datedec &amp; datejul kaf'!$L$5:$L$94,'datedec &amp; datejul kaf rank'!$A29)</f>
        <v>74.638013730000011</v>
      </c>
      <c r="X29" s="5" t="str">
        <f>VLOOKUP(Y29,'datedec &amp; datejul kaf'!$M$5:$O$94,3,FALSE)</f>
        <v>1936-37</v>
      </c>
      <c r="Y29" s="18">
        <f>LARGE('datedec &amp; datejul kaf'!$M$5:$M$94,'datedec &amp; datejul kaf rank'!$A29)</f>
        <v>24.226114794000001</v>
      </c>
      <c r="Z29" s="5" t="str">
        <f>VLOOKUP(AA29,'datedec &amp; datejul kaf'!$N$5:$O$94,2,FALSE)</f>
        <v>1948-49</v>
      </c>
      <c r="AA29" s="18">
        <f>LARGE('datedec &amp; datejul kaf'!$N$5:$N$94,'datedec &amp; datejul kaf rank'!$A29)</f>
        <v>681.641627331</v>
      </c>
    </row>
    <row r="30" spans="1:27" x14ac:dyDescent="0.2">
      <c r="A30" s="5">
        <v>25</v>
      </c>
      <c r="B30" s="5" t="str">
        <f>VLOOKUP(C30,'datedec &amp; datejul kaf'!$B$5:$O$94,14,FALSE)</f>
        <v>1947-48</v>
      </c>
      <c r="C30" s="18">
        <f>LARGE('datedec &amp; datejul kaf'!$B$5:$B$94,'datedec &amp; datejul kaf rank'!$A30)</f>
        <v>207.719000475</v>
      </c>
      <c r="D30" s="5" t="str">
        <f>VLOOKUP(E30,'datedec &amp; datejul kaf'!$C$5:$O$94,13,FALSE)</f>
        <v>1947-48</v>
      </c>
      <c r="E30" s="18">
        <f>LARGE('datedec &amp; datejul kaf'!$C$5:$C$94,'datedec &amp; datejul kaf rank'!$A30)</f>
        <v>191.97817461899999</v>
      </c>
      <c r="F30" s="5" t="str">
        <f>VLOOKUP(G30,'datedec &amp; datejul kaf'!$D$5:$O$94,12,FALSE)</f>
        <v>1934-35</v>
      </c>
      <c r="G30" s="18">
        <f>LARGE('datedec &amp; datejul kaf'!$D$5:$D$94,'datedec &amp; datejul kaf rank'!$A30)</f>
        <v>176.58643965900001</v>
      </c>
      <c r="H30" s="5" t="str">
        <f>VLOOKUP(I30,'datedec &amp; datejul kaf'!$E$5:$O$94,11,FALSE)</f>
        <v>2005-06</v>
      </c>
      <c r="I30" s="18">
        <f>LARGE('datedec &amp; datejul kaf'!$E$5:$E$94,'datedec &amp; datejul kaf rank'!$A30)</f>
        <v>154.86148179600002</v>
      </c>
      <c r="J30" s="5" t="str">
        <f>VLOOKUP(K30,'datedec &amp; datejul kaf'!$F$5:$O$94,10,FALSE)</f>
        <v>1957-58</v>
      </c>
      <c r="K30" s="18">
        <f>LARGE('datedec &amp; datejul kaf'!$F$5:$F$94,'datedec &amp; datejul kaf rank'!$A30)</f>
        <v>98.872062408000005</v>
      </c>
      <c r="L30" s="5" t="str">
        <f>VLOOKUP(M30,'datedec &amp; datejul kaf'!$G$5:$O$94,9,FALSE)</f>
        <v>1931-32</v>
      </c>
      <c r="M30" s="18">
        <f>LARGE('datedec &amp; datejul kaf'!$G$5:$G$94,'datedec &amp; datejul kaf rank'!$A30)</f>
        <v>476.78477550899999</v>
      </c>
      <c r="N30" s="5" t="str">
        <f>VLOOKUP(O30,'datedec &amp; datejul kaf'!$H$5:$O$94,8,FALSE)</f>
        <v>1942-43</v>
      </c>
      <c r="O30" s="18">
        <f>LARGE('datedec &amp; datejul kaf'!$H$5:$H$94,'datedec &amp; datejul kaf rank'!$A30)</f>
        <v>383.38709306099997</v>
      </c>
      <c r="P30" s="5" t="str">
        <f>VLOOKUP(Q30,'datedec &amp; datejul kaf'!$I$5:$O$94,7,FALSE)</f>
        <v>1961-62</v>
      </c>
      <c r="Q30" s="18">
        <f>LARGE('datedec &amp; datejul kaf'!$I$5:$I$94,'datedec &amp; datejul kaf rank'!$A30)</f>
        <v>318.80329382999997</v>
      </c>
      <c r="R30" s="5" t="str">
        <f>VLOOKUP(S30,'datedec &amp; datejul kaf'!$J$5:$O$94,6,FALSE)</f>
        <v>1942-43</v>
      </c>
      <c r="S30" s="18">
        <f>LARGE('datedec &amp; datejul kaf'!$J$5:$J$94,'datedec &amp; datejul kaf rank'!$A30)</f>
        <v>252.15470128800001</v>
      </c>
      <c r="T30" s="5" t="str">
        <f>VLOOKUP(U30,'datedec &amp; datejul kaf'!$K$5:$O$94,5,FALSE)</f>
        <v>2008-09</v>
      </c>
      <c r="U30" s="18">
        <f>LARGE('datedec &amp; datejul kaf'!$K$5:$K$94,'datedec &amp; datejul kaf rank'!$A30)</f>
        <v>170.87205970799999</v>
      </c>
      <c r="V30" s="5" t="str">
        <f>VLOOKUP(W30,'datedec &amp; datejul kaf'!$L$5:$O$94,4,FALSE)</f>
        <v>1981-82</v>
      </c>
      <c r="W30" s="18">
        <f>LARGE('datedec &amp; datejul kaf'!$L$5:$L$94,'datedec &amp; datejul kaf rank'!$A30)</f>
        <v>71.446608890999997</v>
      </c>
      <c r="X30" s="5" t="str">
        <f>VLOOKUP(Y30,'datedec &amp; datejul kaf'!$M$5:$O$94,3,FALSE)</f>
        <v>1936-37</v>
      </c>
      <c r="Y30" s="18">
        <f>LARGE('datedec &amp; datejul kaf'!$M$5:$M$94,'datedec &amp; datejul kaf rank'!$A30)</f>
        <v>24.226114794000001</v>
      </c>
      <c r="Z30" s="5" t="str">
        <f>VLOOKUP(AA30,'datedec &amp; datejul kaf'!$N$5:$O$94,2,FALSE)</f>
        <v>1951-52</v>
      </c>
      <c r="AA30" s="18">
        <f>LARGE('datedec &amp; datejul kaf'!$N$5:$N$94,'datedec &amp; datejul kaf rank'!$A30)</f>
        <v>670.88724756900001</v>
      </c>
    </row>
    <row r="31" spans="1:27" x14ac:dyDescent="0.2">
      <c r="A31" s="5">
        <v>26</v>
      </c>
      <c r="B31" s="5" t="str">
        <f>VLOOKUP(C31,'datedec &amp; datejul kaf'!$B$5:$O$94,14,FALSE)</f>
        <v>1948-49</v>
      </c>
      <c r="C31" s="18">
        <f>LARGE('datedec &amp; datejul kaf'!$B$5:$B$94,'datedec &amp; datejul kaf rank'!$A31)</f>
        <v>201.52858748399998</v>
      </c>
      <c r="D31" s="5" t="str">
        <f>VLOOKUP(E31,'datedec &amp; datejul kaf'!$C$5:$O$94,13,FALSE)</f>
        <v>1934-35</v>
      </c>
      <c r="E31" s="18">
        <f>LARGE('datedec &amp; datejul kaf'!$C$5:$C$94,'datedec &amp; datejul kaf rank'!$A31)</f>
        <v>187.178174799</v>
      </c>
      <c r="F31" s="5" t="str">
        <f>VLOOKUP(G31,'datedec &amp; datejul kaf'!$D$5:$O$94,12,FALSE)</f>
        <v>1971-72</v>
      </c>
      <c r="G31" s="18">
        <f>LARGE('datedec &amp; datejul kaf'!$D$5:$D$94,'datedec &amp; datejul kaf rank'!$A31)</f>
        <v>176.37619173299998</v>
      </c>
      <c r="H31" s="5" t="str">
        <f>VLOOKUP(I31,'datedec &amp; datejul kaf'!$E$5:$O$94,11,FALSE)</f>
        <v>1956-57</v>
      </c>
      <c r="I31" s="18">
        <f>LARGE('datedec &amp; datejul kaf'!$E$5:$E$94,'datedec &amp; datejul kaf rank'!$A31)</f>
        <v>150.74776294200001</v>
      </c>
      <c r="J31" s="5" t="str">
        <f>VLOOKUP(K31,'datedec &amp; datejul kaf'!$F$5:$O$94,10,FALSE)</f>
        <v>1933-34</v>
      </c>
      <c r="K31" s="18">
        <f>LARGE('datedec &amp; datejul kaf'!$F$5:$F$94,'datedec &amp; datejul kaf rank'!$A31)</f>
        <v>97.888260791999997</v>
      </c>
      <c r="L31" s="5" t="str">
        <f>VLOOKUP(M31,'datedec &amp; datejul kaf'!$G$5:$O$94,9,FALSE)</f>
        <v>1981-82</v>
      </c>
      <c r="M31" s="18">
        <f>LARGE('datedec &amp; datejul kaf'!$G$5:$G$94,'datedec &amp; datejul kaf rank'!$A31)</f>
        <v>473.565602076</v>
      </c>
      <c r="N31" s="5" t="str">
        <f>VLOOKUP(O31,'datedec &amp; datejul kaf'!$H$5:$O$94,8,FALSE)</f>
        <v>1947-48</v>
      </c>
      <c r="O31" s="18">
        <f>LARGE('datedec &amp; datejul kaf'!$H$5:$H$94,'datedec &amp; datejul kaf rank'!$A31)</f>
        <v>383.03800216500002</v>
      </c>
      <c r="P31" s="5" t="str">
        <f>VLOOKUP(Q31,'datedec &amp; datejul kaf'!$I$5:$O$94,7,FALSE)</f>
        <v>1996-97</v>
      </c>
      <c r="Q31" s="18">
        <f>LARGE('datedec &amp; datejul kaf'!$I$5:$I$94,'datedec &amp; datejul kaf rank'!$A31)</f>
        <v>318.09122774100001</v>
      </c>
      <c r="R31" s="5" t="str">
        <f>VLOOKUP(S31,'datedec &amp; datejul kaf'!$J$5:$O$94,6,FALSE)</f>
        <v>2009-10</v>
      </c>
      <c r="S31" s="18">
        <f>LARGE('datedec &amp; datejul kaf'!$J$5:$J$94,'datedec &amp; datejul kaf rank'!$A31)</f>
        <v>250.66511456700002</v>
      </c>
      <c r="T31" s="5" t="str">
        <f>VLOOKUP(U31,'datedec &amp; datejul kaf'!$K$5:$O$94,5,FALSE)</f>
        <v>1951-52</v>
      </c>
      <c r="U31" s="18">
        <f>LARGE('datedec &amp; datejul kaf'!$K$5:$K$94,'datedec &amp; datejul kaf rank'!$A31)</f>
        <v>167.91668791800001</v>
      </c>
      <c r="V31" s="5" t="str">
        <f>VLOOKUP(W31,'datedec &amp; datejul kaf'!$L$5:$O$94,4,FALSE)</f>
        <v>1975-76</v>
      </c>
      <c r="W31" s="18">
        <f>LARGE('datedec &amp; datejul kaf'!$L$5:$L$94,'datedec &amp; datejul kaf rank'!$A31)</f>
        <v>70.712724621000007</v>
      </c>
      <c r="X31" s="5" t="str">
        <f>VLOOKUP(Y31,'datedec &amp; datejul kaf'!$M$5:$O$94,3,FALSE)</f>
        <v>1936-37</v>
      </c>
      <c r="Y31" s="18">
        <f>LARGE('datedec &amp; datejul kaf'!$M$5:$M$94,'datedec &amp; datejul kaf rank'!$A31)</f>
        <v>24.226114794000001</v>
      </c>
      <c r="Z31" s="5" t="str">
        <f>VLOOKUP(AA31,'datedec &amp; datejul kaf'!$N$5:$O$94,2,FALSE)</f>
        <v>1968-69</v>
      </c>
      <c r="AA31" s="18">
        <f>LARGE('datedec &amp; datejul kaf'!$N$5:$N$94,'datedec &amp; datejul kaf rank'!$A31)</f>
        <v>664.42113210899993</v>
      </c>
    </row>
    <row r="32" spans="1:27" x14ac:dyDescent="0.2">
      <c r="A32" s="5">
        <v>27</v>
      </c>
      <c r="B32" s="5" t="str">
        <f>VLOOKUP(C32,'datedec &amp; datejul kaf'!$B$5:$O$94,14,FALSE)</f>
        <v>1983-84</v>
      </c>
      <c r="C32" s="18">
        <f>LARGE('datedec &amp; datejul kaf'!$B$5:$B$94,'datedec &amp; datejul kaf rank'!$A32)</f>
        <v>201.19734782699999</v>
      </c>
      <c r="D32" s="5" t="str">
        <f>VLOOKUP(E32,'datedec &amp; datejul kaf'!$C$5:$O$94,13,FALSE)</f>
        <v>1983-84</v>
      </c>
      <c r="E32" s="18">
        <f>LARGE('datedec &amp; datejul kaf'!$C$5:$C$94,'datedec &amp; datejul kaf rank'!$A32)</f>
        <v>185.33354676900001</v>
      </c>
      <c r="F32" s="5" t="str">
        <f>VLOOKUP(G32,'datedec &amp; datejul kaf'!$D$5:$O$94,12,FALSE)</f>
        <v>1983-84</v>
      </c>
      <c r="G32" s="18">
        <f>LARGE('datedec &amp; datejul kaf'!$D$5:$D$94,'datedec &amp; datejul kaf rank'!$A32)</f>
        <v>172.778175339</v>
      </c>
      <c r="H32" s="5" t="str">
        <f>VLOOKUP(I32,'datedec &amp; datejul kaf'!$E$5:$O$94,11,FALSE)</f>
        <v>1991-92</v>
      </c>
      <c r="I32" s="18">
        <f>LARGE('datedec &amp; datejul kaf'!$E$5:$E$94,'datedec &amp; datejul kaf rank'!$A32)</f>
        <v>150.31933320600001</v>
      </c>
      <c r="J32" s="5" t="str">
        <f>VLOOKUP(K32,'datedec &amp; datejul kaf'!$F$5:$O$94,10,FALSE)</f>
        <v>1961-62</v>
      </c>
      <c r="K32" s="18">
        <f>LARGE('datedec &amp; datejul kaf'!$F$5:$F$94,'datedec &amp; datejul kaf rank'!$A32)</f>
        <v>97.703797988999995</v>
      </c>
      <c r="L32" s="5" t="str">
        <f>VLOOKUP(M32,'datedec &amp; datejul kaf'!$G$5:$O$94,9,FALSE)</f>
        <v>1994-95</v>
      </c>
      <c r="M32" s="18">
        <f>LARGE('datedec &amp; datejul kaf'!$G$5:$G$94,'datedec &amp; datejul kaf rank'!$A32)</f>
        <v>473.464445055</v>
      </c>
      <c r="N32" s="5" t="str">
        <f>VLOOKUP(O32,'datedec &amp; datejul kaf'!$H$5:$O$94,8,FALSE)</f>
        <v>1954-55</v>
      </c>
      <c r="O32" s="18">
        <f>LARGE('datedec &amp; datejul kaf'!$H$5:$H$94,'datedec &amp; datejul kaf rank'!$A32)</f>
        <v>382.17519228000003</v>
      </c>
      <c r="P32" s="5" t="str">
        <f>VLOOKUP(Q32,'datedec &amp; datejul kaf'!$I$5:$O$94,7,FALSE)</f>
        <v>1937-38</v>
      </c>
      <c r="Q32" s="18">
        <f>LARGE('datedec &amp; datejul kaf'!$I$5:$I$94,'datedec &amp; datejul kaf rank'!$A32)</f>
        <v>311.90478169199997</v>
      </c>
      <c r="R32" s="5" t="str">
        <f>VLOOKUP(S32,'datedec &amp; datejul kaf'!$J$5:$O$94,6,FALSE)</f>
        <v>1952-53</v>
      </c>
      <c r="S32" s="18">
        <f>LARGE('datedec &amp; datejul kaf'!$J$5:$J$94,'datedec &amp; datejul kaf rank'!$A32)</f>
        <v>243.42147847500001</v>
      </c>
      <c r="T32" s="5" t="str">
        <f>VLOOKUP(U32,'datedec &amp; datejul kaf'!$K$5:$O$94,5,FALSE)</f>
        <v>1975-76</v>
      </c>
      <c r="U32" s="18">
        <f>LARGE('datedec &amp; datejul kaf'!$K$5:$K$94,'datedec &amp; datejul kaf rank'!$A32)</f>
        <v>162.32925011099999</v>
      </c>
      <c r="V32" s="5" t="str">
        <f>VLOOKUP(W32,'datedec &amp; datejul kaf'!$L$5:$O$94,4,FALSE)</f>
        <v>1945-46</v>
      </c>
      <c r="W32" s="18">
        <f>LARGE('datedec &amp; datejul kaf'!$L$5:$L$94,'datedec &amp; datejul kaf rank'!$A32)</f>
        <v>70.442972565000005</v>
      </c>
      <c r="X32" s="5" t="str">
        <f>VLOOKUP(Y32,'datedec &amp; datejul kaf'!$M$5:$O$94,3,FALSE)</f>
        <v>1992-93</v>
      </c>
      <c r="Y32" s="18">
        <f>LARGE('datedec &amp; datejul kaf'!$M$5:$M$94,'datedec &amp; datejul kaf rank'!$A32)</f>
        <v>23.611238784000001</v>
      </c>
      <c r="Z32" s="5" t="str">
        <f>VLOOKUP(AA32,'datedec &amp; datejul kaf'!$N$5:$O$94,2,FALSE)</f>
        <v>1982-83</v>
      </c>
      <c r="AA32" s="18">
        <f>LARGE('datedec &amp; datejul kaf'!$N$5:$N$94,'datedec &amp; datejul kaf rank'!$A32)</f>
        <v>659.982124011</v>
      </c>
    </row>
    <row r="33" spans="1:27" x14ac:dyDescent="0.2">
      <c r="A33" s="5">
        <v>28</v>
      </c>
      <c r="B33" s="5" t="str">
        <f>VLOOKUP(C33,'datedec &amp; datejul kaf'!$B$5:$O$94,14,FALSE)</f>
        <v>2005-06</v>
      </c>
      <c r="C33" s="18">
        <f>LARGE('datedec &amp; datejul kaf'!$B$5:$B$94,'datedec &amp; datejul kaf rank'!$A33)</f>
        <v>200.927595771</v>
      </c>
      <c r="D33" s="5" t="str">
        <f>VLOOKUP(E33,'datedec &amp; datejul kaf'!$C$5:$O$94,13,FALSE)</f>
        <v>2005-06</v>
      </c>
      <c r="E33" s="18">
        <f>LARGE('datedec &amp; datejul kaf'!$C$5:$C$94,'datedec &amp; datejul kaf rank'!$A33)</f>
        <v>185.30974511699998</v>
      </c>
      <c r="F33" s="5" t="str">
        <f>VLOOKUP(G33,'datedec &amp; datejul kaf'!$D$5:$O$94,12,FALSE)</f>
        <v>2005-06</v>
      </c>
      <c r="G33" s="18">
        <f>LARGE('datedec &amp; datejul kaf'!$D$5:$D$94,'datedec &amp; datejul kaf rank'!$A33)</f>
        <v>172.754373687</v>
      </c>
      <c r="H33" s="5" t="str">
        <f>VLOOKUP(I33,'datedec &amp; datejul kaf'!$E$5:$O$94,11,FALSE)</f>
        <v>1937-38</v>
      </c>
      <c r="I33" s="18">
        <f>LARGE('datedec &amp; datejul kaf'!$E$5:$E$94,'datedec &amp; datejul kaf rank'!$A33)</f>
        <v>149.56363075499999</v>
      </c>
      <c r="J33" s="5" t="str">
        <f>VLOOKUP(K33,'datedec &amp; datejul kaf'!$F$5:$O$94,10,FALSE)</f>
        <v>2001-02</v>
      </c>
      <c r="K33" s="18">
        <f>LARGE('datedec &amp; datejul kaf'!$F$5:$F$94,'datedec &amp; datejul kaf rank'!$A33)</f>
        <v>92.846277509999993</v>
      </c>
      <c r="L33" s="5" t="str">
        <f>VLOOKUP(M33,'datedec &amp; datejul kaf'!$G$5:$O$94,9,FALSE)</f>
        <v>1975-76</v>
      </c>
      <c r="M33" s="18">
        <f>LARGE('datedec &amp; datejul kaf'!$G$5:$G$94,'datedec &amp; datejul kaf rank'!$A33)</f>
        <v>468.63469316999999</v>
      </c>
      <c r="N33" s="5" t="str">
        <f>VLOOKUP(O33,'datedec &amp; datejul kaf'!$H$5:$O$94,8,FALSE)</f>
        <v>1963-64</v>
      </c>
      <c r="O33" s="18">
        <f>LARGE('datedec &amp; datejul kaf'!$H$5:$H$94,'datedec &amp; datejul kaf rank'!$A33)</f>
        <v>379.20990313499999</v>
      </c>
      <c r="P33" s="5" t="str">
        <f>VLOOKUP(Q33,'datedec &amp; datejul kaf'!$I$5:$O$94,7,FALSE)</f>
        <v>1947-48</v>
      </c>
      <c r="Q33" s="18">
        <f>LARGE('datedec &amp; datejul kaf'!$I$5:$I$94,'datedec &amp; datejul kaf rank'!$A33)</f>
        <v>307.628418216</v>
      </c>
      <c r="R33" s="5" t="str">
        <f>VLOOKUP(S33,'datedec &amp; datejul kaf'!$J$5:$O$94,6,FALSE)</f>
        <v>1975-76</v>
      </c>
      <c r="S33" s="18">
        <f>LARGE('datedec &amp; datejul kaf'!$J$5:$J$94,'datedec &amp; datejul kaf rank'!$A33)</f>
        <v>235.57883414099999</v>
      </c>
      <c r="T33" s="5" t="str">
        <f>VLOOKUP(U33,'datedec &amp; datejul kaf'!$K$5:$O$94,5,FALSE)</f>
        <v>1942-43</v>
      </c>
      <c r="U33" s="18">
        <f>LARGE('datedec &amp; datejul kaf'!$K$5:$K$94,'datedec &amp; datejul kaf rank'!$A33)</f>
        <v>152.782804188</v>
      </c>
      <c r="V33" s="5" t="str">
        <f>VLOOKUP(W33,'datedec &amp; datejul kaf'!$L$5:$O$94,4,FALSE)</f>
        <v>1928-29</v>
      </c>
      <c r="W33" s="18">
        <f>LARGE('datedec &amp; datejul kaf'!$L$5:$L$94,'datedec &amp; datejul kaf rank'!$A33)</f>
        <v>69.482972601</v>
      </c>
      <c r="X33" s="5" t="str">
        <f>VLOOKUP(Y33,'datedec &amp; datejul kaf'!$M$5:$O$94,3,FALSE)</f>
        <v>2008-09</v>
      </c>
      <c r="Y33" s="18">
        <f>LARGE('datedec &amp; datejul kaf'!$M$5:$M$94,'datedec &amp; datejul kaf rank'!$A33)</f>
        <v>22.381486764000002</v>
      </c>
      <c r="Z33" s="5" t="str">
        <f>VLOOKUP(AA33,'datedec &amp; datejul kaf'!$N$5:$O$94,2,FALSE)</f>
        <v>1992-93</v>
      </c>
      <c r="AA33" s="18">
        <f>LARGE('datedec &amp; datejul kaf'!$N$5:$N$94,'datedec &amp; datejul kaf rank'!$A33)</f>
        <v>658.39733068200007</v>
      </c>
    </row>
    <row r="34" spans="1:27" x14ac:dyDescent="0.2">
      <c r="A34" s="5">
        <v>29</v>
      </c>
      <c r="B34" s="5" t="str">
        <f>VLOOKUP(C34,'datedec &amp; datejul kaf'!$B$5:$O$94,14,FALSE)</f>
        <v>1934-35</v>
      </c>
      <c r="C34" s="18">
        <f>LARGE('datedec &amp; datejul kaf'!$B$5:$B$94,'datedec &amp; datejul kaf rank'!$A34)</f>
        <v>200.76693461999997</v>
      </c>
      <c r="D34" s="5" t="str">
        <f>VLOOKUP(E34,'datedec &amp; datejul kaf'!$C$5:$O$94,13,FALSE)</f>
        <v>1948-49</v>
      </c>
      <c r="E34" s="18">
        <f>LARGE('datedec &amp; datejul kaf'!$C$5:$C$94,'datedec &amp; datejul kaf rank'!$A34)</f>
        <v>183.574207992</v>
      </c>
      <c r="F34" s="5" t="str">
        <f>VLOOKUP(G34,'datedec &amp; datejul kaf'!$D$5:$O$94,12,FALSE)</f>
        <v>1945-46</v>
      </c>
      <c r="G34" s="18">
        <f>LARGE('datedec &amp; datejul kaf'!$D$5:$D$94,'datedec &amp; datejul kaf rank'!$A34)</f>
        <v>171.163629945</v>
      </c>
      <c r="H34" s="5" t="str">
        <f>VLOOKUP(I34,'datedec &amp; datejul kaf'!$E$5:$O$94,11,FALSE)</f>
        <v>1982-83</v>
      </c>
      <c r="I34" s="18">
        <f>LARGE('datedec &amp; datejul kaf'!$E$5:$E$94,'datedec &amp; datejul kaf rank'!$A34)</f>
        <v>146.51305235700002</v>
      </c>
      <c r="J34" s="5" t="str">
        <f>VLOOKUP(K34,'datedec &amp; datejul kaf'!$F$5:$O$94,10,FALSE)</f>
        <v>1941-42</v>
      </c>
      <c r="K34" s="18">
        <f>LARGE('datedec &amp; datejul kaf'!$F$5:$F$94,'datedec &amp; datejul kaf rank'!$A34)</f>
        <v>92.600327105999995</v>
      </c>
      <c r="L34" s="5" t="str">
        <f>VLOOKUP(M34,'datedec &amp; datejul kaf'!$G$5:$O$94,9,FALSE)</f>
        <v>1959-60</v>
      </c>
      <c r="M34" s="18">
        <f>LARGE('datedec &amp; datejul kaf'!$G$5:$G$94,'datedec &amp; datejul kaf rank'!$A34)</f>
        <v>466.60560233699999</v>
      </c>
      <c r="N34" s="5" t="str">
        <f>VLOOKUP(O34,'datedec &amp; datejul kaf'!$H$5:$O$94,8,FALSE)</f>
        <v>1999-2000</v>
      </c>
      <c r="O34" s="18">
        <f>LARGE('datedec &amp; datejul kaf'!$H$5:$H$94,'datedec &amp; datejul kaf rank'!$A34)</f>
        <v>376.28031646800002</v>
      </c>
      <c r="P34" s="5" t="str">
        <f>VLOOKUP(Q34,'datedec &amp; datejul kaf'!$I$5:$O$94,7,FALSE)</f>
        <v>1942-43</v>
      </c>
      <c r="Q34" s="18">
        <f>LARGE('datedec &amp; datejul kaf'!$I$5:$I$94,'datedec &amp; datejul kaf rank'!$A34)</f>
        <v>306.07932736499998</v>
      </c>
      <c r="R34" s="5" t="str">
        <f>VLOOKUP(S34,'datedec &amp; datejul kaf'!$J$5:$O$94,6,FALSE)</f>
        <v>2001-02</v>
      </c>
      <c r="S34" s="18">
        <f>LARGE('datedec &amp; datejul kaf'!$J$5:$J$94,'datedec &amp; datejul kaf rank'!$A34)</f>
        <v>234.93618953699999</v>
      </c>
      <c r="T34" s="5" t="str">
        <f>VLOOKUP(U34,'datedec &amp; datejul kaf'!$K$5:$O$94,5,FALSE)</f>
        <v>1961-62</v>
      </c>
      <c r="U34" s="18">
        <f>LARGE('datedec &amp; datejul kaf'!$K$5:$K$94,'datedec &amp; datejul kaf rank'!$A34)</f>
        <v>148.29420931499999</v>
      </c>
      <c r="V34" s="5" t="str">
        <f>VLOOKUP(W34,'datedec &amp; datejul kaf'!$L$5:$O$94,4,FALSE)</f>
        <v>2005-06</v>
      </c>
      <c r="W34" s="18">
        <f>LARGE('datedec &amp; datejul kaf'!$L$5:$L$94,'datedec &amp; datejul kaf rank'!$A34)</f>
        <v>69.108096582000002</v>
      </c>
      <c r="X34" s="5" t="str">
        <f>VLOOKUP(Y34,'datedec &amp; datejul kaf'!$M$5:$O$94,3,FALSE)</f>
        <v>1996-97</v>
      </c>
      <c r="Y34" s="18">
        <f>LARGE('datedec &amp; datejul kaf'!$M$5:$M$94,'datedec &amp; datejul kaf rank'!$A34)</f>
        <v>22.197023960999999</v>
      </c>
      <c r="Z34" s="5" t="str">
        <f>VLOOKUP(AA34,'datedec &amp; datejul kaf'!$N$5:$O$94,2,FALSE)</f>
        <v>1999-2000</v>
      </c>
      <c r="AA34" s="18">
        <f>LARGE('datedec &amp; datejul kaf'!$N$5:$N$94,'datedec &amp; datejul kaf rank'!$A34)</f>
        <v>656.50113240600001</v>
      </c>
    </row>
    <row r="35" spans="1:27" x14ac:dyDescent="0.2">
      <c r="A35" s="5">
        <v>30</v>
      </c>
      <c r="B35" s="5" t="str">
        <f>VLOOKUP(C35,'datedec &amp; datejul kaf'!$B$5:$O$94,14,FALSE)</f>
        <v>1999-2000</v>
      </c>
      <c r="C35" s="18">
        <f>LARGE('datedec &amp; datejul kaf'!$B$5:$B$94,'datedec &amp; datejul kaf rank'!$A35)</f>
        <v>200.22544703700001</v>
      </c>
      <c r="D35" s="5" t="str">
        <f>VLOOKUP(E35,'datedec &amp; datejul kaf'!$C$5:$O$94,13,FALSE)</f>
        <v>1945-46</v>
      </c>
      <c r="E35" s="18">
        <f>LARGE('datedec &amp; datejul kaf'!$C$5:$C$94,'datedec &amp; datejul kaf rank'!$A35)</f>
        <v>182.231398125</v>
      </c>
      <c r="F35" s="5" t="str">
        <f>VLOOKUP(G35,'datedec &amp; datejul kaf'!$D$5:$O$94,12,FALSE)</f>
        <v>1948-49</v>
      </c>
      <c r="G35" s="18">
        <f>LARGE('datedec &amp; datejul kaf'!$D$5:$D$94,'datedec &amp; datejul kaf rank'!$A35)</f>
        <v>166.258506162</v>
      </c>
      <c r="H35" s="5" t="str">
        <f>VLOOKUP(I35,'datedec &amp; datejul kaf'!$E$5:$O$94,11,FALSE)</f>
        <v>1948-49</v>
      </c>
      <c r="I35" s="18">
        <f>LARGE('datedec &amp; datejul kaf'!$E$5:$E$94,'datedec &amp; datejul kaf rank'!$A35)</f>
        <v>144.06148220100002</v>
      </c>
      <c r="J35" s="5" t="str">
        <f>VLOOKUP(K35,'datedec &amp; datejul kaf'!$F$5:$O$94,10,FALSE)</f>
        <v>1948-49</v>
      </c>
      <c r="K35" s="18">
        <f>LARGE('datedec &amp; datejul kaf'!$F$5:$F$94,'datedec &amp; datejul kaf rank'!$A35)</f>
        <v>92.292889101</v>
      </c>
      <c r="L35" s="5" t="str">
        <f>VLOOKUP(M35,'datedec &amp; datejul kaf'!$G$5:$O$94,9,FALSE)</f>
        <v>1957-58</v>
      </c>
      <c r="M35" s="18">
        <f>LARGE('datedec &amp; datejul kaf'!$G$5:$G$94,'datedec &amp; datejul kaf rank'!$A35)</f>
        <v>461.23436286899999</v>
      </c>
      <c r="N35" s="5" t="str">
        <f>VLOOKUP(O35,'datedec &amp; datejul kaf'!$H$5:$O$94,8,FALSE)</f>
        <v>1956-57</v>
      </c>
      <c r="O35" s="18">
        <f>LARGE('datedec &amp; datejul kaf'!$H$5:$H$94,'datedec &amp; datejul kaf rank'!$A35)</f>
        <v>375.11006857799998</v>
      </c>
      <c r="P35" s="5" t="str">
        <f>VLOOKUP(Q35,'datedec &amp; datejul kaf'!$I$5:$O$94,7,FALSE)</f>
        <v>2001-02</v>
      </c>
      <c r="Q35" s="18">
        <f>LARGE('datedec &amp; datejul kaf'!$I$5:$I$94,'datedec &amp; datejul kaf rank'!$A35)</f>
        <v>300.850897809</v>
      </c>
      <c r="R35" s="5" t="str">
        <f>VLOOKUP(S35,'datedec &amp; datejul kaf'!$J$5:$O$94,6,FALSE)</f>
        <v>1937-38</v>
      </c>
      <c r="S35" s="18">
        <f>LARGE('datedec &amp; datejul kaf'!$J$5:$J$94,'datedec &amp; datejul kaf rank'!$A35)</f>
        <v>231.110073978</v>
      </c>
      <c r="T35" s="5" t="str">
        <f>VLOOKUP(U35,'datedec &amp; datejul kaf'!$K$5:$O$94,5,FALSE)</f>
        <v>1945-46</v>
      </c>
      <c r="U35" s="18">
        <f>LARGE('datedec &amp; datejul kaf'!$K$5:$K$94,'datedec &amp; datejul kaf rank'!$A35)</f>
        <v>146.31867219899999</v>
      </c>
      <c r="V35" s="5" t="str">
        <f>VLOOKUP(W35,'datedec &amp; datejul kaf'!$L$5:$O$94,4,FALSE)</f>
        <v>1959-60</v>
      </c>
      <c r="W35" s="18">
        <f>LARGE('datedec &amp; datejul kaf'!$L$5:$L$94,'datedec &amp; datejul kaf rank'!$A35)</f>
        <v>68.729253620999998</v>
      </c>
      <c r="X35" s="5" t="str">
        <f>VLOOKUP(Y35,'datedec &amp; datejul kaf'!$M$5:$O$94,3,FALSE)</f>
        <v>1945-46</v>
      </c>
      <c r="Y35" s="18">
        <f>LARGE('datedec &amp; datejul kaf'!$M$5:$M$94,'datedec &amp; datejul kaf rank'!$A35)</f>
        <v>21.828098354999998</v>
      </c>
      <c r="Z35" s="5" t="str">
        <f>VLOOKUP(AA35,'datedec &amp; datejul kaf'!$N$5:$O$94,2,FALSE)</f>
        <v>2008-09</v>
      </c>
      <c r="AA35" s="18">
        <f>LARGE('datedec &amp; datejul kaf'!$N$5:$N$94,'datedec &amp; datejul kaf rank'!$A35)</f>
        <v>654.81716552700004</v>
      </c>
    </row>
    <row r="36" spans="1:27" x14ac:dyDescent="0.2">
      <c r="A36" s="5">
        <v>31</v>
      </c>
      <c r="B36" s="5" t="str">
        <f>VLOOKUP(C36,'datedec &amp; datejul kaf'!$B$5:$O$94,14,FALSE)</f>
        <v>2007-08</v>
      </c>
      <c r="C36" s="18">
        <f>LARGE('datedec &amp; datejul kaf'!$B$5:$B$94,'datedec &amp; datejul kaf rank'!$A36)</f>
        <v>196.22081908799998</v>
      </c>
      <c r="D36" s="5" t="str">
        <f>VLOOKUP(E36,'datedec &amp; datejul kaf'!$C$5:$O$94,13,FALSE)</f>
        <v>1937-38</v>
      </c>
      <c r="E36" s="18">
        <f>LARGE('datedec &amp; datejul kaf'!$C$5:$C$94,'datedec &amp; datejul kaf rank'!$A36)</f>
        <v>178.76032387500001</v>
      </c>
      <c r="F36" s="5" t="str">
        <f>VLOOKUP(G36,'datedec &amp; datejul kaf'!$D$5:$O$94,12,FALSE)</f>
        <v>1937-38</v>
      </c>
      <c r="G36" s="18">
        <f>LARGE('datedec &amp; datejul kaf'!$D$5:$D$94,'datedec &amp; datejul kaf rank'!$A36)</f>
        <v>165.55040701499999</v>
      </c>
      <c r="H36" s="5" t="str">
        <f>VLOOKUP(I36,'datedec &amp; datejul kaf'!$E$5:$O$94,11,FALSE)</f>
        <v>2015-16</v>
      </c>
      <c r="I36" s="18">
        <f>LARGE('datedec &amp; datejul kaf'!$E$5:$E$94,'datedec &amp; datejul kaf rank'!$A36)</f>
        <v>143.89883757899997</v>
      </c>
      <c r="J36" s="5" t="str">
        <f>VLOOKUP(K36,'datedec &amp; datejul kaf'!$F$5:$O$94,10,FALSE)</f>
        <v>2003-04</v>
      </c>
      <c r="K36" s="18">
        <f>LARGE('datedec &amp; datejul kaf'!$F$5:$F$94,'datedec &amp; datejul kaf rank'!$A36)</f>
        <v>90.325285868999998</v>
      </c>
      <c r="L36" s="5" t="str">
        <f>VLOOKUP(M36,'datedec &amp; datejul kaf'!$G$5:$O$94,9,FALSE)</f>
        <v>1963-64</v>
      </c>
      <c r="M36" s="18">
        <f>LARGE('datedec &amp; datejul kaf'!$G$5:$G$94,'datedec &amp; datejul kaf rank'!$A36)</f>
        <v>456.43832999099999</v>
      </c>
      <c r="N36" s="5" t="str">
        <f>VLOOKUP(O36,'datedec &amp; datejul kaf'!$H$5:$O$94,8,FALSE)</f>
        <v>1974-75</v>
      </c>
      <c r="O36" s="18">
        <f>LARGE('datedec &amp; datejul kaf'!$H$5:$H$94,'datedec &amp; datejul kaf rank'!$A36)</f>
        <v>374.43767190900002</v>
      </c>
      <c r="P36" s="5" t="str">
        <f>VLOOKUP(Q36,'datedec &amp; datejul kaf'!$I$5:$O$94,7,FALSE)</f>
        <v>1974-75</v>
      </c>
      <c r="Q36" s="18">
        <f>LARGE('datedec &amp; datejul kaf'!$I$5:$I$94,'datedec &amp; datejul kaf rank'!$A36)</f>
        <v>300.073377177</v>
      </c>
      <c r="R36" s="5" t="str">
        <f>VLOOKUP(S36,'datedec &amp; datejul kaf'!$J$5:$O$94,6,FALSE)</f>
        <v>1995-96</v>
      </c>
      <c r="S36" s="18">
        <f>LARGE('datedec &amp; datejul kaf'!$J$5:$J$94,'datedec &amp; datejul kaf rank'!$A36)</f>
        <v>228.96395835599998</v>
      </c>
      <c r="T36" s="5" t="str">
        <f>VLOOKUP(U36,'datedec &amp; datejul kaf'!$K$5:$O$94,5,FALSE)</f>
        <v>1928-29</v>
      </c>
      <c r="U36" s="18">
        <f>LARGE('datedec &amp; datejul kaf'!$K$5:$K$94,'datedec &amp; datejul kaf rank'!$A36)</f>
        <v>146.15801104799999</v>
      </c>
      <c r="V36" s="5" t="str">
        <f>VLOOKUP(W36,'datedec &amp; datejul kaf'!$L$5:$O$94,4,FALSE)</f>
        <v>1961-62</v>
      </c>
      <c r="W36" s="18">
        <f>LARGE('datedec &amp; datejul kaf'!$L$5:$L$94,'datedec &amp; datejul kaf rank'!$A36)</f>
        <v>66.946113191999999</v>
      </c>
      <c r="X36" s="5" t="str">
        <f>VLOOKUP(Y36,'datedec &amp; datejul kaf'!$M$5:$O$94,3,FALSE)</f>
        <v>1999-2000</v>
      </c>
      <c r="Y36" s="18">
        <f>LARGE('datedec &amp; datejul kaf'!$M$5:$M$94,'datedec &amp; datejul kaf rank'!$A36)</f>
        <v>21.397685148000001</v>
      </c>
      <c r="Z36" s="5" t="str">
        <f>VLOOKUP(AA36,'datedec &amp; datejul kaf'!$N$5:$O$94,2,FALSE)</f>
        <v>1937-38</v>
      </c>
      <c r="AA36" s="18">
        <f>LARGE('datedec &amp; datejul kaf'!$N$5:$N$94,'datedec &amp; datejul kaf rank'!$A36)</f>
        <v>641.44857098700004</v>
      </c>
    </row>
    <row r="37" spans="1:27" x14ac:dyDescent="0.2">
      <c r="A37" s="5">
        <v>32</v>
      </c>
      <c r="B37" s="5" t="str">
        <f>VLOOKUP(C37,'datedec &amp; datejul kaf'!$B$5:$O$94,14,FALSE)</f>
        <v>1945-46</v>
      </c>
      <c r="C37" s="18">
        <f>LARGE('datedec &amp; datejul kaf'!$B$5:$B$94,'datedec &amp; datejul kaf rank'!$A37)</f>
        <v>196.189083552</v>
      </c>
      <c r="D37" s="5" t="str">
        <f>VLOOKUP(E37,'datedec &amp; datejul kaf'!$C$5:$O$94,13,FALSE)</f>
        <v>1999-2000</v>
      </c>
      <c r="E37" s="18">
        <f>LARGE('datedec &amp; datejul kaf'!$C$5:$C$94,'datedec &amp; datejul kaf rank'!$A37)</f>
        <v>178.64329908599998</v>
      </c>
      <c r="F37" s="5" t="str">
        <f>VLOOKUP(G37,'datedec &amp; datejul kaf'!$D$5:$O$94,12,FALSE)</f>
        <v>1991-92</v>
      </c>
      <c r="G37" s="18">
        <f>LARGE('datedec &amp; datejul kaf'!$D$5:$D$94,'datedec &amp; datejul kaf rank'!$A37)</f>
        <v>162.43239060300002</v>
      </c>
      <c r="H37" s="5" t="str">
        <f>VLOOKUP(I37,'datedec &amp; datejul kaf'!$E$5:$O$94,11,FALSE)</f>
        <v>1999-2000</v>
      </c>
      <c r="I37" s="18">
        <f>LARGE('datedec &amp; datejul kaf'!$E$5:$E$94,'datedec &amp; datejul kaf rank'!$A37)</f>
        <v>143.115366534</v>
      </c>
      <c r="J37" s="5" t="str">
        <f>VLOOKUP(K37,'datedec &amp; datejul kaf'!$F$5:$O$94,10,FALSE)</f>
        <v>1974-75</v>
      </c>
      <c r="K37" s="18">
        <f>LARGE('datedec &amp; datejul kaf'!$F$5:$F$94,'datedec &amp; datejul kaf rank'!$A37)</f>
        <v>89.771897459999991</v>
      </c>
      <c r="L37" s="5" t="str">
        <f>VLOOKUP(M37,'datedec &amp; datejul kaf'!$G$5:$O$94,9,FALSE)</f>
        <v>1999-2000</v>
      </c>
      <c r="M37" s="18">
        <f>LARGE('datedec &amp; datejul kaf'!$G$5:$G$94,'datedec &amp; datejul kaf rank'!$A37)</f>
        <v>456.27568536900003</v>
      </c>
      <c r="N37" s="5" t="str">
        <f>VLOOKUP(O37,'datedec &amp; datejul kaf'!$H$5:$O$94,8,FALSE)</f>
        <v>1994-95</v>
      </c>
      <c r="O37" s="18">
        <f>LARGE('datedec &amp; datejul kaf'!$H$5:$H$94,'datedec &amp; datejul kaf rank'!$A37)</f>
        <v>374.34643224300004</v>
      </c>
      <c r="P37" s="5" t="str">
        <f>VLOOKUP(Q37,'datedec &amp; datejul kaf'!$I$5:$O$94,7,FALSE)</f>
        <v>1956-57</v>
      </c>
      <c r="Q37" s="18">
        <f>LARGE('datedec &amp; datejul kaf'!$I$5:$I$94,'datedec &amp; datejul kaf rank'!$A37)</f>
        <v>299.63503008599997</v>
      </c>
      <c r="R37" s="5" t="str">
        <f>VLOOKUP(S37,'datedec &amp; datejul kaf'!$J$5:$O$94,6,FALSE)</f>
        <v>1974-75</v>
      </c>
      <c r="S37" s="18">
        <f>LARGE('datedec &amp; datejul kaf'!$J$5:$J$94,'datedec &amp; datejul kaf rank'!$A37)</f>
        <v>227.02610718900002</v>
      </c>
      <c r="T37" s="5" t="str">
        <f>VLOOKUP(U37,'datedec &amp; datejul kaf'!$K$5:$O$94,5,FALSE)</f>
        <v>2005-06</v>
      </c>
      <c r="U37" s="18">
        <f>LARGE('datedec &amp; datejul kaf'!$K$5:$K$94,'datedec &amp; datejul kaf rank'!$A37)</f>
        <v>144.24594500400002</v>
      </c>
      <c r="V37" s="5" t="str">
        <f>VLOOKUP(W37,'datedec &amp; datejul kaf'!$L$5:$O$94,4,FALSE)</f>
        <v>1980-81</v>
      </c>
      <c r="W37" s="18">
        <f>LARGE('datedec &amp; datejul kaf'!$L$5:$L$94,'datedec &amp; datejul kaf rank'!$A37)</f>
        <v>66.852890055000003</v>
      </c>
      <c r="X37" s="5" t="str">
        <f>VLOOKUP(Y37,'datedec &amp; datejul kaf'!$M$5:$O$94,3,FALSE)</f>
        <v>1957-58</v>
      </c>
      <c r="Y37" s="18">
        <f>LARGE('datedec &amp; datejul kaf'!$M$5:$M$94,'datedec &amp; datejul kaf rank'!$A37)</f>
        <v>21.090247142999999</v>
      </c>
      <c r="Z37" s="5" t="str">
        <f>VLOOKUP(AA37,'datedec &amp; datejul kaf'!$N$5:$O$94,2,FALSE)</f>
        <v>1974-75</v>
      </c>
      <c r="AA37" s="18">
        <f>LARGE('datedec &amp; datejul kaf'!$N$5:$N$94,'datedec &amp; datejul kaf rank'!$A37)</f>
        <v>635.45452162499998</v>
      </c>
    </row>
    <row r="38" spans="1:27" x14ac:dyDescent="0.2">
      <c r="A38" s="5">
        <v>33</v>
      </c>
      <c r="B38" s="5" t="str">
        <f>VLOOKUP(C38,'datedec &amp; datejul kaf'!$B$5:$O$94,14,FALSE)</f>
        <v>1937-38</v>
      </c>
      <c r="C38" s="18">
        <f>LARGE('datedec &amp; datejul kaf'!$B$5:$B$94,'datedec &amp; datejul kaf rank'!$A38)</f>
        <v>194.993050539</v>
      </c>
      <c r="D38" s="5" t="str">
        <f>VLOOKUP(E38,'datedec &amp; datejul kaf'!$C$5:$O$94,13,FALSE)</f>
        <v>2007-08</v>
      </c>
      <c r="E38" s="18">
        <f>LARGE('datedec &amp; datejul kaf'!$C$5:$C$94,'datedec &amp; datejul kaf rank'!$A38)</f>
        <v>178.14346439400001</v>
      </c>
      <c r="F38" s="5" t="str">
        <f>VLOOKUP(G38,'datedec &amp; datejul kaf'!$D$5:$O$94,12,FALSE)</f>
        <v>1999-2000</v>
      </c>
      <c r="G38" s="18">
        <f>LARGE('datedec &amp; datejul kaf'!$D$5:$D$94,'datedec &amp; datejul kaf rank'!$A38)</f>
        <v>161.68462203599998</v>
      </c>
      <c r="H38" s="5" t="str">
        <f>VLOOKUP(I38,'datedec &amp; datejul kaf'!$E$5:$O$94,11,FALSE)</f>
        <v>1941-42</v>
      </c>
      <c r="I38" s="18">
        <f>LARGE('datedec &amp; datejul kaf'!$E$5:$E$94,'datedec &amp; datejul kaf rank'!$A38)</f>
        <v>142.52429217599999</v>
      </c>
      <c r="J38" s="5" t="str">
        <f>VLOOKUP(K38,'datedec &amp; datejul kaf'!$F$5:$O$94,10,FALSE)</f>
        <v>1971-72</v>
      </c>
      <c r="K38" s="18">
        <f>LARGE('datedec &amp; datejul kaf'!$F$5:$F$94,'datedec &amp; datejul kaf rank'!$A38)</f>
        <v>88.050244632000002</v>
      </c>
      <c r="L38" s="5" t="str">
        <f>VLOOKUP(M38,'datedec &amp; datejul kaf'!$G$5:$O$94,9,FALSE)</f>
        <v>1951-52</v>
      </c>
      <c r="M38" s="18">
        <f>LARGE('datedec &amp; datejul kaf'!$G$5:$G$94,'datedec &amp; datejul kaf rank'!$A38)</f>
        <v>453.14378465999999</v>
      </c>
      <c r="N38" s="5" t="str">
        <f>VLOOKUP(O38,'datedec &amp; datejul kaf'!$H$5:$O$94,8,FALSE)</f>
        <v>1968-69</v>
      </c>
      <c r="O38" s="18">
        <f>LARGE('datedec &amp; datejul kaf'!$H$5:$H$94,'datedec &amp; datejul kaf rank'!$A38)</f>
        <v>370.78213485600003</v>
      </c>
      <c r="P38" s="5" t="str">
        <f>VLOOKUP(Q38,'datedec &amp; datejul kaf'!$I$5:$O$94,7,FALSE)</f>
        <v>1952-53</v>
      </c>
      <c r="Q38" s="18">
        <f>LARGE('datedec &amp; datejul kaf'!$I$5:$I$94,'datedec &amp; datejul kaf rank'!$A38)</f>
        <v>297.59205495600003</v>
      </c>
      <c r="R38" s="5" t="str">
        <f>VLOOKUP(S38,'datedec &amp; datejul kaf'!$J$5:$O$94,6,FALSE)</f>
        <v>1984-85</v>
      </c>
      <c r="S38" s="18">
        <f>LARGE('datedec &amp; datejul kaf'!$J$5:$J$94,'datedec &amp; datejul kaf rank'!$A38)</f>
        <v>226.18313201399999</v>
      </c>
      <c r="T38" s="5" t="str">
        <f>VLOOKUP(U38,'datedec &amp; datejul kaf'!$K$5:$O$94,5,FALSE)</f>
        <v>1944-45</v>
      </c>
      <c r="U38" s="18">
        <f>LARGE('datedec &amp; datejul kaf'!$K$5:$K$94,'datedec &amp; datejul kaf rank'!$A38)</f>
        <v>141.25883767800002</v>
      </c>
      <c r="V38" s="5" t="str">
        <f>VLOOKUP(W38,'datedec &amp; datejul kaf'!$L$5:$O$94,4,FALSE)</f>
        <v>1948-49</v>
      </c>
      <c r="W38" s="18">
        <f>LARGE('datedec &amp; datejul kaf'!$L$5:$L$94,'datedec &amp; datejul kaf rank'!$A38)</f>
        <v>66.09520413300001</v>
      </c>
      <c r="X38" s="5" t="str">
        <f>VLOOKUP(Y38,'datedec &amp; datejul kaf'!$M$5:$O$94,3,FALSE)</f>
        <v>2005-06</v>
      </c>
      <c r="Y38" s="18">
        <f>LARGE('datedec &amp; datejul kaf'!$M$5:$M$94,'datedec &amp; datejul kaf rank'!$A38)</f>
        <v>21.028759542</v>
      </c>
      <c r="Z38" s="5" t="str">
        <f>VLOOKUP(AA38,'datedec &amp; datejul kaf'!$N$5:$O$94,2,FALSE)</f>
        <v>1960-61</v>
      </c>
      <c r="AA38" s="18">
        <f>LARGE('datedec &amp; datejul kaf'!$N$5:$N$94,'datedec &amp; datejul kaf rank'!$A38)</f>
        <v>635.12724890999993</v>
      </c>
    </row>
    <row r="39" spans="1:27" x14ac:dyDescent="0.2">
      <c r="A39" s="5">
        <v>34</v>
      </c>
      <c r="B39" s="5" t="str">
        <f>VLOOKUP(C39,'datedec &amp; datejul kaf'!$B$5:$O$94,14,FALSE)</f>
        <v>2017-18</v>
      </c>
      <c r="C39" s="18">
        <f>LARGE('datedec &amp; datejul kaf'!$B$5:$B$94,'datedec &amp; datejul kaf rank'!$A39)</f>
        <v>194.729248896</v>
      </c>
      <c r="D39" s="5" t="str">
        <f>VLOOKUP(E39,'datedec &amp; datejul kaf'!$C$5:$O$94,13,FALSE)</f>
        <v>2017-18</v>
      </c>
      <c r="E39" s="18">
        <f>LARGE('datedec &amp; datejul kaf'!$C$5:$C$94,'datedec &amp; datejul kaf rank'!$A39)</f>
        <v>176.40594379799998</v>
      </c>
      <c r="F39" s="5" t="str">
        <f>VLOOKUP(G39,'datedec &amp; datejul kaf'!$D$5:$O$94,12,FALSE)</f>
        <v>2007-08</v>
      </c>
      <c r="G39" s="18">
        <f>LARGE('datedec &amp; datejul kaf'!$D$5:$D$94,'datedec &amp; datejul kaf rank'!$A39)</f>
        <v>161.12528321400001</v>
      </c>
      <c r="H39" s="5" t="str">
        <f>VLOOKUP(I39,'datedec &amp; datejul kaf'!$E$5:$O$94,11,FALSE)</f>
        <v>1960-61</v>
      </c>
      <c r="I39" s="18">
        <f>LARGE('datedec &amp; datejul kaf'!$E$5:$E$94,'datedec &amp; datejul kaf rank'!$A39)</f>
        <v>142.133548389</v>
      </c>
      <c r="J39" s="5" t="str">
        <f>VLOOKUP(K39,'datedec &amp; datejul kaf'!$F$5:$O$94,10,FALSE)</f>
        <v>1934-35</v>
      </c>
      <c r="K39" s="18">
        <f>LARGE('datedec &amp; datejul kaf'!$F$5:$F$94,'datedec &amp; datejul kaf rank'!$A39)</f>
        <v>86.636029808999993</v>
      </c>
      <c r="L39" s="5" t="str">
        <f>VLOOKUP(M39,'datedec &amp; datejul kaf'!$G$5:$O$94,9,FALSE)</f>
        <v>1982-83</v>
      </c>
      <c r="M39" s="18">
        <f>LARGE('datedec &amp; datejul kaf'!$G$5:$G$94,'datedec &amp; datejul kaf rank'!$A39)</f>
        <v>450.26576823900001</v>
      </c>
      <c r="N39" s="5" t="str">
        <f>VLOOKUP(O39,'datedec &amp; datejul kaf'!$H$5:$O$94,8,FALSE)</f>
        <v>1988-89</v>
      </c>
      <c r="O39" s="18">
        <f>LARGE('datedec &amp; datejul kaf'!$H$5:$H$94,'datedec &amp; datejul kaf rank'!$A39)</f>
        <v>367.53915977099996</v>
      </c>
      <c r="P39" s="5" t="str">
        <f>VLOOKUP(Q39,'datedec &amp; datejul kaf'!$I$5:$O$94,7,FALSE)</f>
        <v>2009-10</v>
      </c>
      <c r="Q39" s="18">
        <f>LARGE('datedec &amp; datejul kaf'!$I$5:$I$94,'datedec &amp; datejul kaf rank'!$A39)</f>
        <v>294.13684847399998</v>
      </c>
      <c r="R39" s="5" t="str">
        <f>VLOOKUP(S39,'datedec &amp; datejul kaf'!$J$5:$O$94,6,FALSE)</f>
        <v>1944-45</v>
      </c>
      <c r="S39" s="18">
        <f>LARGE('datedec &amp; datejul kaf'!$J$5:$J$94,'datedec &amp; datejul kaf rank'!$A39)</f>
        <v>217.36461994800001</v>
      </c>
      <c r="T39" s="5" t="str">
        <f>VLOOKUP(U39,'datedec &amp; datejul kaf'!$K$5:$O$94,5,FALSE)</f>
        <v>1981-82</v>
      </c>
      <c r="U39" s="18">
        <f>LARGE('datedec &amp; datejul kaf'!$K$5:$K$94,'datedec &amp; datejul kaf rank'!$A39)</f>
        <v>141.23503602599999</v>
      </c>
      <c r="V39" s="5" t="str">
        <f>VLOOKUP(W39,'datedec &amp; datejul kaf'!$L$5:$O$94,4,FALSE)</f>
        <v>1984-85</v>
      </c>
      <c r="W39" s="18">
        <f>LARGE('datedec &amp; datejul kaf'!$L$5:$L$94,'datedec &amp; datejul kaf rank'!$A39)</f>
        <v>64.948757895</v>
      </c>
      <c r="X39" s="5" t="str">
        <f>VLOOKUP(Y39,'datedec &amp; datejul kaf'!$M$5:$O$94,3,FALSE)</f>
        <v>1931-32</v>
      </c>
      <c r="Y39" s="18">
        <f>LARGE('datedec &amp; datejul kaf'!$M$5:$M$94,'datedec &amp; datejul kaf rank'!$A39)</f>
        <v>20.967271941</v>
      </c>
      <c r="Z39" s="5" t="str">
        <f>VLOOKUP(AA39,'datedec &amp; datejul kaf'!$N$5:$O$94,2,FALSE)</f>
        <v>1963-64</v>
      </c>
      <c r="AA39" s="18">
        <f>LARGE('datedec &amp; datejul kaf'!$N$5:$N$94,'datedec &amp; datejul kaf rank'!$A39)</f>
        <v>634.93683569400002</v>
      </c>
    </row>
    <row r="40" spans="1:27" x14ac:dyDescent="0.2">
      <c r="A40" s="5">
        <v>35</v>
      </c>
      <c r="B40" s="5" t="str">
        <f>VLOOKUP(C40,'datedec &amp; datejul kaf'!$B$5:$O$94,14,FALSE)</f>
        <v>1962-63</v>
      </c>
      <c r="C40" s="18">
        <f>LARGE('datedec &amp; datejul kaf'!$B$5:$B$94,'datedec &amp; datejul kaf rank'!$A40)</f>
        <v>192.26974485600002</v>
      </c>
      <c r="D40" s="5" t="str">
        <f>VLOOKUP(E40,'datedec &amp; datejul kaf'!$C$5:$O$94,13,FALSE)</f>
        <v>1962-63</v>
      </c>
      <c r="E40" s="18">
        <f>LARGE('datedec &amp; datejul kaf'!$C$5:$C$94,'datedec &amp; datejul kaf rank'!$A40)</f>
        <v>174.74577857100002</v>
      </c>
      <c r="F40" s="5" t="str">
        <f>VLOOKUP(G40,'datedec &amp; datejul kaf'!$D$5:$O$94,12,FALSE)</f>
        <v>1960-61</v>
      </c>
      <c r="G40" s="18">
        <f>LARGE('datedec &amp; datejul kaf'!$D$5:$D$94,'datedec &amp; datejul kaf rank'!$A40)</f>
        <v>159.657514674</v>
      </c>
      <c r="H40" s="5" t="str">
        <f>VLOOKUP(I40,'datedec &amp; datejul kaf'!$E$5:$O$94,11,FALSE)</f>
        <v>1958-59</v>
      </c>
      <c r="I40" s="18">
        <f>LARGE('datedec &amp; datejul kaf'!$E$5:$E$94,'datedec &amp; datejul kaf rank'!$A40)</f>
        <v>140.44164762599999</v>
      </c>
      <c r="J40" s="5" t="str">
        <f>VLOOKUP(K40,'datedec &amp; datejul kaf'!$F$5:$O$94,10,FALSE)</f>
        <v>1999-2000</v>
      </c>
      <c r="K40" s="18">
        <f>LARGE('datedec &amp; datejul kaf'!$F$5:$F$94,'datedec &amp; datejul kaf rank'!$A40)</f>
        <v>85.098839784000006</v>
      </c>
      <c r="L40" s="5" t="str">
        <f>VLOOKUP(M40,'datedec &amp; datejul kaf'!$G$5:$O$94,9,FALSE)</f>
        <v>1937-38</v>
      </c>
      <c r="M40" s="18">
        <f>LARGE('datedec &amp; datejul kaf'!$G$5:$G$94,'datedec &amp; datejul kaf rank'!$A40)</f>
        <v>446.45552044800002</v>
      </c>
      <c r="N40" s="5" t="str">
        <f>VLOOKUP(O40,'datedec &amp; datejul kaf'!$H$5:$O$94,8,FALSE)</f>
        <v>1957-58</v>
      </c>
      <c r="O40" s="18">
        <f>LARGE('datedec &amp; datejul kaf'!$H$5:$H$94,'datedec &amp; datejul kaf rank'!$A40)</f>
        <v>367.46577134400002</v>
      </c>
      <c r="P40" s="5" t="str">
        <f>VLOOKUP(Q40,'datedec &amp; datejul kaf'!$I$5:$O$94,7,FALSE)</f>
        <v>1995-96</v>
      </c>
      <c r="Q40" s="18">
        <f>LARGE('datedec &amp; datejul kaf'!$I$5:$I$94,'datedec &amp; datejul kaf rank'!$A40)</f>
        <v>293.71040220899999</v>
      </c>
      <c r="R40" s="5" t="str">
        <f>VLOOKUP(S40,'datedec &amp; datejul kaf'!$J$5:$O$94,6,FALSE)</f>
        <v>1996-97</v>
      </c>
      <c r="S40" s="18">
        <f>LARGE('datedec &amp; datejul kaf'!$J$5:$J$94,'datedec &amp; datejul kaf rank'!$A40)</f>
        <v>217.00561169699998</v>
      </c>
      <c r="T40" s="5" t="str">
        <f>VLOOKUP(U40,'datedec &amp; datejul kaf'!$K$5:$O$94,5,FALSE)</f>
        <v>1999-2000</v>
      </c>
      <c r="U40" s="18">
        <f>LARGE('datedec &amp; datejul kaf'!$K$5:$K$94,'datedec &amp; datejul kaf rank'!$A40)</f>
        <v>138.285614649</v>
      </c>
      <c r="V40" s="5" t="str">
        <f>VLOOKUP(W40,'datedec &amp; datejul kaf'!$L$5:$O$94,4,FALSE)</f>
        <v>1987-88</v>
      </c>
      <c r="W40" s="18">
        <f>LARGE('datedec &amp; datejul kaf'!$L$5:$L$94,'datedec &amp; datejul kaf rank'!$A40)</f>
        <v>64.439005847999994</v>
      </c>
      <c r="X40" s="5" t="str">
        <f>VLOOKUP(Y40,'datedec &amp; datejul kaf'!$M$5:$O$94,3,FALSE)</f>
        <v>1961-62</v>
      </c>
      <c r="Y40" s="18">
        <f>LARGE('datedec &amp; datejul kaf'!$M$5:$M$94,'datedec &amp; datejul kaf rank'!$A40)</f>
        <v>20.413883532</v>
      </c>
      <c r="Z40" s="5" t="str">
        <f>VLOOKUP(AA40,'datedec &amp; datejul kaf'!$N$5:$O$94,2,FALSE)</f>
        <v>1961-62</v>
      </c>
      <c r="AA40" s="18">
        <f>LARGE('datedec &amp; datejul kaf'!$N$5:$N$94,'datedec &amp; datejul kaf rank'!$A40)</f>
        <v>632.32262091600001</v>
      </c>
    </row>
    <row r="41" spans="1:27" x14ac:dyDescent="0.2">
      <c r="A41" s="5">
        <v>36</v>
      </c>
      <c r="B41" s="5" t="str">
        <f>VLOOKUP(C41,'datedec &amp; datejul kaf'!$B$5:$O$94,14,FALSE)</f>
        <v>1960-61</v>
      </c>
      <c r="C41" s="18">
        <f>LARGE('datedec &amp; datejul kaf'!$B$5:$B$94,'datedec &amp; datejul kaf rank'!$A41)</f>
        <v>189.69123255599999</v>
      </c>
      <c r="D41" s="5" t="str">
        <f>VLOOKUP(E41,'datedec &amp; datejul kaf'!$C$5:$O$94,13,FALSE)</f>
        <v>1991-92</v>
      </c>
      <c r="E41" s="18">
        <f>LARGE('datedec &amp; datejul kaf'!$C$5:$C$94,'datedec &amp; datejul kaf rank'!$A41)</f>
        <v>173.678671173</v>
      </c>
      <c r="F41" s="5" t="str">
        <f>VLOOKUP(G41,'datedec &amp; datejul kaf'!$D$5:$O$94,12,FALSE)</f>
        <v>1962-63</v>
      </c>
      <c r="G41" s="18">
        <f>LARGE('datedec &amp; datejul kaf'!$D$5:$D$94,'datedec &amp; datejul kaf rank'!$A41)</f>
        <v>159.215200641</v>
      </c>
      <c r="H41" s="5" t="str">
        <f>VLOOKUP(I41,'datedec &amp; datejul kaf'!$E$5:$O$94,11,FALSE)</f>
        <v>1951-52</v>
      </c>
      <c r="I41" s="18">
        <f>LARGE('datedec &amp; datejul kaf'!$E$5:$E$94,'datedec &amp; datejul kaf rank'!$A41)</f>
        <v>135.885614739</v>
      </c>
      <c r="J41" s="5" t="str">
        <f>VLOOKUP(K41,'datedec &amp; datejul kaf'!$F$5:$O$94,10,FALSE)</f>
        <v>2016-17</v>
      </c>
      <c r="K41" s="18">
        <f>LARGE('datedec &amp; datejul kaf'!$F$5:$F$94,'datedec &amp; datejul kaf rank'!$A41)</f>
        <v>79.011567285000012</v>
      </c>
      <c r="L41" s="5" t="str">
        <f>VLOOKUP(M41,'datedec &amp; datejul kaf'!$G$5:$O$94,9,FALSE)</f>
        <v>1960-61</v>
      </c>
      <c r="M41" s="18">
        <f>LARGE('datedec &amp; datejul kaf'!$G$5:$G$94,'datedec &amp; datejul kaf rank'!$A41)</f>
        <v>445.436016354</v>
      </c>
      <c r="N41" s="5" t="str">
        <f>VLOOKUP(O41,'datedec &amp; datejul kaf'!$H$5:$O$94,8,FALSE)</f>
        <v>2008-09</v>
      </c>
      <c r="O41" s="18">
        <f>LARGE('datedec &amp; datejul kaf'!$H$5:$H$94,'datedec &amp; datejul kaf rank'!$A41)</f>
        <v>367.00758954299999</v>
      </c>
      <c r="P41" s="5" t="str">
        <f>VLOOKUP(Q41,'datedec &amp; datejul kaf'!$I$5:$O$94,7,FALSE)</f>
        <v>1975-76</v>
      </c>
      <c r="Q41" s="18">
        <f>LARGE('datedec &amp; datejul kaf'!$I$5:$I$94,'datedec &amp; datejul kaf rank'!$A41)</f>
        <v>291.83998905600004</v>
      </c>
      <c r="R41" s="5" t="str">
        <f>VLOOKUP(S41,'datedec &amp; datejul kaf'!$J$5:$O$94,6,FALSE)</f>
        <v>1987-88</v>
      </c>
      <c r="S41" s="18">
        <f>LARGE('datedec &amp; datejul kaf'!$J$5:$J$94,'datedec &amp; datejul kaf rank'!$A41)</f>
        <v>215.34941341199999</v>
      </c>
      <c r="T41" s="5" t="str">
        <f>VLOOKUP(U41,'datedec &amp; datejul kaf'!$K$5:$O$94,5,FALSE)</f>
        <v>1995-96</v>
      </c>
      <c r="U41" s="18">
        <f>LARGE('datedec &amp; datejul kaf'!$K$5:$K$94,'datedec &amp; datejul kaf rank'!$A41)</f>
        <v>136.61354859600002</v>
      </c>
      <c r="V41" s="5" t="str">
        <f>VLOOKUP(W41,'datedec &amp; datejul kaf'!$L$5:$O$94,4,FALSE)</f>
        <v>1999-2000</v>
      </c>
      <c r="W41" s="18">
        <f>LARGE('datedec &amp; datejul kaf'!$L$5:$L$94,'datedec &amp; datejul kaf rank'!$A41)</f>
        <v>63.824129837999998</v>
      </c>
      <c r="X41" s="5" t="str">
        <f>VLOOKUP(Y41,'datedec &amp; datejul kaf'!$M$5:$O$94,3,FALSE)</f>
        <v>1961-62</v>
      </c>
      <c r="Y41" s="18">
        <f>LARGE('datedec &amp; datejul kaf'!$M$5:$M$94,'datedec &amp; datejul kaf rank'!$A41)</f>
        <v>20.413883532</v>
      </c>
      <c r="Z41" s="5" t="str">
        <f>VLOOKUP(AA41,'datedec &amp; datejul kaf'!$N$5:$O$94,2,FALSE)</f>
        <v>1957-58</v>
      </c>
      <c r="AA41" s="18">
        <f>LARGE('datedec &amp; datejul kaf'!$N$5:$N$94,'datedec &amp; datejul kaf rank'!$A41)</f>
        <v>631.11270360599997</v>
      </c>
    </row>
    <row r="42" spans="1:27" x14ac:dyDescent="0.2">
      <c r="A42" s="5">
        <v>37</v>
      </c>
      <c r="B42" s="5" t="str">
        <f>VLOOKUP(C42,'datedec &amp; datejul kaf'!$B$5:$O$94,14,FALSE)</f>
        <v>1958-59</v>
      </c>
      <c r="C42" s="18">
        <f>LARGE('datedec &amp; datejul kaf'!$B$5:$B$94,'datedec &amp; datejul kaf rank'!$A42)</f>
        <v>187.602637593</v>
      </c>
      <c r="D42" s="5" t="str">
        <f>VLOOKUP(E42,'datedec &amp; datejul kaf'!$C$5:$O$94,13,FALSE)</f>
        <v>1960-61</v>
      </c>
      <c r="E42" s="18">
        <f>LARGE('datedec &amp; datejul kaf'!$C$5:$C$94,'datedec &amp; datejul kaf rank'!$A42)</f>
        <v>173.581481094</v>
      </c>
      <c r="F42" s="5" t="str">
        <f>VLOOKUP(G42,'datedec &amp; datejul kaf'!$D$5:$O$94,12,FALSE)</f>
        <v>2017-18</v>
      </c>
      <c r="G42" s="18">
        <f>LARGE('datedec &amp; datejul kaf'!$D$5:$D$94,'datedec &amp; datejul kaf rank'!$A42)</f>
        <v>158.91172957800001</v>
      </c>
      <c r="H42" s="5" t="str">
        <f>VLOOKUP(I42,'datedec &amp; datejul kaf'!$E$5:$O$94,11,FALSE)</f>
        <v>1980-81</v>
      </c>
      <c r="I42" s="18">
        <f>LARGE('datedec &amp; datejul kaf'!$E$5:$E$94,'datedec &amp; datejul kaf rank'!$A42)</f>
        <v>134.54478834299999</v>
      </c>
      <c r="J42" s="5" t="str">
        <f>VLOOKUP(K42,'datedec &amp; datejul kaf'!$F$5:$O$94,10,FALSE)</f>
        <v>1951-52</v>
      </c>
      <c r="K42" s="18">
        <f>LARGE('datedec &amp; datejul kaf'!$F$5:$F$94,'datedec &amp; datejul kaf rank'!$A42)</f>
        <v>78.642641679000008</v>
      </c>
      <c r="L42" s="5" t="str">
        <f>VLOOKUP(M42,'datedec &amp; datejul kaf'!$G$5:$O$94,9,FALSE)</f>
        <v>1968-69</v>
      </c>
      <c r="M42" s="18">
        <f>LARGE('datedec &amp; datejul kaf'!$G$5:$G$94,'datedec &amp; datejul kaf rank'!$A42)</f>
        <v>444.01386764699998</v>
      </c>
      <c r="N42" s="5" t="str">
        <f>VLOOKUP(O42,'datedec &amp; datejul kaf'!$H$5:$O$94,8,FALSE)</f>
        <v>1982-83</v>
      </c>
      <c r="O42" s="18">
        <f>LARGE('datedec &amp; datejul kaf'!$H$5:$H$94,'datedec &amp; datejul kaf rank'!$A42)</f>
        <v>365.10544085399999</v>
      </c>
      <c r="P42" s="5" t="str">
        <f>VLOOKUP(Q42,'datedec &amp; datejul kaf'!$I$5:$O$94,7,FALSE)</f>
        <v>1999-2000</v>
      </c>
      <c r="Q42" s="18">
        <f>LARGE('datedec &amp; datejul kaf'!$I$5:$I$94,'datedec &amp; datejul kaf rank'!$A42)</f>
        <v>286.49056776899999</v>
      </c>
      <c r="R42" s="5" t="str">
        <f>VLOOKUP(S42,'datedec &amp; datejul kaf'!$J$5:$O$94,6,FALSE)</f>
        <v>1999-2000</v>
      </c>
      <c r="S42" s="18">
        <f>LARGE('datedec &amp; datejul kaf'!$J$5:$J$94,'datedec &amp; datejul kaf rank'!$A42)</f>
        <v>215.16495060899999</v>
      </c>
      <c r="T42" s="5" t="str">
        <f>VLOOKUP(U42,'datedec &amp; datejul kaf'!$K$5:$O$94,5,FALSE)</f>
        <v>1994-95</v>
      </c>
      <c r="U42" s="18">
        <f>LARGE('datedec &amp; datejul kaf'!$K$5:$K$94,'datedec &amp; datejul kaf rank'!$A42)</f>
        <v>136.36561472099999</v>
      </c>
      <c r="V42" s="5" t="str">
        <f>VLOOKUP(W42,'datedec &amp; datejul kaf'!$L$5:$O$94,4,FALSE)</f>
        <v>2003-04</v>
      </c>
      <c r="W42" s="18">
        <f>LARGE('datedec &amp; datejul kaf'!$L$5:$L$94,'datedec &amp; datejul kaf rank'!$A42)</f>
        <v>63.752724882000003</v>
      </c>
      <c r="X42" s="5" t="str">
        <f>VLOOKUP(Y42,'datedec &amp; datejul kaf'!$M$5:$O$94,3,FALSE)</f>
        <v>1986-87</v>
      </c>
      <c r="Y42" s="18">
        <f>LARGE('datedec &amp; datejul kaf'!$M$5:$M$94,'datedec &amp; datejul kaf rank'!$A42)</f>
        <v>20.352395931</v>
      </c>
      <c r="Z42" s="5" t="str">
        <f>VLOOKUP(AA42,'datedec &amp; datejul kaf'!$N$5:$O$94,2,FALSE)</f>
        <v>1932-33</v>
      </c>
      <c r="AA42" s="18">
        <f>LARGE('datedec &amp; datejul kaf'!$N$5:$N$94,'datedec &amp; datejul kaf rank'!$A42)</f>
        <v>630.44229040800008</v>
      </c>
    </row>
    <row r="43" spans="1:27" x14ac:dyDescent="0.2">
      <c r="A43" s="5">
        <v>38</v>
      </c>
      <c r="B43" s="5" t="str">
        <f>VLOOKUP(C43,'datedec &amp; datejul kaf'!$B$5:$O$94,14,FALSE)</f>
        <v>1991-92</v>
      </c>
      <c r="C43" s="18">
        <f>LARGE('datedec &amp; datejul kaf'!$B$5:$B$94,'datedec &amp; datejul kaf rank'!$A43)</f>
        <v>187.20594339299998</v>
      </c>
      <c r="D43" s="5" t="str">
        <f>VLOOKUP(E43,'datedec &amp; datejul kaf'!$C$5:$O$94,13,FALSE)</f>
        <v>1958-59</v>
      </c>
      <c r="E43" s="18">
        <f>LARGE('datedec &amp; datejul kaf'!$C$5:$C$94,'datedec &amp; datejul kaf rank'!$A43)</f>
        <v>171.55437373200002</v>
      </c>
      <c r="F43" s="5" t="str">
        <f>VLOOKUP(G43,'datedec &amp; datejul kaf'!$D$5:$O$94,12,FALSE)</f>
        <v>2016-17</v>
      </c>
      <c r="G43" s="18">
        <f>LARGE('datedec &amp; datejul kaf'!$D$5:$D$94,'datedec &amp; datejul kaf rank'!$A43)</f>
        <v>157.01949824399998</v>
      </c>
      <c r="H43" s="5" t="str">
        <f>VLOOKUP(I43,'datedec &amp; datejul kaf'!$E$5:$O$94,11,FALSE)</f>
        <v>1970-71</v>
      </c>
      <c r="I43" s="18">
        <f>LARGE('datedec &amp; datejul kaf'!$E$5:$E$94,'datedec &amp; datejul kaf rank'!$A43)</f>
        <v>134.183796621</v>
      </c>
      <c r="J43" s="5" t="str">
        <f>VLOOKUP(K43,'datedec &amp; datejul kaf'!$F$5:$O$94,10,FALSE)</f>
        <v>1937-38</v>
      </c>
      <c r="K43" s="18">
        <f>LARGE('datedec &amp; datejul kaf'!$F$5:$F$94,'datedec &amp; datejul kaf rank'!$A43)</f>
        <v>78.396691275000009</v>
      </c>
      <c r="L43" s="5" t="str">
        <f>VLOOKUP(M43,'datedec &amp; datejul kaf'!$G$5:$O$94,9,FALSE)</f>
        <v>1988-89</v>
      </c>
      <c r="M43" s="18">
        <f>LARGE('datedec &amp; datejul kaf'!$G$5:$G$94,'datedec &amp; datejul kaf rank'!$A43)</f>
        <v>439.41816534000003</v>
      </c>
      <c r="N43" s="5" t="str">
        <f>VLOOKUP(O43,'datedec &amp; datejul kaf'!$H$5:$O$94,8,FALSE)</f>
        <v>1961-62</v>
      </c>
      <c r="O43" s="18">
        <f>LARGE('datedec &amp; datejul kaf'!$H$5:$H$94,'datedec &amp; datejul kaf rank'!$A43)</f>
        <v>362.06676328199995</v>
      </c>
      <c r="P43" s="5" t="str">
        <f>VLOOKUP(Q43,'datedec &amp; datejul kaf'!$I$5:$O$94,7,FALSE)</f>
        <v>1987-88</v>
      </c>
      <c r="Q43" s="18">
        <f>LARGE('datedec &amp; datejul kaf'!$I$5:$I$94,'datedec &amp; datejul kaf rank'!$A43)</f>
        <v>279.84990686100002</v>
      </c>
      <c r="R43" s="5" t="str">
        <f>VLOOKUP(S43,'datedec &amp; datejul kaf'!$J$5:$O$94,6,FALSE)</f>
        <v>2005-06</v>
      </c>
      <c r="S43" s="18">
        <f>LARGE('datedec &amp; datejul kaf'!$J$5:$J$94,'datedec &amp; datejul kaf rank'!$A43)</f>
        <v>214.46081840399998</v>
      </c>
      <c r="T43" s="5" t="str">
        <f>VLOOKUP(U43,'datedec &amp; datejul kaf'!$K$5:$O$94,5,FALSE)</f>
        <v>1962-63</v>
      </c>
      <c r="U43" s="18">
        <f>LARGE('datedec &amp; datejul kaf'!$K$5:$K$94,'datedec &amp; datejul kaf rank'!$A43)</f>
        <v>135.75073871100003</v>
      </c>
      <c r="V43" s="5" t="str">
        <f>VLOOKUP(W43,'datedec &amp; datejul kaf'!$L$5:$O$94,4,FALSE)</f>
        <v>1982-83</v>
      </c>
      <c r="W43" s="18">
        <f>LARGE('datedec &amp; datejul kaf'!$L$5:$L$94,'datedec &amp; datejul kaf rank'!$A43)</f>
        <v>63.750741411</v>
      </c>
      <c r="X43" s="5" t="str">
        <f>VLOOKUP(Y43,'datedec &amp; datejul kaf'!$M$5:$O$94,3,FALSE)</f>
        <v>2006-07</v>
      </c>
      <c r="Y43" s="18">
        <f>LARGE('datedec &amp; datejul kaf'!$M$5:$M$94,'datedec &amp; datejul kaf rank'!$A43)</f>
        <v>20.106445526999998</v>
      </c>
      <c r="Z43" s="5" t="str">
        <f>VLOOKUP(AA43,'datedec &amp; datejul kaf'!$N$5:$O$94,2,FALSE)</f>
        <v>2006-07</v>
      </c>
      <c r="AA43" s="18">
        <f>LARGE('datedec &amp; datejul kaf'!$N$5:$N$94,'datedec &amp; datejul kaf rank'!$A43)</f>
        <v>628.77022435499998</v>
      </c>
    </row>
    <row r="44" spans="1:27" x14ac:dyDescent="0.2">
      <c r="A44" s="5">
        <v>39</v>
      </c>
      <c r="B44" s="5" t="str">
        <f>VLOOKUP(C44,'datedec &amp; datejul kaf'!$B$5:$O$94,14,FALSE)</f>
        <v>2016-17</v>
      </c>
      <c r="C44" s="18">
        <f>LARGE('datedec &amp; datejul kaf'!$B$5:$B$94,'datedec &amp; datejul kaf rank'!$A44)</f>
        <v>182.73718323</v>
      </c>
      <c r="D44" s="5" t="str">
        <f>VLOOKUP(E44,'datedec &amp; datejul kaf'!$C$5:$O$94,13,FALSE)</f>
        <v>2016-17</v>
      </c>
      <c r="E44" s="18">
        <f>LARGE('datedec &amp; datejul kaf'!$C$5:$C$94,'datedec &amp; datejul kaf rank'!$A44)</f>
        <v>169.455861414</v>
      </c>
      <c r="F44" s="5" t="str">
        <f>VLOOKUP(G44,'datedec &amp; datejul kaf'!$D$5:$O$94,12,FALSE)</f>
        <v>1958-59</v>
      </c>
      <c r="G44" s="18">
        <f>LARGE('datedec &amp; datejul kaf'!$D$5:$D$94,'datedec &amp; datejul kaf rank'!$A44)</f>
        <v>156.797349492</v>
      </c>
      <c r="H44" s="5" t="str">
        <f>VLOOKUP(I44,'datedec &amp; datejul kaf'!$E$5:$O$94,11,FALSE)</f>
        <v>2001-02</v>
      </c>
      <c r="I44" s="18">
        <f>LARGE('datedec &amp; datejul kaf'!$E$5:$E$94,'datedec &amp; datejul kaf rank'!$A44)</f>
        <v>133.19007764999998</v>
      </c>
      <c r="J44" s="5" t="str">
        <f>VLOOKUP(K44,'datedec &amp; datejul kaf'!$F$5:$O$94,10,FALSE)</f>
        <v>2004-05</v>
      </c>
      <c r="K44" s="18">
        <f>LARGE('datedec &amp; datejul kaf'!$F$5:$F$94,'datedec &amp; datejul kaf rank'!$A44)</f>
        <v>76.490575644000003</v>
      </c>
      <c r="L44" s="5" t="str">
        <f>VLOOKUP(M44,'datedec &amp; datejul kaf'!$G$5:$O$94,9,FALSE)</f>
        <v>2001-02</v>
      </c>
      <c r="M44" s="18">
        <f>LARGE('datedec &amp; datejul kaf'!$G$5:$G$94,'datedec &amp; datejul kaf rank'!$A44)</f>
        <v>435.93717373500004</v>
      </c>
      <c r="N44" s="5" t="str">
        <f>VLOOKUP(O44,'datedec &amp; datejul kaf'!$H$5:$O$94,8,FALSE)</f>
        <v>1950-51</v>
      </c>
      <c r="O44" s="18">
        <f>LARGE('datedec &amp; datejul kaf'!$H$5:$H$94,'datedec &amp; datejul kaf rank'!$A44)</f>
        <v>361.84858147199998</v>
      </c>
      <c r="P44" s="5" t="str">
        <f>VLOOKUP(Q44,'datedec &amp; datejul kaf'!$I$5:$O$94,7,FALSE)</f>
        <v>1989-90</v>
      </c>
      <c r="Q44" s="18">
        <f>LARGE('datedec &amp; datejul kaf'!$I$5:$I$94,'datedec &amp; datejul kaf rank'!$A44)</f>
        <v>279.39965894400001</v>
      </c>
      <c r="R44" s="5" t="str">
        <f>VLOOKUP(S44,'datedec &amp; datejul kaf'!$J$5:$O$94,6,FALSE)</f>
        <v>1988-89</v>
      </c>
      <c r="S44" s="18">
        <f>LARGE('datedec &amp; datejul kaf'!$J$5:$J$94,'datedec &amp; datejul kaf rank'!$A44)</f>
        <v>213.83404156799998</v>
      </c>
      <c r="T44" s="5" t="str">
        <f>VLOOKUP(U44,'datedec &amp; datejul kaf'!$K$5:$O$94,5,FALSE)</f>
        <v>1937-38</v>
      </c>
      <c r="U44" s="18">
        <f>LARGE('datedec &amp; datejul kaf'!$K$5:$K$94,'datedec &amp; datejul kaf rank'!$A44)</f>
        <v>135.42743293800001</v>
      </c>
      <c r="V44" s="5" t="str">
        <f>VLOOKUP(W44,'datedec &amp; datejul kaf'!$L$5:$O$94,4,FALSE)</f>
        <v>1994-95</v>
      </c>
      <c r="W44" s="18">
        <f>LARGE('datedec &amp; datejul kaf'!$L$5:$L$94,'datedec &amp; datejul kaf rank'!$A44)</f>
        <v>63.379832334</v>
      </c>
      <c r="X44" s="5" t="str">
        <f>VLOOKUP(Y44,'datedec &amp; datejul kaf'!$M$5:$O$94,3,FALSE)</f>
        <v>2013-14</v>
      </c>
      <c r="Y44" s="18">
        <f>LARGE('datedec &amp; datejul kaf'!$M$5:$M$94,'datedec &amp; datejul kaf rank'!$A44)</f>
        <v>19.921982724000003</v>
      </c>
      <c r="Z44" s="5" t="str">
        <f>VLOOKUP(AA44,'datedec &amp; datejul kaf'!$N$5:$O$94,2,FALSE)</f>
        <v>1956-57</v>
      </c>
      <c r="AA44" s="18">
        <f>LARGE('datedec &amp; datejul kaf'!$N$5:$N$94,'datedec &amp; datejul kaf rank'!$A44)</f>
        <v>621.64559652299999</v>
      </c>
    </row>
    <row r="45" spans="1:27" x14ac:dyDescent="0.2">
      <c r="A45" s="5">
        <v>40</v>
      </c>
      <c r="B45" s="5" t="str">
        <f>VLOOKUP(C45,'datedec &amp; datejul kaf'!$B$5:$O$94,14,FALSE)</f>
        <v>1941-42</v>
      </c>
      <c r="C45" s="18">
        <f>LARGE('datedec &amp; datejul kaf'!$B$5:$B$94,'datedec &amp; datejul kaf rank'!$A45)</f>
        <v>179.87106763499997</v>
      </c>
      <c r="D45" s="5" t="str">
        <f>VLOOKUP(E45,'datedec &amp; datejul kaf'!$C$5:$O$94,13,FALSE)</f>
        <v>2015-16</v>
      </c>
      <c r="E45" s="18">
        <f>LARGE('datedec &amp; datejul kaf'!$C$5:$C$94,'datedec &amp; datejul kaf rank'!$A45)</f>
        <v>167.494208595</v>
      </c>
      <c r="F45" s="5" t="str">
        <f>VLOOKUP(G45,'datedec &amp; datejul kaf'!$D$5:$O$94,12,FALSE)</f>
        <v>2015-16</v>
      </c>
      <c r="G45" s="18">
        <f>LARGE('datedec &amp; datejul kaf'!$D$5:$D$94,'datedec &amp; datejul kaf rank'!$A45)</f>
        <v>155.950407375</v>
      </c>
      <c r="H45" s="5" t="str">
        <f>VLOOKUP(I45,'datedec &amp; datejul kaf'!$E$5:$O$94,11,FALSE)</f>
        <v>1986-87</v>
      </c>
      <c r="I45" s="18">
        <f>LARGE('datedec &amp; datejul kaf'!$E$5:$E$94,'datedec &amp; datejul kaf rank'!$A45)</f>
        <v>130.09784636099999</v>
      </c>
      <c r="J45" s="5" t="str">
        <f>VLOOKUP(K45,'datedec &amp; datejul kaf'!$F$5:$O$94,10,FALSE)</f>
        <v>1968-69</v>
      </c>
      <c r="K45" s="18">
        <f>LARGE('datedec &amp; datejul kaf'!$F$5:$F$94,'datedec &amp; datejul kaf rank'!$A45)</f>
        <v>75.199336023000015</v>
      </c>
      <c r="L45" s="5" t="str">
        <f>VLOOKUP(M45,'datedec &amp; datejul kaf'!$G$5:$O$94,9,FALSE)</f>
        <v>1964-65</v>
      </c>
      <c r="M45" s="18">
        <f>LARGE('datedec &amp; datejul kaf'!$G$5:$G$94,'datedec &amp; datejul kaf rank'!$A45)</f>
        <v>435.01287624900004</v>
      </c>
      <c r="N45" s="5" t="str">
        <f>VLOOKUP(O45,'datedec &amp; datejul kaf'!$H$5:$O$94,8,FALSE)</f>
        <v>1937-38</v>
      </c>
      <c r="O45" s="18">
        <f>LARGE('datedec &amp; datejul kaf'!$H$5:$H$94,'datedec &amp; datejul kaf rank'!$A45)</f>
        <v>361.11073025999997</v>
      </c>
      <c r="P45" s="5" t="str">
        <f>VLOOKUP(Q45,'datedec &amp; datejul kaf'!$I$5:$O$94,7,FALSE)</f>
        <v>1982-83</v>
      </c>
      <c r="Q45" s="18">
        <f>LARGE('datedec &amp; datejul kaf'!$I$5:$I$94,'datedec &amp; datejul kaf rank'!$A45)</f>
        <v>278.35635319800002</v>
      </c>
      <c r="R45" s="5" t="str">
        <f>VLOOKUP(S45,'datedec &amp; datejul kaf'!$J$5:$O$94,6,FALSE)</f>
        <v>1981-82</v>
      </c>
      <c r="S45" s="18">
        <f>LARGE('datedec &amp; datejul kaf'!$J$5:$J$94,'datedec &amp; datejul kaf rank'!$A45)</f>
        <v>209.06974422600001</v>
      </c>
      <c r="T45" s="5" t="str">
        <f>VLOOKUP(U45,'datedec &amp; datejul kaf'!$K$5:$O$94,5,FALSE)</f>
        <v>1987-88</v>
      </c>
      <c r="U45" s="18">
        <f>LARGE('datedec &amp; datejul kaf'!$K$5:$K$94,'datedec &amp; datejul kaf rank'!$A45)</f>
        <v>134.78082139200001</v>
      </c>
      <c r="V45" s="5" t="str">
        <f>VLOOKUP(W45,'datedec &amp; datejul kaf'!$L$5:$O$94,4,FALSE)</f>
        <v>2008-09</v>
      </c>
      <c r="W45" s="18">
        <f>LARGE('datedec &amp; datejul kaf'!$L$5:$L$94,'datedec &amp; datejul kaf rank'!$A45)</f>
        <v>63.022807553999996</v>
      </c>
      <c r="X45" s="5" t="str">
        <f>VLOOKUP(Y45,'datedec &amp; datejul kaf'!$M$5:$O$94,3,FALSE)</f>
        <v>1948-49</v>
      </c>
      <c r="Y45" s="18">
        <f>LARGE('datedec &amp; datejul kaf'!$M$5:$M$94,'datedec &amp; datejul kaf rank'!$A45)</f>
        <v>19.860495123</v>
      </c>
      <c r="Z45" s="5" t="str">
        <f>VLOOKUP(AA45,'datedec &amp; datejul kaf'!$N$5:$O$94,2,FALSE)</f>
        <v>1945-46</v>
      </c>
      <c r="AA45" s="18">
        <f>LARGE('datedec &amp; datejul kaf'!$N$5:$N$94,'datedec &amp; datejul kaf rank'!$A45)</f>
        <v>621.33419157599997</v>
      </c>
    </row>
    <row r="46" spans="1:27" x14ac:dyDescent="0.2">
      <c r="A46" s="5">
        <v>41</v>
      </c>
      <c r="B46" s="5" t="str">
        <f>VLOOKUP(C46,'datedec &amp; datejul kaf'!$B$5:$O$94,14,FALSE)</f>
        <v>2015-16</v>
      </c>
      <c r="C46" s="18">
        <f>LARGE('datedec &amp; datejul kaf'!$B$5:$B$94,'datedec &amp; datejul kaf rank'!$A46)</f>
        <v>179.053877583</v>
      </c>
      <c r="D46" s="5" t="str">
        <f>VLOOKUP(E46,'datedec &amp; datejul kaf'!$C$5:$O$94,13,FALSE)</f>
        <v>1941-42</v>
      </c>
      <c r="E46" s="18">
        <f>LARGE('datedec &amp; datejul kaf'!$C$5:$C$94,'datedec &amp; datejul kaf rank'!$A46)</f>
        <v>167.32759703100001</v>
      </c>
      <c r="F46" s="5" t="str">
        <f>VLOOKUP(G46,'datedec &amp; datejul kaf'!$D$5:$O$94,12,FALSE)</f>
        <v>1941-42</v>
      </c>
      <c r="G46" s="18">
        <f>LARGE('datedec &amp; datejul kaf'!$D$5:$D$94,'datedec &amp; datejul kaf rank'!$A46)</f>
        <v>155.12925038099999</v>
      </c>
      <c r="H46" s="5" t="str">
        <f>VLOOKUP(I46,'datedec &amp; datejul kaf'!$E$5:$O$94,11,FALSE)</f>
        <v>1963-64</v>
      </c>
      <c r="I46" s="18">
        <f>LARGE('datedec &amp; datejul kaf'!$E$5:$E$94,'datedec &amp; datejul kaf rank'!$A46)</f>
        <v>129.070408383</v>
      </c>
      <c r="J46" s="5" t="str">
        <f>VLOOKUP(K46,'datedec &amp; datejul kaf'!$F$5:$O$94,10,FALSE)</f>
        <v>1991-92</v>
      </c>
      <c r="K46" s="18">
        <f>LARGE('datedec &amp; datejul kaf'!$F$5:$F$94,'datedec &amp; datejul kaf rank'!$A46)</f>
        <v>72.309418776000001</v>
      </c>
      <c r="L46" s="5" t="str">
        <f>VLOOKUP(M46,'datedec &amp; datejul kaf'!$G$5:$O$94,9,FALSE)</f>
        <v>1969-70</v>
      </c>
      <c r="M46" s="18">
        <f>LARGE('datedec &amp; datejul kaf'!$G$5:$G$94,'datedec &amp; datejul kaf rank'!$A46)</f>
        <v>433.68395067900002</v>
      </c>
      <c r="N46" s="5" t="str">
        <f>VLOOKUP(O46,'datedec &amp; datejul kaf'!$H$5:$O$94,8,FALSE)</f>
        <v>1944-45</v>
      </c>
      <c r="O46" s="18">
        <f>LARGE('datedec &amp; datejul kaf'!$H$5:$H$94,'datedec &amp; datejul kaf rank'!$A46)</f>
        <v>356.71337505299999</v>
      </c>
      <c r="P46" s="5" t="str">
        <f>VLOOKUP(Q46,'datedec &amp; datejul kaf'!$I$5:$O$94,7,FALSE)</f>
        <v>1960-61</v>
      </c>
      <c r="Q46" s="18">
        <f>LARGE('datedec &amp; datejul kaf'!$I$5:$I$94,'datedec &amp; datejul kaf rank'!$A46)</f>
        <v>274.34974177800001</v>
      </c>
      <c r="R46" s="5" t="str">
        <f>VLOOKUP(S46,'datedec &amp; datejul kaf'!$J$5:$O$94,6,FALSE)</f>
        <v>1928-29</v>
      </c>
      <c r="S46" s="18">
        <f>LARGE('datedec &amp; datejul kaf'!$J$5:$J$94,'datedec &amp; datejul kaf rank'!$A46)</f>
        <v>208.63734754799998</v>
      </c>
      <c r="T46" s="5" t="str">
        <f>VLOOKUP(U46,'datedec &amp; datejul kaf'!$K$5:$O$94,5,FALSE)</f>
        <v>1966-67</v>
      </c>
      <c r="U46" s="18">
        <f>LARGE('datedec &amp; datejul kaf'!$K$5:$K$94,'datedec &amp; datejul kaf rank'!$A46)</f>
        <v>133.45982970599999</v>
      </c>
      <c r="V46" s="5" t="str">
        <f>VLOOKUP(W46,'datedec &amp; datejul kaf'!$L$5:$O$94,4,FALSE)</f>
        <v>1957-58</v>
      </c>
      <c r="W46" s="18">
        <f>LARGE('datedec &amp; datejul kaf'!$L$5:$L$94,'datedec &amp; datejul kaf rank'!$A46)</f>
        <v>61.374543152999998</v>
      </c>
      <c r="X46" s="5" t="str">
        <f>VLOOKUP(Y46,'datedec &amp; datejul kaf'!$M$5:$O$94,3,FALSE)</f>
        <v>2004-05</v>
      </c>
      <c r="Y46" s="18">
        <f>LARGE('datedec &amp; datejul kaf'!$M$5:$M$94,'datedec &amp; datejul kaf rank'!$A46)</f>
        <v>19.799007522</v>
      </c>
      <c r="Z46" s="5" t="str">
        <f>VLOOKUP(AA46,'datedec &amp; datejul kaf'!$N$5:$O$94,2,FALSE)</f>
        <v>2001-02</v>
      </c>
      <c r="AA46" s="18">
        <f>LARGE('datedec &amp; datejul kaf'!$N$5:$N$94,'datedec &amp; datejul kaf rank'!$A46)</f>
        <v>614.157993498</v>
      </c>
    </row>
    <row r="47" spans="1:27" x14ac:dyDescent="0.2">
      <c r="A47" s="5">
        <v>42</v>
      </c>
      <c r="B47" s="5" t="str">
        <f>VLOOKUP(C47,'datedec &amp; datejul kaf'!$B$5:$O$94,14,FALSE)</f>
        <v>1963-64</v>
      </c>
      <c r="C47" s="18">
        <f>LARGE('datedec &amp; datejul kaf'!$B$5:$B$94,'datedec &amp; datejul kaf rank'!$A47)</f>
        <v>178.49850570300001</v>
      </c>
      <c r="D47" s="5" t="str">
        <f>VLOOKUP(E47,'datedec &amp; datejul kaf'!$C$5:$O$94,13,FALSE)</f>
        <v>1986-87</v>
      </c>
      <c r="E47" s="18">
        <f>LARGE('datedec &amp; datejul kaf'!$C$5:$C$94,'datedec &amp; datejul kaf rank'!$A47)</f>
        <v>166.726605318</v>
      </c>
      <c r="F47" s="5" t="str">
        <f>VLOOKUP(G47,'datedec &amp; datejul kaf'!$D$5:$O$94,12,FALSE)</f>
        <v>1970-71</v>
      </c>
      <c r="G47" s="18">
        <f>LARGE('datedec &amp; datejul kaf'!$D$5:$D$94,'datedec &amp; datejul kaf rank'!$A47)</f>
        <v>151.27734969900001</v>
      </c>
      <c r="H47" s="5" t="str">
        <f>VLOOKUP(I47,'datedec &amp; datejul kaf'!$E$5:$O$94,11,FALSE)</f>
        <v>2007-08</v>
      </c>
      <c r="I47" s="18">
        <f>LARGE('datedec &amp; datejul kaf'!$E$5:$E$94,'datedec &amp; datejul kaf rank'!$A47)</f>
        <v>128.72131748699999</v>
      </c>
      <c r="J47" s="5" t="str">
        <f>VLOOKUP(K47,'datedec &amp; datejul kaf'!$F$5:$O$94,10,FALSE)</f>
        <v>1962-63</v>
      </c>
      <c r="K47" s="18">
        <f>LARGE('datedec &amp; datejul kaf'!$F$5:$F$94,'datedec &amp; datejul kaf rank'!$A47)</f>
        <v>71.448592361999999</v>
      </c>
      <c r="L47" s="5" t="str">
        <f>VLOOKUP(M47,'datedec &amp; datejul kaf'!$G$5:$O$94,9,FALSE)</f>
        <v>2003-04</v>
      </c>
      <c r="M47" s="18">
        <f>LARGE('datedec &amp; datejul kaf'!$G$5:$G$94,'datedec &amp; datejul kaf rank'!$A47)</f>
        <v>430.67502517200001</v>
      </c>
      <c r="N47" s="5" t="str">
        <f>VLOOKUP(O47,'datedec &amp; datejul kaf'!$H$5:$O$94,8,FALSE)</f>
        <v>2001-02</v>
      </c>
      <c r="O47" s="18">
        <f>LARGE('datedec &amp; datejul kaf'!$H$5:$H$94,'datedec &amp; datejul kaf rank'!$A47)</f>
        <v>355.388416425</v>
      </c>
      <c r="P47" s="5" t="str">
        <f>VLOOKUP(Q47,'datedec &amp; datejul kaf'!$I$5:$O$94,7,FALSE)</f>
        <v>1945-46</v>
      </c>
      <c r="Q47" s="18">
        <f>LARGE('datedec &amp; datejul kaf'!$I$5:$I$94,'datedec &amp; datejul kaf rank'!$A47)</f>
        <v>272.63007242099997</v>
      </c>
      <c r="R47" s="5" t="str">
        <f>VLOOKUP(S47,'datedec &amp; datejul kaf'!$J$5:$O$94,6,FALSE)</f>
        <v>1989-90</v>
      </c>
      <c r="S47" s="18">
        <f>LARGE('datedec &amp; datejul kaf'!$J$5:$J$94,'datedec &amp; datejul kaf rank'!$A47)</f>
        <v>206.72131456199998</v>
      </c>
      <c r="T47" s="5" t="str">
        <f>VLOOKUP(U47,'datedec &amp; datejul kaf'!$K$5:$O$94,5,FALSE)</f>
        <v>1953-54</v>
      </c>
      <c r="U47" s="18">
        <f>LARGE('datedec &amp; datejul kaf'!$K$5:$K$94,'datedec &amp; datejul kaf rank'!$A47)</f>
        <v>133.235697483</v>
      </c>
      <c r="V47" s="5" t="str">
        <f>VLOOKUP(W47,'datedec &amp; datejul kaf'!$L$5:$O$94,4,FALSE)</f>
        <v>2016-17</v>
      </c>
      <c r="W47" s="18">
        <f>LARGE('datedec &amp; datejul kaf'!$L$5:$L$94,'datedec &amp; datejul kaf rank'!$A47)</f>
        <v>60.565286985</v>
      </c>
      <c r="X47" s="5" t="str">
        <f>VLOOKUP(Y47,'datedec &amp; datejul kaf'!$M$5:$O$94,3,FALSE)</f>
        <v>1977-78</v>
      </c>
      <c r="Y47" s="18">
        <f>LARGE('datedec &amp; datejul kaf'!$M$5:$M$94,'datedec &amp; datejul kaf rank'!$A47)</f>
        <v>19.430081915999999</v>
      </c>
      <c r="Z47" s="5" t="str">
        <f>VLOOKUP(AA47,'datedec &amp; datejul kaf'!$N$5:$O$94,2,FALSE)</f>
        <v>1994-95</v>
      </c>
      <c r="AA47" s="18">
        <f>LARGE('datedec &amp; datejul kaf'!$N$5:$N$94,'datedec &amp; datejul kaf rank'!$A47)</f>
        <v>612.96791089800001</v>
      </c>
    </row>
    <row r="48" spans="1:27" x14ac:dyDescent="0.2">
      <c r="A48" s="5">
        <v>43</v>
      </c>
      <c r="B48" s="5" t="str">
        <f>VLOOKUP(C48,'datedec &amp; datejul kaf'!$B$5:$O$94,14,FALSE)</f>
        <v>2001-02</v>
      </c>
      <c r="C48" s="18">
        <f>LARGE('datedec &amp; datejul kaf'!$B$5:$B$94,'datedec &amp; datejul kaf rank'!$A48)</f>
        <v>178.22081976300001</v>
      </c>
      <c r="D48" s="5" t="str">
        <f>VLOOKUP(E48,'datedec &amp; datejul kaf'!$C$5:$O$94,13,FALSE)</f>
        <v>1970-71</v>
      </c>
      <c r="E48" s="18">
        <f>LARGE('datedec &amp; datejul kaf'!$C$5:$C$94,'datedec &amp; datejul kaf rank'!$A48)</f>
        <v>163.535200479</v>
      </c>
      <c r="F48" s="5" t="str">
        <f>VLOOKUP(G48,'datedec &amp; datejul kaf'!$D$5:$O$94,12,FALSE)</f>
        <v>2001-02</v>
      </c>
      <c r="G48" s="18">
        <f>LARGE('datedec &amp; datejul kaf'!$D$5:$D$94,'datedec &amp; datejul kaf rank'!$A48)</f>
        <v>151.205944743</v>
      </c>
      <c r="H48" s="5" t="str">
        <f>VLOOKUP(I48,'datedec &amp; datejul kaf'!$E$5:$O$94,11,FALSE)</f>
        <v>1962-63</v>
      </c>
      <c r="I48" s="18">
        <f>LARGE('datedec &amp; datejul kaf'!$E$5:$E$94,'datedec &amp; datejul kaf rank'!$A48)</f>
        <v>126.07338370199999</v>
      </c>
      <c r="J48" s="5" t="str">
        <f>VLOOKUP(K48,'datedec &amp; datejul kaf'!$F$5:$O$94,10,FALSE)</f>
        <v>1972-73</v>
      </c>
      <c r="K48" s="18">
        <f>LARGE('datedec &amp; datejul kaf'!$F$5:$F$94,'datedec &amp; datejul kaf rank'!$A48)</f>
        <v>71.141154357000005</v>
      </c>
      <c r="L48" s="5" t="str">
        <f>VLOOKUP(M48,'datedec &amp; datejul kaf'!$G$5:$O$94,9,FALSE)</f>
        <v>1945-46</v>
      </c>
      <c r="M48" s="18">
        <f>LARGE('datedec &amp; datejul kaf'!$G$5:$G$94,'datedec &amp; datejul kaf rank'!$A48)</f>
        <v>425.14510802400002</v>
      </c>
      <c r="N48" s="5" t="str">
        <f>VLOOKUP(O48,'datedec &amp; datejul kaf'!$H$5:$O$94,8,FALSE)</f>
        <v>1975-76</v>
      </c>
      <c r="O48" s="18">
        <f>LARGE('datedec &amp; datejul kaf'!$H$5:$H$94,'datedec &amp; datejul kaf rank'!$A48)</f>
        <v>353.09949089100002</v>
      </c>
      <c r="P48" s="5" t="str">
        <f>VLOOKUP(Q48,'datedec &amp; datejul kaf'!$I$5:$O$94,7,FALSE)</f>
        <v>1978-79</v>
      </c>
      <c r="Q48" s="18">
        <f>LARGE('datedec &amp; datejul kaf'!$I$5:$I$94,'datedec &amp; datejul kaf rank'!$A48)</f>
        <v>272.13023772899999</v>
      </c>
      <c r="R48" s="5" t="str">
        <f>VLOOKUP(S48,'datedec &amp; datejul kaf'!$J$5:$O$94,6,FALSE)</f>
        <v>1957-58</v>
      </c>
      <c r="S48" s="18">
        <f>LARGE('datedec &amp; datejul kaf'!$J$5:$J$94,'datedec &amp; datejul kaf rank'!$A48)</f>
        <v>204.630736128</v>
      </c>
      <c r="T48" s="5" t="str">
        <f>VLOOKUP(U48,'datedec &amp; datejul kaf'!$K$5:$O$94,5,FALSE)</f>
        <v>2003-04</v>
      </c>
      <c r="U48" s="18">
        <f>LARGE('datedec &amp; datejul kaf'!$K$5:$K$94,'datedec &amp; datejul kaf rank'!$A48)</f>
        <v>132.61883800200002</v>
      </c>
      <c r="V48" s="5" t="str">
        <f>VLOOKUP(W48,'datedec &amp; datejul kaf'!$L$5:$O$94,4,FALSE)</f>
        <v>2001-02</v>
      </c>
      <c r="W48" s="18">
        <f>LARGE('datedec &amp; datejul kaf'!$L$5:$L$94,'datedec &amp; datejul kaf rank'!$A48)</f>
        <v>59.591402723999998</v>
      </c>
      <c r="X48" s="5" t="str">
        <f>VLOOKUP(Y48,'datedec &amp; datejul kaf'!$M$5:$O$94,3,FALSE)</f>
        <v>1980-81</v>
      </c>
      <c r="Y48" s="18">
        <f>LARGE('datedec &amp; datejul kaf'!$M$5:$M$94,'datedec &amp; datejul kaf rank'!$A48)</f>
        <v>19.368594314999999</v>
      </c>
      <c r="Z48" s="5" t="str">
        <f>VLOOKUP(AA48,'datedec &amp; datejul kaf'!$N$5:$O$94,2,FALSE)</f>
        <v>1959-60</v>
      </c>
      <c r="AA48" s="18">
        <f>LARGE('datedec &amp; datejul kaf'!$N$5:$N$94,'datedec &amp; datejul kaf rank'!$A48)</f>
        <v>592.74047364</v>
      </c>
    </row>
    <row r="49" spans="1:27" x14ac:dyDescent="0.2">
      <c r="A49" s="5">
        <v>44</v>
      </c>
      <c r="B49" s="5" t="str">
        <f>VLOOKUP(C49,'datedec &amp; datejul kaf'!$B$5:$O$94,14,FALSE)</f>
        <v>1970-71</v>
      </c>
      <c r="C49" s="18">
        <f>LARGE('datedec &amp; datejul kaf'!$B$5:$B$94,'datedec &amp; datejul kaf rank'!$A49)</f>
        <v>174.787431462</v>
      </c>
      <c r="D49" s="5" t="str">
        <f>VLOOKUP(E49,'datedec &amp; datejul kaf'!$C$5:$O$94,13,FALSE)</f>
        <v>2001-02</v>
      </c>
      <c r="E49" s="18">
        <f>LARGE('datedec &amp; datejul kaf'!$C$5:$C$94,'datedec &amp; datejul kaf rank'!$A49)</f>
        <v>163.46379552300002</v>
      </c>
      <c r="F49" s="5" t="str">
        <f>VLOOKUP(G49,'datedec &amp; datejul kaf'!$D$5:$O$94,12,FALSE)</f>
        <v>1986-87</v>
      </c>
      <c r="G49" s="18">
        <f>LARGE('datedec &amp; datejul kaf'!$D$5:$D$94,'datedec &amp; datejul kaf rank'!$A49)</f>
        <v>149.58941587800001</v>
      </c>
      <c r="H49" s="5" t="str">
        <f>VLOOKUP(I49,'datedec &amp; datejul kaf'!$E$5:$O$94,11,FALSE)</f>
        <v>1947-48</v>
      </c>
      <c r="I49" s="18">
        <f>LARGE('datedec &amp; datejul kaf'!$E$5:$E$94,'datedec &amp; datejul kaf rank'!$A49)</f>
        <v>125.58346636500001</v>
      </c>
      <c r="J49" s="5" t="str">
        <f>VLOOKUP(K49,'datedec &amp; datejul kaf'!$F$5:$O$94,10,FALSE)</f>
        <v>2007-08</v>
      </c>
      <c r="K49" s="18">
        <f>LARGE('datedec &amp; datejul kaf'!$F$5:$F$94,'datedec &amp; datejul kaf rank'!$A49)</f>
        <v>70.526278347000002</v>
      </c>
      <c r="L49" s="5" t="str">
        <f>VLOOKUP(M49,'datedec &amp; datejul kaf'!$G$5:$O$94,9,FALSE)</f>
        <v>1961-62</v>
      </c>
      <c r="M49" s="18">
        <f>LARGE('datedec &amp; datejul kaf'!$G$5:$G$94,'datedec &amp; datejul kaf rank'!$A49)</f>
        <v>424.599653499</v>
      </c>
      <c r="N49" s="5" t="str">
        <f>VLOOKUP(O49,'datedec &amp; datejul kaf'!$H$5:$O$94,8,FALSE)</f>
        <v>1978-79</v>
      </c>
      <c r="O49" s="18">
        <f>LARGE('datedec &amp; datejul kaf'!$H$5:$H$94,'datedec &amp; datejul kaf rank'!$A49)</f>
        <v>348.27172247699997</v>
      </c>
      <c r="P49" s="5" t="str">
        <f>VLOOKUP(Q49,'datedec &amp; datejul kaf'!$I$5:$O$94,7,FALSE)</f>
        <v>1984-85</v>
      </c>
      <c r="Q49" s="18">
        <f>LARGE('datedec &amp; datejul kaf'!$I$5:$I$94,'datedec &amp; datejul kaf rank'!$A49)</f>
        <v>271.00759314299995</v>
      </c>
      <c r="R49" s="5" t="str">
        <f>VLOOKUP(S49,'datedec &amp; datejul kaf'!$J$5:$O$94,6,FALSE)</f>
        <v>1953-54</v>
      </c>
      <c r="S49" s="18">
        <f>LARGE('datedec &amp; datejul kaf'!$J$5:$J$94,'datedec &amp; datejul kaf rank'!$A49)</f>
        <v>204.045612183</v>
      </c>
      <c r="T49" s="5" t="str">
        <f>VLOOKUP(U49,'datedec &amp; datejul kaf'!$K$5:$O$94,5,FALSE)</f>
        <v>1984-85</v>
      </c>
      <c r="U49" s="18">
        <f>LARGE('datedec &amp; datejul kaf'!$K$5:$K$94,'datedec &amp; datejul kaf rank'!$A49)</f>
        <v>132.52363139400001</v>
      </c>
      <c r="V49" s="5" t="str">
        <f>VLOOKUP(W49,'datedec &amp; datejul kaf'!$L$5:$O$94,4,FALSE)</f>
        <v>1989-90</v>
      </c>
      <c r="W49" s="18">
        <f>LARGE('datedec &amp; datejul kaf'!$L$5:$L$94,'datedec &amp; datejul kaf rank'!$A49)</f>
        <v>59.289915132000004</v>
      </c>
      <c r="X49" s="5" t="str">
        <f>VLOOKUP(Y49,'datedec &amp; datejul kaf'!$M$5:$O$94,3,FALSE)</f>
        <v>1980-81</v>
      </c>
      <c r="Y49" s="18">
        <f>LARGE('datedec &amp; datejul kaf'!$M$5:$M$94,'datedec &amp; datejul kaf rank'!$A49)</f>
        <v>19.368594314999999</v>
      </c>
      <c r="Z49" s="5" t="str">
        <f>VLOOKUP(AA49,'datedec &amp; datejul kaf'!$N$5:$O$94,2,FALSE)</f>
        <v>1977-78</v>
      </c>
      <c r="AA49" s="18">
        <f>LARGE('datedec &amp; datejul kaf'!$N$5:$N$94,'datedec &amp; datejul kaf rank'!$A49)</f>
        <v>588.98377956599995</v>
      </c>
    </row>
    <row r="50" spans="1:27" x14ac:dyDescent="0.2">
      <c r="A50" s="5">
        <v>45</v>
      </c>
      <c r="B50" s="5" t="str">
        <f>VLOOKUP(C50,'datedec &amp; datejul kaf'!$B$5:$O$94,14,FALSE)</f>
        <v>1986-87</v>
      </c>
      <c r="C50" s="18">
        <f>LARGE('datedec &amp; datejul kaf'!$B$5:$B$94,'datedec &amp; datejul kaf rank'!$A50)</f>
        <v>171.64561339799999</v>
      </c>
      <c r="D50" s="5" t="str">
        <f>VLOOKUP(E50,'datedec &amp; datejul kaf'!$C$5:$O$94,13,FALSE)</f>
        <v>1963-64</v>
      </c>
      <c r="E50" s="18">
        <f>LARGE('datedec &amp; datejul kaf'!$C$5:$C$94,'datedec &amp; datejul kaf rank'!$A50)</f>
        <v>162.01982863500001</v>
      </c>
      <c r="F50" s="5" t="str">
        <f>VLOOKUP(G50,'datedec &amp; datejul kaf'!$D$5:$O$94,12,FALSE)</f>
        <v>1963-64</v>
      </c>
      <c r="G50" s="18">
        <f>LARGE('datedec &amp; datejul kaf'!$D$5:$D$94,'datedec &amp; datejul kaf rank'!$A50)</f>
        <v>147.02478787500002</v>
      </c>
      <c r="H50" s="5" t="str">
        <f>VLOOKUP(I50,'datedec &amp; datejul kaf'!$E$5:$O$94,11,FALSE)</f>
        <v>1966-67</v>
      </c>
      <c r="I50" s="18">
        <f>LARGE('datedec &amp; datejul kaf'!$E$5:$E$94,'datedec &amp; datejul kaf rank'!$A50)</f>
        <v>125.54181347399999</v>
      </c>
      <c r="J50" s="5" t="str">
        <f>VLOOKUP(K50,'datedec &amp; datejul kaf'!$F$5:$O$94,10,FALSE)</f>
        <v>1966-67</v>
      </c>
      <c r="K50" s="18">
        <f>LARGE('datedec &amp; datejul kaf'!$F$5:$F$94,'datedec &amp; datejul kaf rank'!$A50)</f>
        <v>69.726939533999996</v>
      </c>
      <c r="L50" s="5" t="str">
        <f>VLOOKUP(M50,'datedec &amp; datejul kaf'!$G$5:$O$94,9,FALSE)</f>
        <v>1954-55</v>
      </c>
      <c r="M50" s="18">
        <f>LARGE('datedec &amp; datejul kaf'!$G$5:$G$94,'datedec &amp; datejul kaf rank'!$A50)</f>
        <v>424.171223763</v>
      </c>
      <c r="N50" s="5" t="str">
        <f>VLOOKUP(O50,'datedec &amp; datejul kaf'!$H$5:$O$94,8,FALSE)</f>
        <v>1985-86</v>
      </c>
      <c r="O50" s="18">
        <f>LARGE('datedec &amp; datejul kaf'!$H$5:$H$94,'datedec &amp; datejul kaf rank'!$A50)</f>
        <v>347.80957373399997</v>
      </c>
      <c r="P50" s="5" t="str">
        <f>VLOOKUP(Q50,'datedec &amp; datejul kaf'!$I$5:$O$94,7,FALSE)</f>
        <v>1981-82</v>
      </c>
      <c r="Q50" s="18">
        <f>LARGE('datedec &amp; datejul kaf'!$I$5:$I$94,'datedec &amp; datejul kaf rank'!$A50)</f>
        <v>270.18841961999999</v>
      </c>
      <c r="R50" s="5" t="str">
        <f>VLOOKUP(S50,'datedec &amp; datejul kaf'!$J$5:$O$94,6,FALSE)</f>
        <v>1945-46</v>
      </c>
      <c r="S50" s="18">
        <f>LARGE('datedec &amp; datejul kaf'!$J$5:$J$94,'datedec &amp; datejul kaf rank'!$A50)</f>
        <v>203.02610808899999</v>
      </c>
      <c r="T50" s="5" t="str">
        <f>VLOOKUP(U50,'datedec &amp; datejul kaf'!$K$5:$O$94,5,FALSE)</f>
        <v>1982-83</v>
      </c>
      <c r="U50" s="18">
        <f>LARGE('datedec &amp; datejul kaf'!$K$5:$K$94,'datedec &amp; datejul kaf rank'!$A50)</f>
        <v>131.44859011200001</v>
      </c>
      <c r="V50" s="5" t="str">
        <f>VLOOKUP(W50,'datedec &amp; datejul kaf'!$L$5:$O$94,4,FALSE)</f>
        <v>1996-97</v>
      </c>
      <c r="W50" s="18">
        <f>LARGE('datedec &amp; datejul kaf'!$L$5:$L$94,'datedec &amp; datejul kaf rank'!$A50)</f>
        <v>57.006940010999998</v>
      </c>
      <c r="X50" s="5" t="str">
        <f>VLOOKUP(Y50,'datedec &amp; datejul kaf'!$M$5:$O$94,3,FALSE)</f>
        <v>1979-80</v>
      </c>
      <c r="Y50" s="18">
        <f>LARGE('datedec &amp; datejul kaf'!$M$5:$M$94,'datedec &amp; datejul kaf rank'!$A50)</f>
        <v>19.245619113</v>
      </c>
      <c r="Z50" s="5" t="str">
        <f>VLOOKUP(AA50,'datedec &amp; datejul kaf'!$N$5:$O$94,2,FALSE)</f>
        <v>2003-04</v>
      </c>
      <c r="AA50" s="18">
        <f>LARGE('datedec &amp; datejul kaf'!$N$5:$N$94,'datedec &amp; datejul kaf rank'!$A50)</f>
        <v>587.97022588499999</v>
      </c>
    </row>
    <row r="51" spans="1:27" x14ac:dyDescent="0.2">
      <c r="A51" s="5">
        <v>46</v>
      </c>
      <c r="B51" s="5" t="str">
        <f>VLOOKUP(C51,'datedec &amp; datejul kaf'!$B$5:$O$94,14,FALSE)</f>
        <v>1957-58</v>
      </c>
      <c r="C51" s="18">
        <f>LARGE('datedec &amp; datejul kaf'!$B$5:$B$94,'datedec &amp; datejul kaf rank'!$A51)</f>
        <v>169.878340737</v>
      </c>
      <c r="D51" s="5" t="str">
        <f>VLOOKUP(E51,'datedec &amp; datejul kaf'!$C$5:$O$94,13,FALSE)</f>
        <v>1957-58</v>
      </c>
      <c r="E51" s="18">
        <f>LARGE('datedec &amp; datejul kaf'!$C$5:$C$94,'datedec &amp; datejul kaf rank'!$A51)</f>
        <v>154.07602728000001</v>
      </c>
      <c r="F51" s="5" t="str">
        <f>VLOOKUP(G51,'datedec &amp; datejul kaf'!$D$5:$O$94,12,FALSE)</f>
        <v>1980-81</v>
      </c>
      <c r="G51" s="18">
        <f>LARGE('datedec &amp; datejul kaf'!$D$5:$D$94,'datedec &amp; datejul kaf rank'!$A51)</f>
        <v>141.00098644800002</v>
      </c>
      <c r="H51" s="5" t="str">
        <f>VLOOKUP(I51,'datedec &amp; datejul kaf'!$E$5:$O$94,11,FALSE)</f>
        <v>1957-58</v>
      </c>
      <c r="I51" s="18">
        <f>LARGE('datedec &amp; datejul kaf'!$E$5:$E$94,'datedec &amp; datejul kaf rank'!$A51)</f>
        <v>123.030739188</v>
      </c>
      <c r="J51" s="5" t="str">
        <f>VLOOKUP(K51,'datedec &amp; datejul kaf'!$F$5:$O$94,10,FALSE)</f>
        <v>1966-67</v>
      </c>
      <c r="K51" s="18">
        <f>LARGE('datedec &amp; datejul kaf'!$F$5:$F$94,'datedec &amp; datejul kaf rank'!$A51)</f>
        <v>69.726939533999996</v>
      </c>
      <c r="L51" s="5" t="str">
        <f>VLOOKUP(M51,'datedec &amp; datejul kaf'!$G$5:$O$94,9,FALSE)</f>
        <v>1953-54</v>
      </c>
      <c r="M51" s="18">
        <f>LARGE('datedec &amp; datejul kaf'!$G$5:$G$94,'datedec &amp; datejul kaf rank'!$A51)</f>
        <v>423.70114113599999</v>
      </c>
      <c r="N51" s="5" t="str">
        <f>VLOOKUP(O51,'datedec &amp; datejul kaf'!$H$5:$O$94,8,FALSE)</f>
        <v>1953-54</v>
      </c>
      <c r="O51" s="18">
        <f>LARGE('datedec &amp; datejul kaf'!$H$5:$H$94,'datedec &amp; datejul kaf rank'!$A51)</f>
        <v>342.90643342199996</v>
      </c>
      <c r="P51" s="5" t="str">
        <f>VLOOKUP(Q51,'datedec &amp; datejul kaf'!$I$5:$O$94,7,FALSE)</f>
        <v>1944-45</v>
      </c>
      <c r="Q51" s="18">
        <f>LARGE('datedec &amp; datejul kaf'!$I$5:$I$94,'datedec &amp; datejul kaf rank'!$A51)</f>
        <v>265.63238673299998</v>
      </c>
      <c r="R51" s="5" t="str">
        <f>VLOOKUP(S51,'datedec &amp; datejul kaf'!$J$5:$O$94,6,FALSE)</f>
        <v>1994-95</v>
      </c>
      <c r="S51" s="18">
        <f>LARGE('datedec &amp; datejul kaf'!$J$5:$J$94,'datedec &amp; datejul kaf rank'!$A51)</f>
        <v>200.392058601</v>
      </c>
      <c r="T51" s="5" t="str">
        <f>VLOOKUP(U51,'datedec &amp; datejul kaf'!$K$5:$O$94,5,FALSE)</f>
        <v>1996-97</v>
      </c>
      <c r="U51" s="18">
        <f>LARGE('datedec &amp; datejul kaf'!$K$5:$K$94,'datedec &amp; datejul kaf rank'!$A51)</f>
        <v>128.701482777</v>
      </c>
      <c r="V51" s="5" t="str">
        <f>VLOOKUP(W51,'datedec &amp; datejul kaf'!$L$5:$O$94,4,FALSE)</f>
        <v>1966-67</v>
      </c>
      <c r="W51" s="18">
        <f>LARGE('datedec &amp; datejul kaf'!$L$5:$L$94,'datedec &amp; datejul kaf rank'!$A51)</f>
        <v>56.661816056999996</v>
      </c>
      <c r="X51" s="5" t="str">
        <f>VLOOKUP(Y51,'datedec &amp; datejul kaf'!$M$5:$O$94,3,FALSE)</f>
        <v>1946-47</v>
      </c>
      <c r="Y51" s="18">
        <f>LARGE('datedec &amp; datejul kaf'!$M$5:$M$94,'datedec &amp; datejul kaf rank'!$A51)</f>
        <v>18.938181108000002</v>
      </c>
      <c r="Z51" s="5" t="str">
        <f>VLOOKUP(AA51,'datedec &amp; datejul kaf'!$N$5:$O$94,2,FALSE)</f>
        <v>2015-16</v>
      </c>
      <c r="AA51" s="18">
        <f>LARGE('datedec &amp; datejul kaf'!$N$5:$N$94,'datedec &amp; datejul kaf rank'!$A51)</f>
        <v>586.33584578099999</v>
      </c>
    </row>
    <row r="52" spans="1:27" x14ac:dyDescent="0.2">
      <c r="A52" s="5">
        <v>47</v>
      </c>
      <c r="B52" s="5" t="str">
        <f>VLOOKUP(C52,'datedec &amp; datejul kaf'!$B$5:$O$94,14,FALSE)</f>
        <v>1933-34</v>
      </c>
      <c r="C52" s="18">
        <f>LARGE('datedec &amp; datejul kaf'!$B$5:$B$94,'datedec &amp; datejul kaf rank'!$A52)</f>
        <v>166.40329954499998</v>
      </c>
      <c r="D52" s="5" t="str">
        <f>VLOOKUP(E52,'datedec &amp; datejul kaf'!$C$5:$O$94,13,FALSE)</f>
        <v>1933-34</v>
      </c>
      <c r="E52" s="18">
        <f>LARGE('datedec &amp; datejul kaf'!$C$5:$C$94,'datedec &amp; datejul kaf rank'!$A52)</f>
        <v>148.44892005299999</v>
      </c>
      <c r="F52" s="5" t="str">
        <f>VLOOKUP(G52,'datedec &amp; datejul kaf'!$D$5:$O$94,12,FALSE)</f>
        <v>1957-58</v>
      </c>
      <c r="G52" s="18">
        <f>LARGE('datedec &amp; datejul kaf'!$D$5:$D$94,'datedec &amp; datejul kaf rank'!$A52)</f>
        <v>140.98511867999997</v>
      </c>
      <c r="H52" s="5" t="str">
        <f>VLOOKUP(I52,'datedec &amp; datejul kaf'!$E$5:$O$94,11,FALSE)</f>
        <v>2003-04</v>
      </c>
      <c r="I52" s="18">
        <f>LARGE('datedec &amp; datejul kaf'!$E$5:$E$94,'datedec &amp; datejul kaf rank'!$A52)</f>
        <v>118.35173109899999</v>
      </c>
      <c r="J52" s="5" t="str">
        <f>VLOOKUP(K52,'datedec &amp; datejul kaf'!$F$5:$O$94,10,FALSE)</f>
        <v>1994-95</v>
      </c>
      <c r="K52" s="18">
        <f>LARGE('datedec &amp; datejul kaf'!$F$5:$F$94,'datedec &amp; datejul kaf rank'!$A52)</f>
        <v>65.668757868</v>
      </c>
      <c r="L52" s="5" t="str">
        <f>VLOOKUP(M52,'datedec &amp; datejul kaf'!$G$5:$O$94,9,FALSE)</f>
        <v>1985-86</v>
      </c>
      <c r="M52" s="18">
        <f>LARGE('datedec &amp; datejul kaf'!$G$5:$G$94,'datedec &amp; datejul kaf rank'!$A52)</f>
        <v>422.517008949</v>
      </c>
      <c r="N52" s="5" t="str">
        <f>VLOOKUP(O52,'datedec &amp; datejul kaf'!$H$5:$O$94,8,FALSE)</f>
        <v>1962-63</v>
      </c>
      <c r="O52" s="18">
        <f>LARGE('datedec &amp; datejul kaf'!$H$5:$H$94,'datedec &amp; datejul kaf rank'!$A52)</f>
        <v>338.60031788100002</v>
      </c>
      <c r="P52" s="5" t="str">
        <f>VLOOKUP(Q52,'datedec &amp; datejul kaf'!$I$5:$O$94,7,FALSE)</f>
        <v>1928-29</v>
      </c>
      <c r="Q52" s="18">
        <f>LARGE('datedec &amp; datejul kaf'!$I$5:$I$94,'datedec &amp; datejul kaf rank'!$A52)</f>
        <v>264.59106445800001</v>
      </c>
      <c r="R52" s="5" t="str">
        <f>VLOOKUP(S52,'datedec &amp; datejul kaf'!$J$5:$O$94,6,FALSE)</f>
        <v>2013-14</v>
      </c>
      <c r="S52" s="18">
        <f>LARGE('datedec &amp; datejul kaf'!$J$5:$J$94,'datedec &amp; datejul kaf rank'!$A52)</f>
        <v>200.388091659</v>
      </c>
      <c r="T52" s="5" t="str">
        <f>VLOOKUP(U52,'datedec &amp; datejul kaf'!$K$5:$O$94,5,FALSE)</f>
        <v>2004-05</v>
      </c>
      <c r="U52" s="18">
        <f>LARGE('datedec &amp; datejul kaf'!$K$5:$K$94,'datedec &amp; datejul kaf rank'!$A52)</f>
        <v>127.102805151</v>
      </c>
      <c r="V52" s="5" t="str">
        <f>VLOOKUP(W52,'datedec &amp; datejul kaf'!$L$5:$O$94,4,FALSE)</f>
        <v>1934-35</v>
      </c>
      <c r="W52" s="18">
        <f>LARGE('datedec &amp; datejul kaf'!$L$5:$L$94,'datedec &amp; datejul kaf rank'!$A52)</f>
        <v>56.358344993999999</v>
      </c>
      <c r="X52" s="5" t="str">
        <f>VLOOKUP(Y52,'datedec &amp; datejul kaf'!$M$5:$O$94,3,FALSE)</f>
        <v>1934-35</v>
      </c>
      <c r="Y52" s="18">
        <f>LARGE('datedec &amp; datejul kaf'!$M$5:$M$94,'datedec &amp; datejul kaf rank'!$A52)</f>
        <v>18.692230704</v>
      </c>
      <c r="Z52" s="5" t="str">
        <f>VLOOKUP(AA52,'datedec &amp; datejul kaf'!$N$5:$O$94,2,FALSE)</f>
        <v>1946-47</v>
      </c>
      <c r="AA52" s="18">
        <f>LARGE('datedec &amp; datejul kaf'!$N$5:$N$94,'datedec &amp; datejul kaf rank'!$A52)</f>
        <v>586.28030859299997</v>
      </c>
    </row>
    <row r="53" spans="1:27" x14ac:dyDescent="0.2">
      <c r="A53" s="5">
        <v>48</v>
      </c>
      <c r="B53" s="5" t="str">
        <f>VLOOKUP(C53,'datedec &amp; datejul kaf'!$B$5:$O$94,14,FALSE)</f>
        <v>2004-05</v>
      </c>
      <c r="C53" s="18">
        <f>LARGE('datedec &amp; datejul kaf'!$B$5:$B$94,'datedec &amp; datejul kaf rank'!$A53)</f>
        <v>164.11239054000001</v>
      </c>
      <c r="D53" s="5" t="str">
        <f>VLOOKUP(E53,'datedec &amp; datejul kaf'!$C$5:$O$94,13,FALSE)</f>
        <v>2004-05</v>
      </c>
      <c r="E53" s="18">
        <f>LARGE('datedec &amp; datejul kaf'!$C$5:$C$94,'datedec &amp; datejul kaf rank'!$A53)</f>
        <v>148.064126679</v>
      </c>
      <c r="F53" s="5" t="str">
        <f>VLOOKUP(G53,'datedec &amp; datejul kaf'!$D$5:$O$94,12,FALSE)</f>
        <v>1966-67</v>
      </c>
      <c r="G53" s="18">
        <f>LARGE('datedec &amp; datejul kaf'!$D$5:$D$94,'datedec &amp; datejul kaf rank'!$A53)</f>
        <v>137.65487087099999</v>
      </c>
      <c r="H53" s="5" t="str">
        <f>VLOOKUP(I53,'datedec &amp; datejul kaf'!$E$5:$O$94,11,FALSE)</f>
        <v>2016-17</v>
      </c>
      <c r="I53" s="18">
        <f>LARGE('datedec &amp; datejul kaf'!$E$5:$E$94,'datedec &amp; datejul kaf rank'!$A53)</f>
        <v>118.343797215</v>
      </c>
      <c r="J53" s="5" t="str">
        <f>VLOOKUP(K53,'datedec &amp; datejul kaf'!$F$5:$O$94,10,FALSE)</f>
        <v>1958-59</v>
      </c>
      <c r="K53" s="18">
        <f>LARGE('datedec &amp; datejul kaf'!$F$5:$F$94,'datedec &amp; datejul kaf rank'!$A53)</f>
        <v>64.930906656000005</v>
      </c>
      <c r="L53" s="5" t="str">
        <f>VLOOKUP(M53,'datedec &amp; datejul kaf'!$G$5:$O$94,9,FALSE)</f>
        <v>1997-98</v>
      </c>
      <c r="M53" s="18">
        <f>LARGE('datedec &amp; datejul kaf'!$G$5:$G$94,'datedec &amp; datejul kaf rank'!$A53)</f>
        <v>421.65419906400001</v>
      </c>
      <c r="N53" s="5" t="str">
        <f>VLOOKUP(O53,'datedec &amp; datejul kaf'!$H$5:$O$94,8,FALSE)</f>
        <v>1987-88</v>
      </c>
      <c r="O53" s="18">
        <f>LARGE('datedec &amp; datejul kaf'!$H$5:$H$94,'datedec &amp; datejul kaf rank'!$A53)</f>
        <v>336.96792124799998</v>
      </c>
      <c r="P53" s="5" t="str">
        <f>VLOOKUP(Q53,'datedec &amp; datejul kaf'!$I$5:$O$94,7,FALSE)</f>
        <v>1994-95</v>
      </c>
      <c r="Q53" s="18">
        <f>LARGE('datedec &amp; datejul kaf'!$I$5:$I$94,'datedec &amp; datejul kaf rank'!$A53)</f>
        <v>262.49453561099995</v>
      </c>
      <c r="R53" s="5" t="str">
        <f>VLOOKUP(S53,'datedec &amp; datejul kaf'!$J$5:$O$94,6,FALSE)</f>
        <v>1962-63</v>
      </c>
      <c r="S53" s="18">
        <f>LARGE('datedec &amp; datejul kaf'!$J$5:$J$94,'datedec &amp; datejul kaf rank'!$A53)</f>
        <v>200.01519911099999</v>
      </c>
      <c r="T53" s="5" t="str">
        <f>VLOOKUP(U53,'datedec &amp; datejul kaf'!$K$5:$O$94,5,FALSE)</f>
        <v>1957-58</v>
      </c>
      <c r="U53" s="18">
        <f>LARGE('datedec &amp; datejul kaf'!$K$5:$K$94,'datedec &amp; datejul kaf rank'!$A53)</f>
        <v>126.858838218</v>
      </c>
      <c r="V53" s="5" t="str">
        <f>VLOOKUP(W53,'datedec &amp; datejul kaf'!$L$5:$O$94,4,FALSE)</f>
        <v>1962-63</v>
      </c>
      <c r="W53" s="18">
        <f>LARGE('datedec &amp; datejul kaf'!$L$5:$L$94,'datedec &amp; datejul kaf rank'!$A53)</f>
        <v>54.341154987000003</v>
      </c>
      <c r="X53" s="5" t="str">
        <f>VLOOKUP(Y53,'datedec &amp; datejul kaf'!$M$5:$O$94,3,FALSE)</f>
        <v>1956-57</v>
      </c>
      <c r="Y53" s="18">
        <f>LARGE('datedec &amp; datejul kaf'!$M$5:$M$94,'datedec &amp; datejul kaf rank'!$A53)</f>
        <v>18.630743103</v>
      </c>
      <c r="Z53" s="5" t="str">
        <f>VLOOKUP(AA53,'datedec &amp; datejul kaf'!$N$5:$O$94,2,FALSE)</f>
        <v>1988-89</v>
      </c>
      <c r="AA53" s="18">
        <f>LARGE('datedec &amp; datejul kaf'!$N$5:$N$94,'datedec &amp; datejul kaf rank'!$A53)</f>
        <v>575.16493710899999</v>
      </c>
    </row>
    <row r="54" spans="1:27" x14ac:dyDescent="0.2">
      <c r="A54" s="5">
        <v>49</v>
      </c>
      <c r="B54" s="5" t="str">
        <f>VLOOKUP(C54,'datedec &amp; datejul kaf'!$B$5:$O$94,14,FALSE)</f>
        <v>2008-09</v>
      </c>
      <c r="C54" s="18">
        <f>LARGE('datedec &amp; datejul kaf'!$B$5:$B$94,'datedec &amp; datejul kaf rank'!$A54)</f>
        <v>162.12891954</v>
      </c>
      <c r="D54" s="5" t="str">
        <f>VLOOKUP(E54,'datedec &amp; datejul kaf'!$C$5:$O$94,13,FALSE)</f>
        <v>1966-67</v>
      </c>
      <c r="E54" s="18">
        <f>LARGE('datedec &amp; datejul kaf'!$C$5:$C$94,'datedec &amp; datejul kaf rank'!$A54)</f>
        <v>147.88958123099999</v>
      </c>
      <c r="F54" s="5" t="str">
        <f>VLOOKUP(G54,'datedec &amp; datejul kaf'!$D$5:$O$94,12,FALSE)</f>
        <v>2003-04</v>
      </c>
      <c r="G54" s="18">
        <f>LARGE('datedec &amp; datejul kaf'!$D$5:$D$94,'datedec &amp; datejul kaf rank'!$A54)</f>
        <v>132.67834213199998</v>
      </c>
      <c r="H54" s="5" t="str">
        <f>VLOOKUP(I54,'datedec &amp; datejul kaf'!$E$5:$O$94,11,FALSE)</f>
        <v>1933-34</v>
      </c>
      <c r="I54" s="18">
        <f>LARGE('datedec &amp; datejul kaf'!$E$5:$E$94,'datedec &amp; datejul kaf rank'!$A54)</f>
        <v>115.382475012</v>
      </c>
      <c r="J54" s="5" t="str">
        <f>VLOOKUP(K54,'datedec &amp; datejul kaf'!$F$5:$O$94,10,FALSE)</f>
        <v>1979-80</v>
      </c>
      <c r="K54" s="18">
        <f>LARGE('datedec &amp; datejul kaf'!$F$5:$F$94,'datedec &amp; datejul kaf rank'!$A54)</f>
        <v>60.134873777999999</v>
      </c>
      <c r="L54" s="5" t="str">
        <f>VLOOKUP(M54,'datedec &amp; datejul kaf'!$G$5:$O$94,9,FALSE)</f>
        <v>2009-10</v>
      </c>
      <c r="M54" s="18">
        <f>LARGE('datedec &amp; datejul kaf'!$G$5:$G$94,'datedec &amp; datejul kaf rank'!$A54)</f>
        <v>413.08758781499995</v>
      </c>
      <c r="N54" s="5" t="str">
        <f>VLOOKUP(O54,'datedec &amp; datejul kaf'!$H$5:$O$94,8,FALSE)</f>
        <v>1989-90</v>
      </c>
      <c r="O54" s="18">
        <f>LARGE('datedec &amp; datejul kaf'!$H$5:$H$94,'datedec &amp; datejul kaf rank'!$A54)</f>
        <v>334.21486349999998</v>
      </c>
      <c r="P54" s="5" t="str">
        <f>VLOOKUP(Q54,'datedec &amp; datejul kaf'!$I$5:$O$94,7,FALSE)</f>
        <v>2002-03</v>
      </c>
      <c r="Q54" s="18">
        <f>LARGE('datedec &amp; datejul kaf'!$I$5:$I$94,'datedec &amp; datejul kaf rank'!$A54)</f>
        <v>262.47866784299998</v>
      </c>
      <c r="R54" s="5" t="str">
        <f>VLOOKUP(S54,'datedec &amp; datejul kaf'!$J$5:$O$94,6,FALSE)</f>
        <v>1950-51</v>
      </c>
      <c r="S54" s="18">
        <f>LARGE('datedec &amp; datejul kaf'!$J$5:$J$94,'datedec &amp; datejul kaf rank'!$A54)</f>
        <v>198.12296777700001</v>
      </c>
      <c r="T54" s="5" t="str">
        <f>VLOOKUP(U54,'datedec &amp; datejul kaf'!$K$5:$O$94,5,FALSE)</f>
        <v>1934-35</v>
      </c>
      <c r="U54" s="18">
        <f>LARGE('datedec &amp; datejul kaf'!$K$5:$K$94,'datedec &amp; datejul kaf rank'!$A54)</f>
        <v>125.839334124</v>
      </c>
      <c r="V54" s="5" t="str">
        <f>VLOOKUP(W54,'datedec &amp; datejul kaf'!$L$5:$O$94,4,FALSE)</f>
        <v>1979-80</v>
      </c>
      <c r="W54" s="18">
        <f>LARGE('datedec &amp; datejul kaf'!$L$5:$L$94,'datedec &amp; datejul kaf rank'!$A54)</f>
        <v>54.174543423000003</v>
      </c>
      <c r="X54" s="5" t="str">
        <f>VLOOKUP(Y54,'datedec &amp; datejul kaf'!$M$5:$O$94,3,FALSE)</f>
        <v>1959-60</v>
      </c>
      <c r="Y54" s="18">
        <f>LARGE('datedec &amp; datejul kaf'!$M$5:$M$94,'datedec &amp; datejul kaf rank'!$A54)</f>
        <v>18.507767900999998</v>
      </c>
      <c r="Z54" s="5" t="str">
        <f>VLOOKUP(AA54,'datedec &amp; datejul kaf'!$N$5:$O$94,2,FALSE)</f>
        <v>2012-13</v>
      </c>
      <c r="AA54" s="18">
        <f>LARGE('datedec &amp; datejul kaf'!$N$5:$N$94,'datedec &amp; datejul kaf rank'!$A54)</f>
        <v>570.77154884399999</v>
      </c>
    </row>
    <row r="55" spans="1:27" x14ac:dyDescent="0.2">
      <c r="A55" s="5">
        <v>50</v>
      </c>
      <c r="B55" s="5" t="str">
        <f>VLOOKUP(C55,'datedec &amp; datejul kaf'!$B$5:$O$94,14,FALSE)</f>
        <v>1966-67</v>
      </c>
      <c r="C55" s="18">
        <f>LARGE('datedec &amp; datejul kaf'!$B$5:$B$94,'datedec &amp; datejul kaf rank'!$A55)</f>
        <v>158.158010598</v>
      </c>
      <c r="D55" s="5" t="str">
        <f>VLOOKUP(E55,'datedec &amp; datejul kaf'!$C$5:$O$94,13,FALSE)</f>
        <v>1980-81</v>
      </c>
      <c r="E55" s="18">
        <f>LARGE('datedec &amp; datejul kaf'!$C$5:$C$94,'datedec &amp; datejul kaf rank'!$A55)</f>
        <v>147.48693661800002</v>
      </c>
      <c r="F55" s="5" t="str">
        <f>VLOOKUP(G55,'datedec &amp; datejul kaf'!$D$5:$O$94,12,FALSE)</f>
        <v>1933-34</v>
      </c>
      <c r="G55" s="18">
        <f>LARGE('datedec &amp; datejul kaf'!$D$5:$D$94,'datedec &amp; datejul kaf rank'!$A55)</f>
        <v>131.430738873</v>
      </c>
      <c r="H55" s="5" t="str">
        <f>VLOOKUP(I55,'datedec &amp; datejul kaf'!$E$5:$O$94,11,FALSE)</f>
        <v>2017-18</v>
      </c>
      <c r="I55" s="18">
        <f>LARGE('datedec &amp; datejul kaf'!$E$5:$E$94,'datedec &amp; datejul kaf rank'!$A55)</f>
        <v>114.33321885300001</v>
      </c>
      <c r="J55" s="5" t="str">
        <f>VLOOKUP(K55,'datedec &amp; datejul kaf'!$F$5:$O$94,10,FALSE)</f>
        <v>1969-70</v>
      </c>
      <c r="K55" s="18">
        <f>LARGE('datedec &amp; datejul kaf'!$F$5:$F$94,'datedec &amp; datejul kaf rank'!$A55)</f>
        <v>59.950410974999997</v>
      </c>
      <c r="L55" s="5" t="str">
        <f>VLOOKUP(M55,'datedec &amp; datejul kaf'!$G$5:$O$94,9,FALSE)</f>
        <v>2002-03</v>
      </c>
      <c r="M55" s="18">
        <f>LARGE('datedec &amp; datejul kaf'!$G$5:$G$94,'datedec &amp; datejul kaf rank'!$A55)</f>
        <v>412.47866221800001</v>
      </c>
      <c r="N55" s="5" t="str">
        <f>VLOOKUP(O55,'datedec &amp; datejul kaf'!$H$5:$O$94,8,FALSE)</f>
        <v>2005-06</v>
      </c>
      <c r="O55" s="18">
        <f>LARGE('datedec &amp; datejul kaf'!$H$5:$H$94,'datedec &amp; datejul kaf rank'!$A55)</f>
        <v>333.14577263099994</v>
      </c>
      <c r="P55" s="5" t="str">
        <f>VLOOKUP(Q55,'datedec &amp; datejul kaf'!$I$5:$O$94,7,FALSE)</f>
        <v>2005-06</v>
      </c>
      <c r="Q55" s="18">
        <f>LARGE('datedec &amp; datejul kaf'!$I$5:$I$94,'datedec &amp; datejul kaf rank'!$A55)</f>
        <v>260.39205635100001</v>
      </c>
      <c r="R55" s="5" t="str">
        <f>VLOOKUP(S55,'datedec &amp; datejul kaf'!$J$5:$O$94,6,FALSE)</f>
        <v>1935-36</v>
      </c>
      <c r="S55" s="18">
        <f>LARGE('datedec &amp; datejul kaf'!$J$5:$J$94,'datedec &amp; datejul kaf rank'!$A55)</f>
        <v>195.80825712000001</v>
      </c>
      <c r="T55" s="5" t="str">
        <f>VLOOKUP(U55,'datedec &amp; datejul kaf'!$K$5:$O$94,5,FALSE)</f>
        <v>1990-91</v>
      </c>
      <c r="U55" s="18">
        <f>LARGE('datedec &amp; datejul kaf'!$K$5:$K$94,'datedec &amp; datejul kaf rank'!$A55)</f>
        <v>125.773879581</v>
      </c>
      <c r="V55" s="5" t="str">
        <f>VLOOKUP(W55,'datedec &amp; datejul kaf'!$L$5:$O$94,4,FALSE)</f>
        <v>1997-98</v>
      </c>
      <c r="W55" s="18">
        <f>LARGE('datedec &amp; datejul kaf'!$L$5:$L$94,'datedec &amp; datejul kaf rank'!$A55)</f>
        <v>53.948427729000002</v>
      </c>
      <c r="X55" s="5" t="str">
        <f>VLOOKUP(Y55,'datedec &amp; datejul kaf'!$M$5:$O$94,3,FALSE)</f>
        <v>1987-88</v>
      </c>
      <c r="Y55" s="18">
        <f>LARGE('datedec &amp; datejul kaf'!$M$5:$M$94,'datedec &amp; datejul kaf rank'!$A55)</f>
        <v>18.323305098000002</v>
      </c>
      <c r="Z55" s="5" t="str">
        <f>VLOOKUP(AA55,'datedec &amp; datejul kaf'!$N$5:$O$94,2,FALSE)</f>
        <v>1931-32</v>
      </c>
      <c r="AA55" s="18">
        <f>LARGE('datedec &amp; datejul kaf'!$N$5:$N$94,'datedec &amp; datejul kaf rank'!$A55)</f>
        <v>566.16791265300003</v>
      </c>
    </row>
    <row r="56" spans="1:27" x14ac:dyDescent="0.2">
      <c r="A56" s="5">
        <v>51</v>
      </c>
      <c r="B56" s="5" t="str">
        <f>VLOOKUP(C56,'datedec &amp; datejul kaf'!$B$5:$O$94,14,FALSE)</f>
        <v>2003-04</v>
      </c>
      <c r="C56" s="18">
        <f>LARGE('datedec &amp; datejul kaf'!$B$5:$B$94,'datedec &amp; datejul kaf rank'!$A56)</f>
        <v>157.29520071299999</v>
      </c>
      <c r="D56" s="5" t="str">
        <f>VLOOKUP(E56,'datedec &amp; datejul kaf'!$C$5:$O$94,13,FALSE)</f>
        <v>2003-04</v>
      </c>
      <c r="E56" s="18">
        <f>LARGE('datedec &amp; datejul kaf'!$C$5:$C$94,'datedec &amp; datejul kaf rank'!$A56)</f>
        <v>144.936192912</v>
      </c>
      <c r="F56" s="5" t="str">
        <f>VLOOKUP(G56,'datedec &amp; datejul kaf'!$D$5:$O$94,12,FALSE)</f>
        <v>2004-05</v>
      </c>
      <c r="G56" s="18">
        <f>LARGE('datedec &amp; datejul kaf'!$D$5:$D$94,'datedec &amp; datejul kaf rank'!$A56)</f>
        <v>128.13024312900001</v>
      </c>
      <c r="H56" s="5" t="str">
        <f>VLOOKUP(I56,'datedec &amp; datejul kaf'!$E$5:$O$94,11,FALSE)</f>
        <v>1974-75</v>
      </c>
      <c r="I56" s="18">
        <f>LARGE('datedec &amp; datejul kaf'!$E$5:$E$94,'datedec &amp; datejul kaf rank'!$A56)</f>
        <v>110.53883882999999</v>
      </c>
      <c r="J56" s="5" t="str">
        <f>VLOOKUP(K56,'datedec &amp; datejul kaf'!$F$5:$O$94,10,FALSE)</f>
        <v>1987-88</v>
      </c>
      <c r="K56" s="18">
        <f>LARGE('datedec &amp; datejul kaf'!$F$5:$F$94,'datedec &amp; datejul kaf rank'!$A56)</f>
        <v>59.642972970000002</v>
      </c>
      <c r="L56" s="5" t="str">
        <f>VLOOKUP(M56,'datedec &amp; datejul kaf'!$G$5:$O$94,9,FALSE)</f>
        <v>1987-88</v>
      </c>
      <c r="M56" s="18">
        <f>LARGE('datedec &amp; datejul kaf'!$G$5:$G$94,'datedec &amp; datejul kaf rank'!$A56)</f>
        <v>412.22874487199999</v>
      </c>
      <c r="N56" s="5" t="str">
        <f>VLOOKUP(O56,'datedec &amp; datejul kaf'!$H$5:$O$94,8,FALSE)</f>
        <v>2009-10</v>
      </c>
      <c r="O56" s="18">
        <f>LARGE('datedec &amp; datejul kaf'!$H$5:$H$94,'datedec &amp; datejul kaf rank'!$A56)</f>
        <v>329.40296285400001</v>
      </c>
      <c r="P56" s="5" t="str">
        <f>VLOOKUP(Q56,'datedec &amp; datejul kaf'!$I$5:$O$94,7,FALSE)</f>
        <v>1965-66</v>
      </c>
      <c r="Q56" s="18">
        <f>LARGE('datedec &amp; datejul kaf'!$I$5:$I$94,'datedec &amp; datejul kaf rank'!$A56)</f>
        <v>259.78908116700001</v>
      </c>
      <c r="R56" s="5" t="str">
        <f>VLOOKUP(S56,'datedec &amp; datejul kaf'!$J$5:$O$94,6,FALSE)</f>
        <v>1934-35</v>
      </c>
      <c r="S56" s="18">
        <f>LARGE('datedec &amp; datejul kaf'!$J$5:$J$94,'datedec &amp; datejul kaf rank'!$A56)</f>
        <v>195.63767861400001</v>
      </c>
      <c r="T56" s="5" t="str">
        <f>VLOOKUP(U56,'datedec &amp; datejul kaf'!$K$5:$O$94,5,FALSE)</f>
        <v>1997-98</v>
      </c>
      <c r="U56" s="18">
        <f>LARGE('datedec &amp; datejul kaf'!$K$5:$K$94,'datedec &amp; datejul kaf rank'!$A56)</f>
        <v>125.76594569700001</v>
      </c>
      <c r="V56" s="5" t="str">
        <f>VLOOKUP(W56,'datedec &amp; datejul kaf'!$L$5:$O$94,4,FALSE)</f>
        <v>1935-36</v>
      </c>
      <c r="W56" s="18">
        <f>LARGE('datedec &amp; datejul kaf'!$L$5:$L$94,'datedec &amp; datejul kaf rank'!$A56)</f>
        <v>53.182807922999999</v>
      </c>
      <c r="X56" s="5" t="str">
        <f>VLOOKUP(Y56,'datedec &amp; datejul kaf'!$M$5:$O$94,3,FALSE)</f>
        <v>2016-17</v>
      </c>
      <c r="Y56" s="18">
        <f>LARGE('datedec &amp; datejul kaf'!$M$5:$M$94,'datedec &amp; datejul kaf rank'!$A56)</f>
        <v>18.138842295</v>
      </c>
      <c r="Z56" s="5" t="str">
        <f>VLOOKUP(AA56,'datedec &amp; datejul kaf'!$N$5:$O$94,2,FALSE)</f>
        <v>1984-85</v>
      </c>
      <c r="AA56" s="18">
        <f>LARGE('datedec &amp; datejul kaf'!$N$5:$N$94,'datedec &amp; datejul kaf rank'!$A56)</f>
        <v>563.97022678500002</v>
      </c>
    </row>
    <row r="57" spans="1:27" x14ac:dyDescent="0.2">
      <c r="A57" s="5">
        <v>52</v>
      </c>
      <c r="B57" s="5" t="str">
        <f>VLOOKUP(C57,'datedec &amp; datejul kaf'!$B$5:$O$94,14,FALSE)</f>
        <v>1980-81</v>
      </c>
      <c r="C57" s="18">
        <f>LARGE('datedec &amp; datejul kaf'!$B$5:$B$94,'datedec &amp; datejul kaf rank'!$A57)</f>
        <v>153.57420911699998</v>
      </c>
      <c r="D57" s="5" t="str">
        <f>VLOOKUP(E57,'datedec &amp; datejul kaf'!$C$5:$O$94,13,FALSE)</f>
        <v>2008-09</v>
      </c>
      <c r="E57" s="18">
        <f>LARGE('datedec &amp; datejul kaf'!$C$5:$C$94,'datedec &amp; datejul kaf rank'!$A57)</f>
        <v>141.038672397</v>
      </c>
      <c r="F57" s="5" t="str">
        <f>VLOOKUP(G57,'datedec &amp; datejul kaf'!$D$5:$O$94,12,FALSE)</f>
        <v>2008-09</v>
      </c>
      <c r="G57" s="18">
        <f>LARGE('datedec &amp; datejul kaf'!$D$5:$D$94,'datedec &amp; datejul kaf rank'!$A57)</f>
        <v>121.64032601699999</v>
      </c>
      <c r="H57" s="5" t="str">
        <f>VLOOKUP(I57,'datedec &amp; datejul kaf'!$E$5:$O$94,11,FALSE)</f>
        <v>1988-89</v>
      </c>
      <c r="I57" s="18">
        <f>LARGE('datedec &amp; datejul kaf'!$E$5:$E$94,'datedec &amp; datejul kaf rank'!$A57)</f>
        <v>106.59173154</v>
      </c>
      <c r="J57" s="5" t="str">
        <f>VLOOKUP(K57,'datedec &amp; datejul kaf'!$F$5:$O$94,10,FALSE)</f>
        <v>1970-71</v>
      </c>
      <c r="K57" s="18">
        <f>LARGE('datedec &amp; datejul kaf'!$F$5:$F$94,'datedec &amp; datejul kaf rank'!$A57)</f>
        <v>57.244956531000007</v>
      </c>
      <c r="L57" s="5" t="str">
        <f>VLOOKUP(M57,'datedec &amp; datejul kaf'!$G$5:$O$94,9,FALSE)</f>
        <v>1936-37</v>
      </c>
      <c r="M57" s="18">
        <f>LARGE('datedec &amp; datejul kaf'!$G$5:$G$94,'datedec &amp; datejul kaf rank'!$A57)</f>
        <v>410.689571376</v>
      </c>
      <c r="N57" s="5" t="str">
        <f>VLOOKUP(O57,'datedec &amp; datejul kaf'!$H$5:$O$94,8,FALSE)</f>
        <v>2015-16</v>
      </c>
      <c r="O57" s="18">
        <f>LARGE('datedec &amp; datejul kaf'!$H$5:$H$94,'datedec &amp; datejul kaf rank'!$A57)</f>
        <v>329.31569013000001</v>
      </c>
      <c r="P57" s="5" t="str">
        <f>VLOOKUP(Q57,'datedec &amp; datejul kaf'!$I$5:$O$94,7,FALSE)</f>
        <v>2003-04</v>
      </c>
      <c r="Q57" s="18">
        <f>LARGE('datedec &amp; datejul kaf'!$I$5:$I$94,'datedec &amp; datejul kaf rank'!$A57)</f>
        <v>257.49420522000003</v>
      </c>
      <c r="R57" s="5" t="str">
        <f>VLOOKUP(S57,'datedec &amp; datejul kaf'!$J$5:$O$94,6,FALSE)</f>
        <v>2004-05</v>
      </c>
      <c r="S57" s="18">
        <f>LARGE('datedec &amp; datejul kaf'!$J$5:$J$94,'datedec &amp; datejul kaf rank'!$A57)</f>
        <v>194.10445553099999</v>
      </c>
      <c r="T57" s="5" t="str">
        <f>VLOOKUP(U57,'datedec &amp; datejul kaf'!$K$5:$O$94,5,FALSE)</f>
        <v>1935-36</v>
      </c>
      <c r="U57" s="18">
        <f>LARGE('datedec &amp; datejul kaf'!$K$5:$K$94,'datedec &amp; datejul kaf rank'!$A57)</f>
        <v>124.93883829000001</v>
      </c>
      <c r="V57" s="5" t="str">
        <f>VLOOKUP(W57,'datedec &amp; datejul kaf'!$L$5:$O$94,4,FALSE)</f>
        <v>2004-05</v>
      </c>
      <c r="W57" s="18">
        <f>LARGE('datedec &amp; datejul kaf'!$L$5:$L$94,'datedec &amp; datejul kaf rank'!$A57)</f>
        <v>52.764295541999999</v>
      </c>
      <c r="X57" s="5" t="str">
        <f>VLOOKUP(Y57,'datedec &amp; datejul kaf'!$M$5:$O$94,3,FALSE)</f>
        <v>1935-36</v>
      </c>
      <c r="Y57" s="18">
        <f>LARGE('datedec &amp; datejul kaf'!$M$5:$M$94,'datedec &amp; datejul kaf rank'!$A57)</f>
        <v>18.015867093000001</v>
      </c>
      <c r="Z57" s="5" t="str">
        <f>VLOOKUP(AA57,'datedec &amp; datejul kaf'!$N$5:$O$94,2,FALSE)</f>
        <v>1997-98</v>
      </c>
      <c r="AA57" s="18">
        <f>LARGE('datedec &amp; datejul kaf'!$N$5:$N$94,'datedec &amp; datejul kaf rank'!$A57)</f>
        <v>562.69683840300002</v>
      </c>
    </row>
    <row r="58" spans="1:27" x14ac:dyDescent="0.2">
      <c r="A58" s="5">
        <v>53</v>
      </c>
      <c r="B58" s="5" t="str">
        <f>VLOOKUP(C58,'datedec &amp; datejul kaf'!$B$5:$O$94,14,FALSE)</f>
        <v>2011-12</v>
      </c>
      <c r="C58" s="18">
        <f>LARGE('datedec &amp; datejul kaf'!$B$5:$B$94,'datedec &amp; datejul kaf rank'!$A58)</f>
        <v>153.43734961800001</v>
      </c>
      <c r="D58" s="5" t="str">
        <f>VLOOKUP(E58,'datedec &amp; datejul kaf'!$C$5:$O$94,13,FALSE)</f>
        <v>1974-75</v>
      </c>
      <c r="E58" s="18">
        <f>LARGE('datedec &amp; datejul kaf'!$C$5:$C$94,'datedec &amp; datejul kaf rank'!$A58)</f>
        <v>129.80230918199999</v>
      </c>
      <c r="F58" s="5" t="str">
        <f>VLOOKUP(G58,'datedec &amp; datejul kaf'!$D$5:$O$94,12,FALSE)</f>
        <v>1974-75</v>
      </c>
      <c r="G58" s="18">
        <f>LARGE('datedec &amp; datejul kaf'!$D$5:$D$94,'datedec &amp; datejul kaf rank'!$A58)</f>
        <v>119.270078172</v>
      </c>
      <c r="H58" s="5" t="str">
        <f>VLOOKUP(I58,'datedec &amp; datejul kaf'!$E$5:$O$94,11,FALSE)</f>
        <v>2004-05</v>
      </c>
      <c r="I58" s="18">
        <f>LARGE('datedec &amp; datejul kaf'!$E$5:$E$94,'datedec &amp; datejul kaf rank'!$A58)</f>
        <v>104.45751674399999</v>
      </c>
      <c r="J58" s="5" t="str">
        <f>VLOOKUP(K58,'datedec &amp; datejul kaf'!$F$5:$O$94,10,FALSE)</f>
        <v>1960-61</v>
      </c>
      <c r="K58" s="18">
        <f>LARGE('datedec &amp; datejul kaf'!$F$5:$F$94,'datedec &amp; datejul kaf rank'!$A58)</f>
        <v>56.507105319000004</v>
      </c>
      <c r="L58" s="5" t="str">
        <f>VLOOKUP(M58,'datedec &amp; datejul kaf'!$G$5:$O$94,9,FALSE)</f>
        <v>1935-36</v>
      </c>
      <c r="M58" s="18">
        <f>LARGE('datedec &amp; datejul kaf'!$G$5:$G$94,'datedec &amp; datejul kaf rank'!$A58)</f>
        <v>407.47238141399998</v>
      </c>
      <c r="N58" s="5" t="str">
        <f>VLOOKUP(O58,'datedec &amp; datejul kaf'!$H$5:$O$94,8,FALSE)</f>
        <v>2003-04</v>
      </c>
      <c r="O58" s="18">
        <f>LARGE('datedec &amp; datejul kaf'!$H$5:$H$94,'datedec &amp; datejul kaf rank'!$A58)</f>
        <v>328.35965710800002</v>
      </c>
      <c r="P58" s="5" t="str">
        <f>VLOOKUP(Q58,'datedec &amp; datejul kaf'!$I$5:$O$94,7,FALSE)</f>
        <v>1950-51</v>
      </c>
      <c r="Q58" s="18">
        <f>LARGE('datedec &amp; datejul kaf'!$I$5:$I$94,'datedec &amp; datejul kaf rank'!$A58)</f>
        <v>254.38412269200001</v>
      </c>
      <c r="R58" s="5" t="str">
        <f>VLOOKUP(S58,'datedec &amp; datejul kaf'!$J$5:$O$94,6,FALSE)</f>
        <v>1982-83</v>
      </c>
      <c r="S58" s="18">
        <f>LARGE('datedec &amp; datejul kaf'!$J$5:$J$94,'datedec &amp; datejul kaf rank'!$A58)</f>
        <v>193.74941422199998</v>
      </c>
      <c r="T58" s="5" t="str">
        <f>VLOOKUP(U58,'datedec &amp; datejul kaf'!$K$5:$O$94,5,FALSE)</f>
        <v>1960-61</v>
      </c>
      <c r="U58" s="18">
        <f>LARGE('datedec &amp; datejul kaf'!$K$5:$K$94,'datedec &amp; datejul kaf rank'!$A58)</f>
        <v>123.74478874799999</v>
      </c>
      <c r="V58" s="5" t="str">
        <f>VLOOKUP(W58,'datedec &amp; datejul kaf'!$L$5:$O$94,4,FALSE)</f>
        <v>1946-47</v>
      </c>
      <c r="W58" s="18">
        <f>LARGE('datedec &amp; datejul kaf'!$L$5:$L$94,'datedec &amp; datejul kaf rank'!$A58)</f>
        <v>52.141485648</v>
      </c>
      <c r="X58" s="5" t="str">
        <f>VLOOKUP(Y58,'datedec &amp; datejul kaf'!$M$5:$O$94,3,FALSE)</f>
        <v>1990-91</v>
      </c>
      <c r="Y58" s="18">
        <f>LARGE('datedec &amp; datejul kaf'!$M$5:$M$94,'datedec &amp; datejul kaf rank'!$A58)</f>
        <v>17.954379492000001</v>
      </c>
      <c r="Z58" s="5" t="str">
        <f>VLOOKUP(AA58,'datedec &amp; datejul kaf'!$N$5:$O$94,2,FALSE)</f>
        <v>2009-10</v>
      </c>
      <c r="AA58" s="18">
        <f>LARGE('datedec &amp; datejul kaf'!$N$5:$N$94,'datedec &amp; datejul kaf rank'!$A58)</f>
        <v>560.06477238599996</v>
      </c>
    </row>
    <row r="59" spans="1:27" x14ac:dyDescent="0.2">
      <c r="A59" s="5">
        <v>54</v>
      </c>
      <c r="B59" s="5" t="str">
        <f>VLOOKUP(C59,'datedec &amp; datejul kaf'!$B$5:$O$94,14,FALSE)</f>
        <v>2009-10</v>
      </c>
      <c r="C59" s="18">
        <f>LARGE('datedec &amp; datejul kaf'!$B$5:$B$94,'datedec &amp; datejul kaf rank'!$A59)</f>
        <v>146.97718457099998</v>
      </c>
      <c r="D59" s="5" t="str">
        <f>VLOOKUP(E59,'datedec &amp; datejul kaf'!$C$5:$O$94,13,FALSE)</f>
        <v>2011-12</v>
      </c>
      <c r="E59" s="18">
        <f>LARGE('datedec &amp; datejul kaf'!$C$5:$C$94,'datedec &amp; datejul kaf rank'!$A59)</f>
        <v>129.76462323300001</v>
      </c>
      <c r="F59" s="5" t="str">
        <f>VLOOKUP(G59,'datedec &amp; datejul kaf'!$D$5:$O$94,12,FALSE)</f>
        <v>1994-95</v>
      </c>
      <c r="G59" s="18">
        <f>LARGE('datedec &amp; datejul kaf'!$D$5:$D$94,'datedec &amp; datejul kaf rank'!$A59)</f>
        <v>118.55404514099999</v>
      </c>
      <c r="H59" s="5" t="str">
        <f>VLOOKUP(I59,'datedec &amp; datejul kaf'!$E$5:$O$94,11,FALSE)</f>
        <v>1994-95</v>
      </c>
      <c r="I59" s="18">
        <f>LARGE('datedec &amp; datejul kaf'!$E$5:$E$94,'datedec &amp; datejul kaf rank'!$A59)</f>
        <v>102.38280607799999</v>
      </c>
      <c r="J59" s="5" t="str">
        <f>VLOOKUP(K59,'datedec &amp; datejul kaf'!$F$5:$O$94,10,FALSE)</f>
        <v>1992-93</v>
      </c>
      <c r="K59" s="18">
        <f>LARGE('datedec &amp; datejul kaf'!$F$5:$F$94,'datedec &amp; datejul kaf rank'!$A59)</f>
        <v>56.322642516000002</v>
      </c>
      <c r="L59" s="5" t="str">
        <f>VLOOKUP(M59,'datedec &amp; datejul kaf'!$G$5:$O$94,9,FALSE)</f>
        <v>2015-16</v>
      </c>
      <c r="M59" s="18">
        <f>LARGE('datedec &amp; datejul kaf'!$G$5:$G$94,'datedec &amp; datejul kaf rank'!$A59)</f>
        <v>407.28196819800002</v>
      </c>
      <c r="N59" s="5" t="str">
        <f>VLOOKUP(O59,'datedec &amp; datejul kaf'!$H$5:$O$94,8,FALSE)</f>
        <v>2002-03</v>
      </c>
      <c r="O59" s="18">
        <f>LARGE('datedec &amp; datejul kaf'!$H$5:$H$94,'datedec &amp; datejul kaf rank'!$A59)</f>
        <v>321.29254993500001</v>
      </c>
      <c r="P59" s="5" t="str">
        <f>VLOOKUP(Q59,'datedec &amp; datejul kaf'!$I$5:$O$94,7,FALSE)</f>
        <v>1953-54</v>
      </c>
      <c r="Q59" s="18">
        <f>LARGE('datedec &amp; datejul kaf'!$I$5:$I$94,'datedec &amp; datejul kaf rank'!$A59)</f>
        <v>254.15800699799999</v>
      </c>
      <c r="R59" s="5" t="str">
        <f>VLOOKUP(S59,'datedec &amp; datejul kaf'!$J$5:$O$94,6,FALSE)</f>
        <v>1990-91</v>
      </c>
      <c r="S59" s="18">
        <f>LARGE('datedec &amp; datejul kaf'!$J$5:$J$94,'datedec &amp; datejul kaf rank'!$A59)</f>
        <v>192.120984531</v>
      </c>
      <c r="T59" s="5" t="str">
        <f>VLOOKUP(U59,'datedec &amp; datejul kaf'!$K$5:$O$94,5,FALSE)</f>
        <v>2001-02</v>
      </c>
      <c r="U59" s="18">
        <f>LARGE('datedec &amp; datejul kaf'!$K$5:$K$94,'datedec &amp; datejul kaf rank'!$A59)</f>
        <v>123.72297056699999</v>
      </c>
      <c r="V59" s="5" t="str">
        <f>VLOOKUP(W59,'datedec &amp; datejul kaf'!$L$5:$O$94,4,FALSE)</f>
        <v>1937-38</v>
      </c>
      <c r="W59" s="18">
        <f>LARGE('datedec &amp; datejul kaf'!$L$5:$L$94,'datedec &amp; datejul kaf rank'!$A59)</f>
        <v>51.865783178999997</v>
      </c>
      <c r="X59" s="5" t="str">
        <f>VLOOKUP(Y59,'datedec &amp; datejul kaf'!$M$5:$O$94,3,FALSE)</f>
        <v>1928-29</v>
      </c>
      <c r="Y59" s="18">
        <f>LARGE('datedec &amp; datejul kaf'!$M$5:$M$94,'datedec &amp; datejul kaf rank'!$A59)</f>
        <v>17.892891890999998</v>
      </c>
      <c r="Z59" s="5" t="str">
        <f>VLOOKUP(AA59,'datedec &amp; datejul kaf'!$N$5:$O$94,2,FALSE)</f>
        <v>1985-86</v>
      </c>
      <c r="AA59" s="18">
        <f>LARGE('datedec &amp; datejul kaf'!$N$5:$N$94,'datedec &amp; datejul kaf rank'!$A59)</f>
        <v>559.065103002</v>
      </c>
    </row>
    <row r="60" spans="1:27" x14ac:dyDescent="0.2">
      <c r="A60" s="5">
        <v>55</v>
      </c>
      <c r="B60" s="5" t="str">
        <f>VLOOKUP(C60,'datedec &amp; datejul kaf'!$B$5:$O$94,14,FALSE)</f>
        <v>1974-75</v>
      </c>
      <c r="C60" s="18">
        <f>LARGE('datedec &amp; datejul kaf'!$B$5:$B$94,'datedec &amp; datejul kaf rank'!$A60)</f>
        <v>145.91206064400001</v>
      </c>
      <c r="D60" s="5" t="str">
        <f>VLOOKUP(E60,'datedec &amp; datejul kaf'!$C$5:$O$94,13,FALSE)</f>
        <v>2013-14</v>
      </c>
      <c r="E60" s="18">
        <f>LARGE('datedec &amp; datejul kaf'!$C$5:$C$94,'datedec &amp; datejul kaf rank'!$A60)</f>
        <v>129.167598462</v>
      </c>
      <c r="F60" s="5" t="str">
        <f>VLOOKUP(G60,'datedec &amp; datejul kaf'!$D$5:$O$94,12,FALSE)</f>
        <v>1988-89</v>
      </c>
      <c r="G60" s="18">
        <f>LARGE('datedec &amp; datejul kaf'!$D$5:$D$94,'datedec &amp; datejul kaf rank'!$A60)</f>
        <v>115.445946084</v>
      </c>
      <c r="H60" s="5" t="str">
        <f>VLOOKUP(I60,'datedec &amp; datejul kaf'!$E$5:$O$94,11,FALSE)</f>
        <v>2008-09</v>
      </c>
      <c r="I60" s="18">
        <f>LARGE('datedec &amp; datejul kaf'!$E$5:$E$94,'datedec &amp; datejul kaf rank'!$A60)</f>
        <v>101.041979682</v>
      </c>
      <c r="J60" s="5" t="str">
        <f>VLOOKUP(K60,'datedec &amp; datejul kaf'!$F$5:$O$94,10,FALSE)</f>
        <v>1963-64</v>
      </c>
      <c r="K60" s="18">
        <f>LARGE('datedec &amp; datejul kaf'!$F$5:$F$94,'datedec &amp; datejul kaf rank'!$A60)</f>
        <v>53.678675673000001</v>
      </c>
      <c r="L60" s="5" t="str">
        <f>VLOOKUP(M60,'datedec &amp; datejul kaf'!$G$5:$O$94,9,FALSE)</f>
        <v>1944-45</v>
      </c>
      <c r="M60" s="18">
        <f>LARGE('datedec &amp; datejul kaf'!$G$5:$G$94,'datedec &amp; datejul kaf rank'!$A60)</f>
        <v>406.51833186300001</v>
      </c>
      <c r="N60" s="5" t="str">
        <f>VLOOKUP(O60,'datedec &amp; datejul kaf'!$H$5:$O$94,8,FALSE)</f>
        <v>1945-46</v>
      </c>
      <c r="O60" s="18">
        <f>LARGE('datedec &amp; datejul kaf'!$H$5:$H$94,'datedec &amp; datejul kaf rank'!$A60)</f>
        <v>319.44792190499999</v>
      </c>
      <c r="P60" s="5" t="str">
        <f>VLOOKUP(Q60,'datedec &amp; datejul kaf'!$I$5:$O$94,7,FALSE)</f>
        <v>1997-98</v>
      </c>
      <c r="Q60" s="18">
        <f>LARGE('datedec &amp; datejul kaf'!$I$5:$I$94,'datedec &amp; datejul kaf rank'!$A60)</f>
        <v>252.521643423</v>
      </c>
      <c r="R60" s="5" t="str">
        <f>VLOOKUP(S60,'datedec &amp; datejul kaf'!$J$5:$O$94,6,FALSE)</f>
        <v>1978-79</v>
      </c>
      <c r="S60" s="18">
        <f>LARGE('datedec &amp; datejul kaf'!$J$5:$J$94,'datedec &amp; datejul kaf rank'!$A60)</f>
        <v>190.536191202</v>
      </c>
      <c r="T60" s="5" t="str">
        <f>VLOOKUP(U60,'datedec &amp; datejul kaf'!$K$5:$O$94,5,FALSE)</f>
        <v>2013-14</v>
      </c>
      <c r="U60" s="18">
        <f>LARGE('datedec &amp; datejul kaf'!$K$5:$K$94,'datedec &amp; datejul kaf rank'!$A60)</f>
        <v>120.355036809</v>
      </c>
      <c r="V60" s="5" t="str">
        <f>VLOOKUP(W60,'datedec &amp; datejul kaf'!$L$5:$O$94,4,FALSE)</f>
        <v>1988-89</v>
      </c>
      <c r="W60" s="18">
        <f>LARGE('datedec &amp; datejul kaf'!$L$5:$L$94,'datedec &amp; datejul kaf rank'!$A60)</f>
        <v>51.054543539999997</v>
      </c>
      <c r="X60" s="5" t="str">
        <f>VLOOKUP(Y60,'datedec &amp; datejul kaf'!$M$5:$O$94,3,FALSE)</f>
        <v>1928-29</v>
      </c>
      <c r="Y60" s="18">
        <f>LARGE('datedec &amp; datejul kaf'!$M$5:$M$94,'datedec &amp; datejul kaf rank'!$A60)</f>
        <v>17.892891890999998</v>
      </c>
      <c r="Z60" s="5" t="str">
        <f>VLOOKUP(AA60,'datedec &amp; datejul kaf'!$N$5:$O$94,2,FALSE)</f>
        <v>1969-70</v>
      </c>
      <c r="AA60" s="18">
        <f>LARGE('datedec &amp; datejul kaf'!$N$5:$N$94,'datedec &amp; datejul kaf rank'!$A60)</f>
        <v>557.95634271300003</v>
      </c>
    </row>
    <row r="61" spans="1:27" x14ac:dyDescent="0.2">
      <c r="A61" s="5">
        <v>56</v>
      </c>
      <c r="B61" s="5" t="str">
        <f>VLOOKUP(C61,'datedec &amp; datejul kaf'!$B$5:$O$94,14,FALSE)</f>
        <v>2013-14</v>
      </c>
      <c r="C61" s="18">
        <f>LARGE('datedec &amp; datejul kaf'!$B$5:$B$94,'datedec &amp; datejul kaf rank'!$A61)</f>
        <v>145.46181272700002</v>
      </c>
      <c r="D61" s="5" t="str">
        <f>VLOOKUP(E61,'datedec &amp; datejul kaf'!$C$5:$O$94,13,FALSE)</f>
        <v>1994-95</v>
      </c>
      <c r="E61" s="18">
        <f>LARGE('datedec &amp; datejul kaf'!$C$5:$C$94,'datedec &amp; datejul kaf rank'!$A61)</f>
        <v>128.31272246099999</v>
      </c>
      <c r="F61" s="5" t="str">
        <f>VLOOKUP(G61,'datedec &amp; datejul kaf'!$D$5:$O$94,12,FALSE)</f>
        <v>2009-10</v>
      </c>
      <c r="G61" s="18">
        <f>LARGE('datedec &amp; datejul kaf'!$D$5:$D$94,'datedec &amp; datejul kaf rank'!$A61)</f>
        <v>112.92693791399999</v>
      </c>
      <c r="H61" s="5" t="str">
        <f>VLOOKUP(I61,'datedec &amp; datejul kaf'!$E$5:$O$94,11,FALSE)</f>
        <v>1992-93</v>
      </c>
      <c r="I61" s="18">
        <f>LARGE('datedec &amp; datejul kaf'!$E$5:$E$94,'datedec &amp; datejul kaf rank'!$A61)</f>
        <v>99.760657416000001</v>
      </c>
      <c r="J61" s="5" t="str">
        <f>VLOOKUP(K61,'datedec &amp; datejul kaf'!$F$5:$O$94,10,FALSE)</f>
        <v>2008-09</v>
      </c>
      <c r="K61" s="18">
        <f>LARGE('datedec &amp; datejul kaf'!$F$5:$F$94,'datedec &amp; datejul kaf rank'!$A61)</f>
        <v>51.772560041999995</v>
      </c>
      <c r="L61" s="5" t="str">
        <f>VLOOKUP(M61,'datedec &amp; datejul kaf'!$G$5:$O$94,9,FALSE)</f>
        <v>1956-57</v>
      </c>
      <c r="M61" s="18">
        <f>LARGE('datedec &amp; datejul kaf'!$G$5:$G$94,'datedec &amp; datejul kaf rank'!$A61)</f>
        <v>405.177505467</v>
      </c>
      <c r="N61" s="5" t="str">
        <f>VLOOKUP(O61,'datedec &amp; datejul kaf'!$H$5:$O$94,8,FALSE)</f>
        <v>1990-91</v>
      </c>
      <c r="O61" s="18">
        <f>LARGE('datedec &amp; datejul kaf'!$H$5:$H$94,'datedec &amp; datejul kaf rank'!$A61)</f>
        <v>315.38775676800003</v>
      </c>
      <c r="P61" s="5" t="str">
        <f>VLOOKUP(Q61,'datedec &amp; datejul kaf'!$I$5:$O$94,7,FALSE)</f>
        <v>1957-58</v>
      </c>
      <c r="Q61" s="18">
        <f>LARGE('datedec &amp; datejul kaf'!$I$5:$I$94,'datedec &amp; datejul kaf rank'!$A61)</f>
        <v>251.115362484</v>
      </c>
      <c r="R61" s="5" t="str">
        <f>VLOOKUP(S61,'datedec &amp; datejul kaf'!$J$5:$O$94,6,FALSE)</f>
        <v>2003-04</v>
      </c>
      <c r="S61" s="18">
        <f>LARGE('datedec &amp; datejul kaf'!$J$5:$J$94,'datedec &amp; datejul kaf rank'!$A61)</f>
        <v>189.980819322</v>
      </c>
      <c r="T61" s="5" t="str">
        <f>VLOOKUP(U61,'datedec &amp; datejul kaf'!$K$5:$O$94,5,FALSE)</f>
        <v>1950-51</v>
      </c>
      <c r="U61" s="18">
        <f>LARGE('datedec &amp; datejul kaf'!$K$5:$K$94,'datedec &amp; datejul kaf rank'!$A61)</f>
        <v>118.625450097</v>
      </c>
      <c r="V61" s="5" t="str">
        <f>VLOOKUP(W61,'datedec &amp; datejul kaf'!$L$5:$O$94,4,FALSE)</f>
        <v>1960-61</v>
      </c>
      <c r="W61" s="18">
        <f>LARGE('datedec &amp; datejul kaf'!$L$5:$L$94,'datedec &amp; datejul kaf rank'!$A61)</f>
        <v>50.820493962</v>
      </c>
      <c r="X61" s="5" t="str">
        <f>VLOOKUP(Y61,'datedec &amp; datejul kaf'!$M$5:$O$94,3,FALSE)</f>
        <v>1937-38</v>
      </c>
      <c r="Y61" s="18">
        <f>LARGE('datedec &amp; datejul kaf'!$M$5:$M$94,'datedec &amp; datejul kaf rank'!$A61)</f>
        <v>17.769916689000002</v>
      </c>
      <c r="Z61" s="5" t="str">
        <f>VLOOKUP(AA61,'datedec &amp; datejul kaf'!$N$5:$O$94,2,FALSE)</f>
        <v>1962-63</v>
      </c>
      <c r="AA61" s="18">
        <f>LARGE('datedec &amp; datejul kaf'!$N$5:$N$94,'datedec &amp; datejul kaf rank'!$A61)</f>
        <v>557.86311957600003</v>
      </c>
    </row>
    <row r="62" spans="1:27" x14ac:dyDescent="0.2">
      <c r="A62" s="5">
        <v>57</v>
      </c>
      <c r="B62" s="5" t="str">
        <f>VLOOKUP(C62,'datedec &amp; datejul kaf'!$B$5:$O$94,14,FALSE)</f>
        <v>1997-98</v>
      </c>
      <c r="C62" s="18">
        <f>LARGE('datedec &amp; datejul kaf'!$B$5:$B$94,'datedec &amp; datejul kaf rank'!$A62)</f>
        <v>141.04263933899998</v>
      </c>
      <c r="D62" s="5" t="str">
        <f>VLOOKUP(E62,'datedec &amp; datejul kaf'!$C$5:$O$94,13,FALSE)</f>
        <v>2009-10</v>
      </c>
      <c r="E62" s="18">
        <f>LARGE('datedec &amp; datejul kaf'!$C$5:$C$94,'datedec &amp; datejul kaf rank'!$A62)</f>
        <v>128.10049106400001</v>
      </c>
      <c r="F62" s="5" t="str">
        <f>VLOOKUP(G62,'datedec &amp; datejul kaf'!$D$5:$O$94,12,FALSE)</f>
        <v>1992-93</v>
      </c>
      <c r="G62" s="18">
        <f>LARGE('datedec &amp; datejul kaf'!$D$5:$D$94,'datedec &amp; datejul kaf rank'!$A62)</f>
        <v>111.750739611</v>
      </c>
      <c r="H62" s="5" t="str">
        <f>VLOOKUP(I62,'datedec &amp; datejul kaf'!$E$5:$O$94,11,FALSE)</f>
        <v>1932-33</v>
      </c>
      <c r="I62" s="18">
        <f>LARGE('datedec &amp; datejul kaf'!$E$5:$E$94,'datedec &amp; datejul kaf rank'!$A62)</f>
        <v>99.488921889000011</v>
      </c>
      <c r="J62" s="5" t="str">
        <f>VLOOKUP(K62,'datedec &amp; datejul kaf'!$F$5:$O$94,10,FALSE)</f>
        <v>1938-39</v>
      </c>
      <c r="K62" s="18">
        <f>LARGE('datedec &amp; datejul kaf'!$F$5:$F$94,'datedec &amp; datejul kaf rank'!$A62)</f>
        <v>50.604295623000006</v>
      </c>
      <c r="L62" s="5" t="str">
        <f>VLOOKUP(M62,'datedec &amp; datejul kaf'!$G$5:$O$94,9,FALSE)</f>
        <v>1989-90</v>
      </c>
      <c r="M62" s="18">
        <f>LARGE('datedec &amp; datejul kaf'!$G$5:$G$94,'datedec &amp; datejul kaf rank'!$A62)</f>
        <v>402.89651381699997</v>
      </c>
      <c r="N62" s="5" t="str">
        <f>VLOOKUP(O62,'datedec &amp; datejul kaf'!$H$5:$O$94,8,FALSE)</f>
        <v>1984-85</v>
      </c>
      <c r="O62" s="18">
        <f>LARGE('datedec &amp; datejul kaf'!$H$5:$H$94,'datedec &amp; datejul kaf rank'!$A62)</f>
        <v>312.99370727100001</v>
      </c>
      <c r="P62" s="5" t="str">
        <f>VLOOKUP(Q62,'datedec &amp; datejul kaf'!$I$5:$O$94,7,FALSE)</f>
        <v>1990-91</v>
      </c>
      <c r="Q62" s="18">
        <f>LARGE('datedec &amp; datejul kaf'!$I$5:$I$94,'datedec &amp; datejul kaf rank'!$A62)</f>
        <v>250.964618688</v>
      </c>
      <c r="R62" s="5" t="str">
        <f>VLOOKUP(S62,'datedec &amp; datejul kaf'!$J$5:$O$94,6,FALSE)</f>
        <v>1960-61</v>
      </c>
      <c r="S62" s="18">
        <f>LARGE('datedec &amp; datejul kaf'!$J$5:$J$94,'datedec &amp; datejul kaf rank'!$A62)</f>
        <v>187.65222436799999</v>
      </c>
      <c r="T62" s="5" t="str">
        <f>VLOOKUP(U62,'datedec &amp; datejul kaf'!$K$5:$O$94,5,FALSE)</f>
        <v>1976-77</v>
      </c>
      <c r="U62" s="18">
        <f>LARGE('datedec &amp; datejul kaf'!$K$5:$K$94,'datedec &amp; datejul kaf rank'!$A62)</f>
        <v>115.08098742</v>
      </c>
      <c r="V62" s="5" t="str">
        <f>VLOOKUP(W62,'datedec &amp; datejul kaf'!$L$5:$O$94,4,FALSE)</f>
        <v>1990-91</v>
      </c>
      <c r="W62" s="18">
        <f>LARGE('datedec &amp; datejul kaf'!$L$5:$L$94,'datedec &amp; datejul kaf rank'!$A62)</f>
        <v>50.205617951999997</v>
      </c>
      <c r="X62" s="5" t="str">
        <f>VLOOKUP(Y62,'datedec &amp; datejul kaf'!$M$5:$O$94,3,FALSE)</f>
        <v>1937-38</v>
      </c>
      <c r="Y62" s="18">
        <f>LARGE('datedec &amp; datejul kaf'!$M$5:$M$94,'datedec &amp; datejul kaf rank'!$A62)</f>
        <v>17.769916689000002</v>
      </c>
      <c r="Z62" s="5" t="str">
        <f>VLOOKUP(AA62,'datedec &amp; datejul kaf'!$N$5:$O$94,2,FALSE)</f>
        <v>1954-55</v>
      </c>
      <c r="AA62" s="18">
        <f>LARGE('datedec &amp; datejul kaf'!$N$5:$N$94,'datedec &amp; datejul kaf rank'!$A62)</f>
        <v>544.83369857699995</v>
      </c>
    </row>
    <row r="63" spans="1:27" x14ac:dyDescent="0.2">
      <c r="A63" s="5">
        <v>58</v>
      </c>
      <c r="B63" s="5" t="str">
        <f>VLOOKUP(C63,'datedec &amp; datejul kaf'!$B$5:$O$94,14,FALSE)</f>
        <v>1994-95</v>
      </c>
      <c r="C63" s="18">
        <f>LARGE('datedec &amp; datejul kaf'!$B$5:$B$94,'datedec &amp; datejul kaf rank'!$A63)</f>
        <v>139.50346584300001</v>
      </c>
      <c r="D63" s="5" t="str">
        <f>VLOOKUP(E63,'datedec &amp; datejul kaf'!$C$5:$O$94,13,FALSE)</f>
        <v>1997-98</v>
      </c>
      <c r="E63" s="18">
        <f>LARGE('datedec &amp; datejul kaf'!$C$5:$C$94,'datedec &amp; datejul kaf rank'!$A63)</f>
        <v>125.67073908899999</v>
      </c>
      <c r="F63" s="5" t="str">
        <f>VLOOKUP(G63,'datedec &amp; datejul kaf'!$D$5:$O$94,12,FALSE)</f>
        <v>2013-14</v>
      </c>
      <c r="G63" s="18">
        <f>LARGE('datedec &amp; datejul kaf'!$D$5:$D$94,'datedec &amp; datejul kaf rank'!$A63)</f>
        <v>111.137847072</v>
      </c>
      <c r="H63" s="5" t="str">
        <f>VLOOKUP(I63,'datedec &amp; datejul kaf'!$E$5:$O$94,11,FALSE)</f>
        <v>1972-73</v>
      </c>
      <c r="I63" s="18">
        <f>LARGE('datedec &amp; datejul kaf'!$E$5:$E$94,'datedec &amp; datejul kaf rank'!$A63)</f>
        <v>93.812227887000006</v>
      </c>
      <c r="J63" s="5" t="str">
        <f>VLOOKUP(K63,'datedec &amp; datejul kaf'!$F$5:$O$94,10,FALSE)</f>
        <v>1929-30</v>
      </c>
      <c r="K63" s="18">
        <f>LARGE('datedec &amp; datejul kaf'!$F$5:$F$94,'datedec &amp; datejul kaf rank'!$A63)</f>
        <v>49.251568401</v>
      </c>
      <c r="L63" s="5" t="str">
        <f>VLOOKUP(M63,'datedec &amp; datejul kaf'!$G$5:$O$94,9,FALSE)</f>
        <v>1978-79</v>
      </c>
      <c r="M63" s="18">
        <f>LARGE('datedec &amp; datejul kaf'!$G$5:$G$94,'datedec &amp; datejul kaf rank'!$A63)</f>
        <v>393.46510921199996</v>
      </c>
      <c r="N63" s="5" t="str">
        <f>VLOOKUP(O63,'datedec &amp; datejul kaf'!$H$5:$O$94,8,FALSE)</f>
        <v>2006-07</v>
      </c>
      <c r="O63" s="18">
        <f>LARGE('datedec &amp; datejul kaf'!$H$5:$H$94,'datedec &amp; datejul kaf rank'!$A63)</f>
        <v>310.13155861799999</v>
      </c>
      <c r="P63" s="5" t="str">
        <f>VLOOKUP(Q63,'datedec &amp; datejul kaf'!$I$5:$O$94,7,FALSE)</f>
        <v>1935-36</v>
      </c>
      <c r="Q63" s="18">
        <f>LARGE('datedec &amp; datejul kaf'!$I$5:$I$94,'datedec &amp; datejul kaf rank'!$A63)</f>
        <v>248.19569317200001</v>
      </c>
      <c r="R63" s="5" t="str">
        <f>VLOOKUP(S63,'datedec &amp; datejul kaf'!$J$5:$O$94,6,FALSE)</f>
        <v>2012-13</v>
      </c>
      <c r="S63" s="18">
        <f>LARGE('datedec &amp; datejul kaf'!$J$5:$J$94,'datedec &amp; datejul kaf rank'!$A63)</f>
        <v>185.373216189</v>
      </c>
      <c r="T63" s="5" t="str">
        <f>VLOOKUP(U63,'datedec &amp; datejul kaf'!$K$5:$O$94,5,FALSE)</f>
        <v>1988-89</v>
      </c>
      <c r="U63" s="18">
        <f>LARGE('datedec &amp; datejul kaf'!$K$5:$K$94,'datedec &amp; datejul kaf rank'!$A63)</f>
        <v>114.87867337799999</v>
      </c>
      <c r="V63" s="5" t="str">
        <f>VLOOKUP(W63,'datedec &amp; datejul kaf'!$L$5:$O$94,4,FALSE)</f>
        <v>2006-07</v>
      </c>
      <c r="W63" s="18">
        <f>LARGE('datedec &amp; datejul kaf'!$L$5:$L$94,'datedec &amp; datejul kaf rank'!$A63)</f>
        <v>48.132890756999998</v>
      </c>
      <c r="X63" s="5" t="str">
        <f>VLOOKUP(Y63,'datedec &amp; datejul kaf'!$M$5:$O$94,3,FALSE)</f>
        <v>1984-85</v>
      </c>
      <c r="Y63" s="18">
        <f>LARGE('datedec &amp; datejul kaf'!$M$5:$M$94,'datedec &amp; datejul kaf rank'!$A63)</f>
        <v>17.523966285</v>
      </c>
      <c r="Z63" s="5" t="str">
        <f>VLOOKUP(AA63,'datedec &amp; datejul kaf'!$N$5:$O$94,2,FALSE)</f>
        <v>1958-59</v>
      </c>
      <c r="AA63" s="18">
        <f>LARGE('datedec &amp; datejul kaf'!$N$5:$N$94,'datedec &amp; datejul kaf rank'!$A63)</f>
        <v>541.75733505599999</v>
      </c>
    </row>
    <row r="64" spans="1:27" x14ac:dyDescent="0.2">
      <c r="A64" s="5">
        <v>59</v>
      </c>
      <c r="B64" s="5" t="str">
        <f>VLOOKUP(C64,'datedec &amp; datejul kaf'!$B$5:$O$94,14,FALSE)</f>
        <v>1932-33</v>
      </c>
      <c r="C64" s="18">
        <f>LARGE('datedec &amp; datejul kaf'!$B$5:$B$94,'datedec &amp; datejul kaf rank'!$A64)</f>
        <v>138.372887373</v>
      </c>
      <c r="D64" s="5" t="str">
        <f>VLOOKUP(E64,'datedec &amp; datejul kaf'!$C$5:$O$94,13,FALSE)</f>
        <v>1988-89</v>
      </c>
      <c r="E64" s="18">
        <f>LARGE('datedec &amp; datejul kaf'!$C$5:$C$94,'datedec &amp; datejul kaf rank'!$A64)</f>
        <v>124.371565584</v>
      </c>
      <c r="F64" s="5" t="str">
        <f>VLOOKUP(G64,'datedec &amp; datejul kaf'!$D$5:$O$94,12,FALSE)</f>
        <v>1932-33</v>
      </c>
      <c r="G64" s="18">
        <f>LARGE('datedec &amp; datejul kaf'!$D$5:$D$94,'datedec &amp; datejul kaf rank'!$A64)</f>
        <v>110.556690069</v>
      </c>
      <c r="H64" s="5" t="str">
        <f>VLOOKUP(I64,'datedec &amp; datejul kaf'!$E$5:$O$94,11,FALSE)</f>
        <v>1979-80</v>
      </c>
      <c r="I64" s="18">
        <f>LARGE('datedec &amp; datejul kaf'!$E$5:$E$94,'datedec &amp; datejul kaf rank'!$A64)</f>
        <v>91.672062678000003</v>
      </c>
      <c r="J64" s="5" t="str">
        <f>VLOOKUP(K64,'datedec &amp; datejul kaf'!$F$5:$O$94,10,FALSE)</f>
        <v>2011-12</v>
      </c>
      <c r="K64" s="18">
        <f>LARGE('datedec &amp; datejul kaf'!$F$5:$F$94,'datedec &amp; datejul kaf rank'!$A64)</f>
        <v>49.067105598000005</v>
      </c>
      <c r="L64" s="5" t="str">
        <f>VLOOKUP(M64,'datedec &amp; datejul kaf'!$G$5:$O$94,9,FALSE)</f>
        <v>1990-91</v>
      </c>
      <c r="M64" s="18">
        <f>LARGE('datedec &amp; datejul kaf'!$G$5:$G$94,'datedec &amp; datejul kaf rank'!$A64)</f>
        <v>386.77486152899996</v>
      </c>
      <c r="N64" s="5" t="str">
        <f>VLOOKUP(O64,'datedec &amp; datejul kaf'!$H$5:$O$94,8,FALSE)</f>
        <v>1997-98</v>
      </c>
      <c r="O64" s="18">
        <f>LARGE('datedec &amp; datejul kaf'!$H$5:$H$94,'datedec &amp; datejul kaf rank'!$A64)</f>
        <v>302.06081511899998</v>
      </c>
      <c r="P64" s="5" t="str">
        <f>VLOOKUP(Q64,'datedec &amp; datejul kaf'!$I$5:$O$94,7,FALSE)</f>
        <v>2006-07</v>
      </c>
      <c r="Q64" s="18">
        <f>LARGE('datedec &amp; datejul kaf'!$I$5:$I$94,'datedec &amp; datejul kaf rank'!$A64)</f>
        <v>246.20825523000002</v>
      </c>
      <c r="R64" s="5" t="str">
        <f>VLOOKUP(S64,'datedec &amp; datejul kaf'!$J$5:$O$94,6,FALSE)</f>
        <v>1965-66</v>
      </c>
      <c r="S64" s="18">
        <f>LARGE('datedec &amp; datejul kaf'!$J$5:$J$94,'datedec &amp; datejul kaf rank'!$A64)</f>
        <v>185.02015835099999</v>
      </c>
      <c r="T64" s="5" t="str">
        <f>VLOOKUP(U64,'datedec &amp; datejul kaf'!$K$5:$O$94,5,FALSE)</f>
        <v>1978-79</v>
      </c>
      <c r="U64" s="18">
        <f>LARGE('datedec &amp; datejul kaf'!$K$5:$K$94,'datedec &amp; datejul kaf rank'!$A64)</f>
        <v>111.098177652</v>
      </c>
      <c r="V64" s="5" t="str">
        <f>VLOOKUP(W64,'datedec &amp; datejul kaf'!$L$5:$O$94,4,FALSE)</f>
        <v>1964-65</v>
      </c>
      <c r="W64" s="18">
        <f>LARGE('datedec &amp; datejul kaf'!$L$5:$L$94,'datedec &amp; datejul kaf rank'!$A64)</f>
        <v>47.617188296999998</v>
      </c>
      <c r="X64" s="5" t="str">
        <f>VLOOKUP(Y64,'datedec &amp; datejul kaf'!$M$5:$O$94,3,FALSE)</f>
        <v>1984-85</v>
      </c>
      <c r="Y64" s="18">
        <f>LARGE('datedec &amp; datejul kaf'!$M$5:$M$94,'datedec &amp; datejul kaf rank'!$A64)</f>
        <v>17.523966285</v>
      </c>
      <c r="Z64" s="5" t="str">
        <f>VLOOKUP(AA64,'datedec &amp; datejul kaf'!$N$5:$O$94,2,FALSE)</f>
        <v>1934-35</v>
      </c>
      <c r="AA64" s="18">
        <f>LARGE('datedec &amp; datejul kaf'!$N$5:$N$94,'datedec &amp; datejul kaf rank'!$A64)</f>
        <v>536.13816171300004</v>
      </c>
    </row>
    <row r="65" spans="1:27" x14ac:dyDescent="0.2">
      <c r="A65" s="5">
        <v>60</v>
      </c>
      <c r="B65" s="5" t="str">
        <f>VLOOKUP(C65,'datedec &amp; datejul kaf'!$B$5:$O$94,14,FALSE)</f>
        <v>1985-86</v>
      </c>
      <c r="C65" s="18">
        <f>LARGE('datedec &amp; datejul kaf'!$B$5:$B$94,'datedec &amp; datejul kaf rank'!$A65)</f>
        <v>136.548094053</v>
      </c>
      <c r="D65" s="5" t="str">
        <f>VLOOKUP(E65,'datedec &amp; datejul kaf'!$C$5:$O$94,13,FALSE)</f>
        <v>1985-86</v>
      </c>
      <c r="E65" s="18">
        <f>LARGE('datedec &amp; datejul kaf'!$C$5:$C$94,'datedec &amp; datejul kaf rank'!$A65)</f>
        <v>122.89784663099999</v>
      </c>
      <c r="F65" s="5" t="str">
        <f>VLOOKUP(G65,'datedec &amp; datejul kaf'!$D$5:$O$94,12,FALSE)</f>
        <v>2011-12</v>
      </c>
      <c r="G65" s="18">
        <f>LARGE('datedec &amp; datejul kaf'!$D$5:$D$94,'datedec &amp; datejul kaf rank'!$A65)</f>
        <v>110.42578098300001</v>
      </c>
      <c r="H65" s="5" t="str">
        <f>VLOOKUP(I65,'datedec &amp; datejul kaf'!$E$5:$O$94,11,FALSE)</f>
        <v>2009-10</v>
      </c>
      <c r="I65" s="18">
        <f>LARGE('datedec &amp; datejul kaf'!$E$5:$E$94,'datedec &amp; datejul kaf rank'!$A65)</f>
        <v>91.467765165000003</v>
      </c>
      <c r="J65" s="5" t="str">
        <f>VLOOKUP(K65,'datedec &amp; datejul kaf'!$F$5:$O$94,10,FALSE)</f>
        <v>1947-48</v>
      </c>
      <c r="K65" s="18">
        <f>LARGE('datedec &amp; datejul kaf'!$F$5:$F$94,'datedec &amp; datejul kaf rank'!$A65)</f>
        <v>48.882642795000002</v>
      </c>
      <c r="L65" s="5" t="str">
        <f>VLOOKUP(M65,'datedec &amp; datejul kaf'!$G$5:$O$94,9,FALSE)</f>
        <v>2006-07</v>
      </c>
      <c r="M65" s="18">
        <f>LARGE('datedec &amp; datejul kaf'!$G$5:$G$94,'datedec &amp; datejul kaf rank'!$A65)</f>
        <v>385.33089464100004</v>
      </c>
      <c r="N65" s="5" t="str">
        <f>VLOOKUP(O65,'datedec &amp; datejul kaf'!$H$5:$O$94,8,FALSE)</f>
        <v>1965-66</v>
      </c>
      <c r="O65" s="18">
        <f>LARGE('datedec &amp; datejul kaf'!$H$5:$H$94,'datedec &amp; datejul kaf rank'!$A65)</f>
        <v>289.16825361900004</v>
      </c>
      <c r="P65" s="5" t="str">
        <f>VLOOKUP(Q65,'datedec &amp; datejul kaf'!$I$5:$O$94,7,FALSE)</f>
        <v>1962-63</v>
      </c>
      <c r="Q65" s="18">
        <f>LARGE('datedec &amp; datejul kaf'!$I$5:$I$94,'datedec &amp; datejul kaf rank'!$A65)</f>
        <v>244.40924703299999</v>
      </c>
      <c r="R65" s="5" t="str">
        <f>VLOOKUP(S65,'datedec &amp; datejul kaf'!$J$5:$O$94,6,FALSE)</f>
        <v>1956-57</v>
      </c>
      <c r="S65" s="18">
        <f>LARGE('datedec &amp; datejul kaf'!$J$5:$J$94,'datedec &amp; datejul kaf rank'!$A65)</f>
        <v>181.51734856499999</v>
      </c>
      <c r="T65" s="5" t="str">
        <f>VLOOKUP(U65,'datedec &amp; datejul kaf'!$K$5:$O$94,5,FALSE)</f>
        <v>1980-81</v>
      </c>
      <c r="U65" s="18">
        <f>LARGE('datedec &amp; datejul kaf'!$K$5:$K$94,'datedec &amp; datejul kaf rank'!$A65)</f>
        <v>110.81652477</v>
      </c>
      <c r="V65" s="5" t="str">
        <f>VLOOKUP(W65,'datedec &amp; datejul kaf'!$L$5:$O$94,4,FALSE)</f>
        <v>1958-59</v>
      </c>
      <c r="W65" s="18">
        <f>LARGE('datedec &amp; datejul kaf'!$L$5:$L$94,'datedec &amp; datejul kaf rank'!$A65)</f>
        <v>47.559667638000001</v>
      </c>
      <c r="X65" s="5" t="str">
        <f>VLOOKUP(Y65,'datedec &amp; datejul kaf'!$M$5:$O$94,3,FALSE)</f>
        <v>2001-02</v>
      </c>
      <c r="Y65" s="18">
        <f>LARGE('datedec &amp; datejul kaf'!$M$5:$M$94,'datedec &amp; datejul kaf rank'!$A65)</f>
        <v>17.462478684000001</v>
      </c>
      <c r="Z65" s="5" t="str">
        <f>VLOOKUP(AA65,'datedec &amp; datejul kaf'!$N$5:$O$94,2,FALSE)</f>
        <v>1987-88</v>
      </c>
      <c r="AA65" s="18">
        <f>LARGE('datedec &amp; datejul kaf'!$N$5:$N$94,'datedec &amp; datejul kaf rank'!$A65)</f>
        <v>525.79039350599999</v>
      </c>
    </row>
    <row r="66" spans="1:27" x14ac:dyDescent="0.2">
      <c r="A66" s="5">
        <v>61</v>
      </c>
      <c r="B66" s="5" t="str">
        <f>VLOOKUP(C66,'datedec &amp; datejul kaf'!$B$5:$O$94,14,FALSE)</f>
        <v>1988-89</v>
      </c>
      <c r="C66" s="18">
        <f>LARGE('datedec &amp; datejul kaf'!$B$5:$B$94,'datedec &amp; datejul kaf rank'!$A66)</f>
        <v>135.74677176899999</v>
      </c>
      <c r="D66" s="5" t="str">
        <f>VLOOKUP(E66,'datedec &amp; datejul kaf'!$C$5:$O$94,13,FALSE)</f>
        <v>1932-33</v>
      </c>
      <c r="E66" s="18">
        <f>LARGE('datedec &amp; datejul kaf'!$C$5:$C$94,'datedec &amp; datejul kaf rank'!$A66)</f>
        <v>122.755036719</v>
      </c>
      <c r="F66" s="5" t="str">
        <f>VLOOKUP(G66,'datedec &amp; datejul kaf'!$D$5:$O$94,12,FALSE)</f>
        <v>1979-80</v>
      </c>
      <c r="G66" s="18">
        <f>LARGE('datedec &amp; datejul kaf'!$D$5:$D$94,'datedec &amp; datejul kaf rank'!$A66)</f>
        <v>109.196028963</v>
      </c>
      <c r="H66" s="5" t="str">
        <f>VLOOKUP(I66,'datedec &amp; datejul kaf'!$E$5:$O$94,11,FALSE)</f>
        <v>1990-91</v>
      </c>
      <c r="I66" s="18">
        <f>LARGE('datedec &amp; datejul kaf'!$E$5:$E$94,'datedec &amp; datejul kaf rank'!$A66)</f>
        <v>89.801649525000002</v>
      </c>
      <c r="J66" s="5" t="str">
        <f>VLOOKUP(K66,'datedec &amp; datejul kaf'!$F$5:$O$94,10,FALSE)</f>
        <v>1984-85</v>
      </c>
      <c r="K66" s="18">
        <f>LARGE('datedec &amp; datejul kaf'!$F$5:$F$94,'datedec &amp; datejul kaf rank'!$A66)</f>
        <v>48.759667592999996</v>
      </c>
      <c r="L66" s="5" t="str">
        <f>VLOOKUP(M66,'datedec &amp; datejul kaf'!$G$5:$O$94,9,FALSE)</f>
        <v>1979-80</v>
      </c>
      <c r="M66" s="18">
        <f>LARGE('datedec &amp; datejul kaf'!$G$5:$G$94,'datedec &amp; datejul kaf rank'!$A66)</f>
        <v>374.27899422899998</v>
      </c>
      <c r="N66" s="5" t="str">
        <f>VLOOKUP(O66,'datedec &amp; datejul kaf'!$H$5:$O$94,8,FALSE)</f>
        <v>1935-36</v>
      </c>
      <c r="O66" s="18">
        <f>LARGE('datedec &amp; datejul kaf'!$H$5:$H$94,'datedec &amp; datejul kaf rank'!$A66)</f>
        <v>288.86279908500001</v>
      </c>
      <c r="P66" s="5" t="str">
        <f>VLOOKUP(Q66,'datedec &amp; datejul kaf'!$I$5:$O$94,7,FALSE)</f>
        <v>2012-13</v>
      </c>
      <c r="Q66" s="18">
        <f>LARGE('datedec &amp; datejul kaf'!$I$5:$I$94,'datedec &amp; datejul kaf rank'!$A66)</f>
        <v>243.47899913400002</v>
      </c>
      <c r="R66" s="5" t="str">
        <f>VLOOKUP(S66,'datedec &amp; datejul kaf'!$J$5:$O$94,6,FALSE)</f>
        <v>1997-98</v>
      </c>
      <c r="S66" s="18">
        <f>LARGE('datedec &amp; datejul kaf'!$J$5:$J$94,'datedec &amp; datejul kaf rank'!$A66)</f>
        <v>178.367596617</v>
      </c>
      <c r="T66" s="5" t="str">
        <f>VLOOKUP(U66,'datedec &amp; datejul kaf'!$K$5:$O$94,5,FALSE)</f>
        <v>1956-57</v>
      </c>
      <c r="U66" s="18">
        <f>LARGE('datedec &amp; datejul kaf'!$K$5:$K$94,'datedec &amp; datejul kaf rank'!$A66)</f>
        <v>109.160326485</v>
      </c>
      <c r="V66" s="5" t="str">
        <f>VLOOKUP(W66,'datedec &amp; datejul kaf'!$L$5:$O$94,4,FALSE)</f>
        <v>1956-57</v>
      </c>
      <c r="W66" s="18">
        <f>LARGE('datedec &amp; datejul kaf'!$L$5:$L$94,'datedec &amp; datejul kaf rank'!$A66)</f>
        <v>47.549750283000002</v>
      </c>
      <c r="X66" s="5" t="str">
        <f>VLOOKUP(Y66,'datedec &amp; datejul kaf'!$M$5:$O$94,3,FALSE)</f>
        <v>1989-90</v>
      </c>
      <c r="Y66" s="18">
        <f>LARGE('datedec &amp; datejul kaf'!$M$5:$M$94,'datedec &amp; datejul kaf rank'!$A66)</f>
        <v>17.339503482000001</v>
      </c>
      <c r="Z66" s="5" t="str">
        <f>VLOOKUP(AA66,'datedec &amp; datejul kaf'!$N$5:$O$94,2,FALSE)</f>
        <v>1978-79</v>
      </c>
      <c r="AA66" s="18">
        <f>LARGE('datedec &amp; datejul kaf'!$N$5:$N$94,'datedec &amp; datejul kaf rank'!$A66)</f>
        <v>523.86444316500001</v>
      </c>
    </row>
    <row r="67" spans="1:27" x14ac:dyDescent="0.2">
      <c r="A67" s="11">
        <v>62</v>
      </c>
      <c r="B67" s="5" t="str">
        <f>VLOOKUP(C67,'datedec &amp; datejul kaf'!$B$5:$O$94,14,FALSE)</f>
        <v>1992-93</v>
      </c>
      <c r="C67" s="18">
        <f>LARGE('datedec &amp; datejul kaf'!$B$5:$B$94,'datedec &amp; datejul kaf rank'!$A67)</f>
        <v>131.96032563</v>
      </c>
      <c r="D67" s="5" t="str">
        <f>VLOOKUP(E67,'datedec &amp; datejul kaf'!$C$5:$O$94,13,FALSE)</f>
        <v>1992-93</v>
      </c>
      <c r="E67" s="18">
        <f>LARGE('datedec &amp; datejul kaf'!$C$5:$C$94,'datedec &amp; datejul kaf rank'!$A67)</f>
        <v>121.568921061</v>
      </c>
      <c r="F67" s="5" t="str">
        <f>VLOOKUP(G67,'datedec &amp; datejul kaf'!$D$5:$O$94,12,FALSE)</f>
        <v>1985-86</v>
      </c>
      <c r="G67" s="18">
        <f>LARGE('datedec &amp; datejul kaf'!$D$5:$D$94,'datedec &amp; datejul kaf rank'!$A67)</f>
        <v>108.20032652099999</v>
      </c>
      <c r="H67" s="5" t="str">
        <f>VLOOKUP(I67,'datedec &amp; datejul kaf'!$E$5:$O$94,11,FALSE)</f>
        <v>2011-12</v>
      </c>
      <c r="I67" s="18">
        <f>LARGE('datedec &amp; datejul kaf'!$E$5:$E$94,'datedec &amp; datejul kaf rank'!$A67)</f>
        <v>87.982806617999998</v>
      </c>
      <c r="J67" s="5" t="str">
        <f>VLOOKUP(K67,'datedec &amp; datejul kaf'!$F$5:$O$94,10,FALSE)</f>
        <v>1967-68</v>
      </c>
      <c r="K67" s="18">
        <f>LARGE('datedec &amp; datejul kaf'!$F$5:$F$94,'datedec &amp; datejul kaf rank'!$A67)</f>
        <v>48.513717189000005</v>
      </c>
      <c r="L67" s="5" t="str">
        <f>VLOOKUP(M67,'datedec &amp; datejul kaf'!$G$5:$O$94,9,FALSE)</f>
        <v>1962-63</v>
      </c>
      <c r="M67" s="18">
        <f>LARGE('datedec &amp; datejul kaf'!$G$5:$G$94,'datedec &amp; datejul kaf rank'!$A67)</f>
        <v>365.59337472000004</v>
      </c>
      <c r="N67" s="5" t="str">
        <f>VLOOKUP(O67,'datedec &amp; datejul kaf'!$H$5:$O$94,8,FALSE)</f>
        <v>1934-35</v>
      </c>
      <c r="O67" s="18">
        <f>LARGE('datedec &amp; datejul kaf'!$H$5:$H$94,'datedec &amp; datejul kaf rank'!$A67)</f>
        <v>285.19734467699999</v>
      </c>
      <c r="P67" s="5" t="str">
        <f>VLOOKUP(Q67,'datedec &amp; datejul kaf'!$I$5:$O$94,7,FALSE)</f>
        <v>2015-16</v>
      </c>
      <c r="Q67" s="18">
        <f>LARGE('datedec &amp; datejul kaf'!$I$5:$I$94,'datedec &amp; datejul kaf rank'!$A67)</f>
        <v>241.25156120100002</v>
      </c>
      <c r="R67" s="5" t="str">
        <f>VLOOKUP(S67,'datedec &amp; datejul kaf'!$J$5:$O$94,6,FALSE)</f>
        <v>1980-81</v>
      </c>
      <c r="S67" s="18">
        <f>LARGE('datedec &amp; datejul kaf'!$J$5:$J$94,'datedec &amp; datejul kaf rank'!$A67)</f>
        <v>170.91569607</v>
      </c>
      <c r="T67" s="5" t="str">
        <f>VLOOKUP(U67,'datedec &amp; datejul kaf'!$K$5:$O$94,5,FALSE)</f>
        <v>1969-70</v>
      </c>
      <c r="U67" s="18">
        <f>LARGE('datedec &amp; datejul kaf'!$K$5:$K$94,'datedec &amp; datejul kaf rank'!$A67)</f>
        <v>109.148425659</v>
      </c>
      <c r="V67" s="5" t="str">
        <f>VLOOKUP(W67,'datedec &amp; datejul kaf'!$L$5:$O$94,4,FALSE)</f>
        <v>1995-96</v>
      </c>
      <c r="W67" s="18">
        <f>LARGE('datedec &amp; datejul kaf'!$L$5:$L$94,'datedec &amp; datejul kaf rank'!$A67)</f>
        <v>47.395039545000003</v>
      </c>
      <c r="X67" s="5" t="str">
        <f>VLOOKUP(Y67,'datedec &amp; datejul kaf'!$M$5:$O$94,3,FALSE)</f>
        <v>1989-90</v>
      </c>
      <c r="Y67" s="18">
        <f>LARGE('datedec &amp; datejul kaf'!$M$5:$M$94,'datedec &amp; datejul kaf rank'!$A67)</f>
        <v>17.339503482000001</v>
      </c>
      <c r="Z67" s="5" t="str">
        <f>VLOOKUP(AA67,'datedec &amp; datejul kaf'!$N$5:$O$94,2,FALSE)</f>
        <v>2014-15</v>
      </c>
      <c r="AA67" s="18">
        <f>LARGE('datedec &amp; datejul kaf'!$N$5:$N$94,'datedec &amp; datejul kaf rank'!$A67)</f>
        <v>521.63700523200009</v>
      </c>
    </row>
    <row r="68" spans="1:27" x14ac:dyDescent="0.2">
      <c r="A68" s="11">
        <v>63</v>
      </c>
      <c r="B68" s="5" t="str">
        <f>VLOOKUP(C68,'datedec &amp; datejul kaf'!$B$5:$O$94,14,FALSE)</f>
        <v>1972-73</v>
      </c>
      <c r="C68" s="18">
        <f>LARGE('datedec &amp; datejul kaf'!$B$5:$B$94,'datedec &amp; datejul kaf rank'!$A68)</f>
        <v>131.250243012</v>
      </c>
      <c r="D68" s="5" t="str">
        <f>VLOOKUP(E68,'datedec &amp; datejul kaf'!$C$5:$O$94,13,FALSE)</f>
        <v>1972-73</v>
      </c>
      <c r="E68" s="18">
        <f>LARGE('datedec &amp; datejul kaf'!$C$5:$C$94,'datedec &amp; datejul kaf rank'!$A68)</f>
        <v>117.78445839299999</v>
      </c>
      <c r="F68" s="5" t="str">
        <f>VLOOKUP(G68,'datedec &amp; datejul kaf'!$D$5:$O$94,12,FALSE)</f>
        <v>1997-98</v>
      </c>
      <c r="G68" s="18">
        <f>LARGE('datedec &amp; datejul kaf'!$D$5:$D$94,'datedec &amp; datejul kaf rank'!$A68)</f>
        <v>107.879004219</v>
      </c>
      <c r="H68" s="5" t="str">
        <f>VLOOKUP(I68,'datedec &amp; datejul kaf'!$E$5:$O$94,11,FALSE)</f>
        <v>1978-79</v>
      </c>
      <c r="I68" s="18">
        <f>LARGE('datedec &amp; datejul kaf'!$E$5:$E$94,'datedec &amp; datejul kaf rank'!$A68)</f>
        <v>86.804624844000003</v>
      </c>
      <c r="J68" s="5" t="str">
        <f>VLOOKUP(K68,'datedec &amp; datejul kaf'!$F$5:$O$94,10,FALSE)</f>
        <v>1932-33</v>
      </c>
      <c r="K68" s="18">
        <f>LARGE('datedec &amp; datejul kaf'!$F$5:$F$94,'datedec &amp; datejul kaf rank'!$A68)</f>
        <v>47.898841178999994</v>
      </c>
      <c r="L68" s="5" t="str">
        <f>VLOOKUP(M68,'datedec &amp; datejul kaf'!$G$5:$O$94,9,FALSE)</f>
        <v>1965-66</v>
      </c>
      <c r="M68" s="18">
        <f>LARGE('datedec &amp; datejul kaf'!$G$5:$G$94,'datedec &amp; datejul kaf rank'!$A68)</f>
        <v>365.53585406100001</v>
      </c>
      <c r="N68" s="5" t="str">
        <f>VLOOKUP(O68,'datedec &amp; datejul kaf'!$H$5:$O$94,8,FALSE)</f>
        <v>2012-13</v>
      </c>
      <c r="O68" s="18">
        <f>LARGE('datedec &amp; datejul kaf'!$H$5:$H$94,'datedec &amp; datejul kaf rank'!$A68)</f>
        <v>282.63271667400005</v>
      </c>
      <c r="P68" s="5" t="str">
        <f>VLOOKUP(Q68,'datedec &amp; datejul kaf'!$I$5:$O$94,7,FALSE)</f>
        <v>1934-35</v>
      </c>
      <c r="Q68" s="18">
        <f>LARGE('datedec &amp; datejul kaf'!$I$5:$I$94,'datedec &amp; datejul kaf rank'!$A68)</f>
        <v>234.43635484499998</v>
      </c>
      <c r="R68" s="5" t="str">
        <f>VLOOKUP(S68,'datedec &amp; datejul kaf'!$J$5:$O$94,6,FALSE)</f>
        <v>1964-65</v>
      </c>
      <c r="S68" s="18">
        <f>LARGE('datedec &amp; datejul kaf'!$J$5:$J$94,'datedec &amp; datejul kaf rank'!$A68)</f>
        <v>170.29090270499998</v>
      </c>
      <c r="T68" s="5" t="str">
        <f>VLOOKUP(U68,'datedec &amp; datejul kaf'!$K$5:$O$94,5,FALSE)</f>
        <v>1989-90</v>
      </c>
      <c r="U68" s="18">
        <f>LARGE('datedec &amp; datejul kaf'!$K$5:$K$94,'datedec &amp; datejul kaf rank'!$A68)</f>
        <v>106.635367902</v>
      </c>
      <c r="V68" s="5" t="str">
        <f>VLOOKUP(W68,'datedec &amp; datejul kaf'!$L$5:$O$94,4,FALSE)</f>
        <v>2013-14</v>
      </c>
      <c r="W68" s="18">
        <f>LARGE('datedec &amp; datejul kaf'!$L$5:$L$94,'datedec &amp; datejul kaf rank'!$A68)</f>
        <v>46.877353614</v>
      </c>
      <c r="X68" s="5" t="str">
        <f>VLOOKUP(Y68,'datedec &amp; datejul kaf'!$M$5:$O$94,3,FALSE)</f>
        <v>1958-59</v>
      </c>
      <c r="Y68" s="18">
        <f>LARGE('datedec &amp; datejul kaf'!$M$5:$M$94,'datedec &amp; datejul kaf rank'!$A68)</f>
        <v>17.093553077999999</v>
      </c>
      <c r="Z68" s="5" t="str">
        <f>VLOOKUP(AA68,'datedec &amp; datejul kaf'!$N$5:$O$94,2,FALSE)</f>
        <v>1990-91</v>
      </c>
      <c r="AA68" s="18">
        <f>LARGE('datedec &amp; datejul kaf'!$N$5:$N$94,'datedec &amp; datejul kaf rank'!$A68)</f>
        <v>516.94014590400002</v>
      </c>
    </row>
    <row r="69" spans="1:27" x14ac:dyDescent="0.2">
      <c r="A69" s="11">
        <v>64</v>
      </c>
      <c r="B69" s="5" t="str">
        <f>VLOOKUP(C69,'datedec &amp; datejul kaf'!$B$5:$O$94,14,FALSE)</f>
        <v>1978-79</v>
      </c>
      <c r="C69" s="18">
        <f>LARGE('datedec &amp; datejul kaf'!$B$5:$B$94,'datedec &amp; datejul kaf rank'!$A69)</f>
        <v>130.399333953</v>
      </c>
      <c r="D69" s="5" t="str">
        <f>VLOOKUP(E69,'datedec &amp; datejul kaf'!$C$5:$O$94,13,FALSE)</f>
        <v>1979-80</v>
      </c>
      <c r="E69" s="18">
        <f>LARGE('datedec &amp; datejul kaf'!$C$5:$C$94,'datedec &amp; datejul kaf rank'!$A69)</f>
        <v>116.931565863</v>
      </c>
      <c r="F69" s="5" t="str">
        <f>VLOOKUP(G69,'datedec &amp; datejul kaf'!$D$5:$O$94,12,FALSE)</f>
        <v>1990-91</v>
      </c>
      <c r="G69" s="18">
        <f>LARGE('datedec &amp; datejul kaf'!$D$5:$D$94,'datedec &amp; datejul kaf rank'!$A69)</f>
        <v>106.64925219899999</v>
      </c>
      <c r="H69" s="5" t="str">
        <f>VLOOKUP(I69,'datedec &amp; datejul kaf'!$E$5:$O$94,11,FALSE)</f>
        <v>2013-14</v>
      </c>
      <c r="I69" s="18">
        <f>LARGE('datedec &amp; datejul kaf'!$E$5:$E$94,'datedec &amp; datejul kaf rank'!$A69)</f>
        <v>81.070410183000007</v>
      </c>
      <c r="J69" s="5" t="str">
        <f>VLOOKUP(K69,'datedec &amp; datejul kaf'!$F$5:$O$94,10,FALSE)</f>
        <v>1985-86</v>
      </c>
      <c r="K69" s="18">
        <f>LARGE('datedec &amp; datejul kaf'!$F$5:$F$94,'datedec &amp; datejul kaf rank'!$A69)</f>
        <v>46.853551961999997</v>
      </c>
      <c r="L69" s="5" t="str">
        <f>VLOOKUP(M69,'datedec &amp; datejul kaf'!$G$5:$O$94,9,FALSE)</f>
        <v>1966-67</v>
      </c>
      <c r="M69" s="18">
        <f>LARGE('datedec &amp; datejul kaf'!$G$5:$G$94,'datedec &amp; datejul kaf rank'!$A69)</f>
        <v>357.87370558800001</v>
      </c>
      <c r="N69" s="5" t="str">
        <f>VLOOKUP(O69,'datedec &amp; datejul kaf'!$H$5:$O$94,8,FALSE)</f>
        <v>1980-81</v>
      </c>
      <c r="O69" s="18">
        <f>LARGE('datedec &amp; datejul kaf'!$H$5:$H$94,'datedec &amp; datejul kaf rank'!$A69)</f>
        <v>282.10511338800001</v>
      </c>
      <c r="P69" s="5" t="str">
        <f>VLOOKUP(Q69,'datedec &amp; datejul kaf'!$I$5:$O$94,7,FALSE)</f>
        <v>2004-05</v>
      </c>
      <c r="Q69" s="18">
        <f>LARGE('datedec &amp; datejul kaf'!$I$5:$I$94,'datedec &amp; datejul kaf rank'!$A69)</f>
        <v>231.91933014599999</v>
      </c>
      <c r="R69" s="5" t="str">
        <f>VLOOKUP(S69,'datedec &amp; datejul kaf'!$J$5:$O$94,6,FALSE)</f>
        <v>1976-77</v>
      </c>
      <c r="S69" s="18">
        <f>LARGE('datedec &amp; datejul kaf'!$J$5:$J$94,'datedec &amp; datejul kaf rank'!$A69)</f>
        <v>169.88429115</v>
      </c>
      <c r="T69" s="5" t="str">
        <f>VLOOKUP(U69,'datedec &amp; datejul kaf'!$K$5:$O$94,5,FALSE)</f>
        <v>2000-01</v>
      </c>
      <c r="U69" s="18">
        <f>LARGE('datedec &amp; datejul kaf'!$K$5:$K$94,'datedec &amp; datejul kaf rank'!$A69)</f>
        <v>104.735202684</v>
      </c>
      <c r="V69" s="5" t="str">
        <f>VLOOKUP(W69,'datedec &amp; datejul kaf'!$L$5:$O$94,4,FALSE)</f>
        <v>1941-42</v>
      </c>
      <c r="W69" s="18">
        <f>LARGE('datedec &amp; datejul kaf'!$L$5:$L$94,'datedec &amp; datejul kaf rank'!$A69)</f>
        <v>46.516361891999999</v>
      </c>
      <c r="X69" s="5" t="str">
        <f>VLOOKUP(Y69,'datedec &amp; datejul kaf'!$M$5:$O$94,3,FALSE)</f>
        <v>1964-65</v>
      </c>
      <c r="Y69" s="18">
        <f>LARGE('datedec &amp; datejul kaf'!$M$5:$M$94,'datedec &amp; datejul kaf rank'!$A69)</f>
        <v>17.032065477</v>
      </c>
      <c r="Z69" s="5" t="str">
        <f>VLOOKUP(AA69,'datedec &amp; datejul kaf'!$N$5:$O$94,2,FALSE)</f>
        <v>2017-18</v>
      </c>
      <c r="AA69" s="18">
        <f>LARGE('datedec &amp; datejul kaf'!$N$5:$N$94,'datedec &amp; datejul kaf rank'!$A69)</f>
        <v>516.24791452499994</v>
      </c>
    </row>
    <row r="70" spans="1:27" x14ac:dyDescent="0.2">
      <c r="A70" s="11">
        <v>65</v>
      </c>
      <c r="B70" s="5" t="str">
        <f>VLOOKUP(C70,'datedec &amp; datejul kaf'!$B$5:$O$94,14,FALSE)</f>
        <v>1990-91</v>
      </c>
      <c r="C70" s="18">
        <f>LARGE('datedec &amp; datejul kaf'!$B$5:$B$94,'datedec &amp; datejul kaf rank'!$A70)</f>
        <v>130.165284375</v>
      </c>
      <c r="D70" s="5" t="str">
        <f>VLOOKUP(E70,'datedec &amp; datejul kaf'!$C$5:$O$94,13,FALSE)</f>
        <v>1990-91</v>
      </c>
      <c r="E70" s="18">
        <f>LARGE('datedec &amp; datejul kaf'!$C$5:$C$94,'datedec &amp; datejul kaf rank'!$A70)</f>
        <v>116.883962559</v>
      </c>
      <c r="F70" s="5" t="str">
        <f>VLOOKUP(G70,'datedec &amp; datejul kaf'!$D$5:$O$94,12,FALSE)</f>
        <v>1972-73</v>
      </c>
      <c r="G70" s="18">
        <f>LARGE('datedec &amp; datejul kaf'!$D$5:$D$94,'datedec &amp; datejul kaf rank'!$A70)</f>
        <v>106.478673693</v>
      </c>
      <c r="H70" s="5" t="str">
        <f>VLOOKUP(I70,'datedec &amp; datejul kaf'!$E$5:$O$94,11,FALSE)</f>
        <v>1938-39</v>
      </c>
      <c r="I70" s="18">
        <f>LARGE('datedec &amp; datejul kaf'!$E$5:$E$94,'datedec &amp; datejul kaf rank'!$A70)</f>
        <v>80.177848232999992</v>
      </c>
      <c r="J70" s="5" t="str">
        <f>VLOOKUP(K70,'datedec &amp; datejul kaf'!$F$5:$O$94,10,FALSE)</f>
        <v>2009-10</v>
      </c>
      <c r="K70" s="18">
        <f>LARGE('datedec &amp; datejul kaf'!$F$5:$F$94,'datedec &amp; datejul kaf rank'!$A70)</f>
        <v>46.423138754999997</v>
      </c>
      <c r="L70" s="5" t="str">
        <f>VLOOKUP(M70,'datedec &amp; datejul kaf'!$G$5:$O$94,9,FALSE)</f>
        <v>1958-59</v>
      </c>
      <c r="M70" s="18">
        <f>LARGE('datedec &amp; datejul kaf'!$G$5:$G$94,'datedec &amp; datejul kaf rank'!$A70)</f>
        <v>354.15469746299999</v>
      </c>
      <c r="N70" s="5" t="str">
        <f>VLOOKUP(O70,'datedec &amp; datejul kaf'!$H$5:$O$94,8,FALSE)</f>
        <v>1928-29</v>
      </c>
      <c r="O70" s="18">
        <f>LARGE('datedec &amp; datejul kaf'!$H$5:$H$94,'datedec &amp; datejul kaf rank'!$A70)</f>
        <v>282.08527867799995</v>
      </c>
      <c r="P70" s="5" t="str">
        <f>VLOOKUP(Q70,'datedec &amp; datejul kaf'!$I$5:$O$94,7,FALSE)</f>
        <v>1958-59</v>
      </c>
      <c r="Q70" s="18">
        <f>LARGE('datedec &amp; datejul kaf'!$I$5:$I$94,'datedec &amp; datejul kaf rank'!$A70)</f>
        <v>226.05222292799999</v>
      </c>
      <c r="R70" s="5" t="str">
        <f>VLOOKUP(S70,'datedec &amp; datejul kaf'!$J$5:$O$94,6,FALSE)</f>
        <v>1966-67</v>
      </c>
      <c r="S70" s="18">
        <f>LARGE('datedec &amp; datejul kaf'!$J$5:$J$94,'datedec &amp; datejul kaf rank'!$A70)</f>
        <v>169.28131596599999</v>
      </c>
      <c r="T70" s="5" t="str">
        <f>VLOOKUP(U70,'datedec &amp; datejul kaf'!$K$5:$O$94,5,FALSE)</f>
        <v>1958-59</v>
      </c>
      <c r="U70" s="18">
        <f>LARGE('datedec &amp; datejul kaf'!$K$5:$K$94,'datedec &amp; datejul kaf rank'!$A70)</f>
        <v>104.37421096199999</v>
      </c>
      <c r="V70" s="5" t="str">
        <f>VLOOKUP(W70,'datedec &amp; datejul kaf'!$L$5:$O$94,4,FALSE)</f>
        <v>2012-13</v>
      </c>
      <c r="W70" s="18">
        <f>LARGE('datedec &amp; datejul kaf'!$L$5:$L$94,'datedec &amp; datejul kaf rank'!$A70)</f>
        <v>46.262477603999997</v>
      </c>
      <c r="X70" s="5" t="str">
        <f>VLOOKUP(Y70,'datedec &amp; datejul kaf'!$M$5:$O$94,3,FALSE)</f>
        <v>1960-61</v>
      </c>
      <c r="Y70" s="18">
        <f>LARGE('datedec &amp; datejul kaf'!$M$5:$M$94,'datedec &amp; datejul kaf rank'!$A70)</f>
        <v>16.724627472000002</v>
      </c>
      <c r="Z70" s="5" t="str">
        <f>VLOOKUP(AA70,'datedec &amp; datejul kaf'!$N$5:$O$94,2,FALSE)</f>
        <v>1966-67</v>
      </c>
      <c r="AA70" s="18">
        <f>LARGE('datedec &amp; datejul kaf'!$N$5:$N$94,'datedec &amp; datejul kaf rank'!$A70)</f>
        <v>516.03171618600004</v>
      </c>
    </row>
    <row r="71" spans="1:27" x14ac:dyDescent="0.2">
      <c r="A71" s="11">
        <v>66</v>
      </c>
      <c r="B71" s="5" t="str">
        <f>VLOOKUP(C71,'datedec &amp; datejul kaf'!$B$5:$O$94,14,FALSE)</f>
        <v>1979-80</v>
      </c>
      <c r="C71" s="18">
        <f>LARGE('datedec &amp; datejul kaf'!$B$5:$B$94,'datedec &amp; datejul kaf rank'!$A71)</f>
        <v>127.75338363899999</v>
      </c>
      <c r="D71" s="5" t="str">
        <f>VLOOKUP(E71,'datedec &amp; datejul kaf'!$C$5:$O$94,13,FALSE)</f>
        <v>1978-79</v>
      </c>
      <c r="E71" s="18">
        <f>LARGE('datedec &amp; datejul kaf'!$C$5:$C$94,'datedec &amp; datejul kaf rank'!$A71)</f>
        <v>114.658508097</v>
      </c>
      <c r="F71" s="5" t="str">
        <f>VLOOKUP(G71,'datedec &amp; datejul kaf'!$D$5:$O$94,12,FALSE)</f>
        <v>1967-68</v>
      </c>
      <c r="G71" s="18">
        <f>LARGE('datedec &amp; datejul kaf'!$D$5:$D$94,'datedec &amp; datejul kaf rank'!$A71)</f>
        <v>100.048260711</v>
      </c>
      <c r="H71" s="5" t="str">
        <f>VLOOKUP(I71,'datedec &amp; datejul kaf'!$E$5:$O$94,11,FALSE)</f>
        <v>1985-86</v>
      </c>
      <c r="I71" s="18">
        <f>LARGE('datedec &amp; datejul kaf'!$E$5:$E$94,'datedec &amp; datejul kaf rank'!$A71)</f>
        <v>78.747765642000005</v>
      </c>
      <c r="J71" s="5" t="str">
        <f>VLOOKUP(K71,'datedec &amp; datejul kaf'!$F$5:$O$94,10,FALSE)</f>
        <v>1990-91</v>
      </c>
      <c r="K71" s="18">
        <f>LARGE('datedec &amp; datejul kaf'!$F$5:$F$94,'datedec &amp; datejul kaf rank'!$A71)</f>
        <v>42.733882694999998</v>
      </c>
      <c r="L71" s="5" t="str">
        <f>VLOOKUP(M71,'datedec &amp; datejul kaf'!$G$5:$O$94,9,FALSE)</f>
        <v>1984-85</v>
      </c>
      <c r="M71" s="18">
        <f>LARGE('datedec &amp; datejul kaf'!$G$5:$G$94,'datedec &amp; datejul kaf rank'!$A71)</f>
        <v>352.22279670900002</v>
      </c>
      <c r="N71" s="5" t="str">
        <f>VLOOKUP(O71,'datedec &amp; datejul kaf'!$H$5:$O$94,8,FALSE)</f>
        <v>1946-47</v>
      </c>
      <c r="O71" s="18">
        <f>LARGE('datedec &amp; datejul kaf'!$H$5:$H$94,'datedec &amp; datejul kaf rank'!$A71)</f>
        <v>280.76825393399997</v>
      </c>
      <c r="P71" s="5" t="str">
        <f>VLOOKUP(Q71,'datedec &amp; datejul kaf'!$I$5:$O$94,7,FALSE)</f>
        <v>1938-39</v>
      </c>
      <c r="Q71" s="18">
        <f>LARGE('datedec &amp; datejul kaf'!$I$5:$I$94,'datedec &amp; datejul kaf rank'!$A71)</f>
        <v>223.02147923999999</v>
      </c>
      <c r="R71" s="5" t="str">
        <f>VLOOKUP(S71,'datedec &amp; datejul kaf'!$J$5:$O$94,6,FALSE)</f>
        <v>1979-80</v>
      </c>
      <c r="S71" s="18">
        <f>LARGE('datedec &amp; datejul kaf'!$J$5:$J$94,'datedec &amp; datejul kaf rank'!$A71)</f>
        <v>168.28561352399998</v>
      </c>
      <c r="T71" s="5" t="str">
        <f>VLOOKUP(U71,'datedec &amp; datejul kaf'!$K$5:$O$94,5,FALSE)</f>
        <v>1964-65</v>
      </c>
      <c r="U71" s="18">
        <f>LARGE('datedec &amp; datejul kaf'!$K$5:$K$94,'datedec &amp; datejul kaf rank'!$A71)</f>
        <v>104.06280601499999</v>
      </c>
      <c r="V71" s="5" t="str">
        <f>VLOOKUP(W71,'datedec &amp; datejul kaf'!$L$5:$O$94,4,FALSE)</f>
        <v>1977-78</v>
      </c>
      <c r="W71" s="18">
        <f>LARGE('datedec &amp; datejul kaf'!$L$5:$L$94,'datedec &amp; datejul kaf rank'!$A71)</f>
        <v>46.028428026</v>
      </c>
      <c r="X71" s="5" t="str">
        <f>VLOOKUP(Y71,'datedec &amp; datejul kaf'!$M$5:$O$94,3,FALSE)</f>
        <v>1988-89</v>
      </c>
      <c r="Y71" s="18">
        <f>LARGE('datedec &amp; datejul kaf'!$M$5:$M$94,'datedec &amp; datejul kaf rank'!$A71)</f>
        <v>16.601652269999999</v>
      </c>
      <c r="Z71" s="5" t="str">
        <f>VLOOKUP(AA71,'datedec &amp; datejul kaf'!$N$5:$O$94,2,FALSE)</f>
        <v>2002-03</v>
      </c>
      <c r="AA71" s="18">
        <f>LARGE('datedec &amp; datejul kaf'!$N$5:$N$94,'datedec &amp; datejul kaf rank'!$A71)</f>
        <v>507.67733633400002</v>
      </c>
    </row>
    <row r="72" spans="1:27" x14ac:dyDescent="0.2">
      <c r="A72" s="11">
        <v>67</v>
      </c>
      <c r="B72" s="5" t="str">
        <f>VLOOKUP(C72,'datedec &amp; datejul kaf'!$B$5:$O$94,14,FALSE)</f>
        <v>1959-60</v>
      </c>
      <c r="C72" s="18">
        <f>LARGE('datedec &amp; datejul kaf'!$B$5:$B$94,'datedec &amp; datejul kaf rank'!$A72)</f>
        <v>126.134871303</v>
      </c>
      <c r="D72" s="5" t="str">
        <f>VLOOKUP(E72,'datedec &amp; datejul kaf'!$C$5:$O$94,13,FALSE)</f>
        <v>1959-60</v>
      </c>
      <c r="E72" s="18">
        <f>LARGE('datedec &amp; datejul kaf'!$C$5:$C$94,'datedec &amp; datejul kaf rank'!$A72)</f>
        <v>112.115698275</v>
      </c>
      <c r="F72" s="5" t="str">
        <f>VLOOKUP(G72,'datedec &amp; datejul kaf'!$D$5:$O$94,12,FALSE)</f>
        <v>1969-70</v>
      </c>
      <c r="G72" s="18">
        <f>LARGE('datedec &amp; datejul kaf'!$D$5:$D$94,'datedec &amp; datejul kaf rank'!$A72)</f>
        <v>97.279335194999987</v>
      </c>
      <c r="H72" s="5" t="str">
        <f>VLOOKUP(I72,'datedec &amp; datejul kaf'!$E$5:$O$94,11,FALSE)</f>
        <v>1969-70</v>
      </c>
      <c r="I72" s="18">
        <f>LARGE('datedec &amp; datejul kaf'!$E$5:$E$94,'datedec &amp; datejul kaf rank'!$A72)</f>
        <v>78.218178885</v>
      </c>
      <c r="J72" s="5" t="str">
        <f>VLOOKUP(K72,'datedec &amp; datejul kaf'!$F$5:$O$94,10,FALSE)</f>
        <v>1986-87</v>
      </c>
      <c r="K72" s="18">
        <f>LARGE('datedec &amp; datejul kaf'!$F$5:$F$94,'datedec &amp; datejul kaf rank'!$A72)</f>
        <v>41.258180271000001</v>
      </c>
      <c r="L72" s="5" t="str">
        <f>VLOOKUP(M72,'datedec &amp; datejul kaf'!$G$5:$O$94,9,FALSE)</f>
        <v>1946-47</v>
      </c>
      <c r="M72" s="18">
        <f>LARGE('datedec &amp; datejul kaf'!$G$5:$G$94,'datedec &amp; datejul kaf rank'!$A72)</f>
        <v>335.43073122299995</v>
      </c>
      <c r="N72" s="5" t="str">
        <f>VLOOKUP(O72,'datedec &amp; datejul kaf'!$H$5:$O$94,8,FALSE)</f>
        <v>1964-65</v>
      </c>
      <c r="O72" s="18">
        <f>LARGE('datedec &amp; datejul kaf'!$H$5:$H$94,'datedec &amp; datejul kaf rank'!$A72)</f>
        <v>276.25189046700001</v>
      </c>
      <c r="P72" s="5" t="str">
        <f>VLOOKUP(Q72,'datedec &amp; datejul kaf'!$I$5:$O$94,7,FALSE)</f>
        <v>1979-80</v>
      </c>
      <c r="Q72" s="18">
        <f>LARGE('datedec &amp; datejul kaf'!$I$5:$I$94,'datedec &amp; datejul kaf rank'!$A72)</f>
        <v>222.02577679800001</v>
      </c>
      <c r="R72" s="5" t="str">
        <f>VLOOKUP(S72,'datedec &amp; datejul kaf'!$J$5:$O$94,6,FALSE)</f>
        <v>1958-59</v>
      </c>
      <c r="S72" s="18">
        <f>LARGE('datedec &amp; datejul kaf'!$J$5:$J$94,'datedec &amp; datejul kaf rank'!$A72)</f>
        <v>167.27007637200001</v>
      </c>
      <c r="T72" s="5" t="str">
        <f>VLOOKUP(U72,'datedec &amp; datejul kaf'!$K$5:$O$94,5,FALSE)</f>
        <v>2012-13</v>
      </c>
      <c r="U72" s="18">
        <f>LARGE('datedec &amp; datejul kaf'!$K$5:$K$94,'datedec &amp; datejul kaf rank'!$A72)</f>
        <v>101.29388049900001</v>
      </c>
      <c r="V72" s="5" t="str">
        <f>VLOOKUP(W72,'datedec &amp; datejul kaf'!$L$5:$O$94,4,FALSE)</f>
        <v>1950-51</v>
      </c>
      <c r="W72" s="18">
        <f>LARGE('datedec &amp; datejul kaf'!$L$5:$L$94,'datedec &amp; datejul kaf rank'!$A72)</f>
        <v>45.086279301000005</v>
      </c>
      <c r="X72" s="5" t="str">
        <f>VLOOKUP(Y72,'datedec &amp; datejul kaf'!$M$5:$O$94,3,FALSE)</f>
        <v>1941-42</v>
      </c>
      <c r="Y72" s="18">
        <f>LARGE('datedec &amp; datejul kaf'!$M$5:$M$94,'datedec &amp; datejul kaf rank'!$A72)</f>
        <v>16.109751461999998</v>
      </c>
      <c r="Z72" s="5" t="str">
        <f>VLOOKUP(AA72,'datedec &amp; datejul kaf'!$N$5:$O$94,2,FALSE)</f>
        <v>1979-80</v>
      </c>
      <c r="AA72" s="18">
        <f>LARGE('datedec &amp; datejul kaf'!$N$5:$N$94,'datedec &amp; datejul kaf rank'!$A72)</f>
        <v>502.03237786799997</v>
      </c>
    </row>
    <row r="73" spans="1:27" x14ac:dyDescent="0.2">
      <c r="A73" s="11">
        <v>68</v>
      </c>
      <c r="B73" s="5" t="str">
        <f>VLOOKUP(C73,'datedec &amp; datejul kaf'!$B$5:$O$94,14,FALSE)</f>
        <v>1969-70</v>
      </c>
      <c r="C73" s="18">
        <f>LARGE('datedec &amp; datejul kaf'!$B$5:$B$94,'datedec &amp; datejul kaf rank'!$A73)</f>
        <v>124.27239203400001</v>
      </c>
      <c r="D73" s="5" t="str">
        <f>VLOOKUP(E73,'datedec &amp; datejul kaf'!$C$5:$O$94,13,FALSE)</f>
        <v>1969-70</v>
      </c>
      <c r="E73" s="18">
        <f>LARGE('datedec &amp; datejul kaf'!$C$5:$C$94,'datedec &amp; datejul kaf rank'!$A73)</f>
        <v>110.191731405</v>
      </c>
      <c r="F73" s="5" t="str">
        <f>VLOOKUP(G73,'datedec &amp; datejul kaf'!$D$5:$O$94,12,FALSE)</f>
        <v>1978-79</v>
      </c>
      <c r="G73" s="18">
        <f>LARGE('datedec &amp; datejul kaf'!$D$5:$D$94,'datedec &amp; datejul kaf rank'!$A73)</f>
        <v>96.212227796999997</v>
      </c>
      <c r="H73" s="5" t="str">
        <f>VLOOKUP(I73,'datedec &amp; datejul kaf'!$E$5:$O$94,11,FALSE)</f>
        <v>1987-88</v>
      </c>
      <c r="I73" s="18">
        <f>LARGE('datedec &amp; datejul kaf'!$E$5:$E$94,'datedec &amp; datejul kaf rank'!$A73)</f>
        <v>75.947104590000009</v>
      </c>
      <c r="J73" s="5" t="str">
        <f>VLOOKUP(K73,'datedec &amp; datejul kaf'!$F$5:$O$94,10,FALSE)</f>
        <v>1988-89</v>
      </c>
      <c r="K73" s="18">
        <f>LARGE('datedec &amp; datejul kaf'!$F$5:$F$94,'datedec &amp; datejul kaf rank'!$A73)</f>
        <v>41.196692669999997</v>
      </c>
      <c r="L73" s="5" t="str">
        <f>VLOOKUP(M73,'datedec &amp; datejul kaf'!$G$5:$O$94,9,FALSE)</f>
        <v>1934-35</v>
      </c>
      <c r="M73" s="18">
        <f>LARGE('datedec &amp; datejul kaf'!$G$5:$G$94,'datedec &amp; datejul kaf rank'!$A73)</f>
        <v>335.37122709300002</v>
      </c>
      <c r="N73" s="5" t="str">
        <f>VLOOKUP(O73,'datedec &amp; datejul kaf'!$H$5:$O$94,8,FALSE)</f>
        <v>1958-59</v>
      </c>
      <c r="O73" s="18">
        <f>LARGE('datedec &amp; datejul kaf'!$H$5:$H$94,'datedec &amp; datejul kaf rank'!$A73)</f>
        <v>275.75800618799997</v>
      </c>
      <c r="P73" s="5" t="str">
        <f>VLOOKUP(Q73,'datedec &amp; datejul kaf'!$I$5:$O$94,7,FALSE)</f>
        <v>1946-47</v>
      </c>
      <c r="Q73" s="18">
        <f>LARGE('datedec &amp; datejul kaf'!$I$5:$I$94,'datedec &amp; datejul kaf rank'!$A73)</f>
        <v>220.06610745</v>
      </c>
      <c r="R73" s="5" t="str">
        <f>VLOOKUP(S73,'datedec &amp; datejul kaf'!$J$5:$O$94,6,FALSE)</f>
        <v>2000-01</v>
      </c>
      <c r="S73" s="18">
        <f>LARGE('datedec &amp; datejul kaf'!$J$5:$J$94,'datedec &amp; datejul kaf rank'!$A73)</f>
        <v>161.38313444400001</v>
      </c>
      <c r="T73" s="5" t="str">
        <f>VLOOKUP(U73,'datedec &amp; datejul kaf'!$K$5:$O$94,5,FALSE)</f>
        <v>1965-66</v>
      </c>
      <c r="U73" s="18">
        <f>LARGE('datedec &amp; datejul kaf'!$K$5:$K$94,'datedec &amp; datejul kaf rank'!$A73)</f>
        <v>98.322640941000003</v>
      </c>
      <c r="V73" s="5" t="str">
        <f>VLOOKUP(W73,'datedec &amp; datejul kaf'!$L$5:$O$94,4,FALSE)</f>
        <v>1976-77</v>
      </c>
      <c r="W73" s="18">
        <f>LARGE('datedec &amp; datejul kaf'!$L$5:$L$94,'datedec &amp; datejul kaf rank'!$A73)</f>
        <v>44.554709072999998</v>
      </c>
      <c r="X73" s="5" t="str">
        <f>VLOOKUP(Y73,'datedec &amp; datejul kaf'!$M$5:$O$94,3,FALSE)</f>
        <v>2015-16</v>
      </c>
      <c r="Y73" s="18">
        <f>LARGE('datedec &amp; datejul kaf'!$M$5:$M$94,'datedec &amp; datejul kaf rank'!$A73)</f>
        <v>16.048263860999999</v>
      </c>
      <c r="Z73" s="5" t="str">
        <f>VLOOKUP(AA73,'datedec &amp; datejul kaf'!$N$5:$O$94,2,FALSE)</f>
        <v>1989-90</v>
      </c>
      <c r="AA73" s="18">
        <f>LARGE('datedec &amp; datejul kaf'!$N$5:$N$94,'datedec &amp; datejul kaf rank'!$A73)</f>
        <v>497.34345242399996</v>
      </c>
    </row>
    <row r="74" spans="1:27" x14ac:dyDescent="0.2">
      <c r="A74" s="11">
        <v>69</v>
      </c>
      <c r="B74" s="5" t="str">
        <f>VLOOKUP(C74,'datedec &amp; datejul kaf'!$B$5:$O$94,14,FALSE)</f>
        <v>1943-44</v>
      </c>
      <c r="C74" s="18">
        <f>LARGE('datedec &amp; datejul kaf'!$B$5:$B$94,'datedec &amp; datejul kaf rank'!$A74)</f>
        <v>122.26115244</v>
      </c>
      <c r="D74" s="5" t="str">
        <f>VLOOKUP(E74,'datedec &amp; datejul kaf'!$C$5:$O$94,13,FALSE)</f>
        <v>1967-68</v>
      </c>
      <c r="E74" s="18">
        <f>LARGE('datedec &amp; datejul kaf'!$C$5:$C$94,'datedec &amp; datejul kaf rank'!$A74)</f>
        <v>107.42677283099999</v>
      </c>
      <c r="F74" s="5" t="str">
        <f>VLOOKUP(G74,'datedec &amp; datejul kaf'!$D$5:$O$94,12,FALSE)</f>
        <v>1959-60</v>
      </c>
      <c r="G74" s="18">
        <f>LARGE('datedec &amp; datejul kaf'!$D$5:$D$94,'datedec &amp; datejul kaf rank'!$A74)</f>
        <v>93.847930364999996</v>
      </c>
      <c r="H74" s="5" t="str">
        <f>VLOOKUP(I74,'datedec &amp; datejul kaf'!$E$5:$O$94,11,FALSE)</f>
        <v>1967-68</v>
      </c>
      <c r="I74" s="18">
        <f>LARGE('datedec &amp; datejul kaf'!$E$5:$E$94,'datedec &amp; datejul kaf rank'!$A74)</f>
        <v>75.945121119000007</v>
      </c>
      <c r="J74" s="5" t="str">
        <f>VLOOKUP(K74,'datedec &amp; datejul kaf'!$F$5:$O$94,10,FALSE)</f>
        <v>1997-98</v>
      </c>
      <c r="K74" s="18">
        <f>LARGE('datedec &amp; datejul kaf'!$F$5:$F$94,'datedec &amp; datejul kaf rank'!$A74)</f>
        <v>39.106114236000003</v>
      </c>
      <c r="L74" s="5" t="str">
        <f>VLOOKUP(M74,'datedec &amp; datejul kaf'!$G$5:$O$94,9,FALSE)</f>
        <v>2012-13</v>
      </c>
      <c r="M74" s="18">
        <f>LARGE('datedec &amp; datejul kaf'!$G$5:$G$94,'datedec &amp; datejul kaf rank'!$A74)</f>
        <v>334.28230151399998</v>
      </c>
      <c r="N74" s="5" t="str">
        <f>VLOOKUP(O74,'datedec &amp; datejul kaf'!$H$5:$O$94,8,FALSE)</f>
        <v>1979-80</v>
      </c>
      <c r="O74" s="18">
        <f>LARGE('datedec &amp; datejul kaf'!$H$5:$H$94,'datedec &amp; datejul kaf rank'!$A74)</f>
        <v>270.91833694799999</v>
      </c>
      <c r="P74" s="5" t="str">
        <f>VLOOKUP(Q74,'datedec &amp; datejul kaf'!$I$5:$O$94,7,FALSE)</f>
        <v>1966-67</v>
      </c>
      <c r="Q74" s="18">
        <f>LARGE('datedec &amp; datejul kaf'!$I$5:$I$94,'datedec &amp; datejul kaf rank'!$A74)</f>
        <v>216.74974393799999</v>
      </c>
      <c r="R74" s="5" t="str">
        <f>VLOOKUP(S74,'datedec &amp; datejul kaf'!$J$5:$O$94,6,FALSE)</f>
        <v>1946-47</v>
      </c>
      <c r="S74" s="18">
        <f>LARGE('datedec &amp; datejul kaf'!$J$5:$J$94,'datedec &amp; datejul kaf rank'!$A74)</f>
        <v>161.160985692</v>
      </c>
      <c r="T74" s="5" t="str">
        <f>VLOOKUP(U74,'datedec &amp; datejul kaf'!$K$5:$O$94,5,FALSE)</f>
        <v>2006-07</v>
      </c>
      <c r="U74" s="18">
        <f>LARGE('datedec &amp; datejul kaf'!$K$5:$K$94,'datedec &amp; datejul kaf rank'!$A74)</f>
        <v>96.831070749000006</v>
      </c>
      <c r="V74" s="5" t="str">
        <f>VLOOKUP(W74,'datedec &amp; datejul kaf'!$L$5:$O$94,4,FALSE)</f>
        <v>1993-94</v>
      </c>
      <c r="W74" s="18">
        <f>LARGE('datedec &amp; datejul kaf'!$L$5:$L$94,'datedec &amp; datejul kaf rank'!$A74)</f>
        <v>43.251568626000001</v>
      </c>
      <c r="X74" s="5" t="str">
        <f>VLOOKUP(Y74,'datedec &amp; datejul kaf'!$M$5:$O$94,3,FALSE)</f>
        <v>1969-70</v>
      </c>
      <c r="Y74" s="18">
        <f>LARGE('datedec &amp; datejul kaf'!$M$5:$M$94,'datedec &amp; datejul kaf rank'!$A74)</f>
        <v>15.740825855999999</v>
      </c>
      <c r="Z74" s="5" t="str">
        <f>VLOOKUP(AA74,'datedec &amp; datejul kaf'!$N$5:$O$94,2,FALSE)</f>
        <v>1935-36</v>
      </c>
      <c r="AA74" s="18">
        <f>LARGE('datedec &amp; datejul kaf'!$N$5:$N$94,'datedec &amp; datejul kaf rank'!$A74)</f>
        <v>477.978825051</v>
      </c>
    </row>
    <row r="75" spans="1:27" x14ac:dyDescent="0.2">
      <c r="A75" s="11">
        <v>70</v>
      </c>
      <c r="B75" s="5" t="str">
        <f>VLOOKUP(C75,'datedec &amp; datejul kaf'!$B$5:$O$94,14,FALSE)</f>
        <v>1954-55</v>
      </c>
      <c r="C75" s="18">
        <f>LARGE('datedec &amp; datejul kaf'!$B$5:$B$94,'datedec &amp; datejul kaf rank'!$A75)</f>
        <v>120.66247481400001</v>
      </c>
      <c r="D75" s="5" t="str">
        <f>VLOOKUP(E75,'datedec &amp; datejul kaf'!$C$5:$O$94,13,FALSE)</f>
        <v>1943-44</v>
      </c>
      <c r="E75" s="18">
        <f>LARGE('datedec &amp; datejul kaf'!$C$5:$C$94,'datedec &amp; datejul kaf rank'!$A75)</f>
        <v>104.491235751</v>
      </c>
      <c r="F75" s="5" t="str">
        <f>VLOOKUP(G75,'datedec &amp; datejul kaf'!$D$5:$O$94,12,FALSE)</f>
        <v>1938-39</v>
      </c>
      <c r="G75" s="18">
        <f>LARGE('datedec &amp; datejul kaf'!$D$5:$D$94,'datedec &amp; datejul kaf rank'!$A75)</f>
        <v>90.630740403000004</v>
      </c>
      <c r="H75" s="5" t="str">
        <f>VLOOKUP(I75,'datedec &amp; datejul kaf'!$E$5:$O$94,11,FALSE)</f>
        <v>1997-98</v>
      </c>
      <c r="I75" s="18">
        <f>LARGE('datedec &amp; datejul kaf'!$E$5:$E$94,'datedec &amp; datejul kaf rank'!$A75)</f>
        <v>69.57222879599999</v>
      </c>
      <c r="J75" s="5" t="str">
        <f>VLOOKUP(K75,'datedec &amp; datejul kaf'!$F$5:$O$94,10,FALSE)</f>
        <v>1949-50</v>
      </c>
      <c r="K75" s="18">
        <f>LARGE('datedec &amp; datejul kaf'!$F$5:$F$94,'datedec &amp; datejul kaf rank'!$A75)</f>
        <v>38.060825018999999</v>
      </c>
      <c r="L75" s="5" t="str">
        <f>VLOOKUP(M75,'datedec &amp; datejul kaf'!$G$5:$O$94,9,FALSE)</f>
        <v>2017-18</v>
      </c>
      <c r="M75" s="18">
        <f>LARGE('datedec &amp; datejul kaf'!$G$5:$G$94,'datedec &amp; datejul kaf rank'!$A75)</f>
        <v>321.518665629</v>
      </c>
      <c r="N75" s="5" t="str">
        <f>VLOOKUP(O75,'datedec &amp; datejul kaf'!$H$5:$O$94,8,FALSE)</f>
        <v>1969-70</v>
      </c>
      <c r="O75" s="18">
        <f>LARGE('datedec &amp; datejul kaf'!$H$5:$H$94,'datedec &amp; datejul kaf rank'!$A75)</f>
        <v>270.18841961999999</v>
      </c>
      <c r="P75" s="5" t="str">
        <f>VLOOKUP(Q75,'datedec &amp; datejul kaf'!$I$5:$O$94,7,FALSE)</f>
        <v>1969-70</v>
      </c>
      <c r="Q75" s="18">
        <f>LARGE('datedec &amp; datejul kaf'!$I$5:$I$94,'datedec &amp; datejul kaf rank'!$A75)</f>
        <v>212.98511597999999</v>
      </c>
      <c r="R75" s="5" t="str">
        <f>VLOOKUP(S75,'datedec &amp; datejul kaf'!$J$5:$O$94,6,FALSE)</f>
        <v>2006-07</v>
      </c>
      <c r="S75" s="18">
        <f>LARGE('datedec &amp; datejul kaf'!$J$5:$J$94,'datedec &amp; datejul kaf rank'!$A75)</f>
        <v>160.679002239</v>
      </c>
      <c r="T75" s="5" t="str">
        <f>VLOOKUP(U75,'datedec &amp; datejul kaf'!$K$5:$O$94,5,FALSE)</f>
        <v>1979-80</v>
      </c>
      <c r="U75" s="18">
        <f>LARGE('datedec &amp; datejul kaf'!$K$5:$K$94,'datedec &amp; datejul kaf rank'!$A75)</f>
        <v>96.047599703999992</v>
      </c>
      <c r="V75" s="5" t="str">
        <f>VLOOKUP(W75,'datedec &amp; datejul kaf'!$L$5:$O$94,4,FALSE)</f>
        <v>1969-70</v>
      </c>
      <c r="W75" s="18">
        <f>LARGE('datedec &amp; datejul kaf'!$L$5:$L$94,'datedec &amp; datejul kaf rank'!$A75)</f>
        <v>43.172229785999995</v>
      </c>
      <c r="X75" s="5" t="str">
        <f>VLOOKUP(Y75,'datedec &amp; datejul kaf'!$M$5:$O$94,3,FALSE)</f>
        <v>2012-13</v>
      </c>
      <c r="Y75" s="18">
        <f>LARGE('datedec &amp; datejul kaf'!$M$5:$M$94,'datedec &amp; datejul kaf rank'!$A75)</f>
        <v>15.617850654</v>
      </c>
      <c r="Z75" s="5" t="str">
        <f>VLOOKUP(AA75,'datedec &amp; datejul kaf'!$N$5:$O$94,2,FALSE)</f>
        <v>1986-87</v>
      </c>
      <c r="AA75" s="18">
        <f>LARGE('datedec &amp; datejul kaf'!$N$5:$N$94,'datedec &amp; datejul kaf rank'!$A75)</f>
        <v>473.591387199</v>
      </c>
    </row>
    <row r="76" spans="1:27" x14ac:dyDescent="0.2">
      <c r="A76" s="11">
        <v>71</v>
      </c>
      <c r="B76" s="5" t="str">
        <f>VLOOKUP(C76,'datedec &amp; datejul kaf'!$B$5:$O$94,14,FALSE)</f>
        <v>1967-68</v>
      </c>
      <c r="C76" s="18">
        <f>LARGE('datedec &amp; datejul kaf'!$B$5:$B$94,'datedec &amp; datejul kaf rank'!$A76)</f>
        <v>120.27768143999999</v>
      </c>
      <c r="D76" s="5" t="str">
        <f>VLOOKUP(E76,'datedec &amp; datejul kaf'!$C$5:$O$94,13,FALSE)</f>
        <v>1938-39</v>
      </c>
      <c r="E76" s="18">
        <f>LARGE('datedec &amp; datejul kaf'!$C$5:$C$94,'datedec &amp; datejul kaf rank'!$A76)</f>
        <v>103.959665523</v>
      </c>
      <c r="F76" s="5" t="str">
        <f>VLOOKUP(G76,'datedec &amp; datejul kaf'!$D$5:$O$94,12,FALSE)</f>
        <v>1943-44</v>
      </c>
      <c r="G76" s="18">
        <f>LARGE('datedec &amp; datejul kaf'!$D$5:$D$94,'datedec &amp; datejul kaf rank'!$A76)</f>
        <v>89.734211510999998</v>
      </c>
      <c r="H76" s="5" t="str">
        <f>VLOOKUP(I76,'datedec &amp; datejul kaf'!$E$5:$O$94,11,FALSE)</f>
        <v>1940-41</v>
      </c>
      <c r="I76" s="18">
        <f>LARGE('datedec &amp; datejul kaf'!$E$5:$E$94,'datedec &amp; datejul kaf rank'!$A76)</f>
        <v>66.934212365999997</v>
      </c>
      <c r="J76" s="5" t="str">
        <f>VLOOKUP(K76,'datedec &amp; datejul kaf'!$F$5:$O$94,10,FALSE)</f>
        <v>2017-18</v>
      </c>
      <c r="K76" s="18">
        <f>LARGE('datedec &amp; datejul kaf'!$F$5:$F$94,'datedec &amp; datejul kaf rank'!$A76)</f>
        <v>37.691899413000002</v>
      </c>
      <c r="L76" s="5" t="str">
        <f>VLOOKUP(M76,'datedec &amp; datejul kaf'!$G$5:$O$94,9,FALSE)</f>
        <v>1980-81</v>
      </c>
      <c r="M76" s="18">
        <f>LARGE('datedec &amp; datejul kaf'!$G$5:$G$94,'datedec &amp; datejul kaf rank'!$A76)</f>
        <v>311.12726105999997</v>
      </c>
      <c r="N76" s="5" t="str">
        <f>VLOOKUP(O76,'datedec &amp; datejul kaf'!$H$5:$O$94,8,FALSE)</f>
        <v>1966-67</v>
      </c>
      <c r="O76" s="18">
        <f>LARGE('datedec &amp; datejul kaf'!$H$5:$H$94,'datedec &amp; datejul kaf rank'!$A76)</f>
        <v>269.45453535000001</v>
      </c>
      <c r="P76" s="5" t="str">
        <f>VLOOKUP(Q76,'datedec &amp; datejul kaf'!$I$5:$O$94,7,FALSE)</f>
        <v>1964-65</v>
      </c>
      <c r="Q76" s="18">
        <f>LARGE('datedec &amp; datejul kaf'!$I$5:$I$94,'datedec &amp; datejul kaf rank'!$A76)</f>
        <v>212.71734739499999</v>
      </c>
      <c r="R76" s="5" t="str">
        <f>VLOOKUP(S76,'datedec &amp; datejul kaf'!$J$5:$O$94,6,FALSE)</f>
        <v>2017-18</v>
      </c>
      <c r="S76" s="18">
        <f>LARGE('datedec &amp; datejul kaf'!$J$5:$J$94,'datedec &amp; datejul kaf rank'!$A76)</f>
        <v>159.04660560599999</v>
      </c>
      <c r="T76" s="5" t="str">
        <f>VLOOKUP(U76,'datedec &amp; datejul kaf'!$K$5:$O$94,5,FALSE)</f>
        <v>1977-78</v>
      </c>
      <c r="U76" s="18">
        <f>LARGE('datedec &amp; datejul kaf'!$K$5:$K$94,'datedec &amp; datejul kaf rank'!$A76)</f>
        <v>95.095533623999998</v>
      </c>
      <c r="V76" s="5" t="str">
        <f>VLOOKUP(W76,'datedec &amp; datejul kaf'!$L$5:$O$94,4,FALSE)</f>
        <v>1944-45</v>
      </c>
      <c r="W76" s="18">
        <f>LARGE('datedec &amp; datejul kaf'!$L$5:$L$94,'datedec &amp; datejul kaf rank'!$A76)</f>
        <v>43.063138881</v>
      </c>
      <c r="X76" s="5" t="str">
        <f>VLOOKUP(Y76,'datedec &amp; datejul kaf'!$M$5:$O$94,3,FALSE)</f>
        <v>1966-67</v>
      </c>
      <c r="Y76" s="18">
        <f>LARGE('datedec &amp; datejul kaf'!$M$5:$M$94,'datedec &amp; datejul kaf rank'!$A76)</f>
        <v>15.187437447000001</v>
      </c>
      <c r="Z76" s="5" t="str">
        <f>VLOOKUP(AA76,'datedec &amp; datejul kaf'!$N$5:$O$94,2,FALSE)</f>
        <v>1936-37</v>
      </c>
      <c r="AA76" s="18">
        <f>LARGE('datedec &amp; datejul kaf'!$N$5:$N$94,'datedec &amp; datejul kaf rank'!$A76)</f>
        <v>465.12989991300003</v>
      </c>
    </row>
    <row r="77" spans="1:27" x14ac:dyDescent="0.2">
      <c r="A77" s="11">
        <v>72</v>
      </c>
      <c r="B77" s="5" t="str">
        <f>VLOOKUP(C77,'datedec &amp; datejul kaf'!$B$5:$O$94,14,FALSE)</f>
        <v>1938-39</v>
      </c>
      <c r="C77" s="18">
        <f>LARGE('datedec &amp; datejul kaf'!$B$5:$B$94,'datedec &amp; datejul kaf rank'!$A77)</f>
        <v>119.639003778</v>
      </c>
      <c r="D77" s="5" t="str">
        <f>VLOOKUP(E77,'datedec &amp; datejul kaf'!$C$5:$O$94,13,FALSE)</f>
        <v>1954-55</v>
      </c>
      <c r="E77" s="18">
        <f>LARGE('datedec &amp; datejul kaf'!$C$5:$C$94,'datedec &amp; datejul kaf rank'!$A77)</f>
        <v>102.093219312</v>
      </c>
      <c r="F77" s="5" t="str">
        <f>VLOOKUP(G77,'datedec &amp; datejul kaf'!$D$5:$O$94,12,FALSE)</f>
        <v>1987-88</v>
      </c>
      <c r="G77" s="18">
        <f>LARGE('datedec &amp; datejul kaf'!$D$5:$D$94,'datedec &amp; datejul kaf rank'!$A77)</f>
        <v>87.260823174000009</v>
      </c>
      <c r="H77" s="5" t="str">
        <f>VLOOKUP(I77,'datedec &amp; datejul kaf'!$E$5:$O$94,11,FALSE)</f>
        <v>1949-50</v>
      </c>
      <c r="I77" s="18">
        <f>LARGE('datedec &amp; datejul kaf'!$E$5:$E$94,'datedec &amp; datejul kaf rank'!$A77)</f>
        <v>66.682311549000005</v>
      </c>
      <c r="J77" s="5" t="str">
        <f>VLOOKUP(K77,'datedec &amp; datejul kaf'!$F$5:$O$94,10,FALSE)</f>
        <v>1989-90</v>
      </c>
      <c r="K77" s="18">
        <f>LARGE('datedec &amp; datejul kaf'!$F$5:$F$94,'datedec &amp; datejul kaf rank'!$A77)</f>
        <v>36.769585397999997</v>
      </c>
      <c r="L77" s="5" t="str">
        <f>VLOOKUP(M77,'datedec &amp; datejul kaf'!$G$5:$O$94,9,FALSE)</f>
        <v>1928-29</v>
      </c>
      <c r="M77" s="18">
        <f>LARGE('datedec &amp; datejul kaf'!$G$5:$G$94,'datedec &amp; datejul kaf rank'!$A77)</f>
        <v>309.939161931</v>
      </c>
      <c r="N77" s="5" t="str">
        <f>VLOOKUP(O77,'datedec &amp; datejul kaf'!$H$5:$O$94,8,FALSE)</f>
        <v>1938-39</v>
      </c>
      <c r="O77" s="18">
        <f>LARGE('datedec &amp; datejul kaf'!$H$5:$H$94,'datedec &amp; datejul kaf rank'!$A77)</f>
        <v>266.45156025600005</v>
      </c>
      <c r="P77" s="5" t="str">
        <f>VLOOKUP(Q77,'datedec &amp; datejul kaf'!$I$5:$O$94,7,FALSE)</f>
        <v>2000-01</v>
      </c>
      <c r="Q77" s="18">
        <f>LARGE('datedec &amp; datejul kaf'!$I$5:$I$94,'datedec &amp; datejul kaf rank'!$A77)</f>
        <v>212.048917668</v>
      </c>
      <c r="R77" s="5" t="str">
        <f>VLOOKUP(S77,'datedec &amp; datejul kaf'!$J$5:$O$94,6,FALSE)</f>
        <v>1969-70</v>
      </c>
      <c r="S77" s="18">
        <f>LARGE('datedec &amp; datejul kaf'!$J$5:$J$94,'datedec &amp; datejul kaf rank'!$A77)</f>
        <v>155.740159449</v>
      </c>
      <c r="T77" s="5" t="str">
        <f>VLOOKUP(U77,'datedec &amp; datejul kaf'!$K$5:$O$94,5,FALSE)</f>
        <v>1941-42</v>
      </c>
      <c r="U77" s="18">
        <f>LARGE('datedec &amp; datejul kaf'!$K$5:$K$94,'datedec &amp; datejul kaf rank'!$A77)</f>
        <v>93.000988247999999</v>
      </c>
      <c r="V77" s="5" t="str">
        <f>VLOOKUP(W77,'datedec &amp; datejul kaf'!$L$5:$O$94,4,FALSE)</f>
        <v>2000-01</v>
      </c>
      <c r="W77" s="18">
        <f>LARGE('datedec &amp; datejul kaf'!$L$5:$L$94,'datedec &amp; datejul kaf rank'!$A77)</f>
        <v>42.694213275000003</v>
      </c>
      <c r="X77" s="5" t="str">
        <f>VLOOKUP(Y77,'datedec &amp; datejul kaf'!$M$5:$O$94,3,FALSE)</f>
        <v>1938-39</v>
      </c>
      <c r="Y77" s="18">
        <f>LARGE('datedec &amp; datejul kaf'!$M$5:$M$94,'datedec &amp; datejul kaf rank'!$A77)</f>
        <v>14.879999442000001</v>
      </c>
      <c r="Z77" s="5" t="str">
        <f>VLOOKUP(AA77,'datedec &amp; datejul kaf'!$N$5:$O$94,2,FALSE)</f>
        <v>1980-81</v>
      </c>
      <c r="AA77" s="18">
        <f>LARGE('datedec &amp; datejul kaf'!$N$5:$N$94,'datedec &amp; datejul kaf rank'!$A77)</f>
        <v>464.70147017699992</v>
      </c>
    </row>
    <row r="78" spans="1:27" x14ac:dyDescent="0.2">
      <c r="A78" s="11">
        <v>73</v>
      </c>
      <c r="B78" s="5" t="str">
        <f>VLOOKUP(C78,'datedec &amp; datejul kaf'!$B$5:$O$94,14,FALSE)</f>
        <v>1949-50</v>
      </c>
      <c r="C78" s="18">
        <f>LARGE('datedec &amp; datejul kaf'!$B$5:$B$94,'datedec &amp; datejul kaf rank'!$A78)</f>
        <v>115.70974772699999</v>
      </c>
      <c r="D78" s="5" t="str">
        <f>VLOOKUP(E78,'datedec &amp; datejul kaf'!$C$5:$O$94,13,FALSE)</f>
        <v>1949-50</v>
      </c>
      <c r="E78" s="18">
        <f>LARGE('datedec &amp; datejul kaf'!$C$5:$C$94,'datedec &amp; datejul kaf rank'!$A78)</f>
        <v>99.538508663999991</v>
      </c>
      <c r="F78" s="5" t="str">
        <f>VLOOKUP(G78,'datedec &amp; datejul kaf'!$D$5:$O$94,12,FALSE)</f>
        <v>1949-50</v>
      </c>
      <c r="G78" s="18">
        <f>LARGE('datedec &amp; datejul kaf'!$D$5:$D$94,'datedec &amp; datejul kaf rank'!$A78)</f>
        <v>85.436029853999997</v>
      </c>
      <c r="H78" s="5" t="str">
        <f>VLOOKUP(I78,'datedec &amp; datejul kaf'!$E$5:$O$94,11,FALSE)</f>
        <v>1943-44</v>
      </c>
      <c r="I78" s="18">
        <f>LARGE('datedec &amp; datejul kaf'!$E$5:$E$94,'datedec &amp; datejul kaf rank'!$A78)</f>
        <v>65.692559519999989</v>
      </c>
      <c r="J78" s="5" t="str">
        <f>VLOOKUP(K78,'datedec &amp; datejul kaf'!$F$5:$O$94,10,FALSE)</f>
        <v>1954-55</v>
      </c>
      <c r="K78" s="18">
        <f>LARGE('datedec &amp; datejul kaf'!$F$5:$F$94,'datedec &amp; datejul kaf rank'!$A78)</f>
        <v>36.093221787000004</v>
      </c>
      <c r="L78" s="5" t="str">
        <f>VLOOKUP(M78,'datedec &amp; datejul kaf'!$G$5:$O$94,9,FALSE)</f>
        <v>1967-68</v>
      </c>
      <c r="M78" s="18">
        <f>LARGE('datedec &amp; datejul kaf'!$G$5:$G$94,'datedec &amp; datejul kaf rank'!$A78)</f>
        <v>305.41089763800005</v>
      </c>
      <c r="N78" s="5" t="str">
        <f>VLOOKUP(O78,'datedec &amp; datejul kaf'!$H$5:$O$94,8,FALSE)</f>
        <v>2004-05</v>
      </c>
      <c r="O78" s="18">
        <f>LARGE('datedec &amp; datejul kaf'!$H$5:$H$94,'datedec &amp; datejul kaf rank'!$A78)</f>
        <v>256.13354411400002</v>
      </c>
      <c r="P78" s="5" t="str">
        <f>VLOOKUP(Q78,'datedec &amp; datejul kaf'!$I$5:$O$94,7,FALSE)</f>
        <v>1980-81</v>
      </c>
      <c r="Q78" s="18">
        <f>LARGE('datedec &amp; datejul kaf'!$I$5:$I$94,'datedec &amp; datejul kaf rank'!$A78)</f>
        <v>211.12858712400001</v>
      </c>
      <c r="R78" s="5" t="str">
        <f>VLOOKUP(S78,'datedec &amp; datejul kaf'!$J$5:$O$94,6,FALSE)</f>
        <v>2002-03</v>
      </c>
      <c r="S78" s="18">
        <f>LARGE('datedec &amp; datejul kaf'!$J$5:$J$94,'datedec &amp; datejul kaf rank'!$A78)</f>
        <v>155.736192507</v>
      </c>
      <c r="T78" s="5" t="str">
        <f>VLOOKUP(U78,'datedec &amp; datejul kaf'!$K$5:$O$94,5,FALSE)</f>
        <v>1985-86</v>
      </c>
      <c r="U78" s="18">
        <f>LARGE('datedec &amp; datejul kaf'!$K$5:$K$94,'datedec &amp; datejul kaf rank'!$A78)</f>
        <v>88.318013217000001</v>
      </c>
      <c r="V78" s="5" t="str">
        <f>VLOOKUP(W78,'datedec &amp; datejul kaf'!$L$5:$O$94,4,FALSE)</f>
        <v>1938-39</v>
      </c>
      <c r="W78" s="18">
        <f>LARGE('datedec &amp; datejul kaf'!$L$5:$L$94,'datedec &amp; datejul kaf rank'!$A78)</f>
        <v>39.514709261999997</v>
      </c>
      <c r="X78" s="5" t="str">
        <f>VLOOKUP(Y78,'datedec &amp; datejul kaf'!$M$5:$O$94,3,FALSE)</f>
        <v>1965-66</v>
      </c>
      <c r="Y78" s="18">
        <f>LARGE('datedec &amp; datejul kaf'!$M$5:$M$94,'datedec &amp; datejul kaf rank'!$A78)</f>
        <v>14.634049037999999</v>
      </c>
      <c r="Z78" s="5" t="str">
        <f>VLOOKUP(AA78,'datedec &amp; datejul kaf'!$N$5:$O$94,2,FALSE)</f>
        <v>1965-66</v>
      </c>
      <c r="AA78" s="18">
        <f>LARGE('datedec &amp; datejul kaf'!$N$5:$N$94,'datedec &amp; datejul kaf rank'!$A78)</f>
        <v>455.13518954400001</v>
      </c>
    </row>
    <row r="79" spans="1:27" x14ac:dyDescent="0.2">
      <c r="A79" s="11">
        <v>74</v>
      </c>
      <c r="B79" s="5" t="str">
        <f>VLOOKUP(C79,'datedec &amp; datejul kaf'!$B$5:$O$94,14,FALSE)</f>
        <v>1987-88</v>
      </c>
      <c r="C79" s="18">
        <f>LARGE('datedec &amp; datejul kaf'!$B$5:$B$94,'datedec &amp; datejul kaf rank'!$A79)</f>
        <v>113.56164863399999</v>
      </c>
      <c r="D79" s="5" t="str">
        <f>VLOOKUP(E79,'datedec &amp; datejul kaf'!$C$5:$O$94,13,FALSE)</f>
        <v>1987-88</v>
      </c>
      <c r="E79" s="18">
        <f>LARGE('datedec &amp; datejul kaf'!$C$5:$C$94,'datedec &amp; datejul kaf rank'!$A79)</f>
        <v>98.804624394000001</v>
      </c>
      <c r="F79" s="5" t="str">
        <f>VLOOKUP(G79,'datedec &amp; datejul kaf'!$D$5:$O$94,12,FALSE)</f>
        <v>1954-55</v>
      </c>
      <c r="G79" s="18">
        <f>LARGE('datedec &amp; datejul kaf'!$D$5:$D$94,'datedec &amp; datejul kaf rank'!$A79)</f>
        <v>83.408922492000002</v>
      </c>
      <c r="H79" s="5" t="str">
        <f>VLOOKUP(I79,'datedec &amp; datejul kaf'!$E$5:$O$94,11,FALSE)</f>
        <v>1954-55</v>
      </c>
      <c r="I79" s="18">
        <f>LARGE('datedec &amp; datejul kaf'!$E$5:$E$94,'datedec &amp; datejul kaf rank'!$A79)</f>
        <v>60.965948126999997</v>
      </c>
      <c r="J79" s="5" t="str">
        <f>VLOOKUP(K79,'datedec &amp; datejul kaf'!$F$5:$O$94,10,FALSE)</f>
        <v>2002-03</v>
      </c>
      <c r="K79" s="18">
        <f>LARGE('datedec &amp; datejul kaf'!$F$5:$F$94,'datedec &amp; datejul kaf rank'!$A79)</f>
        <v>35.908758984000002</v>
      </c>
      <c r="L79" s="5" t="str">
        <f>VLOOKUP(M79,'datedec &amp; datejul kaf'!$G$5:$O$94,9,FALSE)</f>
        <v>1938-39</v>
      </c>
      <c r="M79" s="18">
        <f>LARGE('datedec &amp; datejul kaf'!$G$5:$G$94,'datedec &amp; datejul kaf rank'!$A79)</f>
        <v>303.03668285099997</v>
      </c>
      <c r="N79" s="5" t="str">
        <f>VLOOKUP(O79,'datedec &amp; datejul kaf'!$H$5:$O$94,8,FALSE)</f>
        <v>2017-18</v>
      </c>
      <c r="O79" s="18">
        <f>LARGE('datedec &amp; datejul kaf'!$H$5:$H$94,'datedec &amp; datejul kaf rank'!$A79)</f>
        <v>251.66875089299998</v>
      </c>
      <c r="P79" s="5" t="str">
        <f>VLOOKUP(Q79,'datedec &amp; datejul kaf'!$I$5:$O$94,7,FALSE)</f>
        <v>2017-18</v>
      </c>
      <c r="Q79" s="18">
        <f>LARGE('datedec &amp; datejul kaf'!$I$5:$I$94,'datedec &amp; datejul kaf rank'!$A79)</f>
        <v>209.40495082500001</v>
      </c>
      <c r="R79" s="5" t="str">
        <f>VLOOKUP(S79,'datedec &amp; datejul kaf'!$J$5:$O$94,6,FALSE)</f>
        <v>1938-39</v>
      </c>
      <c r="S79" s="18">
        <f>LARGE('datedec &amp; datejul kaf'!$J$5:$J$94,'datedec &amp; datejul kaf rank'!$A79)</f>
        <v>148.68296963099999</v>
      </c>
      <c r="T79" s="5" t="str">
        <f>VLOOKUP(U79,'datedec &amp; datejul kaf'!$K$5:$O$94,5,FALSE)</f>
        <v>1946-47</v>
      </c>
      <c r="U79" s="18">
        <f>LARGE('datedec &amp; datejul kaf'!$K$5:$K$94,'datedec &amp; datejul kaf rank'!$A79)</f>
        <v>87.435368621999999</v>
      </c>
      <c r="V79" s="5" t="str">
        <f>VLOOKUP(W79,'datedec &amp; datejul kaf'!$L$5:$O$94,4,FALSE)</f>
        <v>1986-87</v>
      </c>
      <c r="W79" s="18">
        <f>LARGE('datedec &amp; datejul kaf'!$L$5:$L$94,'datedec &amp; datejul kaf rank'!$A79)</f>
        <v>39.036692751000004</v>
      </c>
      <c r="X79" s="5" t="str">
        <f>VLOOKUP(Y79,'datedec &amp; datejul kaf'!$M$5:$O$94,3,FALSE)</f>
        <v>1978-79</v>
      </c>
      <c r="Y79" s="18">
        <f>LARGE('datedec &amp; datejul kaf'!$M$5:$M$94,'datedec &amp; datejul kaf rank'!$A79)</f>
        <v>14.572561437000001</v>
      </c>
      <c r="Z79" s="5" t="str">
        <f>VLOOKUP(AA79,'datedec &amp; datejul kaf'!$N$5:$O$94,2,FALSE)</f>
        <v>1944-45</v>
      </c>
      <c r="AA79" s="18">
        <f>LARGE('datedec &amp; datejul kaf'!$N$5:$N$94,'datedec &amp; datejul kaf rank'!$A79)</f>
        <v>454.94675979900001</v>
      </c>
    </row>
    <row r="80" spans="1:27" x14ac:dyDescent="0.2">
      <c r="A80" s="11">
        <v>75</v>
      </c>
      <c r="B80" s="5" t="str">
        <f>VLOOKUP(C80,'datedec &amp; datejul kaf'!$B$5:$O$94,14,FALSE)</f>
        <v>1952-53</v>
      </c>
      <c r="C80" s="18">
        <f>LARGE('datedec &amp; datejul kaf'!$B$5:$B$94,'datedec &amp; datejul kaf rank'!$A80)</f>
        <v>96.706112076000011</v>
      </c>
      <c r="D80" s="5" t="str">
        <f>VLOOKUP(E80,'datedec &amp; datejul kaf'!$C$5:$O$94,13,FALSE)</f>
        <v>1940-41</v>
      </c>
      <c r="E80" s="18">
        <f>LARGE('datedec &amp; datejul kaf'!$C$5:$C$94,'datedec &amp; datejul kaf rank'!$A80)</f>
        <v>84.257848080000002</v>
      </c>
      <c r="F80" s="5" t="str">
        <f>VLOOKUP(G80,'datedec &amp; datejul kaf'!$D$5:$O$94,12,FALSE)</f>
        <v>1940-41</v>
      </c>
      <c r="G80" s="18">
        <f>LARGE('datedec &amp; datejul kaf'!$D$5:$D$94,'datedec &amp; datejul kaf rank'!$A80)</f>
        <v>74.558674889999992</v>
      </c>
      <c r="H80" s="5" t="str">
        <f>VLOOKUP(I80,'datedec &amp; datejul kaf'!$E$5:$O$94,11,FALSE)</f>
        <v>1989-90</v>
      </c>
      <c r="I80" s="18">
        <f>LARGE('datedec &amp; datejul kaf'!$E$5:$E$94,'datedec &amp; datejul kaf rank'!$A80)</f>
        <v>60.214212617999998</v>
      </c>
      <c r="J80" s="5" t="str">
        <f>VLOOKUP(K80,'datedec &amp; datejul kaf'!$F$5:$O$94,10,FALSE)</f>
        <v>1940-41</v>
      </c>
      <c r="K80" s="18">
        <f>LARGE('datedec &amp; datejul kaf'!$F$5:$F$94,'datedec &amp; datejul kaf rank'!$A80)</f>
        <v>34.801982165999995</v>
      </c>
      <c r="L80" s="5" t="str">
        <f>VLOOKUP(M80,'datedec &amp; datejul kaf'!$G$5:$O$94,9,FALSE)</f>
        <v>1986-87</v>
      </c>
      <c r="M80" s="18">
        <f>LARGE('datedec &amp; datejul kaf'!$G$5:$G$94,'datedec &amp; datejul kaf rank'!$A80)</f>
        <v>301.94577380099997</v>
      </c>
      <c r="N80" s="5" t="str">
        <f>VLOOKUP(O80,'datedec &amp; datejul kaf'!$H$5:$O$94,8,FALSE)</f>
        <v>1967-68</v>
      </c>
      <c r="O80" s="18">
        <f>LARGE('datedec &amp; datejul kaf'!$H$5:$H$94,'datedec &amp; datejul kaf rank'!$A80)</f>
        <v>249.33420552600001</v>
      </c>
      <c r="P80" s="5" t="str">
        <f>VLOOKUP(Q80,'datedec &amp; datejul kaf'!$I$5:$O$94,7,FALSE)</f>
        <v>1976-77</v>
      </c>
      <c r="Q80" s="18">
        <f>LARGE('datedec &amp; datejul kaf'!$I$5:$I$94,'datedec &amp; datejul kaf rank'!$A80)</f>
        <v>207.63767816400002</v>
      </c>
      <c r="R80" s="5" t="str">
        <f>VLOOKUP(S80,'datedec &amp; datejul kaf'!$J$5:$O$94,6,FALSE)</f>
        <v>1977-78</v>
      </c>
      <c r="S80" s="18">
        <f>LARGE('datedec &amp; datejul kaf'!$J$5:$J$94,'datedec &amp; datejul kaf rank'!$A80)</f>
        <v>140.67569720399999</v>
      </c>
      <c r="T80" s="5" t="str">
        <f>VLOOKUP(U80,'datedec &amp; datejul kaf'!$K$5:$O$94,5,FALSE)</f>
        <v>2002-03</v>
      </c>
      <c r="U80" s="18">
        <f>LARGE('datedec &amp; datejul kaf'!$K$5:$K$94,'datedec &amp; datejul kaf rank'!$A80)</f>
        <v>85.164294326999993</v>
      </c>
      <c r="V80" s="5" t="str">
        <f>VLOOKUP(W80,'datedec &amp; datejul kaf'!$L$5:$O$94,4,FALSE)</f>
        <v>1965-66</v>
      </c>
      <c r="W80" s="18">
        <f>LARGE('datedec &amp; datejul kaf'!$L$5:$L$94,'datedec &amp; datejul kaf rank'!$A80)</f>
        <v>38.495205167999998</v>
      </c>
      <c r="X80" s="5" t="str">
        <f>VLOOKUP(Y80,'datedec &amp; datejul kaf'!$M$5:$O$94,3,FALSE)</f>
        <v>1972-73</v>
      </c>
      <c r="Y80" s="18">
        <f>LARGE('datedec &amp; datejul kaf'!$M$5:$M$94,'datedec &amp; datejul kaf rank'!$A80)</f>
        <v>14.511073836</v>
      </c>
      <c r="Z80" s="5" t="str">
        <f>VLOOKUP(AA80,'datedec &amp; datejul kaf'!$N$5:$O$94,2,FALSE)</f>
        <v>2004-05</v>
      </c>
      <c r="AA80" s="18">
        <f>LARGE('datedec &amp; datejul kaf'!$N$5:$N$94,'datedec &amp; datejul kaf rank'!$A80)</f>
        <v>454.06411520400002</v>
      </c>
    </row>
    <row r="81" spans="1:27" x14ac:dyDescent="0.2">
      <c r="A81" s="11">
        <v>76</v>
      </c>
      <c r="B81" s="5" t="str">
        <f>VLOOKUP(C81,'datedec &amp; datejul kaf'!$B$5:$O$94,14,FALSE)</f>
        <v>1940-41</v>
      </c>
      <c r="C81" s="18">
        <f>LARGE('datedec &amp; datejul kaf'!$B$5:$B$94,'datedec &amp; datejul kaf rank'!$A81)</f>
        <v>96.555368279999996</v>
      </c>
      <c r="D81" s="5" t="str">
        <f>VLOOKUP(E81,'datedec &amp; datejul kaf'!$C$5:$O$94,13,FALSE)</f>
        <v>2002-03</v>
      </c>
      <c r="E81" s="18">
        <f>LARGE('datedec &amp; datejul kaf'!$C$5:$C$94,'datedec &amp; datejul kaf rank'!$A81)</f>
        <v>80.564625077999992</v>
      </c>
      <c r="F81" s="5" t="str">
        <f>VLOOKUP(G81,'datedec &amp; datejul kaf'!$D$5:$O$94,12,FALSE)</f>
        <v>1989-90</v>
      </c>
      <c r="G81" s="18">
        <f>LARGE('datedec &amp; datejul kaf'!$D$5:$D$94,'datedec &amp; datejul kaf rank'!$A81)</f>
        <v>70.851567591000006</v>
      </c>
      <c r="H81" s="5" t="str">
        <f>VLOOKUP(I81,'datedec &amp; datejul kaf'!$E$5:$O$94,11,FALSE)</f>
        <v>1959-60</v>
      </c>
      <c r="I81" s="18">
        <f>LARGE('datedec &amp; datejul kaf'!$E$5:$E$94,'datedec &amp; datejul kaf rank'!$A81)</f>
        <v>59.968262213999999</v>
      </c>
      <c r="J81" s="5" t="str">
        <f>VLOOKUP(K81,'datedec &amp; datejul kaf'!$F$5:$O$94,10,FALSE)</f>
        <v>2000-01</v>
      </c>
      <c r="K81" s="18">
        <f>LARGE('datedec &amp; datejul kaf'!$F$5:$F$94,'datedec &amp; datejul kaf rank'!$A81)</f>
        <v>34.064130953999999</v>
      </c>
      <c r="L81" s="5" t="str">
        <f>VLOOKUP(M81,'datedec &amp; datejul kaf'!$G$5:$O$94,9,FALSE)</f>
        <v>1977-78</v>
      </c>
      <c r="M81" s="18">
        <f>LARGE('datedec &amp; datejul kaf'!$G$5:$G$94,'datedec &amp; datejul kaf rank'!$A81)</f>
        <v>294.98577406199996</v>
      </c>
      <c r="N81" s="5" t="str">
        <f>VLOOKUP(O81,'datedec &amp; datejul kaf'!$H$5:$O$94,8,FALSE)</f>
        <v>1986-87</v>
      </c>
      <c r="O81" s="18">
        <f>LARGE('datedec &amp; datejul kaf'!$H$5:$H$94,'datedec &amp; datejul kaf rank'!$A81)</f>
        <v>241.81090002299999</v>
      </c>
      <c r="P81" s="5" t="str">
        <f>VLOOKUP(Q81,'datedec &amp; datejul kaf'!$I$5:$O$94,7,FALSE)</f>
        <v>1985-86</v>
      </c>
      <c r="Q81" s="18">
        <f>LARGE('datedec &amp; datejul kaf'!$I$5:$I$94,'datedec &amp; datejul kaf rank'!$A81)</f>
        <v>202.913050242</v>
      </c>
      <c r="R81" s="5" t="str">
        <f>VLOOKUP(S81,'datedec &amp; datejul kaf'!$J$5:$O$94,6,FALSE)</f>
        <v>2015-16</v>
      </c>
      <c r="S81" s="18">
        <f>LARGE('datedec &amp; datejul kaf'!$J$5:$J$94,'datedec &amp; datejul kaf rank'!$A81)</f>
        <v>137.030077506</v>
      </c>
      <c r="T81" s="5" t="str">
        <f>VLOOKUP(U81,'datedec &amp; datejul kaf'!$K$5:$O$94,5,FALSE)</f>
        <v>1938-39</v>
      </c>
      <c r="U81" s="18">
        <f>LARGE('datedec &amp; datejul kaf'!$K$5:$K$94,'datedec &amp; datejul kaf rank'!$A81)</f>
        <v>84.954046400999999</v>
      </c>
      <c r="V81" s="5" t="str">
        <f>VLOOKUP(W81,'datedec &amp; datejul kaf'!$L$5:$O$94,4,FALSE)</f>
        <v>1978-79</v>
      </c>
      <c r="W81" s="18">
        <f>LARGE('datedec &amp; datejul kaf'!$L$5:$L$94,'datedec &amp; datejul kaf rank'!$A81)</f>
        <v>37.005618447000003</v>
      </c>
      <c r="X81" s="5" t="str">
        <f>VLOOKUP(Y81,'datedec &amp; datejul kaf'!$M$5:$O$94,3,FALSE)</f>
        <v>1972-73</v>
      </c>
      <c r="Y81" s="18">
        <f>LARGE('datedec &amp; datejul kaf'!$M$5:$M$94,'datedec &amp; datejul kaf rank'!$A81)</f>
        <v>14.511073836</v>
      </c>
      <c r="Z81" s="5" t="str">
        <f>VLOOKUP(AA81,'datedec &amp; datejul kaf'!$N$5:$O$94,2,FALSE)</f>
        <v>1933-34</v>
      </c>
      <c r="AA81" s="18">
        <f>LARGE('datedec &amp; datejul kaf'!$N$5:$N$94,'datedec &amp; datejul kaf rank'!$A81)</f>
        <v>433.34874408000002</v>
      </c>
    </row>
    <row r="82" spans="1:27" x14ac:dyDescent="0.2">
      <c r="A82" s="11">
        <v>77</v>
      </c>
      <c r="B82" s="5" t="str">
        <f>VLOOKUP(C82,'datedec &amp; datejul kaf'!$B$5:$O$94,14,FALSE)</f>
        <v>2002-03</v>
      </c>
      <c r="C82" s="18">
        <f>LARGE('datedec &amp; datejul kaf'!$B$5:$B$94,'datedec &amp; datejul kaf rank'!$A82)</f>
        <v>95.198674115999992</v>
      </c>
      <c r="D82" s="5" t="str">
        <f>VLOOKUP(E82,'datedec &amp; datejul kaf'!$C$5:$O$94,13,FALSE)</f>
        <v>1989-90</v>
      </c>
      <c r="E82" s="18">
        <f>LARGE('datedec &amp; datejul kaf'!$C$5:$C$94,'datedec &amp; datejul kaf rank'!$A82)</f>
        <v>80.550740781000002</v>
      </c>
      <c r="F82" s="5" t="str">
        <f>VLOOKUP(G82,'datedec &amp; datejul kaf'!$D$5:$O$94,12,FALSE)</f>
        <v>2000-01</v>
      </c>
      <c r="G82" s="18">
        <f>LARGE('datedec &amp; datejul kaf'!$D$5:$D$94,'datedec &amp; datejul kaf rank'!$A82)</f>
        <v>68.259170994000002</v>
      </c>
      <c r="H82" s="5" t="str">
        <f>VLOOKUP(I82,'datedec &amp; datejul kaf'!$E$5:$O$94,11,FALSE)</f>
        <v>1931-32</v>
      </c>
      <c r="I82" s="18">
        <f>LARGE('datedec &amp; datejul kaf'!$E$5:$E$94,'datedec &amp; datejul kaf rank'!$A82)</f>
        <v>55.864460715</v>
      </c>
      <c r="J82" s="5" t="str">
        <f>VLOOKUP(K82,'datedec &amp; datejul kaf'!$F$5:$O$94,10,FALSE)</f>
        <v>2013-14</v>
      </c>
      <c r="K82" s="18">
        <f>LARGE('datedec &amp; datejul kaf'!$F$5:$F$94,'datedec &amp; datejul kaf rank'!$A82)</f>
        <v>34.002643352999996</v>
      </c>
      <c r="L82" s="5" t="str">
        <f>VLOOKUP(M82,'datedec &amp; datejul kaf'!$G$5:$O$94,9,FALSE)</f>
        <v>2004-05</v>
      </c>
      <c r="M82" s="18">
        <f>LARGE('datedec &amp; datejul kaf'!$G$5:$G$94,'datedec &amp; datejul kaf rank'!$A82)</f>
        <v>289.95172466399998</v>
      </c>
      <c r="N82" s="5" t="str">
        <f>VLOOKUP(O82,'datedec &amp; datejul kaf'!$H$5:$O$94,8,FALSE)</f>
        <v>2000-01</v>
      </c>
      <c r="O82" s="18">
        <f>LARGE('datedec &amp; datejul kaf'!$H$5:$H$94,'datedec &amp; datejul kaf rank'!$A82)</f>
        <v>239.76197447999999</v>
      </c>
      <c r="P82" s="5" t="str">
        <f>VLOOKUP(Q82,'datedec &amp; datejul kaf'!$I$5:$O$94,7,FALSE)</f>
        <v>1930-31</v>
      </c>
      <c r="Q82" s="18">
        <f>LARGE('datedec &amp; datejul kaf'!$I$5:$I$94,'datedec &amp; datejul kaf rank'!$A82)</f>
        <v>193.55106712200001</v>
      </c>
      <c r="R82" s="5" t="str">
        <f>VLOOKUP(S82,'datedec &amp; datejul kaf'!$J$5:$O$94,6,FALSE)</f>
        <v>1985-86</v>
      </c>
      <c r="S82" s="18">
        <f>LARGE('datedec &amp; datejul kaf'!$J$5:$J$94,'datedec &amp; datejul kaf rank'!$A82)</f>
        <v>136.81387916700001</v>
      </c>
      <c r="T82" s="5" t="str">
        <f>VLOOKUP(U82,'datedec &amp; datejul kaf'!$K$5:$O$94,5,FALSE)</f>
        <v>1972-73</v>
      </c>
      <c r="U82" s="18">
        <f>LARGE('datedec &amp; datejul kaf'!$K$5:$K$94,'datedec &amp; datejul kaf rank'!$A82)</f>
        <v>78.777517707000001</v>
      </c>
      <c r="V82" s="5" t="str">
        <f>VLOOKUP(W82,'datedec &amp; datejul kaf'!$L$5:$O$94,4,FALSE)</f>
        <v>1972-73</v>
      </c>
      <c r="W82" s="18">
        <f>LARGE('datedec &amp; datejul kaf'!$L$5:$L$94,'datedec &amp; datejul kaf rank'!$A82)</f>
        <v>36.289585416000001</v>
      </c>
      <c r="X82" s="5" t="str">
        <f>VLOOKUP(Y82,'datedec &amp; datejul kaf'!$M$5:$O$94,3,FALSE)</f>
        <v>2017-18</v>
      </c>
      <c r="Y82" s="18">
        <f>LARGE('datedec &amp; datejul kaf'!$M$5:$M$94,'datedec &amp; datejul kaf rank'!$A82)</f>
        <v>14.388098634</v>
      </c>
      <c r="Z82" s="5" t="str">
        <f>VLOOKUP(AA82,'datedec &amp; datejul kaf'!$N$5:$O$94,2,FALSE)</f>
        <v>1991-92</v>
      </c>
      <c r="AA82" s="18">
        <f>LARGE('datedec &amp; datejul kaf'!$N$5:$N$94,'datedec &amp; datejul kaf rank'!$A82)</f>
        <v>427.50543851399993</v>
      </c>
    </row>
    <row r="83" spans="1:27" x14ac:dyDescent="0.2">
      <c r="A83" s="11">
        <v>78</v>
      </c>
      <c r="B83" s="5" t="str">
        <f>VLOOKUP(C83,'datedec &amp; datejul kaf'!$B$5:$O$94,14,FALSE)</f>
        <v>1989-90</v>
      </c>
      <c r="C83" s="18">
        <f>LARGE('datedec &amp; datejul kaf'!$B$5:$B$94,'datedec &amp; datejul kaf rank'!$A83)</f>
        <v>94.446938607000007</v>
      </c>
      <c r="D83" s="5" t="str">
        <f>VLOOKUP(E83,'datedec &amp; datejul kaf'!$C$5:$O$94,13,FALSE)</f>
        <v>2000-01</v>
      </c>
      <c r="E83" s="18">
        <f>LARGE('datedec &amp; datejul kaf'!$C$5:$C$94,'datedec &amp; datejul kaf rank'!$A83)</f>
        <v>80.457517643999992</v>
      </c>
      <c r="F83" s="5" t="str">
        <f>VLOOKUP(G83,'datedec &amp; datejul kaf'!$D$5:$O$94,12,FALSE)</f>
        <v>1931-32</v>
      </c>
      <c r="G83" s="18">
        <f>LARGE('datedec &amp; datejul kaf'!$D$5:$D$94,'datedec &amp; datejul kaf rank'!$A83)</f>
        <v>67.977518111999998</v>
      </c>
      <c r="H83" s="5" t="str">
        <f>VLOOKUP(I83,'datedec &amp; datejul kaf'!$E$5:$O$94,11,FALSE)</f>
        <v>1965-66</v>
      </c>
      <c r="I83" s="18">
        <f>LARGE('datedec &amp; datejul kaf'!$E$5:$E$94,'datedec &amp; datejul kaf rank'!$A83)</f>
        <v>53.650907079</v>
      </c>
      <c r="J83" s="5" t="str">
        <f>VLOOKUP(K83,'datedec &amp; datejul kaf'!$F$5:$O$94,10,FALSE)</f>
        <v>1952-53</v>
      </c>
      <c r="K83" s="18">
        <f>LARGE('datedec &amp; datejul kaf'!$F$5:$F$94,'datedec &amp; datejul kaf rank'!$A83)</f>
        <v>31.973552519999998</v>
      </c>
      <c r="L83" s="5" t="str">
        <f>VLOOKUP(M83,'datedec &amp; datejul kaf'!$G$5:$O$94,9,FALSE)</f>
        <v>1993-94</v>
      </c>
      <c r="M83" s="18">
        <f>LARGE('datedec &amp; datejul kaf'!$G$5:$G$94,'datedec &amp; datejul kaf rank'!$A83)</f>
        <v>278.16990692400003</v>
      </c>
      <c r="N83" s="5" t="str">
        <f>VLOOKUP(O83,'datedec &amp; datejul kaf'!$H$5:$O$94,8,FALSE)</f>
        <v>1977-78</v>
      </c>
      <c r="O83" s="18">
        <f>LARGE('datedec &amp; datejul kaf'!$H$5:$H$94,'datedec &amp; datejul kaf rank'!$A83)</f>
        <v>236.695528314</v>
      </c>
      <c r="P83" s="5" t="str">
        <f>VLOOKUP(Q83,'datedec &amp; datejul kaf'!$I$5:$O$94,7,FALSE)</f>
        <v>1993-94</v>
      </c>
      <c r="Q83" s="18">
        <f>LARGE('datedec &amp; datejul kaf'!$I$5:$I$94,'datedec &amp; datejul kaf rank'!$A83)</f>
        <v>185.87701782299999</v>
      </c>
      <c r="R83" s="5" t="str">
        <f>VLOOKUP(S83,'datedec &amp; datejul kaf'!$J$5:$O$94,6,FALSE)</f>
        <v>1972-73</v>
      </c>
      <c r="S83" s="18">
        <f>LARGE('datedec &amp; datejul kaf'!$J$5:$J$94,'datedec &amp; datejul kaf rank'!$A83)</f>
        <v>131.14115210700001</v>
      </c>
      <c r="T83" s="5" t="str">
        <f>VLOOKUP(U83,'datedec &amp; datejul kaf'!$K$5:$O$94,5,FALSE)</f>
        <v>2017-18</v>
      </c>
      <c r="U83" s="18">
        <f>LARGE('datedec &amp; datejul kaf'!$K$5:$K$94,'datedec &amp; datejul kaf rank'!$A83)</f>
        <v>76.692889686000001</v>
      </c>
      <c r="V83" s="5" t="str">
        <f>VLOOKUP(W83,'datedec &amp; datejul kaf'!$L$5:$O$94,4,FALSE)</f>
        <v>2015-16</v>
      </c>
      <c r="W83" s="18">
        <f>LARGE('datedec &amp; datejul kaf'!$L$5:$L$94,'datedec &amp; datejul kaf rank'!$A83)</f>
        <v>35.863139151000006</v>
      </c>
      <c r="X83" s="5" t="str">
        <f>VLOOKUP(Y83,'datedec &amp; datejul kaf'!$M$5:$O$94,3,FALSE)</f>
        <v>1976-77</v>
      </c>
      <c r="Y83" s="18">
        <f>LARGE('datedec &amp; datejul kaf'!$M$5:$M$94,'datedec &amp; datejul kaf rank'!$A83)</f>
        <v>14.326611032999999</v>
      </c>
      <c r="Z83" s="5" t="str">
        <f>VLOOKUP(AA83,'datedec &amp; datejul kaf'!$N$5:$O$94,2,FALSE)</f>
        <v>1967-68</v>
      </c>
      <c r="AA83" s="18">
        <f>LARGE('datedec &amp; datejul kaf'!$N$5:$N$94,'datedec &amp; datejul kaf rank'!$A83)</f>
        <v>425.68857907800003</v>
      </c>
    </row>
    <row r="84" spans="1:27" x14ac:dyDescent="0.2">
      <c r="A84" s="11">
        <v>79</v>
      </c>
      <c r="B84" s="5" t="str">
        <f>VLOOKUP(C84,'datedec &amp; datejul kaf'!$B$5:$O$94,14,FALSE)</f>
        <v>2000-01</v>
      </c>
      <c r="C84" s="18">
        <f>LARGE('datedec &amp; datejul kaf'!$B$5:$B$94,'datedec &amp; datejul kaf rank'!$A84)</f>
        <v>93.861814662</v>
      </c>
      <c r="D84" s="5" t="str">
        <f>VLOOKUP(E84,'datedec &amp; datejul kaf'!$C$5:$O$94,13,FALSE)</f>
        <v>1952-53</v>
      </c>
      <c r="E84" s="18">
        <f>LARGE('datedec &amp; datejul kaf'!$C$5:$C$94,'datedec &amp; datejul kaf rank'!$A84)</f>
        <v>78.628757381999989</v>
      </c>
      <c r="F84" s="5" t="str">
        <f>VLOOKUP(G84,'datedec &amp; datejul kaf'!$D$5:$O$94,12,FALSE)</f>
        <v>2002-03</v>
      </c>
      <c r="G84" s="18">
        <f>LARGE('datedec &amp; datejul kaf'!$D$5:$D$94,'datedec &amp; datejul kaf rank'!$A84)</f>
        <v>67.116691697999997</v>
      </c>
      <c r="H84" s="5" t="str">
        <f>VLOOKUP(I84,'datedec &amp; datejul kaf'!$E$5:$O$94,11,FALSE)</f>
        <v>1929-30</v>
      </c>
      <c r="I84" s="18">
        <f>LARGE('datedec &amp; datejul kaf'!$E$5:$E$94,'datedec &amp; datejul kaf rank'!$A84)</f>
        <v>53.535865761000004</v>
      </c>
      <c r="J84" s="5" t="str">
        <f>VLOOKUP(K84,'datedec &amp; datejul kaf'!$F$5:$O$94,10,FALSE)</f>
        <v>1931-32</v>
      </c>
      <c r="K84" s="18">
        <f>LARGE('datedec &amp; datejul kaf'!$F$5:$F$94,'datedec &amp; datejul kaf rank'!$A84)</f>
        <v>31.051238505000001</v>
      </c>
      <c r="L84" s="5" t="str">
        <f>VLOOKUP(M84,'datedec &amp; datejul kaf'!$G$5:$O$94,9,FALSE)</f>
        <v>2000-01</v>
      </c>
      <c r="M84" s="18">
        <f>LARGE('datedec &amp; datejul kaf'!$G$5:$G$94,'datedec &amp; datejul kaf rank'!$A84)</f>
        <v>268.78412215200001</v>
      </c>
      <c r="N84" s="5" t="str">
        <f>VLOOKUP(O84,'datedec &amp; datejul kaf'!$H$5:$O$94,8,FALSE)</f>
        <v>1976-77</v>
      </c>
      <c r="O84" s="18">
        <f>LARGE('datedec &amp; datejul kaf'!$H$5:$H$94,'datedec &amp; datejul kaf rank'!$A84)</f>
        <v>224.13222300000001</v>
      </c>
      <c r="P84" s="5" t="str">
        <f>VLOOKUP(Q84,'datedec &amp; datejul kaf'!$I$5:$O$94,7,FALSE)</f>
        <v>1977-78</v>
      </c>
      <c r="Q84" s="18">
        <f>LARGE('datedec &amp; datejul kaf'!$I$5:$I$94,'datedec &amp; datejul kaf rank'!$A84)</f>
        <v>179.65883623799999</v>
      </c>
      <c r="R84" s="5" t="str">
        <f>VLOOKUP(S84,'datedec &amp; datejul kaf'!$J$5:$O$94,6,FALSE)</f>
        <v>1993-94</v>
      </c>
      <c r="S84" s="18">
        <f>LARGE('datedec &amp; datejul kaf'!$J$5:$J$94,'datedec &amp; datejul kaf rank'!$A84)</f>
        <v>129.24693730199999</v>
      </c>
      <c r="T84" s="5" t="str">
        <f>VLOOKUP(U84,'datedec &amp; datejul kaf'!$K$5:$O$94,5,FALSE)</f>
        <v>1993-94</v>
      </c>
      <c r="U84" s="18">
        <f>LARGE('datedec &amp; datejul kaf'!$K$5:$K$94,'datedec &amp; datejul kaf rank'!$A84)</f>
        <v>74.979170742000008</v>
      </c>
      <c r="V84" s="5" t="str">
        <f>VLOOKUP(W84,'datedec &amp; datejul kaf'!$L$5:$O$94,4,FALSE)</f>
        <v>1985-86</v>
      </c>
      <c r="W84" s="18">
        <f>LARGE('datedec &amp; datejul kaf'!$L$5:$L$94,'datedec &amp; datejul kaf rank'!$A84)</f>
        <v>35.438676356999999</v>
      </c>
      <c r="X84" s="5" t="str">
        <f>VLOOKUP(Y84,'datedec &amp; datejul kaf'!$M$5:$O$94,3,FALSE)</f>
        <v>1944-45</v>
      </c>
      <c r="Y84" s="18">
        <f>LARGE('datedec &amp; datejul kaf'!$M$5:$M$94,'datedec &amp; datejul kaf rank'!$A84)</f>
        <v>14.203635831</v>
      </c>
      <c r="Z84" s="5" t="str">
        <f>VLOOKUP(AA84,'datedec &amp; datejul kaf'!$N$5:$O$94,2,FALSE)</f>
        <v>1941-42</v>
      </c>
      <c r="AA84" s="18">
        <f>LARGE('datedec &amp; datejul kaf'!$N$5:$N$94,'datedec &amp; datejul kaf rank'!$A84)</f>
        <v>424.40328986999998</v>
      </c>
    </row>
    <row r="85" spans="1:27" x14ac:dyDescent="0.2">
      <c r="A85" s="11">
        <v>80</v>
      </c>
      <c r="B85" s="5" t="str">
        <f>VLOOKUP(C85,'datedec &amp; datejul kaf'!$B$5:$O$94,14,FALSE)</f>
        <v>1965-66</v>
      </c>
      <c r="C85" s="18">
        <f>LARGE('datedec &amp; datejul kaf'!$B$5:$B$94,'datedec &amp; datejul kaf rank'!$A85)</f>
        <v>89.599335483000004</v>
      </c>
      <c r="D85" s="5" t="str">
        <f>VLOOKUP(E85,'datedec &amp; datejul kaf'!$C$5:$O$94,13,FALSE)</f>
        <v>1931-32</v>
      </c>
      <c r="E85" s="18">
        <f>LARGE('datedec &amp; datejul kaf'!$C$5:$C$94,'datedec &amp; datejul kaf rank'!$A85)</f>
        <v>76.962641741999988</v>
      </c>
      <c r="F85" s="5" t="str">
        <f>VLOOKUP(G85,'datedec &amp; datejul kaf'!$D$5:$O$94,12,FALSE)</f>
        <v>1952-53</v>
      </c>
      <c r="G85" s="18">
        <f>LARGE('datedec &amp; datejul kaf'!$D$5:$D$94,'datedec &amp; datejul kaf rank'!$A85)</f>
        <v>62.622146411999999</v>
      </c>
      <c r="H85" s="5" t="str">
        <f>VLOOKUP(I85,'datedec &amp; datejul kaf'!$E$5:$O$94,11,FALSE)</f>
        <v>2002-03</v>
      </c>
      <c r="I85" s="18">
        <f>LARGE('datedec &amp; datejul kaf'!$E$5:$E$94,'datedec &amp; datejul kaf rank'!$A85)</f>
        <v>53.343469073999998</v>
      </c>
      <c r="J85" s="5" t="str">
        <f>VLOOKUP(K85,'datedec &amp; datejul kaf'!$F$5:$O$94,10,FALSE)</f>
        <v>1931-32</v>
      </c>
      <c r="K85" s="18">
        <f>LARGE('datedec &amp; datejul kaf'!$F$5:$F$94,'datedec &amp; datejul kaf rank'!$A85)</f>
        <v>31.051238505000001</v>
      </c>
      <c r="L85" s="5" t="str">
        <f>VLOOKUP(M85,'datedec &amp; datejul kaf'!$G$5:$O$94,9,FALSE)</f>
        <v>1972-73</v>
      </c>
      <c r="M85" s="18">
        <f>LARGE('datedec &amp; datejul kaf'!$G$5:$G$94,'datedec &amp; datejul kaf rank'!$A85)</f>
        <v>267.11205609899997</v>
      </c>
      <c r="N85" s="5" t="str">
        <f>VLOOKUP(O85,'datedec &amp; datejul kaf'!$H$5:$O$94,8,FALSE)</f>
        <v>1939-40</v>
      </c>
      <c r="O85" s="18">
        <f>LARGE('datedec &amp; datejul kaf'!$H$5:$H$94,'datedec &amp; datejul kaf rank'!$A85)</f>
        <v>224.084619696</v>
      </c>
      <c r="P85" s="5" t="str">
        <f>VLOOKUP(Q85,'datedec &amp; datejul kaf'!$I$5:$O$94,7,FALSE)</f>
        <v>1986-87</v>
      </c>
      <c r="Q85" s="18">
        <f>LARGE('datedec &amp; datejul kaf'!$I$5:$I$94,'datedec &amp; datejul kaf rank'!$A85)</f>
        <v>173.38908440699998</v>
      </c>
      <c r="R85" s="5" t="str">
        <f>VLOOKUP(S85,'datedec &amp; datejul kaf'!$J$5:$O$94,6,FALSE)</f>
        <v>1930-31</v>
      </c>
      <c r="S85" s="18">
        <f>LARGE('datedec &amp; datejul kaf'!$J$5:$J$94,'datedec &amp; datejul kaf rank'!$A85)</f>
        <v>128.86611087</v>
      </c>
      <c r="T85" s="5" t="str">
        <f>VLOOKUP(U85,'datedec &amp; datejul kaf'!$K$5:$O$94,5,FALSE)</f>
        <v>1986-87</v>
      </c>
      <c r="U85" s="18">
        <f>LARGE('datedec &amp; datejul kaf'!$K$5:$K$94,'datedec &amp; datejul kaf rank'!$A85)</f>
        <v>73.100823704999996</v>
      </c>
      <c r="V85" s="5" t="str">
        <f>VLOOKUP(W85,'datedec &amp; datejul kaf'!$L$5:$O$94,4,FALSE)</f>
        <v>1967-68</v>
      </c>
      <c r="W85" s="18">
        <f>LARGE('datedec &amp; datejul kaf'!$L$5:$L$94,'datedec &amp; datejul kaf rank'!$A85)</f>
        <v>34.605618537000005</v>
      </c>
      <c r="X85" s="5" t="str">
        <f>VLOOKUP(Y85,'datedec &amp; datejul kaf'!$M$5:$O$94,3,FALSE)</f>
        <v>1967-68</v>
      </c>
      <c r="Y85" s="18">
        <f>LARGE('datedec &amp; datejul kaf'!$M$5:$M$94,'datedec &amp; datejul kaf rank'!$A85)</f>
        <v>13.957685426999999</v>
      </c>
      <c r="Z85" s="5" t="str">
        <f>VLOOKUP(AA85,'datedec &amp; datejul kaf'!$N$5:$O$94,2,FALSE)</f>
        <v>1938-39</v>
      </c>
      <c r="AA85" s="18">
        <f>LARGE('datedec &amp; datejul kaf'!$N$5:$N$94,'datedec &amp; datejul kaf rank'!$A85)</f>
        <v>422.67568662899998</v>
      </c>
    </row>
    <row r="86" spans="1:27" x14ac:dyDescent="0.2">
      <c r="A86" s="11">
        <v>81</v>
      </c>
      <c r="B86" s="5" t="str">
        <f>VLOOKUP(C86,'datedec &amp; datejul kaf'!$B$5:$O$94,14,FALSE)</f>
        <v>1931-32</v>
      </c>
      <c r="C86" s="18">
        <f>LARGE('datedec &amp; datejul kaf'!$B$5:$B$94,'datedec &amp; datejul kaf rank'!$A86)</f>
        <v>89.383137143999988</v>
      </c>
      <c r="D86" s="5" t="str">
        <f>VLOOKUP(E86,'datedec &amp; datejul kaf'!$C$5:$O$94,13,FALSE)</f>
        <v>1965-66</v>
      </c>
      <c r="E86" s="18">
        <f>LARGE('datedec &amp; datejul kaf'!$C$5:$C$94,'datedec &amp; datejul kaf rank'!$A86)</f>
        <v>73.674046824000001</v>
      </c>
      <c r="F86" s="5" t="str">
        <f>VLOOKUP(G86,'datedec &amp; datejul kaf'!$D$5:$O$94,12,FALSE)</f>
        <v>1965-66</v>
      </c>
      <c r="G86" s="18">
        <f>LARGE('datedec &amp; datejul kaf'!$D$5:$D$94,'datedec &amp; datejul kaf rank'!$A86)</f>
        <v>61.951733214000001</v>
      </c>
      <c r="H86" s="5" t="str">
        <f>VLOOKUP(I86,'datedec &amp; datejul kaf'!$E$5:$O$94,11,FALSE)</f>
        <v>2000-01</v>
      </c>
      <c r="I86" s="18">
        <f>LARGE('datedec &amp; datejul kaf'!$E$5:$E$94,'datedec &amp; datejul kaf rank'!$A86)</f>
        <v>52.272394734000002</v>
      </c>
      <c r="J86" s="5" t="str">
        <f>VLOOKUP(K86,'datedec &amp; datejul kaf'!$F$5:$O$94,10,FALSE)</f>
        <v>1939-40</v>
      </c>
      <c r="K86" s="18">
        <f>LARGE('datedec &amp; datejul kaf'!$F$5:$F$94,'datedec &amp; datejul kaf rank'!$A86)</f>
        <v>28.530246864000002</v>
      </c>
      <c r="L86" s="5" t="str">
        <f>VLOOKUP(M86,'datedec &amp; datejul kaf'!$G$5:$O$94,9,FALSE)</f>
        <v>1933-34</v>
      </c>
      <c r="M86" s="18">
        <f>LARGE('datedec &amp; datejul kaf'!$G$5:$G$94,'datedec &amp; datejul kaf rank'!$A86)</f>
        <v>266.94544453500004</v>
      </c>
      <c r="N86" s="5" t="str">
        <f>VLOOKUP(O86,'datedec &amp; datejul kaf'!$H$5:$O$94,8,FALSE)</f>
        <v>1993-94</v>
      </c>
      <c r="O86" s="18">
        <f>LARGE('datedec &amp; datejul kaf'!$H$5:$H$94,'datedec &amp; datejul kaf rank'!$A86)</f>
        <v>216.86676872699999</v>
      </c>
      <c r="P86" s="5" t="str">
        <f>VLOOKUP(Q86,'datedec &amp; datejul kaf'!$I$5:$O$94,7,FALSE)</f>
        <v>1972-73</v>
      </c>
      <c r="Q86" s="18">
        <f>LARGE('datedec &amp; datejul kaf'!$I$5:$I$94,'datedec &amp; datejul kaf rank'!$A86)</f>
        <v>173.38313399399999</v>
      </c>
      <c r="R86" s="5" t="str">
        <f>VLOOKUP(S86,'datedec &amp; datejul kaf'!$J$5:$O$94,6,FALSE)</f>
        <v>1991-92</v>
      </c>
      <c r="S86" s="18">
        <f>LARGE('datedec &amp; datejul kaf'!$J$5:$J$94,'datedec &amp; datejul kaf rank'!$A86)</f>
        <v>127.285284483</v>
      </c>
      <c r="T86" s="5" t="str">
        <f>VLOOKUP(U86,'datedec &amp; datejul kaf'!$K$5:$O$94,5,FALSE)</f>
        <v>2015-16</v>
      </c>
      <c r="U86" s="18">
        <f>LARGE('datedec &amp; datejul kaf'!$K$5:$K$94,'datedec &amp; datejul kaf rank'!$A86)</f>
        <v>73.063137756000003</v>
      </c>
      <c r="V86" s="5" t="str">
        <f>VLOOKUP(W86,'datedec &amp; datejul kaf'!$L$5:$O$94,4,FALSE)</f>
        <v>2017-18</v>
      </c>
      <c r="W86" s="18">
        <f>LARGE('datedec &amp; datejul kaf'!$L$5:$L$94,'datedec &amp; datejul kaf rank'!$A86)</f>
        <v>34.143469793999998</v>
      </c>
      <c r="X86" s="5" t="str">
        <f>VLOOKUP(Y86,'datedec &amp; datejul kaf'!$M$5:$O$94,3,FALSE)</f>
        <v>1967-68</v>
      </c>
      <c r="Y86" s="18">
        <f>LARGE('datedec &amp; datejul kaf'!$M$5:$M$94,'datedec &amp; datejul kaf rank'!$A86)</f>
        <v>13.957685426999999</v>
      </c>
      <c r="Z86" s="5" t="str">
        <f>VLOOKUP(AA86,'datedec &amp; datejul kaf'!$N$5:$O$94,2,FALSE)</f>
        <v>1972-73</v>
      </c>
      <c r="AA86" s="18">
        <f>LARGE('datedec &amp; datejul kaf'!$N$5:$N$94,'datedec &amp; datejul kaf rank'!$A86)</f>
        <v>398.36229911099997</v>
      </c>
    </row>
    <row r="87" spans="1:27" x14ac:dyDescent="0.2">
      <c r="A87" s="11">
        <v>82</v>
      </c>
      <c r="B87" s="5" t="str">
        <f>VLOOKUP(C87,'datedec &amp; datejul kaf'!$B$5:$O$94,14,FALSE)</f>
        <v>1929-30</v>
      </c>
      <c r="C87" s="18">
        <f>LARGE('datedec &amp; datejul kaf'!$B$5:$B$94,'datedec &amp; datejul kaf rank'!$A87)</f>
        <v>86.862145502999994</v>
      </c>
      <c r="D87" s="5" t="str">
        <f>VLOOKUP(E87,'datedec &amp; datejul kaf'!$C$5:$O$94,13,FALSE)</f>
        <v>1929-30</v>
      </c>
      <c r="E87" s="18">
        <f>LARGE('datedec &amp; datejul kaf'!$C$5:$C$94,'datedec &amp; datejul kaf rank'!$A87)</f>
        <v>72.289584065999989</v>
      </c>
      <c r="F87" s="5" t="str">
        <f>VLOOKUP(G87,'datedec &amp; datejul kaf'!$D$5:$O$94,12,FALSE)</f>
        <v>1929-30</v>
      </c>
      <c r="G87" s="18">
        <f>LARGE('datedec &amp; datejul kaf'!$D$5:$D$94,'datedec &amp; datejul kaf rank'!$A87)</f>
        <v>61.221815885999995</v>
      </c>
      <c r="H87" s="5" t="str">
        <f>VLOOKUP(I87,'datedec &amp; datejul kaf'!$E$5:$O$94,11,FALSE)</f>
        <v>1952-53</v>
      </c>
      <c r="I87" s="18">
        <f>LARGE('datedec &amp; datejul kaf'!$E$5:$E$94,'datedec &amp; datejul kaf rank'!$A87)</f>
        <v>47.74214697</v>
      </c>
      <c r="J87" s="5" t="str">
        <f>VLOOKUP(K87,'datedec &amp; datejul kaf'!$F$5:$O$94,10,FALSE)</f>
        <v>1959-60</v>
      </c>
      <c r="K87" s="18">
        <f>LARGE('datedec &amp; datejul kaf'!$F$5:$F$94,'datedec &amp; datejul kaf rank'!$A87)</f>
        <v>27.300494843999999</v>
      </c>
      <c r="L87" s="5" t="str">
        <f>VLOOKUP(M87,'datedec &amp; datejul kaf'!$G$5:$O$94,9,FALSE)</f>
        <v>2014-15</v>
      </c>
      <c r="M87" s="18">
        <f>LARGE('datedec &amp; datejul kaf'!$G$5:$G$94,'datedec &amp; datejul kaf rank'!$A87)</f>
        <v>256.024453209</v>
      </c>
      <c r="N87" s="5" t="str">
        <f>VLOOKUP(O87,'datedec &amp; datejul kaf'!$H$5:$O$94,8,FALSE)</f>
        <v>1930-31</v>
      </c>
      <c r="O87" s="18">
        <f>LARGE('datedec &amp; datejul kaf'!$H$5:$H$94,'datedec &amp; datejul kaf rank'!$A87)</f>
        <v>207.32428974600001</v>
      </c>
      <c r="P87" s="5" t="str">
        <f>VLOOKUP(Q87,'datedec &amp; datejul kaf'!$I$5:$O$94,7,FALSE)</f>
        <v>1991-92</v>
      </c>
      <c r="Q87" s="18">
        <f>LARGE('datedec &amp; datejul kaf'!$I$5:$I$94,'datedec &amp; datejul kaf rank'!$A87)</f>
        <v>156.86082056399999</v>
      </c>
      <c r="R87" s="5" t="str">
        <f>VLOOKUP(S87,'datedec &amp; datejul kaf'!$J$5:$O$94,6,FALSE)</f>
        <v>1986-87</v>
      </c>
      <c r="S87" s="18">
        <f>LARGE('datedec &amp; datejul kaf'!$J$5:$J$94,'datedec &amp; datejul kaf rank'!$A87)</f>
        <v>121.001648355</v>
      </c>
      <c r="T87" s="5" t="str">
        <f>VLOOKUP(U87,'datedec &amp; datejul kaf'!$K$5:$O$94,5,FALSE)</f>
        <v>1967-68</v>
      </c>
      <c r="U87" s="18">
        <f>LARGE('datedec &amp; datejul kaf'!$K$5:$K$94,'datedec &amp; datejul kaf rank'!$A87)</f>
        <v>68.731237092000001</v>
      </c>
      <c r="V87" s="5" t="str">
        <f>VLOOKUP(W87,'datedec &amp; datejul kaf'!$L$5:$O$94,4,FALSE)</f>
        <v>2002-03</v>
      </c>
      <c r="W87" s="18">
        <f>LARGE('datedec &amp; datejul kaf'!$L$5:$L$94,'datedec &amp; datejul kaf rank'!$A87)</f>
        <v>33.822147491999999</v>
      </c>
      <c r="X87" s="5" t="str">
        <f>VLOOKUP(Y87,'datedec &amp; datejul kaf'!$M$5:$O$94,3,FALSE)</f>
        <v>2002-03</v>
      </c>
      <c r="Y87" s="18">
        <f>LARGE('datedec &amp; datejul kaf'!$M$5:$M$94,'datedec &amp; datejul kaf rank'!$A87)</f>
        <v>13.650247422</v>
      </c>
      <c r="Z87" s="5" t="str">
        <f>VLOOKUP(AA87,'datedec &amp; datejul kaf'!$N$5:$O$94,2,FALSE)</f>
        <v>1928-29</v>
      </c>
      <c r="AA87" s="18">
        <f>LARGE('datedec &amp; datejul kaf'!$N$5:$N$94,'datedec &amp; datejul kaf rank'!$A87)</f>
        <v>383.678663298</v>
      </c>
    </row>
    <row r="88" spans="1:27" x14ac:dyDescent="0.2">
      <c r="A88" s="11">
        <v>83</v>
      </c>
      <c r="B88" s="5" t="str">
        <f>VLOOKUP(C88,'datedec &amp; datejul kaf'!$B$5:$O$94,14,FALSE)</f>
        <v>1993-94</v>
      </c>
      <c r="C88" s="18">
        <f>LARGE('datedec &amp; datejul kaf'!$B$5:$B$94,'datedec &amp; datejul kaf rank'!$A88)</f>
        <v>82.811897721000008</v>
      </c>
      <c r="D88" s="5" t="str">
        <f>VLOOKUP(E88,'datedec &amp; datejul kaf'!$C$5:$O$94,13,FALSE)</f>
        <v>1993-94</v>
      </c>
      <c r="E88" s="18">
        <f>LARGE('datedec &amp; datejul kaf'!$C$5:$C$94,'datedec &amp; datejul kaf rank'!$A88)</f>
        <v>66.948096663000001</v>
      </c>
      <c r="F88" s="5" t="str">
        <f>VLOOKUP(G88,'datedec &amp; datejul kaf'!$D$5:$O$94,12,FALSE)</f>
        <v>1993-94</v>
      </c>
      <c r="G88" s="18">
        <f>LARGE('datedec &amp; datejul kaf'!$D$5:$D$94,'datedec &amp; datejul kaf rank'!$A88)</f>
        <v>55.166278923</v>
      </c>
      <c r="H88" s="5" t="str">
        <f>VLOOKUP(I88,'datedec &amp; datejul kaf'!$E$5:$O$94,11,FALSE)</f>
        <v>1993-94</v>
      </c>
      <c r="I88" s="18">
        <f>LARGE('datedec &amp; datejul kaf'!$E$5:$E$94,'datedec &amp; datejul kaf rank'!$A88)</f>
        <v>43.606609935000002</v>
      </c>
      <c r="J88" s="5" t="str">
        <f>VLOOKUP(K88,'datedec &amp; datejul kaf'!$F$5:$O$94,10,FALSE)</f>
        <v>1965-66</v>
      </c>
      <c r="K88" s="18">
        <f>LARGE('datedec &amp; datejul kaf'!$F$5:$F$94,'datedec &amp; datejul kaf rank'!$A88)</f>
        <v>26.993056839000001</v>
      </c>
      <c r="L88" s="5" t="str">
        <f>VLOOKUP(M88,'datedec &amp; datejul kaf'!$G$5:$O$94,9,FALSE)</f>
        <v>1939-40</v>
      </c>
      <c r="M88" s="18">
        <f>LARGE('datedec &amp; datejul kaf'!$G$5:$G$94,'datedec &amp; datejul kaf rank'!$A88)</f>
        <v>251.75404014599999</v>
      </c>
      <c r="N88" s="5" t="str">
        <f>VLOOKUP(O88,'datedec &amp; datejul kaf'!$H$5:$O$94,8,FALSE)</f>
        <v>1972-73</v>
      </c>
      <c r="O88" s="18">
        <f>LARGE('datedec &amp; datejul kaf'!$H$5:$H$94,'datedec &amp; datejul kaf rank'!$A88)</f>
        <v>205.31701709400002</v>
      </c>
      <c r="P88" s="5" t="str">
        <f>VLOOKUP(Q88,'datedec &amp; datejul kaf'!$I$5:$O$94,7,FALSE)</f>
        <v>1941-42</v>
      </c>
      <c r="Q88" s="18">
        <f>LARGE('datedec &amp; datejul kaf'!$I$5:$I$94,'datedec &amp; datejul kaf rank'!$A88)</f>
        <v>150.37685386500002</v>
      </c>
      <c r="R88" s="5" t="str">
        <f>VLOOKUP(S88,'datedec &amp; datejul kaf'!$J$5:$O$94,6,FALSE)</f>
        <v>1941-42</v>
      </c>
      <c r="S88" s="18">
        <f>LARGE('datedec &amp; datejul kaf'!$J$5:$J$94,'datedec &amp; datejul kaf rank'!$A88)</f>
        <v>120.432392178</v>
      </c>
      <c r="T88" s="5" t="str">
        <f>VLOOKUP(U88,'datedec &amp; datejul kaf'!$K$5:$O$94,5,FALSE)</f>
        <v>1943-44</v>
      </c>
      <c r="U88" s="18">
        <f>LARGE('datedec &amp; datejul kaf'!$K$5:$K$94,'datedec &amp; datejul kaf rank'!$A88)</f>
        <v>63.780493475999997</v>
      </c>
      <c r="V88" s="5" t="str">
        <f>VLOOKUP(W88,'datedec &amp; datejul kaf'!$L$5:$O$94,4,FALSE)</f>
        <v>2014-15</v>
      </c>
      <c r="W88" s="18">
        <f>LARGE('datedec &amp; datejul kaf'!$L$5:$L$94,'datedec &amp; datejul kaf rank'!$A88)</f>
        <v>31.199998830000002</v>
      </c>
      <c r="X88" s="5" t="str">
        <f>VLOOKUP(Y88,'datedec &amp; datejul kaf'!$M$5:$O$94,3,FALSE)</f>
        <v>2014-15</v>
      </c>
      <c r="Y88" s="18">
        <f>LARGE('datedec &amp; datejul kaf'!$M$5:$M$94,'datedec &amp; datejul kaf rank'!$A88)</f>
        <v>13.52727222</v>
      </c>
      <c r="Z88" s="5" t="str">
        <f>VLOOKUP(AA88,'datedec &amp; datejul kaf'!$N$5:$O$94,2,FALSE)</f>
        <v>2000-01</v>
      </c>
      <c r="AA88" s="18">
        <f>LARGE('datedec &amp; datejul kaf'!$N$5:$N$94,'datedec &amp; datejul kaf rank'!$A88)</f>
        <v>362.64593681400004</v>
      </c>
    </row>
    <row r="89" spans="1:27" x14ac:dyDescent="0.2">
      <c r="A89" s="11">
        <v>84</v>
      </c>
      <c r="B89" s="5" t="str">
        <f>VLOOKUP(C89,'datedec &amp; datejul kaf'!$B$5:$O$94,14,FALSE)</f>
        <v>1928-29</v>
      </c>
      <c r="C89" s="18">
        <f>LARGE('datedec &amp; datejul kaf'!$B$5:$B$94,'datedec &amp; datejul kaf rank'!$A89)</f>
        <v>73.739501367000003</v>
      </c>
      <c r="D89" s="5" t="str">
        <f>VLOOKUP(E89,'datedec &amp; datejul kaf'!$C$5:$O$94,13,FALSE)</f>
        <v>1928-29</v>
      </c>
      <c r="E89" s="18">
        <f>LARGE('datedec &amp; datejul kaf'!$C$5:$C$94,'datedec &amp; datejul kaf rank'!$A89)</f>
        <v>58.552063920000002</v>
      </c>
      <c r="F89" s="5" t="str">
        <f>VLOOKUP(G89,'datedec &amp; datejul kaf'!$D$5:$O$94,12,FALSE)</f>
        <v>1928-29</v>
      </c>
      <c r="G89" s="18">
        <f>LARGE('datedec &amp; datejul kaf'!$D$5:$D$94,'datedec &amp; datejul kaf rank'!$A89)</f>
        <v>45.401651189999995</v>
      </c>
      <c r="H89" s="5" t="str">
        <f>VLOOKUP(I89,'datedec &amp; datejul kaf'!$E$5:$O$94,11,FALSE)</f>
        <v>1939-40</v>
      </c>
      <c r="I89" s="18">
        <f>LARGE('datedec &amp; datejul kaf'!$E$5:$E$94,'datedec &amp; datejul kaf rank'!$A89)</f>
        <v>33.766610304000004</v>
      </c>
      <c r="J89" s="5" t="str">
        <f>VLOOKUP(K89,'datedec &amp; datejul kaf'!$F$5:$O$94,10,FALSE)</f>
        <v>1943-44</v>
      </c>
      <c r="K89" s="18">
        <f>LARGE('datedec &amp; datejul kaf'!$F$5:$F$94,'datedec &amp; datejul kaf rank'!$A89)</f>
        <v>25.824792419999998</v>
      </c>
      <c r="L89" s="5" t="str">
        <f>VLOOKUP(M89,'datedec &amp; datejul kaf'!$G$5:$O$94,9,FALSE)</f>
        <v>1941-42</v>
      </c>
      <c r="M89" s="18">
        <f>LARGE('datedec &amp; datejul kaf'!$G$5:$G$94,'datedec &amp; datejul kaf rank'!$A89)</f>
        <v>244.53222223500001</v>
      </c>
      <c r="N89" s="5" t="str">
        <f>VLOOKUP(O89,'datedec &amp; datejul kaf'!$H$5:$O$94,8,FALSE)</f>
        <v>1991-92</v>
      </c>
      <c r="O89" s="18">
        <f>LARGE('datedec &amp; datejul kaf'!$H$5:$H$94,'datedec &amp; datejul kaf rank'!$A89)</f>
        <v>205.00561214699999</v>
      </c>
      <c r="P89" s="5" t="str">
        <f>VLOOKUP(Q89,'datedec &amp; datejul kaf'!$I$5:$O$94,7,FALSE)</f>
        <v>1939-40</v>
      </c>
      <c r="Q89" s="18">
        <f>LARGE('datedec &amp; datejul kaf'!$I$5:$I$94,'datedec &amp; datejul kaf rank'!$A89)</f>
        <v>149.94049024500001</v>
      </c>
      <c r="R89" s="5" t="str">
        <f>VLOOKUP(S89,'datedec &amp; datejul kaf'!$J$5:$O$94,6,FALSE)</f>
        <v>1943-44</v>
      </c>
      <c r="S89" s="18">
        <f>LARGE('datedec &amp; datejul kaf'!$J$5:$J$94,'datedec &amp; datejul kaf rank'!$A89)</f>
        <v>111.26478921600001</v>
      </c>
      <c r="T89" s="5" t="str">
        <f>VLOOKUP(U89,'datedec &amp; datejul kaf'!$K$5:$O$94,5,FALSE)</f>
        <v>2014-15</v>
      </c>
      <c r="U89" s="18">
        <f>LARGE('datedec &amp; datejul kaf'!$K$5:$K$94,'datedec &amp; datejul kaf rank'!$A89)</f>
        <v>59.791733295</v>
      </c>
      <c r="V89" s="5" t="str">
        <f>VLOOKUP(W89,'datedec &amp; datejul kaf'!$L$5:$O$94,4,FALSE)</f>
        <v>1991-92</v>
      </c>
      <c r="W89" s="18">
        <f>LARGE('datedec &amp; datejul kaf'!$L$5:$L$94,'datedec &amp; datejul kaf rank'!$A89)</f>
        <v>27.675370863000001</v>
      </c>
      <c r="X89" s="5" t="str">
        <f>VLOOKUP(Y89,'datedec &amp; datejul kaf'!$M$5:$O$94,3,FALSE)</f>
        <v>1991-92</v>
      </c>
      <c r="Y89" s="18">
        <f>LARGE('datedec &amp; datejul kaf'!$M$5:$M$94,'datedec &amp; datejul kaf rank'!$A89)</f>
        <v>13.096859013</v>
      </c>
      <c r="Z89" s="5" t="str">
        <f>VLOOKUP(AA89,'datedec &amp; datejul kaf'!$N$5:$O$94,2,FALSE)</f>
        <v>1993-94</v>
      </c>
      <c r="AA89" s="18">
        <f>LARGE('datedec &amp; datejul kaf'!$N$5:$N$94,'datedec &amp; datejul kaf rank'!$A89)</f>
        <v>360.98180464500001</v>
      </c>
    </row>
    <row r="90" spans="1:27" x14ac:dyDescent="0.2">
      <c r="A90" s="11">
        <v>85</v>
      </c>
      <c r="B90" s="5" t="str">
        <f>VLOOKUP(C90,'datedec &amp; datejul kaf'!$B$5:$O$94,14,FALSE)</f>
        <v>1976-77</v>
      </c>
      <c r="C90" s="18">
        <f>LARGE('datedec &amp; datejul kaf'!$B$5:$B$94,'datedec &amp; datejul kaf rank'!$A90)</f>
        <v>73.733550954000009</v>
      </c>
      <c r="D90" s="5" t="str">
        <f>VLOOKUP(E90,'datedec &amp; datejul kaf'!$C$5:$O$94,13,FALSE)</f>
        <v>1935-36</v>
      </c>
      <c r="E90" s="18">
        <f>LARGE('datedec &amp; datejul kaf'!$C$5:$C$94,'datedec &amp; datejul kaf rank'!$A90)</f>
        <v>55.257518589</v>
      </c>
      <c r="F90" s="5" t="str">
        <f>VLOOKUP(G90,'datedec &amp; datejul kaf'!$D$5:$O$94,12,FALSE)</f>
        <v>1939-40</v>
      </c>
      <c r="G90" s="18">
        <f>LARGE('datedec &amp; datejul kaf'!$D$5:$D$94,'datedec &amp; datejul kaf rank'!$A90)</f>
        <v>43.850576867999997</v>
      </c>
      <c r="H90" s="5" t="str">
        <f>VLOOKUP(I90,'datedec &amp; datejul kaf'!$E$5:$O$94,11,FALSE)</f>
        <v>1928-29</v>
      </c>
      <c r="I90" s="18">
        <f>LARGE('datedec &amp; datejul kaf'!$E$5:$E$94,'datedec &amp; datejul kaf rank'!$A90)</f>
        <v>33.411568995000003</v>
      </c>
      <c r="J90" s="5" t="str">
        <f>VLOOKUP(K90,'datedec &amp; datejul kaf'!$F$5:$O$94,10,FALSE)</f>
        <v>1928-29</v>
      </c>
      <c r="K90" s="18">
        <f>LARGE('datedec &amp; datejul kaf'!$F$5:$F$94,'datedec &amp; datejul kaf rank'!$A90)</f>
        <v>19.368594314999999</v>
      </c>
      <c r="L90" s="5" t="str">
        <f>VLOOKUP(M90,'datedec &amp; datejul kaf'!$G$5:$O$94,9,FALSE)</f>
        <v>1976-77</v>
      </c>
      <c r="M90" s="18">
        <f>LARGE('datedec &amp; datejul kaf'!$G$5:$G$94,'datedec &amp; datejul kaf rank'!$A90)</f>
        <v>241.71767688599999</v>
      </c>
      <c r="N90" s="5" t="str">
        <f>VLOOKUP(O90,'datedec &amp; datejul kaf'!$H$5:$O$94,8,FALSE)</f>
        <v>1929-30</v>
      </c>
      <c r="O90" s="18">
        <f>LARGE('datedec &amp; datejul kaf'!$H$5:$H$94,'datedec &amp; datejul kaf rank'!$A90)</f>
        <v>201.175529646</v>
      </c>
      <c r="P90" s="5" t="str">
        <f>VLOOKUP(Q90,'datedec &amp; datejul kaf'!$I$5:$O$94,7,FALSE)</f>
        <v>1967-68</v>
      </c>
      <c r="Q90" s="18">
        <f>LARGE('datedec &amp; datejul kaf'!$I$5:$I$94,'datedec &amp; datejul kaf rank'!$A90)</f>
        <v>148.55801095800001</v>
      </c>
      <c r="R90" s="5" t="str">
        <f>VLOOKUP(S90,'datedec &amp; datejul kaf'!$J$5:$O$94,6,FALSE)</f>
        <v>1967-68</v>
      </c>
      <c r="S90" s="18">
        <f>LARGE('datedec &amp; datejul kaf'!$J$5:$J$94,'datedec &amp; datejul kaf rank'!$A90)</f>
        <v>103.30313662200001</v>
      </c>
      <c r="T90" s="5" t="str">
        <f>VLOOKUP(U90,'datedec &amp; datejul kaf'!$K$5:$O$94,5,FALSE)</f>
        <v>1940-41</v>
      </c>
      <c r="U90" s="18">
        <f>LARGE('datedec &amp; datejul kaf'!$K$5:$K$94,'datedec &amp; datejul kaf rank'!$A90)</f>
        <v>59.107435799999998</v>
      </c>
      <c r="V90" s="5" t="str">
        <f>VLOOKUP(W90,'datedec &amp; datejul kaf'!$L$5:$O$94,4,FALSE)</f>
        <v>1943-44</v>
      </c>
      <c r="W90" s="18">
        <f>LARGE('datedec &amp; datejul kaf'!$L$5:$L$94,'datedec &amp; datejul kaf rank'!$A90)</f>
        <v>27.441321284999997</v>
      </c>
      <c r="X90" s="5" t="str">
        <f>VLOOKUP(Y90,'datedec &amp; datejul kaf'!$M$5:$O$94,3,FALSE)</f>
        <v>1933-34</v>
      </c>
      <c r="Y90" s="18">
        <f>LARGE('datedec &amp; datejul kaf'!$M$5:$M$94,'datedec &amp; datejul kaf rank'!$A90)</f>
        <v>11.559668988</v>
      </c>
      <c r="Z90" s="5" t="str">
        <f>VLOOKUP(AA90,'datedec &amp; datejul kaf'!$N$5:$O$94,2,FALSE)</f>
        <v>1939-40</v>
      </c>
      <c r="AA90" s="18">
        <f>LARGE('datedec &amp; datejul kaf'!$N$5:$N$94,'datedec &amp; datejul kaf rank'!$A90)</f>
        <v>320.50907889000001</v>
      </c>
    </row>
    <row r="91" spans="1:27" x14ac:dyDescent="0.2">
      <c r="A91" s="11">
        <v>86</v>
      </c>
      <c r="B91" s="5" t="str">
        <f>VLOOKUP(C91,'datedec &amp; datejul kaf'!$B$5:$O$94,14,FALSE)</f>
        <v>1935-36</v>
      </c>
      <c r="C91" s="18">
        <f>LARGE('datedec &amp; datejul kaf'!$B$5:$B$94,'datedec &amp; datejul kaf rank'!$A91)</f>
        <v>70.506443637000004</v>
      </c>
      <c r="D91" s="5" t="str">
        <f>VLOOKUP(E91,'datedec &amp; datejul kaf'!$C$5:$O$94,13,FALSE)</f>
        <v>1939-40</v>
      </c>
      <c r="E91" s="18">
        <f>LARGE('datedec &amp; datejul kaf'!$C$5:$C$94,'datedec &amp; datejul kaf rank'!$A91)</f>
        <v>54.858840917999999</v>
      </c>
      <c r="F91" s="5" t="str">
        <f>VLOOKUP(G91,'datedec &amp; datejul kaf'!$D$5:$O$94,12,FALSE)</f>
        <v>1935-36</v>
      </c>
      <c r="G91" s="18">
        <f>LARGE('datedec &amp; datejul kaf'!$D$5:$D$94,'datedec &amp; datejul kaf rank'!$A91)</f>
        <v>42.940163678999994</v>
      </c>
      <c r="H91" s="5" t="str">
        <f>VLOOKUP(I91,'datedec &amp; datejul kaf'!$E$5:$O$94,11,FALSE)</f>
        <v>1935-36</v>
      </c>
      <c r="I91" s="18">
        <f>LARGE('datedec &amp; datejul kaf'!$E$5:$E$94,'datedec &amp; datejul kaf rank'!$A91)</f>
        <v>31.872395499</v>
      </c>
      <c r="J91" s="5" t="str">
        <f>VLOOKUP(K91,'datedec &amp; datejul kaf'!$F$5:$O$94,10,FALSE)</f>
        <v>1935-36</v>
      </c>
      <c r="K91" s="18">
        <f>LARGE('datedec &amp; datejul kaf'!$F$5:$F$94,'datedec &amp; datejul kaf rank'!$A91)</f>
        <v>17.769916689000002</v>
      </c>
      <c r="L91" s="5" t="str">
        <f>VLOOKUP(M91,'datedec &amp; datejul kaf'!$G$5:$O$94,9,FALSE)</f>
        <v>1991-92</v>
      </c>
      <c r="M91" s="18">
        <f>LARGE('datedec &amp; datejul kaf'!$G$5:$G$94,'datedec &amp; datejul kaf rank'!$A91)</f>
        <v>240.29949512099998</v>
      </c>
      <c r="N91" s="5" t="str">
        <f>VLOOKUP(O91,'datedec &amp; datejul kaf'!$H$5:$O$94,8,FALSE)</f>
        <v>1941-42</v>
      </c>
      <c r="O91" s="18">
        <f>LARGE('datedec &amp; datejul kaf'!$H$5:$H$94,'datedec &amp; datejul kaf rank'!$A91)</f>
        <v>198.416521485</v>
      </c>
      <c r="P91" s="5" t="str">
        <f>VLOOKUP(Q91,'datedec &amp; datejul kaf'!$I$5:$O$94,7,FALSE)</f>
        <v>1943-44</v>
      </c>
      <c r="Q91" s="18">
        <f>LARGE('datedec &amp; datejul kaf'!$I$5:$I$94,'datedec &amp; datejul kaf rank'!$A91)</f>
        <v>143.85321774600001</v>
      </c>
      <c r="R91" s="5" t="str">
        <f>VLOOKUP(S91,'datedec &amp; datejul kaf'!$J$5:$O$94,6,FALSE)</f>
        <v>2014-15</v>
      </c>
      <c r="S91" s="18">
        <f>LARGE('datedec &amp; datejul kaf'!$J$5:$J$94,'datedec &amp; datejul kaf rank'!$A91)</f>
        <v>98.826442574999987</v>
      </c>
      <c r="T91" s="5" t="str">
        <f>VLOOKUP(U91,'datedec &amp; datejul kaf'!$K$5:$O$94,5,FALSE)</f>
        <v>1929-30</v>
      </c>
      <c r="U91" s="18">
        <f>LARGE('datedec &amp; datejul kaf'!$K$5:$K$94,'datedec &amp; datejul kaf rank'!$A91)</f>
        <v>57.072394553999999</v>
      </c>
      <c r="V91" s="5" t="str">
        <f>VLOOKUP(W91,'datedec &amp; datejul kaf'!$L$5:$O$94,4,FALSE)</f>
        <v>1940-41</v>
      </c>
      <c r="W91" s="18">
        <f>LARGE('datedec &amp; datejul kaf'!$L$5:$L$94,'datedec &amp; datejul kaf rank'!$A91)</f>
        <v>26.887932876000001</v>
      </c>
      <c r="X91" s="5" t="str">
        <f>VLOOKUP(Y91,'datedec &amp; datejul kaf'!$M$5:$O$94,3,FALSE)</f>
        <v>1943-44</v>
      </c>
      <c r="Y91" s="18">
        <f>LARGE('datedec &amp; datejul kaf'!$M$5:$M$94,'datedec &amp; datejul kaf rank'!$A91)</f>
        <v>11.375206185</v>
      </c>
      <c r="Z91" s="5" t="str">
        <f>VLOOKUP(AA91,'datedec &amp; datejul kaf'!$N$5:$O$94,2,FALSE)</f>
        <v>1943-44</v>
      </c>
      <c r="AA91" s="18">
        <f>LARGE('datedec &amp; datejul kaf'!$N$5:$N$94,'datedec &amp; datejul kaf rank'!$A91)</f>
        <v>320.02312849500004</v>
      </c>
    </row>
    <row r="92" spans="1:27" x14ac:dyDescent="0.2">
      <c r="A92" s="11">
        <v>87</v>
      </c>
      <c r="B92" s="5" t="str">
        <f>VLOOKUP(C92,'datedec &amp; datejul kaf'!$B$5:$O$94,14,FALSE)</f>
        <v>1939-40</v>
      </c>
      <c r="C92" s="18">
        <f>LARGE('datedec &amp; datejul kaf'!$B$5:$B$94,'datedec &amp; datejul kaf rank'!$A92)</f>
        <v>68.755038744000004</v>
      </c>
      <c r="D92" s="5" t="str">
        <f>VLOOKUP(E92,'datedec &amp; datejul kaf'!$C$5:$O$94,13,FALSE)</f>
        <v>1976-77</v>
      </c>
      <c r="E92" s="18">
        <f>LARGE('datedec &amp; datejul kaf'!$C$5:$C$94,'datedec &amp; datejul kaf rank'!$A92)</f>
        <v>52.520328608999996</v>
      </c>
      <c r="F92" s="5" t="str">
        <f>VLOOKUP(G92,'datedec &amp; datejul kaf'!$D$5:$O$94,12,FALSE)</f>
        <v>1976-77</v>
      </c>
      <c r="G92" s="18">
        <f>LARGE('datedec &amp; datejul kaf'!$D$5:$D$94,'datedec &amp; datejul kaf rank'!$A92)</f>
        <v>40.083965438999996</v>
      </c>
      <c r="H92" s="5" t="str">
        <f>VLOOKUP(I92,'datedec &amp; datejul kaf'!$E$5:$O$94,11,FALSE)</f>
        <v>1930-31</v>
      </c>
      <c r="I92" s="18">
        <f>LARGE('datedec &amp; datejul kaf'!$E$5:$E$94,'datedec &amp; datejul kaf rank'!$A92)</f>
        <v>28.817850159000002</v>
      </c>
      <c r="J92" s="5" t="str">
        <f>VLOOKUP(K92,'datedec &amp; datejul kaf'!$F$5:$O$94,10,FALSE)</f>
        <v>1930-31</v>
      </c>
      <c r="K92" s="18">
        <f>LARGE('datedec &amp; datejul kaf'!$F$5:$F$94,'datedec &amp; datejul kaf rank'!$A92)</f>
        <v>15.310412649</v>
      </c>
      <c r="L92" s="5" t="str">
        <f>VLOOKUP(M92,'datedec &amp; datejul kaf'!$G$5:$O$94,9,FALSE)</f>
        <v>1930-31</v>
      </c>
      <c r="M92" s="18">
        <f>LARGE('datedec &amp; datejul kaf'!$G$5:$G$94,'datedec &amp; datejul kaf rank'!$A92)</f>
        <v>229.582801308</v>
      </c>
      <c r="N92" s="5" t="str">
        <f>VLOOKUP(O92,'datedec &amp; datejul kaf'!$H$5:$O$94,8,FALSE)</f>
        <v>2014-15</v>
      </c>
      <c r="O92" s="18">
        <f>LARGE('datedec &amp; datejul kaf'!$H$5:$H$94,'datedec &amp; datejul kaf rank'!$A92)</f>
        <v>183.16164602399999</v>
      </c>
      <c r="P92" s="5" t="str">
        <f>VLOOKUP(Q92,'datedec &amp; datejul kaf'!$I$5:$O$94,7,FALSE)</f>
        <v>1933-34</v>
      </c>
      <c r="Q92" s="18">
        <f>LARGE('datedec &amp; datejul kaf'!$I$5:$I$94,'datedec &amp; datejul kaf rank'!$A92)</f>
        <v>134.15801149800001</v>
      </c>
      <c r="R92" s="5" t="str">
        <f>VLOOKUP(S92,'datedec &amp; datejul kaf'!$J$5:$O$94,6,FALSE)</f>
        <v>1933-34</v>
      </c>
      <c r="S92" s="18">
        <f>LARGE('datedec &amp; datejul kaf'!$J$5:$J$94,'datedec &amp; datejul kaf rank'!$A92)</f>
        <v>86.751071127000003</v>
      </c>
      <c r="T92" s="5" t="str">
        <f>VLOOKUP(U92,'datedec &amp; datejul kaf'!$K$5:$O$94,5,FALSE)</f>
        <v>1991-92</v>
      </c>
      <c r="U92" s="18">
        <f>LARGE('datedec &amp; datejul kaf'!$K$5:$K$94,'datedec &amp; datejul kaf rank'!$A92)</f>
        <v>53.500163282999999</v>
      </c>
      <c r="V92" s="5" t="str">
        <f>VLOOKUP(W92,'datedec &amp; datejul kaf'!$L$5:$O$94,4,FALSE)</f>
        <v>1929-30</v>
      </c>
      <c r="W92" s="18">
        <f>LARGE('datedec &amp; datejul kaf'!$L$5:$L$94,'datedec &amp; datejul kaf rank'!$A92)</f>
        <v>26.451569255999999</v>
      </c>
      <c r="X92" s="5" t="str">
        <f>VLOOKUP(Y92,'datedec &amp; datejul kaf'!$M$5:$O$94,3,FALSE)</f>
        <v>1940-41</v>
      </c>
      <c r="Y92" s="18">
        <f>LARGE('datedec &amp; datejul kaf'!$M$5:$M$94,'datedec &amp; datejul kaf rank'!$A92)</f>
        <v>10.821817776</v>
      </c>
      <c r="Z92" s="5" t="str">
        <f>VLOOKUP(AA92,'datedec &amp; datejul kaf'!$N$5:$O$94,2,FALSE)</f>
        <v>1976-77</v>
      </c>
      <c r="AA92" s="18">
        <f>LARGE('datedec &amp; datejul kaf'!$N$5:$N$94,'datedec &amp; datejul kaf rank'!$A92)</f>
        <v>315.45122784</v>
      </c>
    </row>
    <row r="93" spans="1:27" x14ac:dyDescent="0.2">
      <c r="A93" s="11">
        <v>88</v>
      </c>
      <c r="B93" s="5" t="str">
        <f>VLOOKUP(C93,'datedec &amp; datejul kaf'!$B$5:$O$94,14,FALSE)</f>
        <v>1930-31</v>
      </c>
      <c r="C93" s="18">
        <f>LARGE('datedec &amp; datejul kaf'!$B$5:$B$94,'datedec &amp; datejul kaf rank'!$A93)</f>
        <v>57.159667278000001</v>
      </c>
      <c r="D93" s="5" t="str">
        <f>VLOOKUP(E93,'datedec &amp; datejul kaf'!$C$5:$O$94,13,FALSE)</f>
        <v>1930-31</v>
      </c>
      <c r="E93" s="18">
        <f>LARGE('datedec &amp; datejul kaf'!$C$5:$C$94,'datedec &amp; datejul kaf rank'!$A93)</f>
        <v>44.554709072999998</v>
      </c>
      <c r="F93" s="5" t="str">
        <f>VLOOKUP(G93,'datedec &amp; datejul kaf'!$D$5:$O$94,12,FALSE)</f>
        <v>1930-31</v>
      </c>
      <c r="G93" s="18">
        <f>LARGE('datedec &amp; datejul kaf'!$D$5:$D$94,'datedec &amp; datejul kaf rank'!$A93)</f>
        <v>35.212560662999998</v>
      </c>
      <c r="H93" s="5" t="str">
        <f>VLOOKUP(I93,'datedec &amp; datejul kaf'!$E$5:$O$94,11,FALSE)</f>
        <v>1976-77</v>
      </c>
      <c r="I93" s="18">
        <f>LARGE('datedec &amp; datejul kaf'!$E$5:$E$94,'datedec &amp; datejul kaf rank'!$A93)</f>
        <v>28.278346046999999</v>
      </c>
      <c r="J93" s="5" t="str">
        <f>VLOOKUP(K93,'datedec &amp; datejul kaf'!$F$5:$O$94,10,FALSE)</f>
        <v>1976-77</v>
      </c>
      <c r="K93" s="18">
        <f>LARGE('datedec &amp; datejul kaf'!$F$5:$F$94,'datedec &amp; datejul kaf rank'!$A93)</f>
        <v>15.187437446999999</v>
      </c>
      <c r="L93" s="5" t="str">
        <f>VLOOKUP(M93,'datedec &amp; datejul kaf'!$G$5:$O$94,9,FALSE)</f>
        <v>1929-30</v>
      </c>
      <c r="M93" s="18">
        <f>LARGE('datedec &amp; datejul kaf'!$G$5:$G$94,'datedec &amp; datejul kaf rank'!$A93)</f>
        <v>221.46643797599998</v>
      </c>
      <c r="N93" s="5" t="str">
        <f>VLOOKUP(O93,'datedec &amp; datejul kaf'!$H$5:$O$94,8,FALSE)</f>
        <v>1943-44</v>
      </c>
      <c r="O93" s="18">
        <f>LARGE('datedec &amp; datejul kaf'!$H$5:$H$94,'datedec &amp; datejul kaf rank'!$A93)</f>
        <v>174.39668767499998</v>
      </c>
      <c r="P93" s="5" t="str">
        <f>VLOOKUP(Q93,'datedec &amp; datejul kaf'!$I$5:$O$94,7,FALSE)</f>
        <v>2014-15</v>
      </c>
      <c r="Q93" s="18">
        <f>LARGE('datedec &amp; datejul kaf'!$I$5:$I$94,'datedec &amp; datejul kaf rank'!$A93)</f>
        <v>130.12363148399999</v>
      </c>
      <c r="R93" s="5" t="str">
        <f>VLOOKUP(S93,'datedec &amp; datejul kaf'!$J$5:$O$94,6,FALSE)</f>
        <v>1929-30</v>
      </c>
      <c r="S93" s="18">
        <f>LARGE('datedec &amp; datejul kaf'!$J$5:$J$94,'datedec &amp; datejul kaf rank'!$A93)</f>
        <v>81.112063074000005</v>
      </c>
      <c r="T93" s="5" t="str">
        <f>VLOOKUP(U93,'datedec &amp; datejul kaf'!$K$5:$O$94,5,FALSE)</f>
        <v>1930-31</v>
      </c>
      <c r="U93" s="18">
        <f>LARGE('datedec &amp; datejul kaf'!$K$5:$K$94,'datedec &amp; datejul kaf rank'!$A93)</f>
        <v>45.857849519999995</v>
      </c>
      <c r="V93" s="5" t="str">
        <f>VLOOKUP(W93,'datedec &amp; datejul kaf'!$L$5:$O$94,4,FALSE)</f>
        <v>1933-34</v>
      </c>
      <c r="W93" s="18">
        <f>LARGE('datedec &amp; datejul kaf'!$L$5:$L$94,'datedec &amp; datejul kaf rank'!$A93)</f>
        <v>22.329916517999997</v>
      </c>
      <c r="X93" s="5" t="str">
        <f>VLOOKUP(Y93,'datedec &amp; datejul kaf'!$M$5:$O$94,3,FALSE)</f>
        <v>1930-31</v>
      </c>
      <c r="Y93" s="18">
        <f>LARGE('datedec &amp; datejul kaf'!$M$5:$M$94,'datedec &amp; datejul kaf rank'!$A93)</f>
        <v>10.452892169999998</v>
      </c>
      <c r="Z93" s="5" t="str">
        <f>VLOOKUP(AA93,'datedec &amp; datejul kaf'!$N$5:$O$94,2,FALSE)</f>
        <v>1929-30</v>
      </c>
      <c r="AA93" s="18">
        <f>LARGE('datedec &amp; datejul kaf'!$N$5:$N$94,'datedec &amp; datejul kaf rank'!$A93)</f>
        <v>308.32858347899997</v>
      </c>
    </row>
    <row r="94" spans="1:27" x14ac:dyDescent="0.2">
      <c r="A94" s="11">
        <v>89</v>
      </c>
      <c r="B94" s="5" t="str">
        <f>VLOOKUP(C94,'datedec &amp; datejul kaf'!$B$5:$O$94,14,FALSE)</f>
        <v>1936-37</v>
      </c>
      <c r="C94" s="18">
        <f>LARGE('datedec &amp; datejul kaf'!$B$5:$B$94,'datedec &amp; datejul kaf rank'!$A94)</f>
        <v>54.440328536999999</v>
      </c>
      <c r="D94" s="5" t="str">
        <f>VLOOKUP(E94,'datedec &amp; datejul kaf'!$C$5:$O$94,13,FALSE)</f>
        <v>1936-37</v>
      </c>
      <c r="E94" s="18">
        <f>LARGE('datedec &amp; datejul kaf'!$C$5:$C$94,'datedec &amp; datejul kaf rank'!$A94)</f>
        <v>39.129915888000006</v>
      </c>
      <c r="F94" s="5" t="str">
        <f>VLOOKUP(G94,'datedec &amp; datejul kaf'!$D$5:$O$94,12,FALSE)</f>
        <v>1936-37</v>
      </c>
      <c r="G94" s="18">
        <f>LARGE('datedec &amp; datejul kaf'!$D$5:$D$94,'datedec &amp; datejul kaf rank'!$A94)</f>
        <v>26.217519678000002</v>
      </c>
      <c r="H94" s="5" t="str">
        <f>VLOOKUP(I94,'datedec &amp; datejul kaf'!$E$5:$O$94,11,FALSE)</f>
        <v>1944-45</v>
      </c>
      <c r="I94" s="18">
        <f>LARGE('datedec &amp; datejul kaf'!$E$5:$E$94,'datedec &amp; datejul kaf rank'!$A94)</f>
        <v>20.221486845000001</v>
      </c>
      <c r="J94" s="5" t="str">
        <f>VLOOKUP(K94,'datedec &amp; datejul kaf'!$F$5:$O$94,10,FALSE)</f>
        <v>1936-37</v>
      </c>
      <c r="K94" s="18">
        <f>LARGE('datedec &amp; datejul kaf'!$F$5:$F$94,'datedec &amp; datejul kaf rank'!$A94)</f>
        <v>12.789421008</v>
      </c>
      <c r="L94" s="5" t="str">
        <f>VLOOKUP(M94,'datedec &amp; datejul kaf'!$G$5:$O$94,9,FALSE)</f>
        <v>1943-44</v>
      </c>
      <c r="M94" s="18">
        <f>LARGE('datedec &amp; datejul kaf'!$G$5:$G$94,'datedec &amp; datejul kaf rank'!$A94)</f>
        <v>197.76197605500002</v>
      </c>
      <c r="N94" s="5" t="str">
        <f>VLOOKUP(O94,'datedec &amp; datejul kaf'!$H$5:$O$94,8,FALSE)</f>
        <v>1933-34</v>
      </c>
      <c r="O94" s="18">
        <f>LARGE('datedec &amp; datejul kaf'!$H$5:$H$94,'datedec &amp; datejul kaf rank'!$A94)</f>
        <v>163.09288644599999</v>
      </c>
      <c r="P94" s="5" t="str">
        <f>VLOOKUP(Q94,'datedec &amp; datejul kaf'!$I$5:$O$94,7,FALSE)</f>
        <v>1929-30</v>
      </c>
      <c r="Q94" s="18">
        <f>LARGE('datedec &amp; datejul kaf'!$I$5:$I$94,'datedec &amp; datejul kaf rank'!$A94)</f>
        <v>112.59371478599999</v>
      </c>
      <c r="R94" s="5" t="str">
        <f>VLOOKUP(S94,'datedec &amp; datejul kaf'!$J$5:$O$94,6,FALSE)</f>
        <v>1939-40</v>
      </c>
      <c r="S94" s="18">
        <f>LARGE('datedec &amp; datejul kaf'!$J$5:$J$94,'datedec &amp; datejul kaf rank'!$A94)</f>
        <v>79.537187099999997</v>
      </c>
      <c r="T94" s="5" t="str">
        <f>VLOOKUP(U94,'datedec &amp; datejul kaf'!$K$5:$O$94,5,FALSE)</f>
        <v>1933-34</v>
      </c>
      <c r="U94" s="18">
        <f>LARGE('datedec &amp; datejul kaf'!$K$5:$K$94,'datedec &amp; datejul kaf rank'!$A94)</f>
        <v>45.633717297000004</v>
      </c>
      <c r="V94" s="5" t="str">
        <f>VLOOKUP(W94,'datedec &amp; datejul kaf'!$L$5:$O$94,4,FALSE)</f>
        <v>1930-31</v>
      </c>
      <c r="W94" s="18">
        <f>LARGE('datedec &amp; datejul kaf'!$L$5:$L$94,'datedec &amp; datejul kaf rank'!$A94)</f>
        <v>20.033057099999997</v>
      </c>
      <c r="X94" s="5" t="str">
        <f>VLOOKUP(Y94,'datedec &amp; datejul kaf'!$M$5:$O$94,3,FALSE)</f>
        <v>1929-30</v>
      </c>
      <c r="Y94" s="18">
        <f>LARGE('datedec &amp; datejul kaf'!$M$5:$M$94,'datedec &amp; datejul kaf rank'!$A94)</f>
        <v>10.206941766</v>
      </c>
      <c r="Z94" s="5" t="str">
        <f>VLOOKUP(AA94,'datedec &amp; datejul kaf'!$N$5:$O$94,2,FALSE)</f>
        <v>1930-31</v>
      </c>
      <c r="AA94" s="18">
        <f>LARGE('datedec &amp; datejul kaf'!$N$5:$N$94,'datedec &amp; datejul kaf rank'!$A94)</f>
        <v>286.74246858599997</v>
      </c>
    </row>
    <row r="95" spans="1:27" x14ac:dyDescent="0.2">
      <c r="A95" s="11">
        <v>90</v>
      </c>
      <c r="B95" s="5" t="str">
        <f>VLOOKUP(C95,'datedec &amp; datejul kaf'!$B$5:$O$94,14,FALSE)</f>
        <v>1944-45</v>
      </c>
      <c r="C95" s="18">
        <f>LARGE('datedec &amp; datejul kaf'!$B$5:$B$94,'datedec &amp; datejul kaf rank'!$A95)</f>
        <v>48.428427935999999</v>
      </c>
      <c r="D95" s="5" t="str">
        <f>VLOOKUP(E95,'datedec &amp; datejul kaf'!$C$5:$O$94,13,FALSE)</f>
        <v>1944-45</v>
      </c>
      <c r="E95" s="18">
        <f>LARGE('datedec &amp; datejul kaf'!$C$5:$C$94,'datedec &amp; datejul kaf rank'!$A95)</f>
        <v>35.577519327000005</v>
      </c>
      <c r="F95" s="5" t="str">
        <f>VLOOKUP(G95,'datedec &amp; datejul kaf'!$D$5:$O$94,12,FALSE)</f>
        <v>1944-45</v>
      </c>
      <c r="G95" s="18">
        <f>LARGE('datedec &amp; datejul kaf'!$D$5:$D$94,'datedec &amp; datejul kaf rank'!$A95)</f>
        <v>25.878346137000001</v>
      </c>
      <c r="H95" s="5" t="str">
        <f>VLOOKUP(I95,'datedec &amp; datejul kaf'!$E$5:$O$94,11,FALSE)</f>
        <v>1936-37</v>
      </c>
      <c r="I95" s="18">
        <f>LARGE('datedec &amp; datejul kaf'!$E$5:$E$94,'datedec &amp; datejul kaf rank'!$A95)</f>
        <v>17.609255538000003</v>
      </c>
      <c r="J95" s="5" t="str">
        <f>VLOOKUP(K95,'datedec &amp; datejul kaf'!$F$5:$O$94,10,FALSE)</f>
        <v>1944-45</v>
      </c>
      <c r="K95" s="18">
        <f>LARGE('datedec &amp; datejul kaf'!$F$5:$F$94,'datedec &amp; datejul kaf rank'!$A95)</f>
        <v>8.9157021449999991</v>
      </c>
      <c r="L95" s="5" t="str">
        <f>VLOOKUP(M95,'datedec &amp; datejul kaf'!$G$5:$O$94,9,FALSE)</f>
        <v>1940-41</v>
      </c>
      <c r="M95" s="18">
        <f>LARGE('datedec &amp; datejul kaf'!$G$5:$G$94,'datedec &amp; datejul kaf rank'!$A95)</f>
        <v>159.54644029799999</v>
      </c>
      <c r="N95" s="5" t="str">
        <f>VLOOKUP(O95,'datedec &amp; datejul kaf'!$H$5:$O$94,8,FALSE)</f>
        <v>1940-41</v>
      </c>
      <c r="O95" s="18">
        <f>LARGE('datedec &amp; datejul kaf'!$H$5:$H$94,'datedec &amp; datejul kaf rank'!$A95)</f>
        <v>111.40164871500001</v>
      </c>
      <c r="P95" s="5" t="str">
        <f>VLOOKUP(Q95,'datedec &amp; datejul kaf'!$I$5:$O$94,7,FALSE)</f>
        <v>1940-41</v>
      </c>
      <c r="Q95" s="18">
        <f>LARGE('datedec &amp; datejul kaf'!$I$5:$I$94,'datedec &amp; datejul kaf rank'!$A95)</f>
        <v>90.408591650999995</v>
      </c>
      <c r="R95" s="5" t="str">
        <f>VLOOKUP(S95,'datedec &amp; datejul kaf'!$J$5:$O$94,6,FALSE)</f>
        <v>1940-41</v>
      </c>
      <c r="S95" s="18">
        <f>LARGE('datedec &amp; datejul kaf'!$J$5:$J$94,'datedec &amp; datejul kaf rank'!$A95)</f>
        <v>73.745451779999996</v>
      </c>
      <c r="T95" s="5" t="str">
        <f>VLOOKUP(U95,'datedec &amp; datejul kaf'!$K$5:$O$94,5,FALSE)</f>
        <v>1939-40</v>
      </c>
      <c r="U95" s="18">
        <f>LARGE('datedec &amp; datejul kaf'!$K$5:$K$94,'datedec &amp; datejul kaf rank'!$A95)</f>
        <v>38.122312619999995</v>
      </c>
      <c r="V95" s="5" t="str">
        <f>VLOOKUP(W95,'datedec &amp; datejul kaf'!$L$5:$O$94,4,FALSE)</f>
        <v>1939-40</v>
      </c>
      <c r="W95" s="18">
        <f>LARGE('datedec &amp; datejul kaf'!$L$5:$L$94,'datedec &amp; datejul kaf rank'!$A95)</f>
        <v>12.604958204999999</v>
      </c>
      <c r="X95" s="5" t="str">
        <f>VLOOKUP(Y95,'datedec &amp; datejul kaf'!$M$5:$O$94,3,FALSE)</f>
        <v>1939-40</v>
      </c>
      <c r="Y95" s="18">
        <f>LARGE('datedec &amp; datejul kaf'!$M$5:$M$94,'datedec &amp; datejul kaf rank'!$A95)</f>
        <v>8.9157021449999991</v>
      </c>
      <c r="Z95" s="5" t="str">
        <f>VLOOKUP(AA95,'datedec &amp; datejul kaf'!$N$5:$O$94,2,FALSE)</f>
        <v>1940-41</v>
      </c>
      <c r="AA95" s="18">
        <f>LARGE('datedec &amp; datejul kaf'!$N$5:$N$94,'datedec &amp; datejul kaf rank'!$A95)</f>
        <v>256.10180857799998</v>
      </c>
    </row>
    <row r="97" spans="2:27" x14ac:dyDescent="0.2">
      <c r="B97" t="s">
        <v>114</v>
      </c>
      <c r="C97" s="18">
        <f>AVERAGE(C6:C94)</f>
        <v>174.93567920460674</v>
      </c>
      <c r="D97" s="18"/>
      <c r="E97" s="18">
        <f t="shared" ref="E97:AA97" si="0">AVERAGE(E6:E94)</f>
        <v>159.89816096453939</v>
      </c>
      <c r="F97" s="18"/>
      <c r="G97" s="18">
        <f t="shared" si="0"/>
        <v>146.52444060060677</v>
      </c>
      <c r="H97" s="18"/>
      <c r="I97" s="18">
        <f t="shared" si="0"/>
        <v>126.85012431731454</v>
      </c>
      <c r="J97" s="18"/>
      <c r="K97" s="18">
        <f t="shared" si="0"/>
        <v>77.456414590044972</v>
      </c>
      <c r="L97" s="18"/>
      <c r="M97" s="18">
        <f t="shared" si="0"/>
        <v>417.13805845891028</v>
      </c>
      <c r="N97" s="18"/>
      <c r="O97" s="18">
        <f t="shared" si="0"/>
        <v>341.35562653429207</v>
      </c>
      <c r="P97" s="18"/>
      <c r="Q97" s="18">
        <f t="shared" si="0"/>
        <v>276.47949933579764</v>
      </c>
      <c r="R97" s="18"/>
      <c r="S97" s="18">
        <f t="shared" si="0"/>
        <v>208.4451960091011</v>
      </c>
      <c r="T97" s="18"/>
      <c r="U97" s="18">
        <f t="shared" si="0"/>
        <v>136.06254480943824</v>
      </c>
      <c r="V97" s="18"/>
      <c r="W97" s="18">
        <f t="shared" si="0"/>
        <v>64.569045772550581</v>
      </c>
      <c r="X97" s="18"/>
      <c r="Y97" s="18">
        <f t="shared" si="0"/>
        <v>20.302653152662923</v>
      </c>
      <c r="Z97" s="18"/>
      <c r="AA97" s="18">
        <f t="shared" si="0"/>
        <v>591.53298552482056</v>
      </c>
    </row>
    <row r="98" spans="2:27" x14ac:dyDescent="0.2">
      <c r="B98" t="s">
        <v>115</v>
      </c>
      <c r="C98" s="18">
        <f>MEDIAN(C6:C94)</f>
        <v>171.64561339799999</v>
      </c>
      <c r="D98" s="18"/>
      <c r="E98" s="18">
        <f t="shared" ref="E98:AA98" si="1">MEDIAN(E6:E94)</f>
        <v>162.01982863500001</v>
      </c>
      <c r="F98" s="18"/>
      <c r="G98" s="18">
        <f t="shared" si="1"/>
        <v>147.02478787500002</v>
      </c>
      <c r="H98" s="18"/>
      <c r="I98" s="18">
        <f t="shared" si="1"/>
        <v>125.54181347399999</v>
      </c>
      <c r="J98" s="18"/>
      <c r="K98" s="18">
        <f t="shared" si="1"/>
        <v>69.726939533999996</v>
      </c>
      <c r="L98" s="18"/>
      <c r="M98" s="18">
        <f t="shared" si="1"/>
        <v>424.171223763</v>
      </c>
      <c r="N98" s="18"/>
      <c r="O98" s="18">
        <f t="shared" si="1"/>
        <v>347.80957373399997</v>
      </c>
      <c r="P98" s="18"/>
      <c r="Q98" s="18">
        <f t="shared" si="1"/>
        <v>270.18841961999999</v>
      </c>
      <c r="R98" s="18"/>
      <c r="S98" s="18">
        <f t="shared" si="1"/>
        <v>203.02610808899999</v>
      </c>
      <c r="T98" s="18"/>
      <c r="U98" s="18">
        <f t="shared" si="1"/>
        <v>131.44859011200001</v>
      </c>
      <c r="V98" s="18"/>
      <c r="W98" s="18">
        <f t="shared" si="1"/>
        <v>57.006940010999998</v>
      </c>
      <c r="X98" s="18"/>
      <c r="Y98" s="18">
        <f t="shared" si="1"/>
        <v>19.245619113</v>
      </c>
      <c r="Z98" s="18"/>
      <c r="AA98" s="18">
        <f t="shared" si="1"/>
        <v>587.97022588499999</v>
      </c>
    </row>
    <row r="99" spans="2:27" x14ac:dyDescent="0.2">
      <c r="B99" t="s">
        <v>116</v>
      </c>
      <c r="C99" s="18">
        <f>STDEV(C6:C94)</f>
        <v>71.130063216355836</v>
      </c>
      <c r="D99" s="18"/>
      <c r="E99" s="18">
        <f t="shared" ref="E99:AA99" si="2">STDEV(E6:E94)</f>
        <v>70.93180075283658</v>
      </c>
      <c r="F99" s="18"/>
      <c r="G99" s="18">
        <f t="shared" si="2"/>
        <v>70.521312460027275</v>
      </c>
      <c r="H99" s="18"/>
      <c r="I99" s="18">
        <f t="shared" si="2"/>
        <v>67.230742893459933</v>
      </c>
      <c r="J99" s="18"/>
      <c r="K99" s="18">
        <f t="shared" si="2"/>
        <v>47.648347690611736</v>
      </c>
      <c r="L99" s="18"/>
      <c r="M99" s="18">
        <f t="shared" si="2"/>
        <v>104.63510957008371</v>
      </c>
      <c r="N99" s="18"/>
      <c r="O99" s="18">
        <f t="shared" si="2"/>
        <v>87.878794417736714</v>
      </c>
      <c r="P99" s="18"/>
      <c r="Q99" s="18">
        <f t="shared" si="2"/>
        <v>79.15772920627154</v>
      </c>
      <c r="R99" s="18"/>
      <c r="S99" s="18">
        <f t="shared" si="2"/>
        <v>63.692751280888416</v>
      </c>
      <c r="T99" s="18"/>
      <c r="U99" s="18">
        <f t="shared" si="2"/>
        <v>50.947689500957246</v>
      </c>
      <c r="V99" s="18"/>
      <c r="W99" s="18">
        <f t="shared" si="2"/>
        <v>29.719137271348931</v>
      </c>
      <c r="X99" s="18"/>
      <c r="Y99" s="18">
        <f t="shared" si="2"/>
        <v>5.919460040229791</v>
      </c>
      <c r="Z99" s="18"/>
      <c r="AA99" s="18">
        <f t="shared" si="2"/>
        <v>144.52822650846753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175.04131575</v>
      </c>
      <c r="C5" s="6">
        <f>('augjul cfs'!$C5*30 + 'octsep cfs'!$B5*31 + 'octsep cfs'!$C5*30 + 'octsep cfs'!$D5*31 + 'octsep cfs'!$E5*31 + 'octsep cfs'!$F5*28 + 'octsep cfs'!$G5*31)*1.983471/1000</f>
        <v>159.85387830300002</v>
      </c>
      <c r="D5" s="6">
        <f>('octsep cfs'!$B5*31 + 'octsep cfs'!$C5*30 + 'octsep cfs'!$D5*31 + 'octsep cfs'!$E5*31 + 'octsep cfs'!$F5*28 + 'octsep cfs'!$G5*31)*1.983471/1000</f>
        <v>146.70346557299999</v>
      </c>
      <c r="E5" s="6">
        <f>('octsep cfs'!$C5*30 + 'octsep cfs'!$D5*31 + 'octsep cfs'!$E5*31 + 'octsep cfs'!$F5*28 + 'octsep cfs'!$G5*31)*1.983471/1000</f>
        <v>134.713383378</v>
      </c>
      <c r="F5" s="6">
        <f>('octsep cfs'!$D5*31 + 'octsep cfs'!$E5*31 + 'octsep cfs'!$F5*28 + 'octsep cfs'!$G5*31)*1.983471/1000</f>
        <v>120.670408698</v>
      </c>
      <c r="G5" s="6">
        <f>('octsep cfs'!$E5*31 + 'octsep cfs'!$F5*28 + 'octsep cfs'!$G5*31)*1.983471/1000</f>
        <v>101.30181438300001</v>
      </c>
      <c r="H5" s="6">
        <f>('octsep cfs'!$F5*28 + 'octsep cfs'!$G5*31)*1.983471/1000</f>
        <v>73.447931130000001</v>
      </c>
      <c r="I5" s="6">
        <f>'octsep cfs'!$G5*31*1.983471/1000</f>
        <v>55.953716910000004</v>
      </c>
      <c r="J5" s="6">
        <f xml:space="preserve"> ('octsep cfs'!$H5*30 + 'octsep cfs'!$I5*31 + 'octsep cfs'!$J5*30 + 'octsep cfs'!$K5*31 + 'octsep cfs'!$L5*31)*1.983471/1000</f>
        <v>223.209908985</v>
      </c>
      <c r="K5" s="6">
        <f xml:space="preserve"> ('octsep cfs'!$I5*31 + 'octsep cfs'!$J5*30 + 'octsep cfs'!$K5*31 + 'octsep cfs'!$L5*31)*1.983471/1000</f>
        <v>160.73057248500001</v>
      </c>
      <c r="L5" s="6">
        <f xml:space="preserve"> ('octsep cfs'!$J5*30 + 'octsep cfs'!$K5*31 + 'octsep cfs'!$L5*31)*1.983471/1000</f>
        <v>84.055534038000005</v>
      </c>
      <c r="M5" s="6">
        <f xml:space="preserve"> ('octsep cfs'!$K5*31 + 'octsep cfs'!$L5*31)*1.983471/1000</f>
        <v>32.465453328000002</v>
      </c>
      <c r="N5" s="6">
        <f xml:space="preserve"> 'octsep cfs'!$L5*31*1.983471/1000</f>
        <v>14.572561437000001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227.21652040499998</v>
      </c>
      <c r="C6" s="6">
        <f>('augjul cfs'!$C6*30 + 'octsep cfs'!$B6*31 + 'octsep cfs'!$C6*30 + 'octsep cfs'!$D6*31 + 'octsep cfs'!$E6*31 + 'octsep cfs'!$F6*28 + 'octsep cfs'!$G6*31)*1.983471/1000</f>
        <v>212.64395896799999</v>
      </c>
      <c r="D6" s="6">
        <f>('octsep cfs'!$B6*31 + 'octsep cfs'!$C6*30 + 'octsep cfs'!$D6*31 + 'octsep cfs'!$E6*31 + 'octsep cfs'!$F6*28 + 'octsep cfs'!$G6*31)*1.983471/1000</f>
        <v>201.57619078800002</v>
      </c>
      <c r="E6" s="6">
        <f>('octsep cfs'!$C6*30 + 'octsep cfs'!$D6*31 + 'octsep cfs'!$E6*31 + 'octsep cfs'!$F6*28 + 'octsep cfs'!$G6*31)*1.983471/1000</f>
        <v>193.89024066300001</v>
      </c>
      <c r="F6" s="6">
        <f>('octsep cfs'!$D6*31 + 'octsep cfs'!$E6*31 + 'octsep cfs'!$F6*28 + 'octsep cfs'!$G6*31)*1.983471/1000</f>
        <v>189.605943303</v>
      </c>
      <c r="G6" s="6">
        <f>('octsep cfs'!$E6*31 + 'octsep cfs'!$F6*28 + 'octsep cfs'!$G6*31)*1.983471/1000</f>
        <v>140.35437490200002</v>
      </c>
      <c r="H6" s="6">
        <f>('octsep cfs'!$F6*28 + 'octsep cfs'!$G6*31)*1.983471/1000</f>
        <v>120.06346657200001</v>
      </c>
      <c r="I6" s="6">
        <f>'octsep cfs'!$G6*31*1.983471/1000</f>
        <v>31.481651711999998</v>
      </c>
      <c r="J6" s="6">
        <f xml:space="preserve"> ('octsep cfs'!$H6*30 + 'octsep cfs'!$I6*31 + 'octsep cfs'!$J6*30 + 'octsep cfs'!$K6*31 + 'octsep cfs'!$L6*31)*1.983471/1000</f>
        <v>93.717021278999994</v>
      </c>
      <c r="K6" s="6">
        <f xml:space="preserve"> ('octsep cfs'!$I6*31 + 'octsep cfs'!$J6*30 + 'octsep cfs'!$K6*31 + 'octsep cfs'!$L6*31)*1.983471/1000</f>
        <v>69.677352759000001</v>
      </c>
      <c r="L6" s="6">
        <f xml:space="preserve"> ('octsep cfs'!$J6*30 + 'octsep cfs'!$K6*31 + 'octsep cfs'!$L6*31)*1.983471/1000</f>
        <v>39.056527460999995</v>
      </c>
      <c r="M6" s="6">
        <f xml:space="preserve"> ('octsep cfs'!$K6*31 + 'octsep cfs'!$L6*31)*1.983471/1000</f>
        <v>22.811899970999999</v>
      </c>
      <c r="N6" s="6">
        <f xml:space="preserve"> 'octsep cfs'!$L6*31*1.983471/1000</f>
        <v>12.604958204999999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157.876357716</v>
      </c>
      <c r="C7" s="6">
        <f>('augjul cfs'!$C7*30 + 'octsep cfs'!$B7*31 + 'octsep cfs'!$C7*30 + 'octsep cfs'!$D7*31 + 'octsep cfs'!$E7*31 + 'octsep cfs'!$F7*28 + 'octsep cfs'!$G7*31)*1.983471/1000</f>
        <v>145.271399511</v>
      </c>
      <c r="D7" s="6">
        <f>('octsep cfs'!$B7*31 + 'octsep cfs'!$C7*30 + 'octsep cfs'!$D7*31 + 'octsep cfs'!$E7*31 + 'octsep cfs'!$F7*28 + 'octsep cfs'!$G7*31)*1.983471/1000</f>
        <v>135.92925110100001</v>
      </c>
      <c r="E7" s="6">
        <f>('octsep cfs'!$C7*30 + 'octsep cfs'!$D7*31 + 'octsep cfs'!$E7*31 + 'octsep cfs'!$F7*28 + 'octsep cfs'!$G7*31)*1.983471/1000</f>
        <v>129.53454059699999</v>
      </c>
      <c r="F7" s="6">
        <f>('octsep cfs'!$D7*31 + 'octsep cfs'!$E7*31 + 'octsep cfs'!$F7*28 + 'octsep cfs'!$G7*31)*1.983471/1000</f>
        <v>116.027103087</v>
      </c>
      <c r="G7" s="6">
        <f>('octsep cfs'!$E7*31 + 'octsep cfs'!$F7*28 + 'octsep cfs'!$G7*31)*1.983471/1000</f>
        <v>100.716690438</v>
      </c>
      <c r="H7" s="6">
        <f>('octsep cfs'!$F7*28 + 'octsep cfs'!$G7*31)*1.983471/1000</f>
        <v>78.458178876000005</v>
      </c>
      <c r="I7" s="6">
        <f>'octsep cfs'!$G7*31*1.983471/1000</f>
        <v>64.684956251999992</v>
      </c>
      <c r="J7" s="6">
        <f xml:space="preserve"> ('octsep cfs'!$H7*30 + 'octsep cfs'!$I7*31 + 'octsep cfs'!$J7*30 + 'octsep cfs'!$K7*31 + 'octsep cfs'!$L7*31)*1.983471/1000</f>
        <v>141.286606272</v>
      </c>
      <c r="K7" s="6">
        <f xml:space="preserve"> ('octsep cfs'!$I7*31 + 'octsep cfs'!$J7*30 + 'octsep cfs'!$K7*31 + 'octsep cfs'!$L7*31)*1.983471/1000</f>
        <v>58.278344921999995</v>
      </c>
      <c r="L7" s="6">
        <f xml:space="preserve"> ('octsep cfs'!$J7*30 + 'octsep cfs'!$K7*31 + 'octsep cfs'!$L7*31)*1.983471/1000</f>
        <v>32.453552502000001</v>
      </c>
      <c r="M7" s="6">
        <f xml:space="preserve"> ('octsep cfs'!$K7*31 + 'octsep cfs'!$L7*31)*1.983471/1000</f>
        <v>22.873387571999999</v>
      </c>
      <c r="N7" s="6">
        <f xml:space="preserve"> 'octsep cfs'!$L7*31*1.983471/1000</f>
        <v>12.420495402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303.39965804399998</v>
      </c>
      <c r="C8" s="6">
        <f>('augjul cfs'!$C8*30 + 'octsep cfs'!$B8*31 + 'octsep cfs'!$C8*30 + 'octsep cfs'!$D8*31 + 'octsep cfs'!$E8*31 + 'octsep cfs'!$F8*29 + 'octsep cfs'!$G8*31)*1.983471/1000</f>
        <v>290.97916264200001</v>
      </c>
      <c r="D8" s="6">
        <f>('octsep cfs'!$B8*31 + 'octsep cfs'!$C8*30 + 'octsep cfs'!$D8*31 + 'octsep cfs'!$E8*31 + 'octsep cfs'!$F8*29 + 'octsep cfs'!$G8*31)*1.983471/1000</f>
        <v>281.99403901200003</v>
      </c>
      <c r="E8" s="6">
        <f>('octsep cfs'!$C8*30 + 'octsep cfs'!$D8*31 + 'octsep cfs'!$E8*31 + 'octsep cfs'!$F8*29 + 'octsep cfs'!$G8*31)*1.983471/1000</f>
        <v>269.880981615</v>
      </c>
      <c r="F8" s="6">
        <f>('octsep cfs'!$D8*31 + 'octsep cfs'!$E8*31 + 'octsep cfs'!$F8*29 + 'octsep cfs'!$G8*31)*1.983471/1000</f>
        <v>245.067759405</v>
      </c>
      <c r="G8" s="6">
        <f>('octsep cfs'!$E8*31 + 'octsep cfs'!$F8*29 + 'octsep cfs'!$G8*31)*1.983471/1000</f>
        <v>214.01652089999999</v>
      </c>
      <c r="H8" s="6">
        <f>('octsep cfs'!$F8*29 + 'octsep cfs'!$G8*31)*1.983471/1000</f>
        <v>161.75206005000001</v>
      </c>
      <c r="I8" s="6">
        <f>'octsep cfs'!$G8*31*1.983471/1000</f>
        <v>133.79701977600001</v>
      </c>
      <c r="J8" s="6">
        <f xml:space="preserve"> ('octsep cfs'!$H8*30 + 'octsep cfs'!$I8*31 + 'octsep cfs'!$J8*30 + 'octsep cfs'!$K8*31 + 'octsep cfs'!$L8*31)*1.983471/1000</f>
        <v>278.38610526299999</v>
      </c>
      <c r="K8" s="6">
        <f xml:space="preserve"> ('octsep cfs'!$I8*31 + 'octsep cfs'!$J8*30 + 'octsep cfs'!$K8*31 + 'octsep cfs'!$L8*31)*1.983471/1000</f>
        <v>188.65387722299999</v>
      </c>
      <c r="L8" s="6">
        <f xml:space="preserve"> ('octsep cfs'!$J8*30 + 'octsep cfs'!$K8*31 + 'octsep cfs'!$L8*31)*1.983471/1000</f>
        <v>95.315698904999991</v>
      </c>
      <c r="M8" s="6">
        <f xml:space="preserve"> ('octsep cfs'!$K8*31 + 'octsep cfs'!$L8*31)*1.983471/1000</f>
        <v>36.585122595000001</v>
      </c>
      <c r="N8" s="6">
        <f xml:space="preserve"> 'octsep cfs'!$L8*31*1.983471/1000</f>
        <v>15.617850654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282.48593982</v>
      </c>
      <c r="C9" s="6">
        <f>('augjul cfs'!$C9*30 + 'octsep cfs'!$B9*31 + 'octsep cfs'!$C9*30 + 'octsep cfs'!$D9*31 + 'octsep cfs'!$E9*31 + 'octsep cfs'!$F9*28 + 'octsep cfs'!$G9*31)*1.983471/1000</f>
        <v>266.868089166</v>
      </c>
      <c r="D9" s="6">
        <f>('octsep cfs'!$B9*31 + 'octsep cfs'!$C9*30 + 'octsep cfs'!$D9*31 + 'octsep cfs'!$E9*31 + 'octsep cfs'!$F9*28 + 'octsep cfs'!$G9*31)*1.983471/1000</f>
        <v>254.66974251599999</v>
      </c>
      <c r="E9" s="6">
        <f>('octsep cfs'!$C9*30 + 'octsep cfs'!$D9*31 + 'octsep cfs'!$E9*31 + 'octsep cfs'!$F9*28 + 'octsep cfs'!$G9*31)*1.983471/1000</f>
        <v>243.60197433599998</v>
      </c>
      <c r="F9" s="6">
        <f>('octsep cfs'!$D9*31 + 'octsep cfs'!$E9*31 + 'octsep cfs'!$F9*28 + 'octsep cfs'!$G9*31)*1.983471/1000</f>
        <v>192.01189362600002</v>
      </c>
      <c r="G9" s="6">
        <f>('octsep cfs'!$E9*31 + 'octsep cfs'!$F9*28 + 'octsep cfs'!$G9*31)*1.983471/1000</f>
        <v>144.113052447</v>
      </c>
      <c r="H9" s="6">
        <f>('octsep cfs'!$F9*28 + 'octsep cfs'!$G9*31)*1.983471/1000</f>
        <v>90.434376774</v>
      </c>
      <c r="I9" s="6">
        <f>'octsep cfs'!$G9*31*1.983471/1000</f>
        <v>59.888923374000001</v>
      </c>
      <c r="J9" s="6">
        <f xml:space="preserve"> ('octsep cfs'!$H9*30 + 'octsep cfs'!$I9*31 + 'octsep cfs'!$J9*30 + 'octsep cfs'!$K9*31 + 'octsep cfs'!$L9*31)*1.983471/1000</f>
        <v>365.91073008000001</v>
      </c>
      <c r="K9" s="6">
        <f xml:space="preserve"> ('octsep cfs'!$I9*31 + 'octsep cfs'!$J9*30 + 'octsep cfs'!$K9*31 + 'octsep cfs'!$L9*31)*1.983471/1000</f>
        <v>290.39998911000004</v>
      </c>
      <c r="L9" s="6">
        <f xml:space="preserve"> ('octsep cfs'!$J9*30 + 'octsep cfs'!$K9*31 + 'octsep cfs'!$L9*31)*1.983471/1000</f>
        <v>195.21718276200002</v>
      </c>
      <c r="M9" s="6">
        <f xml:space="preserve"> ('octsep cfs'!$K9*31 + 'octsep cfs'!$L9*31)*1.983471/1000</f>
        <v>51.157684031999999</v>
      </c>
      <c r="N9" s="6">
        <f xml:space="preserve"> 'octsep cfs'!$L9*31*1.983471/1000</f>
        <v>17.954379492000001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346.59767295300003</v>
      </c>
      <c r="C10" s="6">
        <f>('augjul cfs'!$C10*30 + 'octsep cfs'!$B10*31 + 'octsep cfs'!$C10*30 + 'octsep cfs'!$D10*31 + 'octsep cfs'!$E10*31 + 'octsep cfs'!$F10*28 + 'octsep cfs'!$G10*31)*1.983471/1000</f>
        <v>328.64329346100004</v>
      </c>
      <c r="D10" s="6">
        <f>('octsep cfs'!$B10*31 + 'octsep cfs'!$C10*30 + 'octsep cfs'!$D10*31 + 'octsep cfs'!$E10*31 + 'octsep cfs'!$F10*28 + 'octsep cfs'!$G10*31)*1.983471/1000</f>
        <v>311.62511228099999</v>
      </c>
      <c r="E10" s="6">
        <f>('octsep cfs'!$C10*30 + 'octsep cfs'!$D10*31 + 'octsep cfs'!$E10*31 + 'octsep cfs'!$F10*28 + 'octsep cfs'!$G10*31)*1.983471/1000</f>
        <v>295.57684841999998</v>
      </c>
      <c r="F10" s="6">
        <f>('octsep cfs'!$D10*31 + 'octsep cfs'!$E10*31 + 'octsep cfs'!$F10*28 + 'octsep cfs'!$G10*31)*1.983471/1000</f>
        <v>278.08263419999997</v>
      </c>
      <c r="G10" s="6">
        <f>('octsep cfs'!$E10*31 + 'octsep cfs'!$F10*28 + 'octsep cfs'!$G10*31)*1.983471/1000</f>
        <v>180.19437340799999</v>
      </c>
      <c r="H10" s="6">
        <f>('octsep cfs'!$F10*28 + 'octsep cfs'!$G10*31)*1.983471/1000</f>
        <v>76.341815319000006</v>
      </c>
      <c r="I10" s="6">
        <f>'octsep cfs'!$G10*31*1.983471/1000</f>
        <v>47.406940370999997</v>
      </c>
      <c r="J10" s="6">
        <f xml:space="preserve"> ('octsep cfs'!$H10*30 + 'octsep cfs'!$I10*31 + 'octsep cfs'!$J10*30 + 'octsep cfs'!$K10*31 + 'octsep cfs'!$L10*31)*1.983471/1000</f>
        <v>100.339830948</v>
      </c>
      <c r="K10" s="6">
        <f xml:space="preserve"> ('octsep cfs'!$I10*31 + 'octsep cfs'!$J10*30 + 'octsep cfs'!$K10*31 + 'octsep cfs'!$L10*31)*1.983471/1000</f>
        <v>59.222477118</v>
      </c>
      <c r="L10" s="6">
        <f xml:space="preserve"> ('octsep cfs'!$J10*30 + 'octsep cfs'!$K10*31 + 'octsep cfs'!$L10*31)*1.983471/1000</f>
        <v>35.918676339000001</v>
      </c>
      <c r="M10" s="6">
        <f xml:space="preserve"> ('octsep cfs'!$K10*31 + 'octsep cfs'!$L10*31)*1.983471/1000</f>
        <v>25.148428809000002</v>
      </c>
      <c r="N10" s="6">
        <f xml:space="preserve"> 'octsep cfs'!$L10*31*1.983471/1000</f>
        <v>13.588759821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340.50048309900001</v>
      </c>
      <c r="C11" s="6">
        <f>('augjul cfs'!$C11*30 + 'octsep cfs'!$B11*31 + 'octsep cfs'!$C11*30 + 'octsep cfs'!$D11*31 + 'octsep cfs'!$E11*31 + 'octsep cfs'!$F11*28 + 'octsep cfs'!$G11*31)*1.983471/1000</f>
        <v>326.91172327800001</v>
      </c>
      <c r="D11" s="6">
        <f>('octsep cfs'!$B11*31 + 'octsep cfs'!$C11*30 + 'octsep cfs'!$D11*31 + 'octsep cfs'!$E11*31 + 'octsep cfs'!$F11*28 + 'octsep cfs'!$G11*31)*1.983471/1000</f>
        <v>316.31998813800004</v>
      </c>
      <c r="E11" s="6">
        <f>('octsep cfs'!$C11*30 + 'octsep cfs'!$D11*31 + 'octsep cfs'!$E11*31 + 'octsep cfs'!$F11*28 + 'octsep cfs'!$G11*31)*1.983471/1000</f>
        <v>296.64395581799999</v>
      </c>
      <c r="F11" s="6">
        <f>('octsep cfs'!$D11*31 + 'octsep cfs'!$E11*31 + 'octsep cfs'!$F11*28 + 'octsep cfs'!$G11*31)*1.983471/1000</f>
        <v>226.36957828799999</v>
      </c>
      <c r="G11" s="6">
        <f>('octsep cfs'!$E11*31 + 'octsep cfs'!$F11*28 + 'octsep cfs'!$G11*31)*1.983471/1000</f>
        <v>139.73354847899998</v>
      </c>
      <c r="H11" s="6">
        <f>('octsep cfs'!$F11*28 + 'octsep cfs'!$G11*31)*1.983471/1000</f>
        <v>89.559666062999995</v>
      </c>
      <c r="I11" s="6">
        <f>'octsep cfs'!$G11*31*1.983471/1000</f>
        <v>38.798676230999995</v>
      </c>
      <c r="J11" s="6">
        <f xml:space="preserve"> ('octsep cfs'!$H11*30 + 'octsep cfs'!$I11*31 + 'octsep cfs'!$J11*30 + 'octsep cfs'!$K11*31 + 'octsep cfs'!$L11*31)*1.983471/1000</f>
        <v>210.886603662</v>
      </c>
      <c r="K11" s="6">
        <f xml:space="preserve"> ('octsep cfs'!$I11*31 + 'octsep cfs'!$J11*30 + 'octsep cfs'!$K11*31 + 'octsep cfs'!$L11*31)*1.983471/1000</f>
        <v>141.08825917199999</v>
      </c>
      <c r="L11" s="6">
        <f xml:space="preserve"> ('octsep cfs'!$J11*30 + 'octsep cfs'!$K11*31 + 'octsep cfs'!$L11*31)*1.983471/1000</f>
        <v>71.60727004200001</v>
      </c>
      <c r="M11" s="6">
        <f xml:space="preserve"> ('octsep cfs'!$K11*31 + 'octsep cfs'!$L11*31)*1.983471/1000</f>
        <v>33.941155752</v>
      </c>
      <c r="N11" s="6">
        <f xml:space="preserve"> 'octsep cfs'!$L11*31*1.983471/1000</f>
        <v>15.248925047999998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282.17056793099999</v>
      </c>
      <c r="C12" s="6">
        <f>('augjul cfs'!$C12*30 + 'octsep cfs'!$B12*31 + 'octsep cfs'!$C12*30 + 'octsep cfs'!$D12*31 + 'octsep cfs'!$E12*31 + 'octsep cfs'!$F12*29 + 'octsep cfs'!$G12*31)*1.983471/1000</f>
        <v>266.921642883</v>
      </c>
      <c r="D12" s="6">
        <f>('octsep cfs'!$B12*31 + 'octsep cfs'!$C12*30 + 'octsep cfs'!$D12*31 + 'octsep cfs'!$E12*31 + 'octsep cfs'!$F12*29 + 'octsep cfs'!$G12*31)*1.983471/1000</f>
        <v>254.604287973</v>
      </c>
      <c r="E12" s="6">
        <f>('octsep cfs'!$C12*30 + 'octsep cfs'!$D12*31 + 'octsep cfs'!$E12*31 + 'octsep cfs'!$F12*29 + 'octsep cfs'!$G12*31)*1.983471/1000</f>
        <v>243.536519793</v>
      </c>
      <c r="F12" s="6">
        <f>('octsep cfs'!$D12*31 + 'octsep cfs'!$E12*31 + 'octsep cfs'!$F12*29 + 'octsep cfs'!$G12*31)*1.983471/1000</f>
        <v>229.43404098299999</v>
      </c>
      <c r="G12" s="6">
        <f>('octsep cfs'!$E12*31 + 'octsep cfs'!$F12*29 + 'octsep cfs'!$G12*31)*1.983471/1000</f>
        <v>211.664124294</v>
      </c>
      <c r="H12" s="6">
        <f>('octsep cfs'!$F12*29 + 'octsep cfs'!$G12*31)*1.983471/1000</f>
        <v>93.054541964999999</v>
      </c>
      <c r="I12" s="6">
        <f>'octsep cfs'!$G12*31*1.983471/1000</f>
        <v>52.387436051999998</v>
      </c>
      <c r="J12" s="6">
        <f xml:space="preserve"> ('octsep cfs'!$H12*30 + 'octsep cfs'!$I12*31 + 'octsep cfs'!$J12*30 + 'octsep cfs'!$K12*31 + 'octsep cfs'!$L12*31)*1.983471/1000</f>
        <v>211.11866976900001</v>
      </c>
      <c r="K12" s="6">
        <f xml:space="preserve"> ('octsep cfs'!$I12*31 + 'octsep cfs'!$J12*30 + 'octsep cfs'!$K12*31 + 'octsep cfs'!$L12*31)*1.983471/1000</f>
        <v>140.24925093899998</v>
      </c>
      <c r="L12" s="6">
        <f xml:space="preserve"> ('octsep cfs'!$J12*30 + 'octsep cfs'!$K12*31 + 'octsep cfs'!$L12*31)*1.983471/1000</f>
        <v>68.493220572000013</v>
      </c>
      <c r="M12" s="6">
        <f xml:space="preserve"> ('octsep cfs'!$K12*31 + 'octsep cfs'!$L12*31)*1.983471/1000</f>
        <v>33.326279741999997</v>
      </c>
      <c r="N12" s="6">
        <f xml:space="preserve"> 'octsep cfs'!$L12*31*1.983471/1000</f>
        <v>15.310412649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143.36330040899998</v>
      </c>
      <c r="C13" s="6">
        <f>('augjul cfs'!$C13*30 + 'octsep cfs'!$B13*31 + 'octsep cfs'!$C13*30 + 'octsep cfs'!$D13*31 + 'octsep cfs'!$E13*31 + 'octsep cfs'!$F13*28 + 'octsep cfs'!$G13*31)*1.983471/1000</f>
        <v>128.05288776</v>
      </c>
      <c r="D13" s="6">
        <f>('octsep cfs'!$B13*31 + 'octsep cfs'!$C13*30 + 'octsep cfs'!$D13*31 + 'octsep cfs'!$E13*31 + 'octsep cfs'!$F13*28 + 'octsep cfs'!$G13*31)*1.983471/1000</f>
        <v>115.14049155000001</v>
      </c>
      <c r="E13" s="6">
        <f>('octsep cfs'!$C13*30 + 'octsep cfs'!$D13*31 + 'octsep cfs'!$E13*31 + 'octsep cfs'!$F13*28 + 'octsep cfs'!$G13*31)*1.983471/1000</f>
        <v>106.53222740999999</v>
      </c>
      <c r="F13" s="6">
        <f>('octsep cfs'!$D13*31 + 'octsep cfs'!$E13*31 + 'octsep cfs'!$F13*28 + 'octsep cfs'!$G13*31)*1.983471/1000</f>
        <v>101.71239288</v>
      </c>
      <c r="G13" s="6">
        <f>('octsep cfs'!$E13*31 + 'octsep cfs'!$F13*28 + 'octsep cfs'!$G13*31)*1.983471/1000</f>
        <v>88.922971871999991</v>
      </c>
      <c r="H13" s="6">
        <f>('octsep cfs'!$F13*28 + 'octsep cfs'!$G13*31)*1.983471/1000</f>
        <v>84.372889397999998</v>
      </c>
      <c r="I13" s="6">
        <f>'octsep cfs'!$G13*31*1.983471/1000</f>
        <v>63.824129837999998</v>
      </c>
      <c r="J13" s="6">
        <f xml:space="preserve"> ('octsep cfs'!$H13*30 + 'octsep cfs'!$I13*31 + 'octsep cfs'!$J13*30 + 'octsep cfs'!$K13*31 + 'octsep cfs'!$L13*31)*1.983471/1000</f>
        <v>337.99932616799998</v>
      </c>
      <c r="K13" s="6">
        <f xml:space="preserve"> ('octsep cfs'!$I13*31 + 'octsep cfs'!$J13*30 + 'octsep cfs'!$K13*31 + 'octsep cfs'!$L13*31)*1.983471/1000</f>
        <v>229.285280658</v>
      </c>
      <c r="L13" s="6">
        <f xml:space="preserve"> ('octsep cfs'!$J13*30 + 'octsep cfs'!$K13*31 + 'octsep cfs'!$L13*31)*1.983471/1000</f>
        <v>123.526606938</v>
      </c>
      <c r="M13" s="6">
        <f xml:space="preserve"> ('octsep cfs'!$K13*31 + 'octsep cfs'!$L13*31)*1.983471/1000</f>
        <v>40.458841458000002</v>
      </c>
      <c r="N13" s="6">
        <f xml:space="preserve"> 'octsep cfs'!$L13*31*1.983471/1000</f>
        <v>16.232726664000001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410.33849700899998</v>
      </c>
      <c r="C14" s="6">
        <f>('augjul cfs'!$C14*30 + 'octsep cfs'!$B14*31 + 'octsep cfs'!$C14*30 + 'octsep cfs'!$D14*31 + 'octsep cfs'!$E14*31 + 'octsep cfs'!$F14*28 + 'octsep cfs'!$G14*31)*1.983471/1000</f>
        <v>394.105770345</v>
      </c>
      <c r="D14" s="6">
        <f>('octsep cfs'!$B14*31 + 'octsep cfs'!$C14*30 + 'octsep cfs'!$D14*31 + 'octsep cfs'!$E14*31 + 'octsep cfs'!$F14*28 + 'octsep cfs'!$G14*31)*1.983471/1000</f>
        <v>380.89585348499998</v>
      </c>
      <c r="E14" s="6">
        <f>('octsep cfs'!$C14*30 + 'octsep cfs'!$D14*31 + 'octsep cfs'!$E14*31 + 'octsep cfs'!$F14*28 + 'octsep cfs'!$G14*31)*1.983471/1000</f>
        <v>364.90907722500003</v>
      </c>
      <c r="F14" s="6">
        <f>('octsep cfs'!$D14*31 + 'octsep cfs'!$E14*31 + 'octsep cfs'!$F14*28 + 'octsep cfs'!$G14*31)*1.983471/1000</f>
        <v>293.74213774500004</v>
      </c>
      <c r="G14" s="6">
        <f>('octsep cfs'!$E14*31 + 'octsep cfs'!$F14*28 + 'octsep cfs'!$G14*31)*1.983471/1000</f>
        <v>215.34544646999998</v>
      </c>
      <c r="H14" s="6">
        <f>('octsep cfs'!$F14*28 + 'octsep cfs'!$G14*31)*1.983471/1000</f>
        <v>130.00065628199999</v>
      </c>
      <c r="I14" s="6">
        <f>'octsep cfs'!$G14*31*1.983471/1000</f>
        <v>80.794707713999998</v>
      </c>
      <c r="J14" s="6">
        <f xml:space="preserve"> ('octsep cfs'!$H14*30 + 'octsep cfs'!$I14*31 + 'octsep cfs'!$J14*30 + 'octsep cfs'!$K14*31 + 'octsep cfs'!$L14*31)*1.983471/1000</f>
        <v>246.78941223300001</v>
      </c>
      <c r="K14" s="6">
        <f xml:space="preserve"> ('octsep cfs'!$I14*31 + 'octsep cfs'!$J14*30 + 'octsep cfs'!$K14*31 + 'octsep cfs'!$L14*31)*1.983471/1000</f>
        <v>151.10677119299999</v>
      </c>
      <c r="L14" s="6">
        <f xml:space="preserve"> ('octsep cfs'!$J14*30 + 'octsep cfs'!$K14*31 + 'octsep cfs'!$L14*31)*1.983471/1000</f>
        <v>67.545121433999995</v>
      </c>
      <c r="M14" s="6">
        <f xml:space="preserve"> ('octsep cfs'!$K14*31 + 'octsep cfs'!$L14*31)*1.983471/1000</f>
        <v>33.449254944000003</v>
      </c>
      <c r="N14" s="6">
        <f xml:space="preserve"> 'octsep cfs'!$L14*31*1.983471/1000</f>
        <v>15.679338255000001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273.99271699799999</v>
      </c>
      <c r="C15" s="6">
        <f>('augjul cfs'!$C15*30 + 'octsep cfs'!$B15*31 + 'octsep cfs'!$C15*30 + 'octsep cfs'!$D15*31 + 'octsep cfs'!$E15*31 + 'octsep cfs'!$F15*28 + 'octsep cfs'!$G15*31)*1.983471/1000</f>
        <v>258.31337874299999</v>
      </c>
      <c r="D15" s="6">
        <f>('octsep cfs'!$B15*31 + 'octsep cfs'!$C15*30 + 'octsep cfs'!$D15*31 + 'octsep cfs'!$E15*31 + 'octsep cfs'!$F15*28 + 'octsep cfs'!$G15*31)*1.983471/1000</f>
        <v>244.98445362300001</v>
      </c>
      <c r="E15" s="6">
        <f>('octsep cfs'!$C15*30 + 'octsep cfs'!$D15*31 + 'octsep cfs'!$E15*31 + 'octsep cfs'!$F15*28 + 'octsep cfs'!$G15*31)*1.983471/1000</f>
        <v>234.53156145299999</v>
      </c>
      <c r="F15" s="6">
        <f>('octsep cfs'!$D15*31 + 'octsep cfs'!$E15*31 + 'octsep cfs'!$F15*28 + 'octsep cfs'!$G15*31)*1.983471/1000</f>
        <v>204.95800884299999</v>
      </c>
      <c r="G15" s="6">
        <f>('octsep cfs'!$E15*31 + 'octsep cfs'!$F15*28 + 'octsep cfs'!$G15*31)*1.983471/1000</f>
        <v>154.35371322</v>
      </c>
      <c r="H15" s="6">
        <f>('octsep cfs'!$F15*28 + 'octsep cfs'!$G15*31)*1.983471/1000</f>
        <v>117.768590625</v>
      </c>
      <c r="I15" s="6">
        <f>'octsep cfs'!$G15*31*1.983471/1000</f>
        <v>74.338509608999999</v>
      </c>
      <c r="J15" s="6">
        <f xml:space="preserve"> ('octsep cfs'!$H15*30 + 'octsep cfs'!$I15*31 + 'octsep cfs'!$J15*30 + 'octsep cfs'!$K15*31 + 'octsep cfs'!$L15*31)*1.983471/1000</f>
        <v>162.57916745700001</v>
      </c>
      <c r="K15" s="6">
        <f xml:space="preserve"> ('octsep cfs'!$I15*31 + 'octsep cfs'!$J15*30 + 'octsep cfs'!$K15*31 + 'octsep cfs'!$L15*31)*1.983471/1000</f>
        <v>98.850244227000005</v>
      </c>
      <c r="L15" s="6">
        <f xml:space="preserve"> ('octsep cfs'!$J15*30 + 'octsep cfs'!$K15*31 + 'octsep cfs'!$L15*31)*1.983471/1000</f>
        <v>53.410907088000002</v>
      </c>
      <c r="M15" s="6">
        <f xml:space="preserve"> ('octsep cfs'!$K15*31 + 'octsep cfs'!$L15*31)*1.983471/1000</f>
        <v>28.776197268000001</v>
      </c>
      <c r="N15" s="6">
        <f xml:space="preserve"> 'octsep cfs'!$L15*31*1.983471/1000</f>
        <v>13.896197826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240.97189179</v>
      </c>
      <c r="C16" s="6">
        <f>('augjul cfs'!$C16*30 + 'octsep cfs'!$B16*31 + 'octsep cfs'!$C16*30 + 'octsep cfs'!$D16*31 + 'octsep cfs'!$E16*31 + 'octsep cfs'!$F16*29 + 'octsep cfs'!$G16*31)*1.983471/1000</f>
        <v>227.07569396400001</v>
      </c>
      <c r="D16" s="6">
        <f>('octsep cfs'!$B16*31 + 'octsep cfs'!$C16*30 + 'octsep cfs'!$D16*31 + 'octsep cfs'!$E16*31 + 'octsep cfs'!$F16*29 + 'octsep cfs'!$G16*31)*1.983471/1000</f>
        <v>216.067429914</v>
      </c>
      <c r="E16" s="6">
        <f>('octsep cfs'!$C16*30 + 'octsep cfs'!$D16*31 + 'octsep cfs'!$E16*31 + 'octsep cfs'!$F16*29 + 'octsep cfs'!$G16*31)*1.983471/1000</f>
        <v>205.98346334999999</v>
      </c>
      <c r="F16" s="6">
        <f>('octsep cfs'!$D16*31 + 'octsep cfs'!$E16*31 + 'octsep cfs'!$F16*29 + 'octsep cfs'!$G16*31)*1.983471/1000</f>
        <v>200.74709991</v>
      </c>
      <c r="G16" s="6">
        <f>('octsep cfs'!$E16*31 + 'octsep cfs'!$F16*29 + 'octsep cfs'!$G16*31)*1.983471/1000</f>
        <v>172.21685304600001</v>
      </c>
      <c r="H16" s="6">
        <f>('octsep cfs'!$F16*29 + 'octsep cfs'!$G16*31)*1.983471/1000</f>
        <v>144.54743259599999</v>
      </c>
      <c r="I16" s="6">
        <f>'octsep cfs'!$G16*31*1.983471/1000</f>
        <v>70.403303144999995</v>
      </c>
      <c r="J16" s="6">
        <f xml:space="preserve"> ('octsep cfs'!$H16*30 + 'octsep cfs'!$I16*31 + 'octsep cfs'!$J16*30 + 'octsep cfs'!$K16*31 + 'octsep cfs'!$L16*31)*1.983471/1000</f>
        <v>91.834707299999991</v>
      </c>
      <c r="K16" s="6">
        <f xml:space="preserve"> ('octsep cfs'!$I16*31 + 'octsep cfs'!$J16*30 + 'octsep cfs'!$K16*31 + 'octsep cfs'!$L16*31)*1.983471/1000</f>
        <v>50.419832819999996</v>
      </c>
      <c r="L16" s="6">
        <f xml:space="preserve"> ('octsep cfs'!$J16*30 + 'octsep cfs'!$K16*31 + 'octsep cfs'!$L16*31)*1.983471/1000</f>
        <v>24.902478404999997</v>
      </c>
      <c r="M16" s="6">
        <f xml:space="preserve"> ('octsep cfs'!$K16*31 + 'octsep cfs'!$L16*31)*1.983471/1000</f>
        <v>21.213222344999998</v>
      </c>
      <c r="N16" s="6">
        <f xml:space="preserve"> 'octsep cfs'!$L16*31*1.983471/1000</f>
        <v>12.297520199999999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182.35635679800001</v>
      </c>
      <c r="C17" s="6">
        <f>('augjul cfs'!$C17*30 + 'octsep cfs'!$B17*31 + 'octsep cfs'!$C17*30 + 'octsep cfs'!$D17*31 + 'octsep cfs'!$E17*31 + 'octsep cfs'!$F17*28 + 'octsep cfs'!$G17*31)*1.983471/1000</f>
        <v>170.058836598</v>
      </c>
      <c r="D17" s="6">
        <f>('octsep cfs'!$B17*31 + 'octsep cfs'!$C17*30 + 'octsep cfs'!$D17*31 + 'octsep cfs'!$E17*31 + 'octsep cfs'!$F17*28 + 'octsep cfs'!$G17*31)*1.983471/1000</f>
        <v>160.35966340799999</v>
      </c>
      <c r="E17" s="6">
        <f>('octsep cfs'!$C17*30 + 'octsep cfs'!$D17*31 + 'octsep cfs'!$E17*31 + 'octsep cfs'!$F17*28 + 'octsep cfs'!$G17*31)*1.983471/1000</f>
        <v>152.73520088399999</v>
      </c>
      <c r="F17" s="6">
        <f>('octsep cfs'!$D17*31 + 'octsep cfs'!$E17*31 + 'octsep cfs'!$F17*28 + 'octsep cfs'!$G17*31)*1.983471/1000</f>
        <v>120.602970684</v>
      </c>
      <c r="G17" s="6">
        <f>('octsep cfs'!$E17*31 + 'octsep cfs'!$F17*28 + 'octsep cfs'!$G17*31)*1.983471/1000</f>
        <v>85.800988517999997</v>
      </c>
      <c r="H17" s="6">
        <f>('octsep cfs'!$F17*28 + 'octsep cfs'!$G17*31)*1.983471/1000</f>
        <v>37.656196934999997</v>
      </c>
      <c r="I17" s="6">
        <f>'octsep cfs'!$G17*31*1.983471/1000</f>
        <v>16.663139870999998</v>
      </c>
      <c r="J17" s="6">
        <f xml:space="preserve"> ('octsep cfs'!$H17*30 + 'octsep cfs'!$I17*31 + 'octsep cfs'!$J17*30 + 'octsep cfs'!$K17*31 + 'octsep cfs'!$L17*31)*1.983471/1000</f>
        <v>86.288922384000003</v>
      </c>
      <c r="K17" s="6">
        <f xml:space="preserve"> ('octsep cfs'!$I17*31 + 'octsep cfs'!$J17*30 + 'octsep cfs'!$K17*31 + 'octsep cfs'!$L17*31)*1.983471/1000</f>
        <v>71.650906403999997</v>
      </c>
      <c r="L17" s="6">
        <f xml:space="preserve"> ('octsep cfs'!$J17*30 + 'octsep cfs'!$K17*31 + 'octsep cfs'!$L17*31)*1.983471/1000</f>
        <v>39.43140348</v>
      </c>
      <c r="M17" s="6">
        <f xml:space="preserve"> ('octsep cfs'!$K17*31 + 'octsep cfs'!$L17*31)*1.983471/1000</f>
        <v>23.365288379999999</v>
      </c>
      <c r="N17" s="6">
        <f xml:space="preserve"> 'octsep cfs'!$L17*31*1.983471/1000</f>
        <v>12.543470603999999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303.97089769199999</v>
      </c>
      <c r="C18" s="6">
        <f>('augjul cfs'!$C18*30 + 'octsep cfs'!$B18*31 + 'octsep cfs'!$C18*30 + 'octsep cfs'!$D18*31 + 'octsep cfs'!$E18*31 + 'octsep cfs'!$F18*28 + 'octsep cfs'!$G18*31)*1.983471/1000</f>
        <v>291.427427088</v>
      </c>
      <c r="D18" s="6">
        <f>('octsep cfs'!$B18*31 + 'octsep cfs'!$C18*30 + 'octsep cfs'!$D18*31 + 'octsep cfs'!$E18*31 + 'octsep cfs'!$F18*28 + 'octsep cfs'!$G18*31)*1.983471/1000</f>
        <v>279.22908043799998</v>
      </c>
      <c r="E18" s="6">
        <f>('octsep cfs'!$C18*30 + 'octsep cfs'!$D18*31 + 'octsep cfs'!$E18*31 + 'octsep cfs'!$F18*28 + 'octsep cfs'!$G18*31)*1.983471/1000</f>
        <v>266.62412223299998</v>
      </c>
      <c r="F18" s="6">
        <f>('octsep cfs'!$D18*31 + 'octsep cfs'!$E18*31 + 'octsep cfs'!$F18*28 + 'octsep cfs'!$G18*31)*1.983471/1000</f>
        <v>216.700157163</v>
      </c>
      <c r="G18" s="6">
        <f>('octsep cfs'!$E18*31 + 'octsep cfs'!$F18*28 + 'octsep cfs'!$G18*31)*1.983471/1000</f>
        <v>124.09983005700001</v>
      </c>
      <c r="H18" s="6">
        <f>('octsep cfs'!$F18*28 + 'octsep cfs'!$G18*31)*1.983471/1000</f>
        <v>77.984129306999989</v>
      </c>
      <c r="I18" s="6">
        <f>'octsep cfs'!$G18*31*1.983471/1000</f>
        <v>29.944461687</v>
      </c>
      <c r="J18" s="6">
        <f xml:space="preserve"> ('octsep cfs'!$H18*30 + 'octsep cfs'!$I18*31 + 'octsep cfs'!$J18*30 + 'octsep cfs'!$K18*31 + 'octsep cfs'!$L18*31)*1.983471/1000</f>
        <v>134.144127201</v>
      </c>
      <c r="K18" s="6">
        <f xml:space="preserve"> ('octsep cfs'!$I18*31 + 'octsep cfs'!$J18*30 + 'octsep cfs'!$K18*31 + 'octsep cfs'!$L18*31)*1.983471/1000</f>
        <v>106.712723271</v>
      </c>
      <c r="L18" s="6">
        <f xml:space="preserve"> ('octsep cfs'!$J18*30 + 'octsep cfs'!$K18*31 + 'octsep cfs'!$L18*31)*1.983471/1000</f>
        <v>60.228096915000002</v>
      </c>
      <c r="M18" s="6">
        <f xml:space="preserve"> ('octsep cfs'!$K18*31 + 'octsep cfs'!$L18*31)*1.983471/1000</f>
        <v>29.821486485000001</v>
      </c>
      <c r="N18" s="6">
        <f xml:space="preserve"> 'octsep cfs'!$L18*31*1.983471/1000</f>
        <v>13.711735022999999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553.59072304199992</v>
      </c>
      <c r="C19" s="6">
        <f>('augjul cfs'!$C19*30 + 'octsep cfs'!$B19*31 + 'octsep cfs'!$C19*30 + 'octsep cfs'!$D19*31 + 'octsep cfs'!$E19*31 + 'octsep cfs'!$F19*28 + 'octsep cfs'!$G19*31)*1.983471/1000</f>
        <v>539.87898801900008</v>
      </c>
      <c r="D19" s="6">
        <f>('octsep cfs'!$B19*31 + 'octsep cfs'!$C19*30 + 'octsep cfs'!$D19*31 + 'octsep cfs'!$E19*31 + 'octsep cfs'!$F19*28 + 'octsep cfs'!$G19*31)*1.983471/1000</f>
        <v>529.88229417899993</v>
      </c>
      <c r="E19" s="6">
        <f>('octsep cfs'!$C19*30 + 'octsep cfs'!$D19*31 + 'octsep cfs'!$E19*31 + 'octsep cfs'!$F19*28 + 'octsep cfs'!$G19*31)*1.983471/1000</f>
        <v>522.87270766500001</v>
      </c>
      <c r="F19" s="6">
        <f>('octsep cfs'!$D19*31 + 'octsep cfs'!$E19*31 + 'octsep cfs'!$F19*28 + 'octsep cfs'!$G19*31)*1.983471/1000</f>
        <v>407.434695465</v>
      </c>
      <c r="G19" s="6">
        <f>('octsep cfs'!$E19*31 + 'octsep cfs'!$F19*28 + 'octsep cfs'!$G19*31)*1.983471/1000</f>
        <v>239.38908193200001</v>
      </c>
      <c r="H19" s="6">
        <f>('octsep cfs'!$F19*28 + 'octsep cfs'!$G19*31)*1.983471/1000</f>
        <v>131.23239177300002</v>
      </c>
      <c r="I19" s="6">
        <f>'octsep cfs'!$G19*31*1.983471/1000</f>
        <v>53.924626076999999</v>
      </c>
      <c r="J19" s="6">
        <f xml:space="preserve"> ('octsep cfs'!$H19*30 + 'octsep cfs'!$I19*31 + 'octsep cfs'!$J19*30 + 'octsep cfs'!$K19*31 + 'octsep cfs'!$L19*31)*1.983471/1000</f>
        <v>269.92461797700003</v>
      </c>
      <c r="K19" s="6">
        <f xml:space="preserve"> ('octsep cfs'!$I19*31 + 'octsep cfs'!$J19*30 + 'octsep cfs'!$K19*31 + 'octsep cfs'!$L19*31)*1.983471/1000</f>
        <v>170.55272087699998</v>
      </c>
      <c r="L19" s="6">
        <f xml:space="preserve"> ('octsep cfs'!$J19*30 + 'octsep cfs'!$K19*31 + 'octsep cfs'!$L19*31)*1.983471/1000</f>
        <v>109.925946291</v>
      </c>
      <c r="M19" s="6">
        <f xml:space="preserve"> ('octsep cfs'!$K19*31 + 'octsep cfs'!$L19*31)*1.983471/1000</f>
        <v>43.102808300999996</v>
      </c>
      <c r="N19" s="6">
        <f xml:space="preserve"> 'octsep cfs'!$L19*31*1.983471/1000</f>
        <v>17.769916689000002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208.75833927900001</v>
      </c>
      <c r="C20" s="6">
        <f>('augjul cfs'!$C20*30 + 'octsep cfs'!$B20*31 + 'octsep cfs'!$C20*30 + 'octsep cfs'!$D20*31 + 'octsep cfs'!$E20*31 + 'octsep cfs'!$F20*29 + 'octsep cfs'!$G20*31)*1.983471/1000</f>
        <v>190.98842259</v>
      </c>
      <c r="D20" s="6">
        <f>('octsep cfs'!$B20*31 + 'octsep cfs'!$C20*30 + 'octsep cfs'!$D20*31 + 'octsep cfs'!$E20*31 + 'octsep cfs'!$F20*29 + 'octsep cfs'!$G20*31)*1.983471/1000</f>
        <v>176.23139835000001</v>
      </c>
      <c r="E20" s="6">
        <f>('octsep cfs'!$C20*30 + 'octsep cfs'!$D20*31 + 'octsep cfs'!$E20*31 + 'octsep cfs'!$F20*29 + 'octsep cfs'!$G20*31)*1.983471/1000</f>
        <v>152.18974635900003</v>
      </c>
      <c r="F20" s="6">
        <f>('octsep cfs'!$D20*31 + 'octsep cfs'!$E20*31 + 'octsep cfs'!$F20*29 + 'octsep cfs'!$G20*31)*1.983471/1000</f>
        <v>112.321979259</v>
      </c>
      <c r="G20" s="6">
        <f>('octsep cfs'!$E20*31 + 'octsep cfs'!$F20*29 + 'octsep cfs'!$G20*31)*1.983471/1000</f>
        <v>86.497186839000008</v>
      </c>
      <c r="H20" s="6">
        <f>('octsep cfs'!$F20*29 + 'octsep cfs'!$G20*31)*1.983471/1000</f>
        <v>63.131898458999999</v>
      </c>
      <c r="I20" s="6">
        <f>'octsep cfs'!$G20*31*1.983471/1000</f>
        <v>32.588428530000002</v>
      </c>
      <c r="J20" s="6">
        <f xml:space="preserve"> ('octsep cfs'!$H20*30 + 'octsep cfs'!$I20*31 + 'octsep cfs'!$J20*30 + 'octsep cfs'!$K20*31 + 'octsep cfs'!$L20*31)*1.983471/1000</f>
        <v>124.115697825</v>
      </c>
      <c r="K20" s="6">
        <f xml:space="preserve"> ('octsep cfs'!$I20*31 + 'octsep cfs'!$J20*30 + 'octsep cfs'!$K20*31 + 'octsep cfs'!$L20*31)*1.983471/1000</f>
        <v>76.631402084999991</v>
      </c>
      <c r="L20" s="6">
        <f xml:space="preserve"> ('octsep cfs'!$J20*30 + 'octsep cfs'!$K20*31 + 'octsep cfs'!$L20*31)*1.983471/1000</f>
        <v>40.292229893999995</v>
      </c>
      <c r="M20" s="6">
        <f xml:space="preserve"> ('octsep cfs'!$K20*31 + 'octsep cfs'!$L20*31)*1.983471/1000</f>
        <v>24.226114794000001</v>
      </c>
      <c r="N20" s="6">
        <f xml:space="preserve"> 'octsep cfs'!$L20*31*1.983471/1000</f>
        <v>12.850908608999999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237.58213985099999</v>
      </c>
      <c r="C21" s="6">
        <f>('augjul cfs'!$C21*30 + 'octsep cfs'!$B21*31 + 'octsep cfs'!$C21*30 + 'octsep cfs'!$D21*31 + 'octsep cfs'!$E21*31 + 'octsep cfs'!$F21*28 + 'octsep cfs'!$G21*31)*1.983471/1000</f>
        <v>224.73123124200001</v>
      </c>
      <c r="D21" s="6">
        <f>('octsep cfs'!$B21*31 + 'octsep cfs'!$C21*30 + 'octsep cfs'!$D21*31 + 'octsep cfs'!$E21*31 + 'octsep cfs'!$F21*28 + 'octsep cfs'!$G21*31)*1.983471/1000</f>
        <v>215.032058052</v>
      </c>
      <c r="E21" s="6">
        <f>('octsep cfs'!$C21*30 + 'octsep cfs'!$D21*31 + 'octsep cfs'!$E21*31 + 'octsep cfs'!$F21*28 + 'octsep cfs'!$G21*31)*1.983471/1000</f>
        <v>209.37519875999999</v>
      </c>
      <c r="F21" s="6">
        <f>('octsep cfs'!$D21*31 + 'octsep cfs'!$E21*31 + 'octsep cfs'!$F21*28 + 'octsep cfs'!$G21*31)*1.983471/1000</f>
        <v>198.06941406000001</v>
      </c>
      <c r="G21" s="6">
        <f>('octsep cfs'!$E21*31 + 'octsep cfs'!$F21*28 + 'octsep cfs'!$G21*31)*1.983471/1000</f>
        <v>189.153711915</v>
      </c>
      <c r="H21" s="6">
        <f>('octsep cfs'!$F21*28 + 'octsep cfs'!$G21*31)*1.983471/1000</f>
        <v>139.34875510499998</v>
      </c>
      <c r="I21" s="6">
        <f>'octsep cfs'!$G21*31*1.983471/1000</f>
        <v>48.267766784999999</v>
      </c>
      <c r="J21" s="6">
        <f xml:space="preserve"> ('octsep cfs'!$H21*30 + 'octsep cfs'!$I21*31 + 'octsep cfs'!$J21*30 + 'octsep cfs'!$K21*31 + 'octsep cfs'!$L21*31)*1.983471/1000</f>
        <v>231.32230537499998</v>
      </c>
      <c r="K21" s="6">
        <f xml:space="preserve"> ('octsep cfs'!$I21*31 + 'octsep cfs'!$J21*30 + 'octsep cfs'!$K21*31 + 'octsep cfs'!$L21*31)*1.983471/1000</f>
        <v>155.21652310499999</v>
      </c>
      <c r="L21" s="6">
        <f xml:space="preserve"> ('octsep cfs'!$J21*30 + 'octsep cfs'!$K21*31 + 'octsep cfs'!$L21*31)*1.983471/1000</f>
        <v>57.020824308000002</v>
      </c>
      <c r="M21" s="6">
        <f xml:space="preserve"> ('octsep cfs'!$K21*31 + 'octsep cfs'!$L21*31)*1.983471/1000</f>
        <v>28.161321258000001</v>
      </c>
      <c r="N21" s="6">
        <f xml:space="preserve"> 'octsep cfs'!$L21*31*1.983471/1000</f>
        <v>13.957685426999999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418.30808348700003</v>
      </c>
      <c r="C22" s="6">
        <f>('augjul cfs'!$C22*30 + 'octsep cfs'!$B22*31 + 'octsep cfs'!$C22*30 + 'octsep cfs'!$D22*31 + 'octsep cfs'!$E22*31 + 'octsep cfs'!$F22*28 + 'octsep cfs'!$G22*31)*1.983471/1000</f>
        <v>404.35039805999997</v>
      </c>
      <c r="D22" s="6">
        <f>('octsep cfs'!$B22*31 + 'octsep cfs'!$C22*30 + 'octsep cfs'!$D22*31 + 'octsep cfs'!$E22*31 + 'octsep cfs'!$F22*28 + 'octsep cfs'!$G22*31)*1.983471/1000</f>
        <v>393.28262988</v>
      </c>
      <c r="E22" s="6">
        <f>('octsep cfs'!$C22*30 + 'octsep cfs'!$D22*31 + 'octsep cfs'!$E22*31 + 'octsep cfs'!$F22*28 + 'octsep cfs'!$G22*31)*1.983471/1000</f>
        <v>386.21155576500001</v>
      </c>
      <c r="F22" s="6">
        <f>('octsep cfs'!$D22*31 + 'octsep cfs'!$E22*31 + 'octsep cfs'!$F22*28 + 'octsep cfs'!$G22*31)*1.983471/1000</f>
        <v>330.33717769500004</v>
      </c>
      <c r="G22" s="6">
        <f>('octsep cfs'!$E22*31 + 'octsep cfs'!$F22*28 + 'octsep cfs'!$G22*31)*1.983471/1000</f>
        <v>222.11899993500001</v>
      </c>
      <c r="H22" s="6">
        <f>('octsep cfs'!$F22*28 + 'octsep cfs'!$G22*31)*1.983471/1000</f>
        <v>116.421813816</v>
      </c>
      <c r="I22" s="6">
        <f>'octsep cfs'!$G22*31*1.983471/1000</f>
        <v>69.603964332000004</v>
      </c>
      <c r="J22" s="6">
        <f xml:space="preserve"> ('octsep cfs'!$H22*30 + 'octsep cfs'!$I22*31 + 'octsep cfs'!$J22*30 + 'octsep cfs'!$K22*31 + 'octsep cfs'!$L22*31)*1.983471/1000</f>
        <v>219.13585955100001</v>
      </c>
      <c r="K22" s="6">
        <f xml:space="preserve"> ('octsep cfs'!$I22*31 + 'octsep cfs'!$J22*30 + 'octsep cfs'!$K22*31 + 'octsep cfs'!$L22*31)*1.983471/1000</f>
        <v>162.42842366100001</v>
      </c>
      <c r="L22" s="6">
        <f xml:space="preserve"> ('octsep cfs'!$J22*30 + 'octsep cfs'!$K22*31 + 'octsep cfs'!$L22*31)*1.983471/1000</f>
        <v>86.552724027000011</v>
      </c>
      <c r="M22" s="6">
        <f xml:space="preserve"> ('octsep cfs'!$K22*31 + 'octsep cfs'!$L22*31)*1.983471/1000</f>
        <v>37.937849817</v>
      </c>
      <c r="N22" s="6">
        <f xml:space="preserve"> 'octsep cfs'!$L22*31*1.983471/1000</f>
        <v>16.109751461999998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425.11932290099998</v>
      </c>
      <c r="C23" s="6">
        <f>('augjul cfs'!$C23*30 + 'octsep cfs'!$B23*31 + 'octsep cfs'!$C23*30 + 'octsep cfs'!$D23*31 + 'octsep cfs'!$E23*31 + 'octsep cfs'!$F23*28 + 'octsep cfs'!$G23*31)*1.983471/1000</f>
        <v>409.00957143900001</v>
      </c>
      <c r="D23" s="6">
        <f>('octsep cfs'!$B23*31 + 'octsep cfs'!$C23*30 + 'octsep cfs'!$D23*31 + 'octsep cfs'!$E23*31 + 'octsep cfs'!$F23*28 + 'octsep cfs'!$G23*31)*1.983471/1000</f>
        <v>395.50213392900002</v>
      </c>
      <c r="E23" s="6">
        <f>('octsep cfs'!$C23*30 + 'octsep cfs'!$D23*31 + 'octsep cfs'!$E23*31 + 'octsep cfs'!$F23*28 + 'octsep cfs'!$G23*31)*1.983471/1000</f>
        <v>373.05915956399997</v>
      </c>
      <c r="F23" s="6">
        <f>('octsep cfs'!$D23*31 + 'octsep cfs'!$E23*31 + 'octsep cfs'!$F23*28 + 'octsep cfs'!$G23*31)*1.983471/1000</f>
        <v>293.74015427399996</v>
      </c>
      <c r="G23" s="6">
        <f>('octsep cfs'!$E23*31 + 'octsep cfs'!$F23*28 + 'octsep cfs'!$G23*31)*1.983471/1000</f>
        <v>174.26974553099998</v>
      </c>
      <c r="H23" s="6">
        <f>('octsep cfs'!$F23*28 + 'octsep cfs'!$G23*31)*1.983471/1000</f>
        <v>119.607268242</v>
      </c>
      <c r="I23" s="6">
        <f>'octsep cfs'!$G23*31*1.983471/1000</f>
        <v>58.905121758</v>
      </c>
      <c r="J23" s="6">
        <f xml:space="preserve"> ('octsep cfs'!$H23*30 + 'octsep cfs'!$I23*31 + 'octsep cfs'!$J23*30 + 'octsep cfs'!$K23*31 + 'octsep cfs'!$L23*31)*1.983471/1000</f>
        <v>176.90181154800001</v>
      </c>
      <c r="K23" s="6">
        <f xml:space="preserve"> ('octsep cfs'!$I23*31 + 'octsep cfs'!$J23*30 + 'octsep cfs'!$K23*31 + 'octsep cfs'!$L23*31)*1.983471/1000</f>
        <v>103.176194478</v>
      </c>
      <c r="L23" s="6">
        <f xml:space="preserve"> ('octsep cfs'!$J23*30 + 'octsep cfs'!$K23*31 + 'octsep cfs'!$L23*31)*1.983471/1000</f>
        <v>67.882311504</v>
      </c>
      <c r="M23" s="6">
        <f xml:space="preserve"> ('octsep cfs'!$K23*31 + 'octsep cfs'!$L23*31)*1.983471/1000</f>
        <v>34.679006964000003</v>
      </c>
      <c r="N23" s="6">
        <f xml:space="preserve"> 'octsep cfs'!$L23*31*1.983471/1000</f>
        <v>15.740825855999999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441.82808260500002</v>
      </c>
      <c r="C24" s="6">
        <f>('augjul cfs'!$C24*30 + 'octsep cfs'!$B24*31 + 'octsep cfs'!$C24*30 + 'octsep cfs'!$D24*31 + 'octsep cfs'!$E24*31 + 'octsep cfs'!$F24*29 + 'octsep cfs'!$G24*31)*1.983471/1000</f>
        <v>426.08725674900001</v>
      </c>
      <c r="D24" s="6">
        <f>('octsep cfs'!$B24*31 + 'octsep cfs'!$C24*30 + 'octsep cfs'!$D24*31 + 'octsep cfs'!$E24*31 + 'octsep cfs'!$F24*29 + 'octsep cfs'!$G24*31)*1.983471/1000</f>
        <v>412.81783575899999</v>
      </c>
      <c r="E24" s="6">
        <f>('octsep cfs'!$C24*30 + 'octsep cfs'!$D24*31 + 'octsep cfs'!$E24*31 + 'octsep cfs'!$F24*29 + 'octsep cfs'!$G24*31)*1.983471/1000</f>
        <v>359.69254849499998</v>
      </c>
      <c r="F24" s="6">
        <f>('octsep cfs'!$D24*31 + 'octsep cfs'!$E24*31 + 'octsep cfs'!$F24*29 + 'octsep cfs'!$G24*31)*1.983471/1000</f>
        <v>282.99172492499997</v>
      </c>
      <c r="G24" s="6">
        <f>('octsep cfs'!$E24*31 + 'octsep cfs'!$F24*29 + 'octsep cfs'!$G24*31)*1.983471/1000</f>
        <v>234.10908212999999</v>
      </c>
      <c r="H24" s="6">
        <f>('octsep cfs'!$F24*29 + 'octsep cfs'!$G24*31)*1.983471/1000</f>
        <v>127.674044799</v>
      </c>
      <c r="I24" s="6">
        <f>'octsep cfs'!$G24*31*1.983471/1000</f>
        <v>52.264460850000006</v>
      </c>
      <c r="J24" s="6">
        <f xml:space="preserve"> ('octsep cfs'!$H24*30 + 'octsep cfs'!$I24*31 + 'octsep cfs'!$J24*30 + 'octsep cfs'!$K24*31 + 'octsep cfs'!$L24*31)*1.983471/1000</f>
        <v>273.31833685800001</v>
      </c>
      <c r="K24" s="6">
        <f xml:space="preserve"> ('octsep cfs'!$I24*31 + 'octsep cfs'!$J24*30 + 'octsep cfs'!$K24*31 + 'octsep cfs'!$L24*31)*1.983471/1000</f>
        <v>203.519992368</v>
      </c>
      <c r="L24" s="6">
        <f xml:space="preserve"> ('octsep cfs'!$J24*30 + 'octsep cfs'!$K24*31 + 'octsep cfs'!$L24*31)*1.983471/1000</f>
        <v>106.92297119700001</v>
      </c>
      <c r="M24" s="6">
        <f xml:space="preserve"> ('octsep cfs'!$K24*31 + 'octsep cfs'!$L24*31)*1.983471/1000</f>
        <v>42.241981887000001</v>
      </c>
      <c r="N24" s="6">
        <f xml:space="preserve"> 'octsep cfs'!$L24*31*1.983471/1000</f>
        <v>17.954379492000001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377.85717591299999</v>
      </c>
      <c r="C25" s="6">
        <f>('augjul cfs'!$C25*30 + 'octsep cfs'!$B25*31 + 'octsep cfs'!$C25*30 + 'octsep cfs'!$D25*31 + 'octsep cfs'!$E25*31 + 'octsep cfs'!$F25*28 + 'octsep cfs'!$G25*31)*1.983471/1000</f>
        <v>359.90279642100001</v>
      </c>
      <c r="D25" s="6">
        <f>('octsep cfs'!$B25*31 + 'octsep cfs'!$C25*30 + 'octsep cfs'!$D25*31 + 'octsep cfs'!$E25*31 + 'octsep cfs'!$F25*28 + 'octsep cfs'!$G25*31)*1.983471/1000</f>
        <v>342.58709459099998</v>
      </c>
      <c r="E25" s="6">
        <f>('octsep cfs'!$C25*30 + 'octsep cfs'!$D25*31 + 'octsep cfs'!$E25*31 + 'octsep cfs'!$F25*28 + 'octsep cfs'!$G25*31)*1.983471/1000</f>
        <v>320.39007062999997</v>
      </c>
      <c r="F25" s="6">
        <f>('octsep cfs'!$D25*31 + 'octsep cfs'!$E25*31 + 'octsep cfs'!$F25*28 + 'octsep cfs'!$G25*31)*1.983471/1000</f>
        <v>268.62147752999999</v>
      </c>
      <c r="G25" s="6">
        <f>('octsep cfs'!$E25*31 + 'octsep cfs'!$F25*28 + 'octsep cfs'!$G25*31)*1.983471/1000</f>
        <v>176.32858842900001</v>
      </c>
      <c r="H25" s="6">
        <f>('octsep cfs'!$F25*28 + 'octsep cfs'!$G25*31)*1.983471/1000</f>
        <v>147.73685396400001</v>
      </c>
      <c r="I25" s="6">
        <f>'octsep cfs'!$G25*31*1.983471/1000</f>
        <v>76.982476452</v>
      </c>
      <c r="J25" s="6">
        <f xml:space="preserve"> ('octsep cfs'!$H25*30 + 'octsep cfs'!$I25*31 + 'octsep cfs'!$J25*30 + 'octsep cfs'!$K25*31 + 'octsep cfs'!$L25*31)*1.983471/1000</f>
        <v>319.95569048099998</v>
      </c>
      <c r="K25" s="6">
        <f xml:space="preserve"> ('octsep cfs'!$I25*31 + 'octsep cfs'!$J25*30 + 'octsep cfs'!$K25*31 + 'octsep cfs'!$L25*31)*1.983471/1000</f>
        <v>216.00197537100001</v>
      </c>
      <c r="L25" s="6">
        <f xml:space="preserve"> ('octsep cfs'!$J25*30 + 'octsep cfs'!$K25*31 + 'octsep cfs'!$L25*31)*1.983471/1000</f>
        <v>82.266443195999997</v>
      </c>
      <c r="M25" s="6">
        <f xml:space="preserve"> ('octsep cfs'!$K25*31 + 'octsep cfs'!$L25*31)*1.983471/1000</f>
        <v>36.031734186000001</v>
      </c>
      <c r="N25" s="6">
        <f xml:space="preserve"> 'octsep cfs'!$L25*31*1.983471/1000</f>
        <v>16.171239062999998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368.71535807399999</v>
      </c>
      <c r="C26" s="6">
        <f>('augjul cfs'!$C26*30 + 'octsep cfs'!$B26*31 + 'octsep cfs'!$C26*30 + 'octsep cfs'!$D26*31 + 'octsep cfs'!$E26*31 + 'octsep cfs'!$F26*28 + 'octsep cfs'!$G26*31)*1.983471/1000</f>
        <v>352.54411901099996</v>
      </c>
      <c r="D26" s="6">
        <f>('octsep cfs'!$B26*31 + 'octsep cfs'!$C26*30 + 'octsep cfs'!$D26*31 + 'octsep cfs'!$E26*31 + 'octsep cfs'!$F26*28 + 'octsep cfs'!$G26*31)*1.983471/1000</f>
        <v>338.44164020099998</v>
      </c>
      <c r="E26" s="6">
        <f>('octsep cfs'!$C26*30 + 'octsep cfs'!$D26*31 + 'octsep cfs'!$E26*31 + 'octsep cfs'!$F26*28 + 'octsep cfs'!$G26*31)*1.983471/1000</f>
        <v>319.68792189599998</v>
      </c>
      <c r="F26" s="6">
        <f>('octsep cfs'!$D26*31 + 'octsep cfs'!$E26*31 + 'octsep cfs'!$F26*28 + 'octsep cfs'!$G26*31)*1.983471/1000</f>
        <v>291.06643536600001</v>
      </c>
      <c r="G26" s="6">
        <f>('octsep cfs'!$E26*31 + 'octsep cfs'!$F26*28 + 'octsep cfs'!$G26*31)*1.983471/1000</f>
        <v>253.00561034700002</v>
      </c>
      <c r="H26" s="6">
        <f>('octsep cfs'!$F26*28 + 'octsep cfs'!$G26*31)*1.983471/1000</f>
        <v>196.068091821</v>
      </c>
      <c r="I26" s="6">
        <f>'octsep cfs'!$G26*31*1.983471/1000</f>
        <v>109.26346697700001</v>
      </c>
      <c r="J26" s="6">
        <f xml:space="preserve"> ('octsep cfs'!$H26*30 + 'octsep cfs'!$I26*31 + 'octsep cfs'!$J26*30 + 'octsep cfs'!$K26*31 + 'octsep cfs'!$L26*31)*1.983471/1000</f>
        <v>358.49651548200001</v>
      </c>
      <c r="K26" s="6">
        <f xml:space="preserve"> ('octsep cfs'!$I26*31 + 'octsep cfs'!$J26*30 + 'octsep cfs'!$K26*31 + 'octsep cfs'!$L26*31)*1.983471/1000</f>
        <v>263.170899222</v>
      </c>
      <c r="L26" s="6">
        <f xml:space="preserve"> ('octsep cfs'!$J26*30 + 'octsep cfs'!$K26*31 + 'octsep cfs'!$L26*31)*1.983471/1000</f>
        <v>159.564291537</v>
      </c>
      <c r="M26" s="6">
        <f xml:space="preserve"> ('octsep cfs'!$K26*31 + 'octsep cfs'!$L26*31)*1.983471/1000</f>
        <v>52.694874057</v>
      </c>
      <c r="N26" s="6">
        <f xml:space="preserve"> 'octsep cfs'!$L26*31*1.983471/1000</f>
        <v>19.307106714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593.66873806799993</v>
      </c>
      <c r="C27" s="6">
        <f>('augjul cfs'!$C27*30 + 'octsep cfs'!$B27*31 + 'octsep cfs'!$C27*30 + 'octsep cfs'!$D27*31 + 'octsep cfs'!$E27*31 + 'octsep cfs'!$F27*28 + 'octsep cfs'!$G27*31)*1.983471/1000</f>
        <v>574.361631354</v>
      </c>
      <c r="D27" s="6">
        <f>('octsep cfs'!$B27*31 + 'octsep cfs'!$C27*30 + 'octsep cfs'!$D27*31 + 'octsep cfs'!$E27*31 + 'octsep cfs'!$F27*28 + 'octsep cfs'!$G27*31)*1.983471/1000</f>
        <v>558.77154929400001</v>
      </c>
      <c r="E27" s="6">
        <f>('octsep cfs'!$C27*30 + 'octsep cfs'!$D27*31 + 'octsep cfs'!$E27*31 + 'octsep cfs'!$F27*28 + 'octsep cfs'!$G27*31)*1.983471/1000</f>
        <v>492.30345261299999</v>
      </c>
      <c r="F27" s="6">
        <f>('octsep cfs'!$D27*31 + 'octsep cfs'!$E27*31 + 'octsep cfs'!$F27*28 + 'octsep cfs'!$G27*31)*1.983471/1000</f>
        <v>384.958002093</v>
      </c>
      <c r="G27" s="6">
        <f>('octsep cfs'!$E27*31 + 'octsep cfs'!$F27*28 + 'octsep cfs'!$G27*31)*1.983471/1000</f>
        <v>280.61354319599997</v>
      </c>
      <c r="H27" s="6">
        <f>('octsep cfs'!$F27*28 + 'octsep cfs'!$G27*31)*1.983471/1000</f>
        <v>163.72561369500002</v>
      </c>
      <c r="I27" s="6">
        <f>'octsep cfs'!$G27*31*1.983471/1000</f>
        <v>56.261154914999999</v>
      </c>
      <c r="J27" s="6">
        <f xml:space="preserve"> ('octsep cfs'!$H27*30 + 'octsep cfs'!$I27*31 + 'octsep cfs'!$J27*30 + 'octsep cfs'!$K27*31 + 'octsep cfs'!$L27*31)*1.983471/1000</f>
        <v>214.540157244</v>
      </c>
      <c r="K27" s="6">
        <f xml:space="preserve"> ('octsep cfs'!$I27*31 + 'octsep cfs'!$J27*30 + 'octsep cfs'!$K27*31 + 'octsep cfs'!$L27*31)*1.983471/1000</f>
        <v>135.04263956400001</v>
      </c>
      <c r="L27" s="6">
        <f xml:space="preserve"> ('octsep cfs'!$J27*30 + 'octsep cfs'!$K27*31 + 'octsep cfs'!$L27*31)*1.983471/1000</f>
        <v>61.503468767999998</v>
      </c>
      <c r="M27" s="6">
        <f xml:space="preserve"> ('octsep cfs'!$K27*31 + 'octsep cfs'!$L27*31)*1.983471/1000</f>
        <v>34.310081358000005</v>
      </c>
      <c r="N27" s="6">
        <f xml:space="preserve"> 'octsep cfs'!$L27*31*1.983471/1000</f>
        <v>16.417189467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402.64659647100001</v>
      </c>
      <c r="C28" s="6">
        <f>('augjul cfs'!$C28*30 + 'octsep cfs'!$B28*31 + 'octsep cfs'!$C28*30 + 'octsep cfs'!$D28*31 + 'octsep cfs'!$E28*31 + 'octsep cfs'!$F28*29 + 'octsep cfs'!$G28*31)*1.983471/1000</f>
        <v>386.229407004</v>
      </c>
      <c r="D28" s="6">
        <f>('octsep cfs'!$B28*31 + 'octsep cfs'!$C28*30 + 'octsep cfs'!$D28*31 + 'octsep cfs'!$E28*31 + 'octsep cfs'!$F28*29 + 'octsep cfs'!$G28*31)*1.983471/1000</f>
        <v>372.00791993400003</v>
      </c>
      <c r="E28" s="6">
        <f>('octsep cfs'!$C28*30 + 'octsep cfs'!$D28*31 + 'octsep cfs'!$E28*31 + 'octsep cfs'!$F28*29 + 'octsep cfs'!$G28*31)*1.983471/1000</f>
        <v>320.788748301</v>
      </c>
      <c r="F28" s="6">
        <f>('octsep cfs'!$D28*31 + 'octsep cfs'!$E28*31 + 'octsep cfs'!$F28*29 + 'octsep cfs'!$G28*31)*1.983471/1000</f>
        <v>263.545775241</v>
      </c>
      <c r="G28" s="6">
        <f>('octsep cfs'!$E28*31 + 'octsep cfs'!$F28*29 + 'octsep cfs'!$G28*31)*1.983471/1000</f>
        <v>184.90313356199999</v>
      </c>
      <c r="H28" s="6">
        <f>('octsep cfs'!$F28*29 + 'octsep cfs'!$G28*31)*1.983471/1000</f>
        <v>145.67404412400001</v>
      </c>
      <c r="I28" s="6">
        <f>'octsep cfs'!$G28*31*1.983471/1000</f>
        <v>62.901815823</v>
      </c>
      <c r="J28" s="6">
        <f xml:space="preserve"> ('octsep cfs'!$H28*30 + 'octsep cfs'!$I28*31 + 'octsep cfs'!$J28*30 + 'octsep cfs'!$K28*31 + 'octsep cfs'!$L28*31)*1.983471/1000</f>
        <v>286.31800579200001</v>
      </c>
      <c r="K28" s="6">
        <f xml:space="preserve"> ('octsep cfs'!$I28*31 + 'octsep cfs'!$J28*30 + 'octsep cfs'!$K28*31 + 'octsep cfs'!$L28*31)*1.983471/1000</f>
        <v>185.99404261199999</v>
      </c>
      <c r="L28" s="6">
        <f xml:space="preserve"> ('octsep cfs'!$J28*30 + 'octsep cfs'!$K28*31 + 'octsep cfs'!$L28*31)*1.983471/1000</f>
        <v>93.701153511000001</v>
      </c>
      <c r="M28" s="6">
        <f xml:space="preserve"> ('octsep cfs'!$K28*31 + 'octsep cfs'!$L28*31)*1.983471/1000</f>
        <v>43.717684310999999</v>
      </c>
      <c r="N28" s="6">
        <f xml:space="preserve"> 'octsep cfs'!$L28*31*1.983471/1000</f>
        <v>18.077354694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445.221801486</v>
      </c>
      <c r="C29" s="6">
        <f>('augjul cfs'!$C29*30 + 'octsep cfs'!$B29*31 + 'octsep cfs'!$C29*30 + 'octsep cfs'!$D29*31 + 'octsep cfs'!$E29*31 + 'octsep cfs'!$F29*28 + 'octsep cfs'!$G29*31)*1.983471/1000</f>
        <v>427.144446792</v>
      </c>
      <c r="D29" s="6">
        <f>('octsep cfs'!$B29*31 + 'octsep cfs'!$C29*30 + 'octsep cfs'!$D29*31 + 'octsep cfs'!$E29*31 + 'octsep cfs'!$F29*28 + 'octsep cfs'!$G29*31)*1.983471/1000</f>
        <v>411.137835822</v>
      </c>
      <c r="E29" s="6">
        <f>('octsep cfs'!$C29*30 + 'octsep cfs'!$D29*31 + 'octsep cfs'!$E29*31 + 'octsep cfs'!$F29*28 + 'octsep cfs'!$G29*31)*1.983471/1000</f>
        <v>396.25783638000001</v>
      </c>
      <c r="F29" s="6">
        <f>('octsep cfs'!$D29*31 + 'octsep cfs'!$E29*31 + 'octsep cfs'!$F29*28 + 'octsep cfs'!$G29*31)*1.983471/1000</f>
        <v>380.48924192999999</v>
      </c>
      <c r="G29" s="6">
        <f>('octsep cfs'!$E29*31 + 'octsep cfs'!$F29*28 + 'octsep cfs'!$G29*31)*1.983471/1000</f>
        <v>348.51568940999999</v>
      </c>
      <c r="H29" s="6">
        <f>('octsep cfs'!$F29*28 + 'octsep cfs'!$G29*31)*1.983471/1000</f>
        <v>175.79701820099999</v>
      </c>
      <c r="I29" s="6">
        <f>'octsep cfs'!$G29*31*1.983471/1000</f>
        <v>54.170576480999998</v>
      </c>
      <c r="J29" s="6">
        <f xml:space="preserve"> ('octsep cfs'!$H29*30 + 'octsep cfs'!$I29*31 + 'octsep cfs'!$J29*30 + 'octsep cfs'!$K29*31 + 'octsep cfs'!$L29*31)*1.983471/1000</f>
        <v>262.359659583</v>
      </c>
      <c r="K29" s="6">
        <f xml:space="preserve"> ('octsep cfs'!$I29*31 + 'octsep cfs'!$J29*30 + 'octsep cfs'!$K29*31 + 'octsep cfs'!$L29*31)*1.983471/1000</f>
        <v>204.105116313</v>
      </c>
      <c r="L29" s="6">
        <f xml:space="preserve"> ('octsep cfs'!$J29*30 + 'octsep cfs'!$K29*31 + 'octsep cfs'!$L29*31)*1.983471/1000</f>
        <v>117.65354930699999</v>
      </c>
      <c r="M29" s="6">
        <f xml:space="preserve"> ('octsep cfs'!$K29*31 + 'octsep cfs'!$L29*31)*1.983471/1000</f>
        <v>46.546113957000003</v>
      </c>
      <c r="N29" s="6">
        <f xml:space="preserve"> 'octsep cfs'!$L29*31*1.983471/1000</f>
        <v>18.938181108000002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485.80361814600002</v>
      </c>
      <c r="C30" s="6">
        <f>('augjul cfs'!$C30*30 + 'octsep cfs'!$B30*31 + 'octsep cfs'!$C30*30 + 'octsep cfs'!$D30*31 + 'octsep cfs'!$E30*31 + 'octsep cfs'!$F30*28 + 'octsep cfs'!$G30*31)*1.983471/1000</f>
        <v>466.86543703799998</v>
      </c>
      <c r="D30" s="6">
        <f>('octsep cfs'!$B30*31 + 'octsep cfs'!$C30*30 + 'octsep cfs'!$D30*31 + 'octsep cfs'!$E30*31 + 'octsep cfs'!$F30*28 + 'octsep cfs'!$G30*31)*1.983471/1000</f>
        <v>450.38279302799998</v>
      </c>
      <c r="E30" s="6">
        <f>('octsep cfs'!$C30*30 + 'octsep cfs'!$D30*31 + 'octsep cfs'!$E30*31 + 'octsep cfs'!$F30*28 + 'octsep cfs'!$G30*31)*1.983471/1000</f>
        <v>431.26014911699997</v>
      </c>
      <c r="F30" s="6">
        <f>('octsep cfs'!$D30*31 + 'octsep cfs'!$E30*31 + 'octsep cfs'!$F30*28 + 'octsep cfs'!$G30*31)*1.983471/1000</f>
        <v>350.87006948700002</v>
      </c>
      <c r="G30" s="6">
        <f>('octsep cfs'!$E30*31 + 'octsep cfs'!$F30*28 + 'octsep cfs'!$G30*31)*1.983471/1000</f>
        <v>219.65552895299999</v>
      </c>
      <c r="H30" s="6">
        <f>('octsep cfs'!$F30*28 + 'octsep cfs'!$G30*31)*1.983471/1000</f>
        <v>138.86082123900002</v>
      </c>
      <c r="I30" s="6">
        <f>'octsep cfs'!$G30*31*1.983471/1000</f>
        <v>50.112394815000002</v>
      </c>
      <c r="J30" s="6">
        <f xml:space="preserve"> ('octsep cfs'!$H30*30 + 'octsep cfs'!$I30*31 + 'octsep cfs'!$J30*30 + 'octsep cfs'!$K30*31 + 'octsep cfs'!$L30*31)*1.983471/1000</f>
        <v>222.61486768500001</v>
      </c>
      <c r="K30" s="6">
        <f xml:space="preserve"> ('octsep cfs'!$I30*31 + 'octsep cfs'!$J30*30 + 'octsep cfs'!$K30*31 + 'octsep cfs'!$L30*31)*1.983471/1000</f>
        <v>151.804952985</v>
      </c>
      <c r="L30" s="6">
        <f xml:space="preserve"> ('octsep cfs'!$J30*30 + 'octsep cfs'!$K30*31 + 'octsep cfs'!$L30*31)*1.983471/1000</f>
        <v>98.864128523999995</v>
      </c>
      <c r="M30" s="6">
        <f xml:space="preserve"> ('octsep cfs'!$K30*31 + 'octsep cfs'!$L30*31)*1.983471/1000</f>
        <v>43.287271103999998</v>
      </c>
      <c r="N30" s="6">
        <f xml:space="preserve"> 'octsep cfs'!$L30*31*1.983471/1000</f>
        <v>18.569255502000001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254.07073427399999</v>
      </c>
      <c r="C31" s="6">
        <f>('augjul cfs'!$C31*30 + 'octsep cfs'!$B31*31 + 'octsep cfs'!$C31*30 + 'octsep cfs'!$D31*31 + 'octsep cfs'!$E31*31 + 'octsep cfs'!$F31*28 + 'octsep cfs'!$G31*31)*1.983471/1000</f>
        <v>235.50147877200001</v>
      </c>
      <c r="D31" s="6">
        <f>('octsep cfs'!$B31*31 + 'octsep cfs'!$C31*30 + 'octsep cfs'!$D31*31 + 'octsep cfs'!$E31*31 + 'octsep cfs'!$F31*28 + 'octsep cfs'!$G31*31)*1.983471/1000</f>
        <v>216.817181952</v>
      </c>
      <c r="E31" s="6">
        <f>('octsep cfs'!$C31*30 + 'octsep cfs'!$D31*31 + 'octsep cfs'!$E31*31 + 'octsep cfs'!$F31*28 + 'octsep cfs'!$G31*31)*1.983471/1000</f>
        <v>194.374207587</v>
      </c>
      <c r="F31" s="6">
        <f>('octsep cfs'!$D31*31 + 'octsep cfs'!$E31*31 + 'octsep cfs'!$F31*28 + 'octsep cfs'!$G31*31)*1.983471/1000</f>
        <v>169.50148124699999</v>
      </c>
      <c r="G31" s="6">
        <f>('octsep cfs'!$E31*31 + 'octsep cfs'!$F31*28 + 'octsep cfs'!$G31*31)*1.983471/1000</f>
        <v>133.40825946000001</v>
      </c>
      <c r="H31" s="6">
        <f>('octsep cfs'!$F31*28 + 'octsep cfs'!$G31*31)*1.983471/1000</f>
        <v>91.412227977000001</v>
      </c>
      <c r="I31" s="6">
        <f>'octsep cfs'!$G31*31*1.983471/1000</f>
        <v>48.759667592999996</v>
      </c>
      <c r="J31" s="6">
        <f xml:space="preserve"> ('octsep cfs'!$H31*30 + 'octsep cfs'!$I31*31 + 'octsep cfs'!$J31*30 + 'octsep cfs'!$K31*31 + 'octsep cfs'!$L31*31)*1.983471/1000</f>
        <v>308.71734379499998</v>
      </c>
      <c r="K31" s="6">
        <f xml:space="preserve"> ('octsep cfs'!$I31*31 + 'octsep cfs'!$J31*30 + 'octsep cfs'!$K31*31 + 'octsep cfs'!$L31*31)*1.983471/1000</f>
        <v>238.97850343499999</v>
      </c>
      <c r="L31" s="6">
        <f xml:space="preserve"> ('octsep cfs'!$J31*30 + 'octsep cfs'!$K31*31 + 'octsep cfs'!$L31*31)*1.983471/1000</f>
        <v>143.85718468800002</v>
      </c>
      <c r="M31" s="6">
        <f xml:space="preserve"> ('octsep cfs'!$K31*31 + 'octsep cfs'!$L31*31)*1.983471/1000</f>
        <v>49.067105598000005</v>
      </c>
      <c r="N31" s="6">
        <f xml:space="preserve"> 'octsep cfs'!$L31*31*1.983471/1000</f>
        <v>17.954379492000001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629.91468712200003</v>
      </c>
      <c r="C32" s="6">
        <f>('augjul cfs'!$C32*30 + 'octsep cfs'!$B32*31 + 'octsep cfs'!$C32*30 + 'octsep cfs'!$D32*31 + 'octsep cfs'!$E32*31 + 'octsep cfs'!$F32*29 + 'octsep cfs'!$G32*31)*1.983471/1000</f>
        <v>611.96030762999999</v>
      </c>
      <c r="D32" s="6">
        <f>('octsep cfs'!$B32*31 + 'octsep cfs'!$C32*30 + 'octsep cfs'!$D32*31 + 'octsep cfs'!$E32*31 + 'octsep cfs'!$F32*29 + 'octsep cfs'!$G32*31)*1.983471/1000</f>
        <v>595.29915123000001</v>
      </c>
      <c r="E32" s="6">
        <f>('octsep cfs'!$C32*30 + 'octsep cfs'!$D32*31 + 'octsep cfs'!$E32*31 + 'octsep cfs'!$F32*29 + 'octsep cfs'!$G32*31)*1.983471/1000</f>
        <v>564.3708879269999</v>
      </c>
      <c r="F32" s="6">
        <f>('octsep cfs'!$D32*31 + 'octsep cfs'!$E32*31 + 'octsep cfs'!$F32*29 + 'octsep cfs'!$G32*31)*1.983471/1000</f>
        <v>462.14279258700003</v>
      </c>
      <c r="G32" s="6">
        <f>('octsep cfs'!$E32*31 + 'octsep cfs'!$F32*29 + 'octsep cfs'!$G32*31)*1.983471/1000</f>
        <v>247.919990703</v>
      </c>
      <c r="H32" s="6">
        <f>('octsep cfs'!$F32*29 + 'octsep cfs'!$G32*31)*1.983471/1000</f>
        <v>114.30743373</v>
      </c>
      <c r="I32" s="6">
        <f>'octsep cfs'!$G32*31*1.983471/1000</f>
        <v>70.649253549000008</v>
      </c>
      <c r="J32" s="6">
        <f xml:space="preserve"> ('octsep cfs'!$H32*30 + 'octsep cfs'!$I32*31 + 'octsep cfs'!$J32*30 + 'octsep cfs'!$K32*31 + 'octsep cfs'!$L32*31)*1.983471/1000</f>
        <v>331.404285093</v>
      </c>
      <c r="K32" s="6">
        <f xml:space="preserve"> ('octsep cfs'!$I32*31 + 'octsep cfs'!$J32*30 + 'octsep cfs'!$K32*31 + 'octsep cfs'!$L32*31)*1.983471/1000</f>
        <v>229.94974344299999</v>
      </c>
      <c r="L32" s="6">
        <f xml:space="preserve"> ('octsep cfs'!$J32*30 + 'octsep cfs'!$K32*31 + 'octsep cfs'!$L32*31)*1.983471/1000</f>
        <v>115.582805583</v>
      </c>
      <c r="M32" s="6">
        <f xml:space="preserve"> ('octsep cfs'!$K32*31 + 'octsep cfs'!$L32*31)*1.983471/1000</f>
        <v>46.915039563000001</v>
      </c>
      <c r="N32" s="6">
        <f xml:space="preserve"> 'octsep cfs'!$L32*31*1.983471/1000</f>
        <v>19.860495123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440.12824795799997</v>
      </c>
      <c r="C33" s="6">
        <f>('augjul cfs'!$C33*30 + 'octsep cfs'!$B33*31 + 'octsep cfs'!$C33*30 + 'octsep cfs'!$D33*31 + 'octsep cfs'!$E33*31 + 'octsep cfs'!$F33*28 + 'octsep cfs'!$G33*31)*1.983471/1000</f>
        <v>420.26775283500001</v>
      </c>
      <c r="D33" s="6">
        <f>('octsep cfs'!$B33*31 + 'octsep cfs'!$C33*30 + 'octsep cfs'!$D33*31 + 'octsep cfs'!$E33*31 + 'octsep cfs'!$F33*28 + 'octsep cfs'!$G33*31)*1.983471/1000</f>
        <v>403.368579915</v>
      </c>
      <c r="E33" s="6">
        <f>('octsep cfs'!$C33*30 + 'octsep cfs'!$D33*31 + 'octsep cfs'!$E33*31 + 'octsep cfs'!$F33*28 + 'octsep cfs'!$G33*31)*1.983471/1000</f>
        <v>374.40791984399999</v>
      </c>
      <c r="F33" s="6">
        <f>('octsep cfs'!$D33*31 + 'octsep cfs'!$E33*31 + 'octsep cfs'!$F33*28 + 'octsep cfs'!$G33*31)*1.983471/1000</f>
        <v>333.23106188400004</v>
      </c>
      <c r="G33" s="6">
        <f>('octsep cfs'!$E33*31 + 'octsep cfs'!$F33*28 + 'octsep cfs'!$G33*31)*1.983471/1000</f>
        <v>223.66015690199998</v>
      </c>
      <c r="H33" s="6">
        <f>('octsep cfs'!$F33*28 + 'octsep cfs'!$G33*31)*1.983471/1000</f>
        <v>193.59272001300002</v>
      </c>
      <c r="I33" s="6">
        <f>'octsep cfs'!$G33*31*1.983471/1000</f>
        <v>118.11768152100001</v>
      </c>
      <c r="J33" s="6">
        <f xml:space="preserve"> ('octsep cfs'!$H33*30 + 'octsep cfs'!$I33*31 + 'octsep cfs'!$J33*30 + 'octsep cfs'!$K33*31 + 'octsep cfs'!$L33*31)*1.983471/1000</f>
        <v>197.31966202200002</v>
      </c>
      <c r="K33" s="6">
        <f xml:space="preserve"> ('octsep cfs'!$I33*31 + 'octsep cfs'!$J33*30 + 'octsep cfs'!$K33*31 + 'octsep cfs'!$L33*31)*1.983471/1000</f>
        <v>124.962639942</v>
      </c>
      <c r="L33" s="6">
        <f xml:space="preserve"> ('octsep cfs'!$J33*30 + 'octsep cfs'!$K33*31 + 'octsep cfs'!$L33*31)*1.983471/1000</f>
        <v>63.352063739999998</v>
      </c>
      <c r="M33" s="6">
        <f xml:space="preserve"> ('octsep cfs'!$K33*31 + 'octsep cfs'!$L33*31)*1.983471/1000</f>
        <v>34.433056559999997</v>
      </c>
      <c r="N33" s="6">
        <f xml:space="preserve"> 'octsep cfs'!$L33*31*1.983471/1000</f>
        <v>15.802313457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426.481967478</v>
      </c>
      <c r="C34" s="6">
        <f>('augjul cfs'!$C34*30 + 'octsep cfs'!$B34*31 + 'octsep cfs'!$C34*30 + 'octsep cfs'!$D34*31 + 'octsep cfs'!$E34*31 + 'octsep cfs'!$F34*28 + 'octsep cfs'!$G34*31)*1.983471/1000</f>
        <v>410.67965402100003</v>
      </c>
      <c r="D34" s="6">
        <f>('octsep cfs'!$B34*31 + 'octsep cfs'!$C34*30 + 'octsep cfs'!$D34*31 + 'octsep cfs'!$E34*31 + 'octsep cfs'!$F34*28 + 'octsep cfs'!$G34*31)*1.983471/1000</f>
        <v>397.588745421</v>
      </c>
      <c r="E34" s="6">
        <f>('octsep cfs'!$C34*30 + 'octsep cfs'!$D34*31 + 'octsep cfs'!$E34*31 + 'octsep cfs'!$F34*28 + 'octsep cfs'!$G34*31)*1.983471/1000</f>
        <v>379.63436592900001</v>
      </c>
      <c r="F34" s="6">
        <f>('octsep cfs'!$D34*31 + 'octsep cfs'!$E34*31 + 'octsep cfs'!$F34*28 + 'octsep cfs'!$G34*31)*1.983471/1000</f>
        <v>355.475689149</v>
      </c>
      <c r="G34" s="6">
        <f>('octsep cfs'!$E34*31 + 'octsep cfs'!$F34*28 + 'octsep cfs'!$G34*31)*1.983471/1000</f>
        <v>256.60362674099997</v>
      </c>
      <c r="H34" s="6">
        <f>('octsep cfs'!$F34*28 + 'octsep cfs'!$G34*31)*1.983471/1000</f>
        <v>162.83503521599999</v>
      </c>
      <c r="I34" s="6">
        <f>'octsep cfs'!$G34*31*1.983471/1000</f>
        <v>46.484626356</v>
      </c>
      <c r="J34" s="6">
        <f xml:space="preserve"> ('octsep cfs'!$H34*30 + 'octsep cfs'!$I34*31 + 'octsep cfs'!$J34*30 + 'octsep cfs'!$K34*31 + 'octsep cfs'!$L34*31)*1.983471/1000</f>
        <v>220.678999989</v>
      </c>
      <c r="K34" s="6">
        <f xml:space="preserve"> ('octsep cfs'!$I34*31 + 'octsep cfs'!$J34*30 + 'octsep cfs'!$K34*31 + 'octsep cfs'!$L34*31)*1.983471/1000</f>
        <v>142.907102079</v>
      </c>
      <c r="L34" s="6">
        <f xml:space="preserve"> ('octsep cfs'!$J34*30 + 'octsep cfs'!$K34*31 + 'octsep cfs'!$L34*31)*1.983471/1000</f>
        <v>77.422807014</v>
      </c>
      <c r="M34" s="6">
        <f xml:space="preserve"> ('octsep cfs'!$K34*31 + 'octsep cfs'!$L34*31)*1.983471/1000</f>
        <v>37.138511004000001</v>
      </c>
      <c r="N34" s="6">
        <f xml:space="preserve"> 'octsep cfs'!$L34*31*1.983471/1000</f>
        <v>16.048263860999999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374.48725868399998</v>
      </c>
      <c r="C35" s="6">
        <f>('augjul cfs'!$C35*30 + 'octsep cfs'!$B35*31 + 'octsep cfs'!$C35*30 + 'octsep cfs'!$D35*31 + 'octsep cfs'!$E35*31 + 'octsep cfs'!$F35*28 + 'octsep cfs'!$G35*31)*1.983471/1000</f>
        <v>358.43899482299997</v>
      </c>
      <c r="D35" s="6">
        <f>('octsep cfs'!$B35*31 + 'octsep cfs'!$C35*30 + 'octsep cfs'!$D35*31 + 'octsep cfs'!$E35*31 + 'octsep cfs'!$F35*28 + 'octsep cfs'!$G35*31)*1.983471/1000</f>
        <v>343.68197058300001</v>
      </c>
      <c r="E35" s="6">
        <f>('octsep cfs'!$C35*30 + 'octsep cfs'!$D35*31 + 'octsep cfs'!$E35*31 + 'octsep cfs'!$F35*28 + 'octsep cfs'!$G35*31)*1.983471/1000</f>
        <v>327.32626871699995</v>
      </c>
      <c r="F35" s="6">
        <f>('octsep cfs'!$D35*31 + 'octsep cfs'!$E35*31 + 'octsep cfs'!$F35*28 + 'octsep cfs'!$G35*31)*1.983471/1000</f>
        <v>251.81552774699998</v>
      </c>
      <c r="G35" s="6">
        <f>('octsep cfs'!$E35*31 + 'octsep cfs'!$F35*28 + 'octsep cfs'!$G35*31)*1.983471/1000</f>
        <v>186.88462109100001</v>
      </c>
      <c r="H35" s="6">
        <f>('octsep cfs'!$F35*28 + 'octsep cfs'!$G35*31)*1.983471/1000</f>
        <v>108.487929816</v>
      </c>
      <c r="I35" s="6">
        <f>'octsep cfs'!$G35*31*1.983471/1000</f>
        <v>58.782146556000001</v>
      </c>
      <c r="J35" s="6">
        <f xml:space="preserve"> ('octsep cfs'!$H35*30 + 'octsep cfs'!$I35*31 + 'octsep cfs'!$J35*30 + 'octsep cfs'!$K35*31 + 'octsep cfs'!$L35*31)*1.983471/1000</f>
        <v>181.28924939999999</v>
      </c>
      <c r="K35" s="6">
        <f xml:space="preserve"> ('octsep cfs'!$I35*31 + 'octsep cfs'!$J35*30 + 'octsep cfs'!$K35*31 + 'octsep cfs'!$L35*31)*1.983471/1000</f>
        <v>118.39338399</v>
      </c>
      <c r="L35" s="6">
        <f xml:space="preserve"> ('octsep cfs'!$J35*30 + 'octsep cfs'!$K35*31 + 'octsep cfs'!$L35*31)*1.983471/1000</f>
        <v>61.578840665999998</v>
      </c>
      <c r="M35" s="6">
        <f xml:space="preserve"> ('octsep cfs'!$K35*31 + 'octsep cfs'!$L35*31)*1.983471/1000</f>
        <v>31.112726105999997</v>
      </c>
      <c r="N35" s="6">
        <f xml:space="preserve"> 'octsep cfs'!$L35*31*1.983471/1000</f>
        <v>14.019173027999999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321.411558195</v>
      </c>
      <c r="C36" s="6">
        <f>('augjul cfs'!$C36*30 + 'octsep cfs'!$B36*31 + 'octsep cfs'!$C36*30 + 'octsep cfs'!$D36*31 + 'octsep cfs'!$E36*31 + 'octsep cfs'!$F36*29 + 'octsep cfs'!$G36*31)*1.983471/1000</f>
        <v>307.39238516699999</v>
      </c>
      <c r="D36" s="6">
        <f>('octsep cfs'!$B36*31 + 'octsep cfs'!$C36*30 + 'octsep cfs'!$D36*31 + 'octsep cfs'!$E36*31 + 'octsep cfs'!$F36*29 + 'octsep cfs'!$G36*31)*1.983471/1000</f>
        <v>289.12461725700001</v>
      </c>
      <c r="E36" s="6">
        <f>('octsep cfs'!$C36*30 + 'octsep cfs'!$D36*31 + 'octsep cfs'!$E36*31 + 'octsep cfs'!$F36*29 + 'octsep cfs'!$G36*31)*1.983471/1000</f>
        <v>255.24494910599998</v>
      </c>
      <c r="F36" s="6">
        <f>('octsep cfs'!$D36*31 + 'octsep cfs'!$E36*31 + 'octsep cfs'!$F36*29 + 'octsep cfs'!$G36*31)*1.983471/1000</f>
        <v>222.577181736</v>
      </c>
      <c r="G36" s="6">
        <f>('octsep cfs'!$E36*31 + 'octsep cfs'!$F36*29 + 'octsep cfs'!$G36*31)*1.983471/1000</f>
        <v>195.27668689199999</v>
      </c>
      <c r="H36" s="6">
        <f>('octsep cfs'!$F36*29 + 'octsep cfs'!$G36*31)*1.983471/1000</f>
        <v>164.901811998</v>
      </c>
      <c r="I36" s="6">
        <f>'octsep cfs'!$G36*31*1.983471/1000</f>
        <v>98.810574806999995</v>
      </c>
      <c r="J36" s="6">
        <f xml:space="preserve"> ('octsep cfs'!$H36*30 + 'octsep cfs'!$I36*31 + 'octsep cfs'!$J36*30 + 'octsep cfs'!$K36*31 + 'octsep cfs'!$L36*31)*1.983471/1000</f>
        <v>287.43866690700003</v>
      </c>
      <c r="K36" s="6">
        <f xml:space="preserve"> ('octsep cfs'!$I36*31 + 'octsep cfs'!$J36*30 + 'octsep cfs'!$K36*31 + 'octsep cfs'!$L36*31)*1.983471/1000</f>
        <v>189.61387718700001</v>
      </c>
      <c r="L36" s="6">
        <f xml:space="preserve"> ('octsep cfs'!$J36*30 + 'octsep cfs'!$K36*31 + 'octsep cfs'!$L36*31)*1.983471/1000</f>
        <v>84.839005082999989</v>
      </c>
      <c r="M36" s="6">
        <f xml:space="preserve"> ('octsep cfs'!$K36*31 + 'octsep cfs'!$L36*31)*1.983471/1000</f>
        <v>34.617519363</v>
      </c>
      <c r="N36" s="6">
        <f xml:space="preserve"> 'octsep cfs'!$L36*31*1.983471/1000</f>
        <v>16.109751461999998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447.47502454199997</v>
      </c>
      <c r="C37" s="6">
        <f>('augjul cfs'!$C37*30 + 'octsep cfs'!$B37*31 + 'octsep cfs'!$C37*30 + 'octsep cfs'!$D37*31 + 'octsep cfs'!$E37*31 + 'octsep cfs'!$F37*28 + 'octsep cfs'!$G37*31)*1.983471/1000</f>
        <v>431.36527308000001</v>
      </c>
      <c r="D37" s="6">
        <f>('octsep cfs'!$B37*31 + 'octsep cfs'!$C37*30 + 'octsep cfs'!$D37*31 + 'octsep cfs'!$E37*31 + 'octsep cfs'!$F37*28 + 'octsep cfs'!$G37*31)*1.983471/1000</f>
        <v>417.44130666000001</v>
      </c>
      <c r="E37" s="6">
        <f>('octsep cfs'!$C37*30 + 'octsep cfs'!$D37*31 + 'octsep cfs'!$E37*31 + 'octsep cfs'!$F37*28 + 'octsep cfs'!$G37*31)*1.983471/1000</f>
        <v>399.91734037499998</v>
      </c>
      <c r="F37" s="6">
        <f>('octsep cfs'!$D37*31 + 'octsep cfs'!$E37*31 + 'octsep cfs'!$F37*28 + 'octsep cfs'!$G37*31)*1.983471/1000</f>
        <v>314.29089730499999</v>
      </c>
      <c r="G37" s="6">
        <f>('octsep cfs'!$E37*31 + 'octsep cfs'!$F37*28 + 'octsep cfs'!$G37*31)*1.983471/1000</f>
        <v>257.78379198599998</v>
      </c>
      <c r="H37" s="6">
        <f>('octsep cfs'!$F37*28 + 'octsep cfs'!$G37*31)*1.983471/1000</f>
        <v>213.26676886199999</v>
      </c>
      <c r="I37" s="6">
        <f>'octsep cfs'!$G37*31*1.983471/1000</f>
        <v>86.697517410000003</v>
      </c>
      <c r="J37" s="6">
        <f xml:space="preserve"> ('octsep cfs'!$H37*30 + 'octsep cfs'!$I37*31 + 'octsep cfs'!$J37*30 + 'octsep cfs'!$K37*31 + 'octsep cfs'!$L37*31)*1.983471/1000</f>
        <v>202.90114941600001</v>
      </c>
      <c r="K37" s="6">
        <f xml:space="preserve"> ('octsep cfs'!$I37*31 + 'octsep cfs'!$J37*30 + 'octsep cfs'!$K37*31 + 'octsep cfs'!$L37*31)*1.983471/1000</f>
        <v>138.99371379600001</v>
      </c>
      <c r="L37" s="6">
        <f xml:space="preserve"> ('octsep cfs'!$J37*30 + 'octsep cfs'!$K37*31 + 'octsep cfs'!$L37*31)*1.983471/1000</f>
        <v>66.069419010000004</v>
      </c>
      <c r="M37" s="6">
        <f xml:space="preserve"> ('octsep cfs'!$K37*31 + 'octsep cfs'!$L37*31)*1.983471/1000</f>
        <v>31.973552520000002</v>
      </c>
      <c r="N37" s="6">
        <f xml:space="preserve"> 'octsep cfs'!$L37*31*1.983471/1000</f>
        <v>15.248925047999998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375.31436609099995</v>
      </c>
      <c r="C38" s="6">
        <f>('augjul cfs'!$C38*30 + 'octsep cfs'!$B38*31 + 'octsep cfs'!$C38*30 + 'octsep cfs'!$D38*31 + 'octsep cfs'!$E38*31 + 'octsep cfs'!$F38*28 + 'octsep cfs'!$G38*31)*1.983471/1000</f>
        <v>360.06544104299996</v>
      </c>
      <c r="D38" s="6">
        <f>('octsep cfs'!$B38*31 + 'octsep cfs'!$C38*30 + 'octsep cfs'!$D38*31 + 'octsep cfs'!$E38*31 + 'octsep cfs'!$F38*28 + 'octsep cfs'!$G38*31)*1.983471/1000</f>
        <v>345.42742506299999</v>
      </c>
      <c r="E38" s="6">
        <f>('octsep cfs'!$C38*30 + 'octsep cfs'!$D38*31 + 'octsep cfs'!$E38*31 + 'octsep cfs'!$F38*28 + 'octsep cfs'!$G38*31)*1.983471/1000</f>
        <v>323.90676471299997</v>
      </c>
      <c r="F38" s="6">
        <f>('octsep cfs'!$D38*31 + 'octsep cfs'!$E38*31 + 'octsep cfs'!$F38*28 + 'octsep cfs'!$G38*31)*1.983471/1000</f>
        <v>265.29519666299996</v>
      </c>
      <c r="G38" s="6">
        <f>('octsep cfs'!$E38*31 + 'octsep cfs'!$F38*28 + 'octsep cfs'!$G38*31)*1.983471/1000</f>
        <v>167.591398674</v>
      </c>
      <c r="H38" s="6">
        <f>('octsep cfs'!$F38*28 + 'octsep cfs'!$G38*31)*1.983471/1000</f>
        <v>105.058508457</v>
      </c>
      <c r="I38" s="6">
        <f>'octsep cfs'!$G38*31*1.983471/1000</f>
        <v>61.795039005</v>
      </c>
      <c r="J38" s="6">
        <f xml:space="preserve"> ('octsep cfs'!$H38*30 + 'octsep cfs'!$I38*31 + 'octsep cfs'!$J38*30 + 'octsep cfs'!$K38*31 + 'octsep cfs'!$L38*31)*1.983471/1000</f>
        <v>274.53222110999997</v>
      </c>
      <c r="K38" s="6">
        <f xml:space="preserve"> ('octsep cfs'!$I38*31 + 'octsep cfs'!$J38*30 + 'octsep cfs'!$K38*31 + 'octsep cfs'!$L38*31)*1.983471/1000</f>
        <v>165.81817559999999</v>
      </c>
      <c r="L38" s="6">
        <f xml:space="preserve"> ('octsep cfs'!$J38*30 + 'octsep cfs'!$K38*31 + 'octsep cfs'!$L38*31)*1.983471/1000</f>
        <v>84.470079477000013</v>
      </c>
      <c r="M38" s="6">
        <f xml:space="preserve"> ('octsep cfs'!$K38*31 + 'octsep cfs'!$L38*31)*1.983471/1000</f>
        <v>37.937849817</v>
      </c>
      <c r="N38" s="6">
        <f xml:space="preserve"> 'octsep cfs'!$L38*31*1.983471/1000</f>
        <v>17.523966285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357.84792046499996</v>
      </c>
      <c r="C39" s="6">
        <f>('augjul cfs'!$C39*30 + 'octsep cfs'!$B39*31 + 'octsep cfs'!$C39*30 + 'octsep cfs'!$D39*31 + 'octsep cfs'!$E39*31 + 'octsep cfs'!$F39*28 + 'octsep cfs'!$G39*31)*1.983471/1000</f>
        <v>340.32395417999999</v>
      </c>
      <c r="D39" s="6">
        <f>('octsep cfs'!$B39*31 + 'octsep cfs'!$C39*30 + 'octsep cfs'!$D39*31 + 'octsep cfs'!$E39*31 + 'octsep cfs'!$F39*28 + 'octsep cfs'!$G39*31)*1.983471/1000</f>
        <v>324.79337624999999</v>
      </c>
      <c r="E39" s="6">
        <f>('octsep cfs'!$C39*30 + 'octsep cfs'!$D39*31 + 'octsep cfs'!$E39*31 + 'octsep cfs'!$F39*28 + 'octsep cfs'!$G39*31)*1.983471/1000</f>
        <v>291.65155931099997</v>
      </c>
      <c r="F39" s="6">
        <f>('octsep cfs'!$D39*31 + 'octsep cfs'!$E39*31 + 'octsep cfs'!$F39*28 + 'octsep cfs'!$G39*31)*1.983471/1000</f>
        <v>237.026767971</v>
      </c>
      <c r="G39" s="6">
        <f>('octsep cfs'!$E39*31 + 'octsep cfs'!$F39*28 + 'octsep cfs'!$G39*31)*1.983471/1000</f>
        <v>165.578175609</v>
      </c>
      <c r="H39" s="6">
        <f>('octsep cfs'!$F39*28 + 'octsep cfs'!$G39*31)*1.983471/1000</f>
        <v>138.58511877000001</v>
      </c>
      <c r="I39" s="6">
        <f>'octsep cfs'!$G39*31*1.983471/1000</f>
        <v>44.394047921999999</v>
      </c>
      <c r="J39" s="6">
        <f xml:space="preserve"> ('octsep cfs'!$H39*30 + 'octsep cfs'!$I39*31 + 'octsep cfs'!$J39*30 + 'octsep cfs'!$K39*31 + 'octsep cfs'!$L39*31)*1.983471/1000</f>
        <v>216.49387617899998</v>
      </c>
      <c r="K39" s="6">
        <f xml:space="preserve"> ('octsep cfs'!$I39*31 + 'octsep cfs'!$J39*30 + 'octsep cfs'!$K39*31 + 'octsep cfs'!$L39*31)*1.983471/1000</f>
        <v>152.22941577899999</v>
      </c>
      <c r="L39" s="6">
        <f xml:space="preserve"> ('octsep cfs'!$J39*30 + 'octsep cfs'!$K39*31 + 'octsep cfs'!$L39*31)*1.983471/1000</f>
        <v>70.819832055000006</v>
      </c>
      <c r="M39" s="6">
        <f xml:space="preserve"> ('octsep cfs'!$K39*31 + 'octsep cfs'!$L39*31)*1.983471/1000</f>
        <v>40.889254665000003</v>
      </c>
      <c r="N39" s="6">
        <f xml:space="preserve"> 'octsep cfs'!$L39*31*1.983471/1000</f>
        <v>16.478677068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365.56362265500002</v>
      </c>
      <c r="C40" s="6">
        <f>('augjul cfs'!$C40*30 + 'octsep cfs'!$B40*31 + 'octsep cfs'!$C40*30 + 'octsep cfs'!$D40*31 + 'octsep cfs'!$E40*31 + 'octsep cfs'!$F40*29 + 'octsep cfs'!$G40*31)*1.983471/1000</f>
        <v>349.08494558699999</v>
      </c>
      <c r="D40" s="6">
        <f>('octsep cfs'!$B40*31 + 'octsep cfs'!$C40*30 + 'octsep cfs'!$D40*31 + 'octsep cfs'!$E40*31 + 'octsep cfs'!$F40*29 + 'octsep cfs'!$G40*31)*1.983471/1000</f>
        <v>334.089904827</v>
      </c>
      <c r="E40" s="6">
        <f>('octsep cfs'!$C40*30 + 'octsep cfs'!$D40*31 + 'octsep cfs'!$E40*31 + 'octsep cfs'!$F40*29 + 'octsep cfs'!$G40*31)*1.983471/1000</f>
        <v>316.13552533500001</v>
      </c>
      <c r="F40" s="6">
        <f>('octsep cfs'!$D40*31 + 'octsep cfs'!$E40*31 + 'octsep cfs'!$F40*29 + 'octsep cfs'!$G40*31)*1.983471/1000</f>
        <v>240.743792625</v>
      </c>
      <c r="G40" s="6">
        <f>('octsep cfs'!$E40*31 + 'octsep cfs'!$F40*29 + 'octsep cfs'!$G40*31)*1.983471/1000</f>
        <v>187.06511695200001</v>
      </c>
      <c r="H40" s="6">
        <f>('octsep cfs'!$F40*29 + 'octsep cfs'!$G40*31)*1.983471/1000</f>
        <v>109.83669009600001</v>
      </c>
      <c r="I40" s="6">
        <f>'octsep cfs'!$G40*31*1.983471/1000</f>
        <v>56.630080520999996</v>
      </c>
      <c r="J40" s="6">
        <f xml:space="preserve"> ('octsep cfs'!$H40*30 + 'octsep cfs'!$I40*31 + 'octsep cfs'!$J40*30 + 'octsep cfs'!$K40*31 + 'octsep cfs'!$L40*31)*1.983471/1000</f>
        <v>285.35998929900001</v>
      </c>
      <c r="K40" s="6">
        <f xml:space="preserve"> ('octsep cfs'!$I40*31 + 'octsep cfs'!$J40*30 + 'octsep cfs'!$K40*31 + 'octsep cfs'!$L40*31)*1.983471/1000</f>
        <v>220.91701650900001</v>
      </c>
      <c r="L40" s="6">
        <f xml:space="preserve"> ('octsep cfs'!$J40*30 + 'octsep cfs'!$K40*31 + 'octsep cfs'!$L40*31)*1.983471/1000</f>
        <v>135.449251119</v>
      </c>
      <c r="M40" s="6">
        <f xml:space="preserve"> ('octsep cfs'!$K40*31 + 'octsep cfs'!$L40*31)*1.983471/1000</f>
        <v>41.135205069000001</v>
      </c>
      <c r="N40" s="6">
        <f xml:space="preserve"> 'octsep cfs'!$L40*31*1.983471/1000</f>
        <v>15.986776260000001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628.52427395099994</v>
      </c>
      <c r="C41" s="6">
        <f>('augjul cfs'!$C41*30 + 'octsep cfs'!$B41*31 + 'octsep cfs'!$C41*30 + 'octsep cfs'!$D41*31 + 'octsep cfs'!$E41*31 + 'octsep cfs'!$F41*28 + 'octsep cfs'!$G41*31)*1.983471/1000</f>
        <v>612.537497691</v>
      </c>
      <c r="D41" s="6">
        <f>('octsep cfs'!$B41*31 + 'octsep cfs'!$C41*30 + 'octsep cfs'!$D41*31 + 'octsep cfs'!$E41*31 + 'octsep cfs'!$F41*28 + 'octsep cfs'!$G41*31)*1.983471/1000</f>
        <v>598.55402714100001</v>
      </c>
      <c r="E41" s="6">
        <f>('octsep cfs'!$C41*30 + 'octsep cfs'!$D41*31 + 'octsep cfs'!$E41*31 + 'octsep cfs'!$F41*28 + 'octsep cfs'!$G41*31)*1.983471/1000</f>
        <v>584.78080451699998</v>
      </c>
      <c r="F41" s="6">
        <f>('octsep cfs'!$D41*31 + 'octsep cfs'!$E41*31 + 'octsep cfs'!$F41*28 + 'octsep cfs'!$G41*31)*1.983471/1000</f>
        <v>539.14113680700007</v>
      </c>
      <c r="G41" s="6">
        <f>('octsep cfs'!$E41*31 + 'octsep cfs'!$F41*28 + 'octsep cfs'!$G41*31)*1.983471/1000</f>
        <v>264.72197354399998</v>
      </c>
      <c r="H41" s="6">
        <f>('octsep cfs'!$F41*28 + 'octsep cfs'!$G41*31)*1.983471/1000</f>
        <v>105.960987762</v>
      </c>
      <c r="I41" s="6">
        <f>'octsep cfs'!$G41*31*1.983471/1000</f>
        <v>42.426444689999997</v>
      </c>
      <c r="J41" s="6">
        <f xml:space="preserve"> ('octsep cfs'!$H41*30 + 'octsep cfs'!$I41*31 + 'octsep cfs'!$J41*30 + 'octsep cfs'!$K41*31 + 'octsep cfs'!$L41*31)*1.983471/1000</f>
        <v>186.216191364</v>
      </c>
      <c r="K41" s="6">
        <f xml:space="preserve"> ('octsep cfs'!$I41*31 + 'octsep cfs'!$J41*30 + 'octsep cfs'!$K41*31 + 'octsep cfs'!$L41*31)*1.983471/1000</f>
        <v>119.988094674</v>
      </c>
      <c r="L41" s="6">
        <f xml:space="preserve"> ('octsep cfs'!$J41*30 + 'octsep cfs'!$K41*31 + 'octsep cfs'!$L41*31)*1.983471/1000</f>
        <v>63.542476956000002</v>
      </c>
      <c r="M41" s="6">
        <f xml:space="preserve"> ('octsep cfs'!$K41*31 + 'octsep cfs'!$L41*31)*1.983471/1000</f>
        <v>32.957354135999999</v>
      </c>
      <c r="N41" s="6">
        <f xml:space="preserve"> 'octsep cfs'!$L41*31*1.983471/1000</f>
        <v>15.925288659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270.11503119299999</v>
      </c>
      <c r="C42" s="6">
        <f>('augjul cfs'!$C42*30 + 'octsep cfs'!$B42*31 + 'octsep cfs'!$C42*30 + 'octsep cfs'!$D42*31 + 'octsep cfs'!$E42*31 + 'octsep cfs'!$F42*28 + 'octsep cfs'!$G42*31)*1.983471/1000</f>
        <v>254.189742534</v>
      </c>
      <c r="D42" s="6">
        <f>('octsep cfs'!$B42*31 + 'octsep cfs'!$C42*30 + 'octsep cfs'!$D42*31 + 'octsep cfs'!$E42*31 + 'octsep cfs'!$F42*28 + 'octsep cfs'!$G42*31)*1.983471/1000</f>
        <v>242.46742892400002</v>
      </c>
      <c r="E42" s="6">
        <f>('octsep cfs'!$C42*30 + 'octsep cfs'!$D42*31 + 'octsep cfs'!$E42*31 + 'octsep cfs'!$F42*28 + 'octsep cfs'!$G42*31)*1.983471/1000</f>
        <v>234.166602789</v>
      </c>
      <c r="F42" s="6">
        <f>('octsep cfs'!$D42*31 + 'octsep cfs'!$E42*31 + 'octsep cfs'!$F42*28 + 'octsep cfs'!$G42*31)*1.983471/1000</f>
        <v>207.50875254900001</v>
      </c>
      <c r="G42" s="6">
        <f>('octsep cfs'!$E42*31 + 'octsep cfs'!$F42*28 + 'octsep cfs'!$G42*31)*1.983471/1000</f>
        <v>180.51569570999999</v>
      </c>
      <c r="H42" s="6">
        <f>('octsep cfs'!$F42*28 + 'octsep cfs'!$G42*31)*1.983471/1000</f>
        <v>104.14809526800001</v>
      </c>
      <c r="I42" s="6">
        <f>'octsep cfs'!$G42*31*1.983471/1000</f>
        <v>74.768922816</v>
      </c>
      <c r="J42" s="6">
        <f xml:space="preserve"> ('octsep cfs'!$H42*30 + 'octsep cfs'!$I42*31 + 'octsep cfs'!$J42*30 + 'octsep cfs'!$K42*31 + 'octsep cfs'!$L42*31)*1.983471/1000</f>
        <v>195.288587718</v>
      </c>
      <c r="K42" s="6">
        <f xml:space="preserve"> ('octsep cfs'!$I42*31 + 'octsep cfs'!$J42*30 + 'octsep cfs'!$K42*31 + 'octsep cfs'!$L42*31)*1.983471/1000</f>
        <v>108.591070308</v>
      </c>
      <c r="L42" s="6">
        <f xml:space="preserve"> ('octsep cfs'!$J42*30 + 'octsep cfs'!$K42*31 + 'octsep cfs'!$L42*31)*1.983471/1000</f>
        <v>48.763634534999994</v>
      </c>
      <c r="M42" s="6">
        <f xml:space="preserve"> ('octsep cfs'!$K42*31 + 'octsep cfs'!$L42*31)*1.983471/1000</f>
        <v>24.902478404999997</v>
      </c>
      <c r="N42" s="6">
        <f xml:space="preserve"> 'octsep cfs'!$L42*31*1.983471/1000</f>
        <v>10.268429367000001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346.75040022000002</v>
      </c>
      <c r="C43" s="6">
        <f>('augjul cfs'!$C43*30 + 'octsep cfs'!$B43*31 + 'octsep cfs'!$C43*30 + 'octsep cfs'!$D43*31 + 'octsep cfs'!$E43*31 + 'octsep cfs'!$F43*28 + 'octsep cfs'!$G43*31)*1.983471/1000</f>
        <v>336.48197085300001</v>
      </c>
      <c r="D43" s="6">
        <f>('octsep cfs'!$B43*31 + 'octsep cfs'!$C43*30 + 'octsep cfs'!$D43*31 + 'octsep cfs'!$E43*31 + 'octsep cfs'!$F43*28 + 'octsep cfs'!$G43*31)*1.983471/1000</f>
        <v>326.247260493</v>
      </c>
      <c r="E43" s="6">
        <f>('octsep cfs'!$C43*30 + 'octsep cfs'!$D43*31 + 'octsep cfs'!$E43*31 + 'octsep cfs'!$F43*28 + 'octsep cfs'!$G43*31)*1.983471/1000</f>
        <v>314.13420309600002</v>
      </c>
      <c r="F43" s="6">
        <f>('octsep cfs'!$D43*31 + 'octsep cfs'!$E43*31 + 'octsep cfs'!$F43*28 + 'octsep cfs'!$G43*31)*1.983471/1000</f>
        <v>258.31932915599998</v>
      </c>
      <c r="G43" s="6">
        <f>('octsep cfs'!$E43*31 + 'octsep cfs'!$F43*28 + 'octsep cfs'!$G43*31)*1.983471/1000</f>
        <v>188.59238962199998</v>
      </c>
      <c r="H43" s="6">
        <f>('octsep cfs'!$F43*28 + 'octsep cfs'!$G43*31)*1.983471/1000</f>
        <v>100.17321938399999</v>
      </c>
      <c r="I43" s="6">
        <f>'octsep cfs'!$G43*31*1.983471/1000</f>
        <v>47.468427972000001</v>
      </c>
      <c r="J43" s="6">
        <f xml:space="preserve"> ('octsep cfs'!$H43*30 + 'octsep cfs'!$I43*31 + 'octsep cfs'!$J43*30 + 'octsep cfs'!$K43*31 + 'octsep cfs'!$L43*31)*1.983471/1000</f>
        <v>182.13222457500001</v>
      </c>
      <c r="K43" s="6">
        <f xml:space="preserve"> ('octsep cfs'!$I43*31 + 'octsep cfs'!$J43*30 + 'octsep cfs'!$K43*31 + 'octsep cfs'!$L43*31)*1.983471/1000</f>
        <v>146.31073831500001</v>
      </c>
      <c r="L43" s="6">
        <f xml:space="preserve"> ('octsep cfs'!$J43*30 + 'octsep cfs'!$K43*31 + 'octsep cfs'!$L43*31)*1.983471/1000</f>
        <v>69.512724665999997</v>
      </c>
      <c r="M43" s="6">
        <f xml:space="preserve"> ('octsep cfs'!$K43*31 + 'octsep cfs'!$L43*31)*1.983471/1000</f>
        <v>28.038346055999998</v>
      </c>
      <c r="N43" s="6">
        <f xml:space="preserve"> 'octsep cfs'!$L43*31*1.983471/1000</f>
        <v>12.850908608999999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322.38544245600002</v>
      </c>
      <c r="C44" s="6">
        <f>('augjul cfs'!$C44*30 + 'octsep cfs'!$B44*31 + 'octsep cfs'!$C44*30 + 'octsep cfs'!$D44*31 + 'octsep cfs'!$E44*31 + 'octsep cfs'!$F44*29 + 'octsep cfs'!$G44*31)*1.983471/1000</f>
        <v>309.53453384699998</v>
      </c>
      <c r="D44" s="6">
        <f>('octsep cfs'!$B44*31 + 'octsep cfs'!$C44*30 + 'octsep cfs'!$D44*31 + 'octsep cfs'!$E44*31 + 'octsep cfs'!$F44*29 + 'octsep cfs'!$G44*31)*1.983471/1000</f>
        <v>302.156021727</v>
      </c>
      <c r="E44" s="6">
        <f>('octsep cfs'!$C44*30 + 'octsep cfs'!$D44*31 + 'octsep cfs'!$E44*31 + 'octsep cfs'!$F44*29 + 'octsep cfs'!$G44*31)*1.983471/1000</f>
        <v>278.052882135</v>
      </c>
      <c r="F44" s="6">
        <f>('octsep cfs'!$D44*31 + 'octsep cfs'!$E44*31 + 'octsep cfs'!$F44*29 + 'octsep cfs'!$G44*31)*1.983471/1000</f>
        <v>250.62147820499999</v>
      </c>
      <c r="G44" s="6">
        <f>('octsep cfs'!$E44*31 + 'octsep cfs'!$F44*29 + 'octsep cfs'!$G44*31)*1.983471/1000</f>
        <v>202.10776101600001</v>
      </c>
      <c r="H44" s="6">
        <f>('octsep cfs'!$F44*29 + 'octsep cfs'!$G44*31)*1.983471/1000</f>
        <v>146.03106890399999</v>
      </c>
      <c r="I44" s="6">
        <f>'octsep cfs'!$G44*31*1.983471/1000</f>
        <v>45.254874336</v>
      </c>
      <c r="J44" s="6">
        <f xml:space="preserve"> ('octsep cfs'!$H44*30 + 'octsep cfs'!$I44*31 + 'octsep cfs'!$J44*30 + 'octsep cfs'!$K44*31 + 'octsep cfs'!$L44*31)*1.983471/1000</f>
        <v>119.78181368999999</v>
      </c>
      <c r="K44" s="6">
        <f xml:space="preserve"> ('octsep cfs'!$I44*31 + 'octsep cfs'!$J44*30 + 'octsep cfs'!$K44*31 + 'octsep cfs'!$L44*31)*1.983471/1000</f>
        <v>85.209914159999997</v>
      </c>
      <c r="L44" s="6">
        <f xml:space="preserve"> ('octsep cfs'!$J44*30 + 'octsep cfs'!$K44*31 + 'octsep cfs'!$L44*31)*1.983471/1000</f>
        <v>51.084295605000001</v>
      </c>
      <c r="M44" s="6">
        <f xml:space="preserve"> ('octsep cfs'!$K44*31 + 'octsep cfs'!$L44*31)*1.983471/1000</f>
        <v>30.436362495000001</v>
      </c>
      <c r="N44" s="6">
        <f xml:space="preserve"> 'octsep cfs'!$L44*31*1.983471/1000</f>
        <v>16.478677068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387.27866316300003</v>
      </c>
      <c r="C45" s="6">
        <f>('augjul cfs'!$C45*30 + 'octsep cfs'!$B45*31 + 'octsep cfs'!$C45*30 + 'octsep cfs'!$D45*31 + 'octsep cfs'!$E45*31 + 'octsep cfs'!$F45*28 + 'octsep cfs'!$G45*31)*1.983471/1000</f>
        <v>370.79998609500001</v>
      </c>
      <c r="D45" s="6">
        <f>('octsep cfs'!$B45*31 + 'octsep cfs'!$C45*30 + 'octsep cfs'!$D45*31 + 'octsep cfs'!$E45*31 + 'octsep cfs'!$F45*28 + 'octsep cfs'!$G45*31)*1.983471/1000</f>
        <v>357.47106097499994</v>
      </c>
      <c r="E45" s="6">
        <f>('octsep cfs'!$C45*30 + 'octsep cfs'!$D45*31 + 'octsep cfs'!$E45*31 + 'octsep cfs'!$F45*28 + 'octsep cfs'!$G45*31)*1.983471/1000</f>
        <v>330.96990494400001</v>
      </c>
      <c r="F45" s="6">
        <f>('octsep cfs'!$D45*31 + 'octsep cfs'!$E45*31 + 'octsep cfs'!$F45*28 + 'octsep cfs'!$G45*31)*1.983471/1000</f>
        <v>242.070734724</v>
      </c>
      <c r="G45" s="6">
        <f>('octsep cfs'!$E45*31 + 'octsep cfs'!$F45*28 + 'octsep cfs'!$G45*31)*1.983471/1000</f>
        <v>166.871398701</v>
      </c>
      <c r="H45" s="6">
        <f>('octsep cfs'!$F45*28 + 'octsep cfs'!$G45*31)*1.983471/1000</f>
        <v>93.639665909999991</v>
      </c>
      <c r="I45" s="6">
        <f>'octsep cfs'!$G45*31*1.983471/1000</f>
        <v>60.872724990000002</v>
      </c>
      <c r="J45" s="6">
        <f xml:space="preserve"> ('octsep cfs'!$H45*30 + 'octsep cfs'!$I45*31 + 'octsep cfs'!$J45*30 + 'octsep cfs'!$K45*31 + 'octsep cfs'!$L45*31)*1.983471/1000</f>
        <v>291.22312957499997</v>
      </c>
      <c r="K45" s="6">
        <f xml:space="preserve"> ('octsep cfs'!$I45*31 + 'octsep cfs'!$J45*30 + 'octsep cfs'!$K45*31 + 'octsep cfs'!$L45*31)*1.983471/1000</f>
        <v>197.920653735</v>
      </c>
      <c r="L45" s="6">
        <f xml:space="preserve"> ('octsep cfs'!$J45*30 + 'octsep cfs'!$K45*31 + 'octsep cfs'!$L45*31)*1.983471/1000</f>
        <v>88.718674358999991</v>
      </c>
      <c r="M45" s="6">
        <f xml:space="preserve"> ('octsep cfs'!$K45*31 + 'octsep cfs'!$L45*31)*1.983471/1000</f>
        <v>38.675701028999995</v>
      </c>
      <c r="N45" s="6">
        <f xml:space="preserve"> 'octsep cfs'!$L45*31*1.983471/1000</f>
        <v>14.080660629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402.21618326399999</v>
      </c>
      <c r="C46" s="6">
        <f>('augjul cfs'!$C46*30 + 'octsep cfs'!$B46*31 + 'octsep cfs'!$C46*30 + 'octsep cfs'!$D46*31 + 'octsep cfs'!$E46*31 + 'octsep cfs'!$F46*28 + 'octsep cfs'!$G46*31)*1.983471/1000</f>
        <v>388.13552263500003</v>
      </c>
      <c r="D46" s="6">
        <f>('octsep cfs'!$B46*31 + 'octsep cfs'!$C46*30 + 'octsep cfs'!$D46*31 + 'octsep cfs'!$E46*31 + 'octsep cfs'!$F46*28 + 'octsep cfs'!$G46*31)*1.983471/1000</f>
        <v>375.22312642500003</v>
      </c>
      <c r="E46" s="6">
        <f>('octsep cfs'!$C46*30 + 'octsep cfs'!$D46*31 + 'octsep cfs'!$E46*31 + 'octsep cfs'!$F46*28 + 'octsep cfs'!$G46*31)*1.983471/1000</f>
        <v>356.16197011499997</v>
      </c>
      <c r="F46" s="6">
        <f>('octsep cfs'!$D46*31 + 'octsep cfs'!$E46*31 + 'octsep cfs'!$F46*28 + 'octsep cfs'!$G46*31)*1.983471/1000</f>
        <v>337.894202205</v>
      </c>
      <c r="G46" s="6">
        <f>('octsep cfs'!$E46*31 + 'octsep cfs'!$F46*28 + 'octsep cfs'!$G46*31)*1.983471/1000</f>
        <v>277.94379122999999</v>
      </c>
      <c r="H46" s="6">
        <f>('octsep cfs'!$F46*28 + 'octsep cfs'!$G46*31)*1.983471/1000</f>
        <v>114.448260171</v>
      </c>
      <c r="I46" s="6">
        <f>'octsep cfs'!$G46*31*1.983471/1000</f>
        <v>57.244956531</v>
      </c>
      <c r="J46" s="6">
        <f xml:space="preserve"> ('octsep cfs'!$H46*30 + 'octsep cfs'!$I46*31 + 'octsep cfs'!$J46*30 + 'octsep cfs'!$K46*31 + 'octsep cfs'!$L46*31)*1.983471/1000</f>
        <v>166.99239043199998</v>
      </c>
      <c r="K46" s="6">
        <f xml:space="preserve"> ('octsep cfs'!$I46*31 + 'octsep cfs'!$J46*30 + 'octsep cfs'!$K46*31 + 'octsep cfs'!$L46*31)*1.983471/1000</f>
        <v>120.400656642</v>
      </c>
      <c r="L46" s="6">
        <f xml:space="preserve"> ('octsep cfs'!$J46*30 + 'octsep cfs'!$K46*31 + 'octsep cfs'!$L46*31)*1.983471/1000</f>
        <v>54.424460769</v>
      </c>
      <c r="M46" s="6">
        <f xml:space="preserve"> ('octsep cfs'!$K46*31 + 'octsep cfs'!$L46*31)*1.983471/1000</f>
        <v>26.993056839000001</v>
      </c>
      <c r="N46" s="6">
        <f xml:space="preserve"> 'octsep cfs'!$L46*31*1.983471/1000</f>
        <v>11.252230982999999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488.54279159699996</v>
      </c>
      <c r="C47" s="6">
        <f>('augjul cfs'!$C47*30 + 'octsep cfs'!$B47*31 + 'octsep cfs'!$C47*30 + 'octsep cfs'!$D47*31 + 'octsep cfs'!$E47*31 + 'octsep cfs'!$F47*28 + 'octsep cfs'!$G47*31)*1.983471/1000</f>
        <v>477.29056061400001</v>
      </c>
      <c r="D47" s="6">
        <f>('octsep cfs'!$B47*31 + 'octsep cfs'!$C47*30 + 'octsep cfs'!$D47*31 + 'octsep cfs'!$E47*31 + 'octsep cfs'!$F47*28 + 'octsep cfs'!$G47*31)*1.983471/1000</f>
        <v>465.032709834</v>
      </c>
      <c r="E47" s="6">
        <f>('octsep cfs'!$C47*30 + 'octsep cfs'!$D47*31 + 'octsep cfs'!$E47*31 + 'octsep cfs'!$F47*28 + 'octsep cfs'!$G47*31)*1.983471/1000</f>
        <v>447.93915675599999</v>
      </c>
      <c r="F47" s="6">
        <f>('octsep cfs'!$D47*31 + 'octsep cfs'!$E47*31 + 'octsep cfs'!$F47*28 + 'octsep cfs'!$G47*31)*1.983471/1000</f>
        <v>371.000316666</v>
      </c>
      <c r="G47" s="6">
        <f>('octsep cfs'!$E47*31 + 'octsep cfs'!$F47*28 + 'octsep cfs'!$G47*31)*1.983471/1000</f>
        <v>313.75536013500005</v>
      </c>
      <c r="H47" s="6">
        <f>('octsep cfs'!$F47*28 + 'octsep cfs'!$G47*31)*1.983471/1000</f>
        <v>150.44429187899999</v>
      </c>
      <c r="I47" s="6">
        <f>'octsep cfs'!$G47*31*1.983471/1000</f>
        <v>77.412889658999987</v>
      </c>
      <c r="J47" s="6">
        <f xml:space="preserve"> ('octsep cfs'!$H47*30 + 'octsep cfs'!$I47*31 + 'octsep cfs'!$J47*30 + 'octsep cfs'!$K47*31 + 'octsep cfs'!$L47*31)*1.983471/1000</f>
        <v>287.555691696</v>
      </c>
      <c r="K47" s="6">
        <f xml:space="preserve"> ('octsep cfs'!$I47*31 + 'octsep cfs'!$J47*30 + 'octsep cfs'!$K47*31 + 'octsep cfs'!$L47*31)*1.983471/1000</f>
        <v>219.06643806599999</v>
      </c>
      <c r="L47" s="6">
        <f xml:space="preserve"> ('octsep cfs'!$J47*30 + 'octsep cfs'!$K47*31 + 'octsep cfs'!$L47*31)*1.983471/1000</f>
        <v>115.029417174</v>
      </c>
      <c r="M47" s="6">
        <f xml:space="preserve"> ('octsep cfs'!$K47*31 + 'octsep cfs'!$L47*31)*1.983471/1000</f>
        <v>46.361651154</v>
      </c>
      <c r="N47" s="6">
        <f xml:space="preserve"> 'octsep cfs'!$L47*31*1.983471/1000</f>
        <v>16.970577876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636.29948027099999</v>
      </c>
      <c r="C48" s="6">
        <f>('augjul cfs'!$C48*30 + 'octsep cfs'!$B48*31 + 'octsep cfs'!$C48*30 + 'octsep cfs'!$D48*31 + 'octsep cfs'!$E48*31 + 'octsep cfs'!$F48*29 + 'octsep cfs'!$G48*31)*1.983471/1000</f>
        <v>619.328902395</v>
      </c>
      <c r="D48" s="6">
        <f>('octsep cfs'!$B48*31 + 'octsep cfs'!$C48*30 + 'octsep cfs'!$D48*31 + 'octsep cfs'!$E48*31 + 'octsep cfs'!$F48*29 + 'octsep cfs'!$G48*31)*1.983471/1000</f>
        <v>601.65617578499996</v>
      </c>
      <c r="E48" s="6">
        <f>('octsep cfs'!$C48*30 + 'octsep cfs'!$D48*31 + 'octsep cfs'!$E48*31 + 'octsep cfs'!$F48*29 + 'octsep cfs'!$G48*31)*1.983471/1000</f>
        <v>582.533531874</v>
      </c>
      <c r="F48" s="6">
        <f>('octsep cfs'!$D48*31 + 'octsep cfs'!$E48*31 + 'octsep cfs'!$F48*29 + 'octsep cfs'!$G48*31)*1.983471/1000</f>
        <v>513.33022868399996</v>
      </c>
      <c r="G48" s="6">
        <f>('octsep cfs'!$E48*31 + 'octsep cfs'!$F48*29 + 'octsep cfs'!$G48*31)*1.983471/1000</f>
        <v>425.27998405199997</v>
      </c>
      <c r="H48" s="6">
        <f>('octsep cfs'!$F48*29 + 'octsep cfs'!$G48*31)*1.983471/1000</f>
        <v>298.24660038600001</v>
      </c>
      <c r="I48" s="6">
        <f>'octsep cfs'!$G48*31*1.983471/1000</f>
        <v>181.019497344</v>
      </c>
      <c r="J48" s="6">
        <f xml:space="preserve"> ('octsep cfs'!$H48*30 + 'octsep cfs'!$I48*31 + 'octsep cfs'!$J48*30 + 'octsep cfs'!$K48*31 + 'octsep cfs'!$L48*31)*1.983471/1000</f>
        <v>280.10775809100005</v>
      </c>
      <c r="K48" s="6">
        <f xml:space="preserve"> ('octsep cfs'!$I48*31 + 'octsep cfs'!$J48*30 + 'octsep cfs'!$K48*31 + 'octsep cfs'!$L48*31)*1.983471/1000</f>
        <v>203.82346343100002</v>
      </c>
      <c r="L48" s="6">
        <f xml:space="preserve"> ('octsep cfs'!$J48*30 + 'octsep cfs'!$K48*31 + 'octsep cfs'!$L48*31)*1.983471/1000</f>
        <v>97.326938498999993</v>
      </c>
      <c r="M48" s="6">
        <f xml:space="preserve"> ('octsep cfs'!$K48*31 + 'octsep cfs'!$L48*31)*1.983471/1000</f>
        <v>38.060825018999999</v>
      </c>
      <c r="N48" s="6">
        <f xml:space="preserve"> 'octsep cfs'!$L48*31*1.983471/1000</f>
        <v>13.465784619000001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267.22114700399999</v>
      </c>
      <c r="C49" s="6">
        <f>('augjul cfs'!$C49*30 + 'octsep cfs'!$B49*31 + 'octsep cfs'!$C49*30 + 'octsep cfs'!$D49*31 + 'octsep cfs'!$E49*31 + 'octsep cfs'!$F49*28 + 'octsep cfs'!$G49*31)*1.983471/1000</f>
        <v>253.75536238499998</v>
      </c>
      <c r="D49" s="6">
        <f>('octsep cfs'!$B49*31 + 'octsep cfs'!$C49*30 + 'octsep cfs'!$D49*31 + 'octsep cfs'!$E49*31 + 'octsep cfs'!$F49*28 + 'octsep cfs'!$G49*31)*1.983471/1000</f>
        <v>242.44957768500001</v>
      </c>
      <c r="E49" s="6">
        <f>('octsep cfs'!$C49*30 + 'octsep cfs'!$D49*31 + 'octsep cfs'!$E49*31 + 'octsep cfs'!$F49*28 + 'octsep cfs'!$G49*31)*1.983471/1000</f>
        <v>229.783131879</v>
      </c>
      <c r="F49" s="6">
        <f>('octsep cfs'!$D49*31 + 'octsep cfs'!$E49*31 + 'octsep cfs'!$F49*28 + 'octsep cfs'!$G49*31)*1.983471/1000</f>
        <v>207.11205834899999</v>
      </c>
      <c r="G49" s="6">
        <f>('octsep cfs'!$E49*31 + 'octsep cfs'!$F49*28 + 'octsep cfs'!$G49*31)*1.983471/1000</f>
        <v>135.97090399200002</v>
      </c>
      <c r="H49" s="6">
        <f>('octsep cfs'!$F49*28 + 'octsep cfs'!$G49*31)*1.983471/1000</f>
        <v>74.175864986999997</v>
      </c>
      <c r="I49" s="6">
        <f>'octsep cfs'!$G49*31*1.983471/1000</f>
        <v>42.241981887000001</v>
      </c>
      <c r="J49" s="6">
        <f xml:space="preserve"> ('octsep cfs'!$H49*30 + 'octsep cfs'!$I49*31 + 'octsep cfs'!$J49*30 + 'octsep cfs'!$K49*31 + 'octsep cfs'!$L49*31)*1.983471/1000</f>
        <v>141.102143469</v>
      </c>
      <c r="K49" s="6">
        <f xml:space="preserve"> ('octsep cfs'!$I49*31 + 'octsep cfs'!$J49*30 + 'octsep cfs'!$K49*31 + 'octsep cfs'!$L49*31)*1.983471/1000</f>
        <v>88.738509068999988</v>
      </c>
      <c r="L49" s="6">
        <f xml:space="preserve"> ('octsep cfs'!$J49*30 + 'octsep cfs'!$K49*31 + 'octsep cfs'!$L49*31)*1.983471/1000</f>
        <v>46.250576778000003</v>
      </c>
      <c r="M49" s="6">
        <f xml:space="preserve"> ('octsep cfs'!$K49*31 + 'octsep cfs'!$L49*31)*1.983471/1000</f>
        <v>24.472065197999999</v>
      </c>
      <c r="N49" s="6">
        <f xml:space="preserve"> 'octsep cfs'!$L49*31*1.983471/1000</f>
        <v>9.9609913620000015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540.64857476700001</v>
      </c>
      <c r="C50" s="6">
        <f>('augjul cfs'!$C50*30 + 'octsep cfs'!$B50*31 + 'octsep cfs'!$C50*30 + 'octsep cfs'!$D50*31 + 'octsep cfs'!$E50*31 + 'octsep cfs'!$F50*28 + 'octsep cfs'!$G50*31)*1.983471/1000</f>
        <v>530.68758340500005</v>
      </c>
      <c r="D50" s="6">
        <f>('octsep cfs'!$B50*31 + 'octsep cfs'!$C50*30 + 'octsep cfs'!$D50*31 + 'octsep cfs'!$E50*31 + 'octsep cfs'!$F50*28 + 'octsep cfs'!$G50*31)*1.983471/1000</f>
        <v>520.03634413500004</v>
      </c>
      <c r="E50" s="6">
        <f>('octsep cfs'!$C50*30 + 'octsep cfs'!$D50*31 + 'octsep cfs'!$E50*31 + 'octsep cfs'!$F50*28 + 'octsep cfs'!$G50*31)*1.983471/1000</f>
        <v>506.14014630899999</v>
      </c>
      <c r="F50" s="6">
        <f>('octsep cfs'!$D50*31 + 'octsep cfs'!$E50*31 + 'octsep cfs'!$F50*28 + 'octsep cfs'!$G50*31)*1.983471/1000</f>
        <v>412.48064568899997</v>
      </c>
      <c r="G50" s="6">
        <f>('octsep cfs'!$E50*31 + 'octsep cfs'!$F50*28 + 'octsep cfs'!$G50*31)*1.983471/1000</f>
        <v>279.23701432199999</v>
      </c>
      <c r="H50" s="6">
        <f>('octsep cfs'!$F50*28 + 'octsep cfs'!$G50*31)*1.983471/1000</f>
        <v>162.410572422</v>
      </c>
      <c r="I50" s="6">
        <f>'octsep cfs'!$G50*31*1.983471/1000</f>
        <v>96.043632761999987</v>
      </c>
      <c r="J50" s="6">
        <f xml:space="preserve"> ('octsep cfs'!$H50*30 + 'octsep cfs'!$I50*31 + 'octsep cfs'!$J50*30 + 'octsep cfs'!$K50*31 + 'octsep cfs'!$L50*31)*1.983471/1000</f>
        <v>312.255856059</v>
      </c>
      <c r="K50" s="6">
        <f xml:space="preserve"> ('octsep cfs'!$I50*31 + 'octsep cfs'!$J50*30 + 'octsep cfs'!$K50*31 + 'octsep cfs'!$L50*31)*1.983471/1000</f>
        <v>230.021148399</v>
      </c>
      <c r="L50" s="6">
        <f xml:space="preserve"> ('octsep cfs'!$J50*30 + 'octsep cfs'!$K50*31 + 'octsep cfs'!$L50*31)*1.983471/1000</f>
        <v>141.724953363</v>
      </c>
      <c r="M50" s="6">
        <f xml:space="preserve"> ('octsep cfs'!$K50*31 + 'octsep cfs'!$L50*31)*1.983471/1000</f>
        <v>43.840659512999999</v>
      </c>
      <c r="N50" s="6">
        <f xml:space="preserve"> 'octsep cfs'!$L50*31*1.983471/1000</f>
        <v>16.109751461999998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408.42841443599997</v>
      </c>
      <c r="C51" s="6">
        <f>('augjul cfs'!$C51*30 + 'octsep cfs'!$B51*31 + 'octsep cfs'!$C51*30 + 'octsep cfs'!$D51*31 + 'octsep cfs'!$E51*31 + 'octsep cfs'!$F51*28 + 'octsep cfs'!$G51*31)*1.983471/1000</f>
        <v>392.31866297399995</v>
      </c>
      <c r="D51" s="6">
        <f>('octsep cfs'!$B51*31 + 'octsep cfs'!$C51*30 + 'octsep cfs'!$D51*31 + 'octsep cfs'!$E51*31 + 'octsep cfs'!$F51*28 + 'octsep cfs'!$G51*31)*1.983471/1000</f>
        <v>381.78643196399997</v>
      </c>
      <c r="E51" s="6">
        <f>('octsep cfs'!$C51*30 + 'octsep cfs'!$D51*31 + 'octsep cfs'!$E51*31 + 'octsep cfs'!$F51*28 + 'octsep cfs'!$G51*31)*1.983471/1000</f>
        <v>373.05519262199999</v>
      </c>
      <c r="F51" s="6">
        <f>('octsep cfs'!$D51*31 + 'octsep cfs'!$E51*31 + 'octsep cfs'!$F51*28 + 'octsep cfs'!$G51*31)*1.983471/1000</f>
        <v>352.28825125200001</v>
      </c>
      <c r="G51" s="6">
        <f>('octsep cfs'!$E51*31 + 'octsep cfs'!$F51*28 + 'octsep cfs'!$G51*31)*1.983471/1000</f>
        <v>262.51635379199996</v>
      </c>
      <c r="H51" s="6">
        <f>('octsep cfs'!$F51*28 + 'octsep cfs'!$G51*31)*1.983471/1000</f>
        <v>147.41156472</v>
      </c>
      <c r="I51" s="6">
        <f>'octsep cfs'!$G51*31*1.983471/1000</f>
        <v>73.047269987999996</v>
      </c>
      <c r="J51" s="6">
        <f xml:space="preserve"> ('octsep cfs'!$H51*30 + 'octsep cfs'!$I51*31 + 'octsep cfs'!$J51*30 + 'octsep cfs'!$K51*31 + 'octsep cfs'!$L51*31)*1.983471/1000</f>
        <v>242.70544544400002</v>
      </c>
      <c r="K51" s="6">
        <f xml:space="preserve"> ('octsep cfs'!$I51*31 + 'octsep cfs'!$J51*30 + 'octsep cfs'!$K51*31 + 'octsep cfs'!$L51*31)*1.983471/1000</f>
        <v>196.94676947400001</v>
      </c>
      <c r="L51" s="6">
        <f xml:space="preserve"> ('octsep cfs'!$J51*30 + 'octsep cfs'!$K51*31 + 'octsep cfs'!$L51*31)*1.983471/1000</f>
        <v>107.97421082700001</v>
      </c>
      <c r="M51" s="6">
        <f xml:space="preserve"> ('octsep cfs'!$K51*31 + 'octsep cfs'!$L51*31)*1.983471/1000</f>
        <v>43.471733907000001</v>
      </c>
      <c r="N51" s="6">
        <f xml:space="preserve"> 'octsep cfs'!$L51*31*1.983471/1000</f>
        <v>15.679338255000001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463.61452806900002</v>
      </c>
      <c r="C52" s="6">
        <f>('augjul cfs'!$C52*30 + 'octsep cfs'!$B52*31 + 'octsep cfs'!$C52*30 + 'octsep cfs'!$D52*31 + 'octsep cfs'!$E52*31 + 'octsep cfs'!$F52*29 + 'octsep cfs'!$G52*31)*1.983471/1000</f>
        <v>447.93518981399995</v>
      </c>
      <c r="D52" s="6">
        <f>('octsep cfs'!$B52*31 + 'octsep cfs'!$C52*30 + 'octsep cfs'!$D52*31 + 'octsep cfs'!$E52*31 + 'octsep cfs'!$F52*29 + 'octsep cfs'!$G52*31)*1.983471/1000</f>
        <v>436.62940511400001</v>
      </c>
      <c r="E52" s="6">
        <f>('octsep cfs'!$C52*30 + 'octsep cfs'!$D52*31 + 'octsep cfs'!$E52*31 + 'octsep cfs'!$F52*29 + 'octsep cfs'!$G52*31)*1.983471/1000</f>
        <v>407.17684423499998</v>
      </c>
      <c r="F52" s="6">
        <f>('octsep cfs'!$D52*31 + 'octsep cfs'!$E52*31 + 'octsep cfs'!$F52*29 + 'octsep cfs'!$G52*31)*1.983471/1000</f>
        <v>351.48097855499998</v>
      </c>
      <c r="G52" s="6">
        <f>('octsep cfs'!$E52*31 + 'octsep cfs'!$F52*29 + 'octsep cfs'!$G52*31)*1.983471/1000</f>
        <v>233.05585902899998</v>
      </c>
      <c r="H52" s="6">
        <f>('octsep cfs'!$F52*29 + 'octsep cfs'!$G52*31)*1.983471/1000</f>
        <v>117.52065675</v>
      </c>
      <c r="I52" s="6">
        <f>'octsep cfs'!$G52*31*1.983471/1000</f>
        <v>56.261154914999999</v>
      </c>
      <c r="J52" s="6">
        <f xml:space="preserve"> ('octsep cfs'!$H52*30 + 'octsep cfs'!$I52*31 + 'octsep cfs'!$J52*30 + 'octsep cfs'!$K52*31 + 'octsep cfs'!$L52*31)*1.983471/1000</f>
        <v>256.79205648599998</v>
      </c>
      <c r="K52" s="6">
        <f xml:space="preserve"> ('octsep cfs'!$I52*31 + 'octsep cfs'!$J52*30 + 'octsep cfs'!$K52*31 + 'octsep cfs'!$L52*31)*1.983471/1000</f>
        <v>183.54247245599998</v>
      </c>
      <c r="L52" s="6">
        <f xml:space="preserve"> ('octsep cfs'!$J52*30 + 'octsep cfs'!$K52*31 + 'octsep cfs'!$L52*31)*1.983471/1000</f>
        <v>91.925946965999998</v>
      </c>
      <c r="M52" s="6">
        <f xml:space="preserve"> ('octsep cfs'!$K52*31 + 'octsep cfs'!$L52*31)*1.983471/1000</f>
        <v>45.869750346000004</v>
      </c>
      <c r="N52" s="6">
        <f xml:space="preserve"> 'octsep cfs'!$L52*31*1.983471/1000</f>
        <v>21.213222344999998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145.56693669000001</v>
      </c>
      <c r="C53" s="6">
        <f>('augjul cfs'!$C53*30 + 'octsep cfs'!$B53*31 + 'octsep cfs'!$C53*30 + 'octsep cfs'!$D53*31 + 'octsep cfs'!$E53*31 + 'octsep cfs'!$F53*28 + 'octsep cfs'!$G53*31)*1.983471/1000</f>
        <v>124.353714345</v>
      </c>
      <c r="D53" s="6">
        <f>('octsep cfs'!$B53*31 + 'octsep cfs'!$C53*30 + 'octsep cfs'!$D53*31 + 'octsep cfs'!$E53*31 + 'octsep cfs'!$F53*28 + 'octsep cfs'!$G53*31)*1.983471/1000</f>
        <v>111.91735117500001</v>
      </c>
      <c r="E53" s="6">
        <f>('octsep cfs'!$C53*30 + 'octsep cfs'!$D53*31 + 'octsep cfs'!$E53*31 + 'octsep cfs'!$F53*28 + 'octsep cfs'!$G53*31)*1.983471/1000</f>
        <v>100.111731783</v>
      </c>
      <c r="F53" s="6">
        <f>('octsep cfs'!$D53*31 + 'octsep cfs'!$E53*31 + 'octsep cfs'!$F53*28 + 'octsep cfs'!$G53*31)*1.983471/1000</f>
        <v>87.020823183000005</v>
      </c>
      <c r="G53" s="6">
        <f>('octsep cfs'!$E53*31 + 'octsep cfs'!$F53*28 + 'octsep cfs'!$G53*31)*1.983471/1000</f>
        <v>71.833385735999997</v>
      </c>
      <c r="H53" s="6">
        <f>('octsep cfs'!$F53*28 + 'octsep cfs'!$G53*31)*1.983471/1000</f>
        <v>54.247931850000001</v>
      </c>
      <c r="I53" s="6">
        <f>'octsep cfs'!$G53*31*1.983471/1000</f>
        <v>37.753387013999998</v>
      </c>
      <c r="J53" s="6">
        <f xml:space="preserve"> ('octsep cfs'!$H53*30 + 'octsep cfs'!$I53*31 + 'octsep cfs'!$J53*30 + 'octsep cfs'!$K53*31 + 'octsep cfs'!$L53*31)*1.983471/1000</f>
        <v>180.64462132499997</v>
      </c>
      <c r="K53" s="6">
        <f xml:space="preserve"> ('octsep cfs'!$I53*31 + 'octsep cfs'!$J53*30 + 'octsep cfs'!$K53*31 + 'octsep cfs'!$L53*31)*1.983471/1000</f>
        <v>125.84131759500001</v>
      </c>
      <c r="L53" s="6">
        <f xml:space="preserve"> ('octsep cfs'!$J53*30 + 'octsep cfs'!$K53*31 + 'octsep cfs'!$L53*31)*1.983471/1000</f>
        <v>55.315039247999998</v>
      </c>
      <c r="M53" s="6">
        <f xml:space="preserve"> ('octsep cfs'!$K53*31 + 'octsep cfs'!$L53*31)*1.983471/1000</f>
        <v>25.086941207999999</v>
      </c>
      <c r="N53" s="6">
        <f xml:space="preserve"> 'octsep cfs'!$L53*31*1.983471/1000</f>
        <v>10.760330175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448.30808236199999</v>
      </c>
      <c r="C54" s="6">
        <f>('augjul cfs'!$C54*30 + 'octsep cfs'!$B54*31 + 'octsep cfs'!$C54*30 + 'octsep cfs'!$D54*31 + 'octsep cfs'!$E54*31 + 'octsep cfs'!$F54*28 + 'octsep cfs'!$G54*31)*1.983471/1000</f>
        <v>437.54775218700001</v>
      </c>
      <c r="D54" s="6">
        <f>('octsep cfs'!$B54*31 + 'octsep cfs'!$C54*30 + 'octsep cfs'!$D54*31 + 'octsep cfs'!$E54*31 + 'octsep cfs'!$F54*28 + 'octsep cfs'!$G54*31)*1.983471/1000</f>
        <v>425.52791792699998</v>
      </c>
      <c r="E54" s="6">
        <f>('octsep cfs'!$C54*30 + 'octsep cfs'!$D54*31 + 'octsep cfs'!$E54*31 + 'octsep cfs'!$F54*28 + 'octsep cfs'!$G54*31)*1.983471/1000</f>
        <v>407.75800123800002</v>
      </c>
      <c r="F54" s="6">
        <f>('octsep cfs'!$D54*31 + 'octsep cfs'!$E54*31 + 'octsep cfs'!$F54*28 + 'octsep cfs'!$G54*31)*1.983471/1000</f>
        <v>308.02907935799999</v>
      </c>
      <c r="G54" s="6">
        <f>('octsep cfs'!$E54*31 + 'octsep cfs'!$F54*28 + 'octsep cfs'!$G54*31)*1.983471/1000</f>
        <v>154.31007685799997</v>
      </c>
      <c r="H54" s="6">
        <f>('octsep cfs'!$F54*28 + 'octsep cfs'!$G54*31)*1.983471/1000</f>
        <v>96.019831109999998</v>
      </c>
      <c r="I54" s="6">
        <f>'octsep cfs'!$G54*31*1.983471/1000</f>
        <v>38.983139033999997</v>
      </c>
      <c r="J54" s="6">
        <f xml:space="preserve"> ('octsep cfs'!$H54*30 + 'octsep cfs'!$I54*31 + 'octsep cfs'!$J54*30 + 'octsep cfs'!$K54*31 + 'octsep cfs'!$L54*31)*1.983471/1000</f>
        <v>156.41652306</v>
      </c>
      <c r="K54" s="6">
        <f xml:space="preserve"> ('octsep cfs'!$I54*31 + 'octsep cfs'!$J54*30 + 'octsep cfs'!$K54*31 + 'octsep cfs'!$L54*31)*1.983471/1000</f>
        <v>110.83635948</v>
      </c>
      <c r="L54" s="6">
        <f xml:space="preserve"> ('octsep cfs'!$J54*30 + 'octsep cfs'!$K54*31 + 'octsep cfs'!$L54*31)*1.983471/1000</f>
        <v>61.769253881999994</v>
      </c>
      <c r="M54" s="6">
        <f xml:space="preserve"> ('octsep cfs'!$K54*31 + 'octsep cfs'!$L54*31)*1.983471/1000</f>
        <v>35.170907772</v>
      </c>
      <c r="N54" s="6">
        <f xml:space="preserve"> 'octsep cfs'!$L54*31*1.983471/1000</f>
        <v>15.740825855999999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333.32825196300001</v>
      </c>
      <c r="C55" s="6">
        <f>('augjul cfs'!$C55*30 + 'octsep cfs'!$B55*31 + 'octsep cfs'!$C55*30 + 'octsep cfs'!$D55*31 + 'octsep cfs'!$E55*31 + 'octsep cfs'!$F55*28 + 'octsep cfs'!$G55*31)*1.983471/1000</f>
        <v>317.587426107</v>
      </c>
      <c r="D55" s="6">
        <f>('octsep cfs'!$B55*31 + 'octsep cfs'!$C55*30 + 'octsep cfs'!$D55*31 + 'octsep cfs'!$E55*31 + 'octsep cfs'!$F55*28 + 'octsep cfs'!$G55*31)*1.983471/1000</f>
        <v>299.14114580699999</v>
      </c>
      <c r="E55" s="6">
        <f>('octsep cfs'!$C55*30 + 'octsep cfs'!$D55*31 + 'octsep cfs'!$E55*31 + 'octsep cfs'!$F55*28 + 'octsep cfs'!$G55*31)*1.983471/1000</f>
        <v>289.73354285400001</v>
      </c>
      <c r="F55" s="6">
        <f>('octsep cfs'!$D55*31 + 'octsep cfs'!$E55*31 + 'octsep cfs'!$F55*28 + 'octsep cfs'!$G55*31)*1.983471/1000</f>
        <v>272.65585754399996</v>
      </c>
      <c r="G55" s="6">
        <f>('octsep cfs'!$E55*31 + 'octsep cfs'!$F55*28 + 'octsep cfs'!$G55*31)*1.983471/1000</f>
        <v>202.92891800999999</v>
      </c>
      <c r="H55" s="6">
        <f>('octsep cfs'!$F55*28 + 'octsep cfs'!$G55*31)*1.983471/1000</f>
        <v>157.735531275</v>
      </c>
      <c r="I55" s="6">
        <f>'octsep cfs'!$G55*31*1.983471/1000</f>
        <v>81.594046527000003</v>
      </c>
      <c r="J55" s="6">
        <f xml:space="preserve"> ('octsep cfs'!$H55*30 + 'octsep cfs'!$I55*31 + 'octsep cfs'!$J55*30 + 'octsep cfs'!$K55*31 + 'octsep cfs'!$L55*31)*1.983471/1000</f>
        <v>201.35800897799999</v>
      </c>
      <c r="K55" s="6">
        <f xml:space="preserve"> ('octsep cfs'!$I55*31 + 'octsep cfs'!$J55*30 + 'octsep cfs'!$K55*31 + 'octsep cfs'!$L55*31)*1.983471/1000</f>
        <v>121.91999542799999</v>
      </c>
      <c r="L55" s="6">
        <f xml:space="preserve"> ('octsep cfs'!$J55*30 + 'octsep cfs'!$K55*31 + 'octsep cfs'!$L55*31)*1.983471/1000</f>
        <v>47.827436222999999</v>
      </c>
      <c r="M55" s="6">
        <f xml:space="preserve"> ('octsep cfs'!$K55*31 + 'octsep cfs'!$L55*31)*1.983471/1000</f>
        <v>25.394379213000001</v>
      </c>
      <c r="N55" s="6">
        <f xml:space="preserve"> 'octsep cfs'!$L55*31*1.983471/1000</f>
        <v>10.821817776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333.74676434400004</v>
      </c>
      <c r="C56" s="6">
        <f>('augjul cfs'!$C56*30 + 'octsep cfs'!$B56*31 + 'octsep cfs'!$C56*30 + 'octsep cfs'!$D56*31 + 'octsep cfs'!$E56*31 + 'octsep cfs'!$F56*29 + 'octsep cfs'!$G56*31)*1.983471/1000</f>
        <v>322.924946568</v>
      </c>
      <c r="D56" s="6">
        <f>('octsep cfs'!$B56*31 + 'octsep cfs'!$C56*30 + 'octsep cfs'!$D56*31 + 'octsep cfs'!$E56*31 + 'octsep cfs'!$F56*29 + 'octsep cfs'!$G56*31)*1.983471/1000</f>
        <v>315.189409668</v>
      </c>
      <c r="E56" s="6">
        <f>('octsep cfs'!$C56*30 + 'octsep cfs'!$D56*31 + 'octsep cfs'!$E56*31 + 'octsep cfs'!$F56*29 + 'octsep cfs'!$G56*31)*1.983471/1000</f>
        <v>297.66544338299997</v>
      </c>
      <c r="F56" s="6">
        <f>('octsep cfs'!$D56*31 + 'octsep cfs'!$E56*31 + 'octsep cfs'!$F56*29 + 'octsep cfs'!$G56*31)*1.983471/1000</f>
        <v>266.12825448300003</v>
      </c>
      <c r="G56" s="6">
        <f>('octsep cfs'!$E56*31 + 'octsep cfs'!$F56*29 + 'octsep cfs'!$G56*31)*1.983471/1000</f>
        <v>205.99338070499999</v>
      </c>
      <c r="H56" s="6">
        <f>('octsep cfs'!$F56*29 + 'octsep cfs'!$G56*31)*1.983471/1000</f>
        <v>102.63272342399999</v>
      </c>
      <c r="I56" s="6">
        <f>'octsep cfs'!$G56*31*1.983471/1000</f>
        <v>53.740163273999997</v>
      </c>
      <c r="J56" s="6">
        <f xml:space="preserve"> ('octsep cfs'!$H56*30 + 'octsep cfs'!$I56*31 + 'octsep cfs'!$J56*30 + 'octsep cfs'!$K56*31 + 'octsep cfs'!$L56*31)*1.983471/1000</f>
        <v>174.37288602300001</v>
      </c>
      <c r="K56" s="6">
        <f xml:space="preserve"> ('octsep cfs'!$I56*31 + 'octsep cfs'!$J56*30 + 'octsep cfs'!$K56*31 + 'octsep cfs'!$L56*31)*1.983471/1000</f>
        <v>102.134872203</v>
      </c>
      <c r="L56" s="6">
        <f xml:space="preserve"> ('octsep cfs'!$J56*30 + 'octsep cfs'!$K56*31 + 'octsep cfs'!$L56*31)*1.983471/1000</f>
        <v>60.261815922000004</v>
      </c>
      <c r="M56" s="6">
        <f xml:space="preserve"> ('octsep cfs'!$K56*31 + 'octsep cfs'!$L56*31)*1.983471/1000</f>
        <v>25.332891612000001</v>
      </c>
      <c r="N56" s="6">
        <f xml:space="preserve"> 'octsep cfs'!$L56*31*1.983471/1000</f>
        <v>6.087272499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293.78577410699995</v>
      </c>
      <c r="C57" s="6">
        <f>('augjul cfs'!$C57*30 + 'octsep cfs'!$B57*31 + 'octsep cfs'!$C57*30 + 'octsep cfs'!$D57*31 + 'octsep cfs'!$E57*31 + 'octsep cfs'!$F57*28 + 'octsep cfs'!$G57*31)*1.983471/1000</f>
        <v>287.69850160800002</v>
      </c>
      <c r="D57" s="6">
        <f>('octsep cfs'!$B57*31 + 'octsep cfs'!$C57*30 + 'octsep cfs'!$D57*31 + 'octsep cfs'!$E57*31 + 'octsep cfs'!$F57*28 + 'octsep cfs'!$G57*31)*1.983471/1000</f>
        <v>281.21255143799999</v>
      </c>
      <c r="E57" s="6">
        <f>('octsep cfs'!$C57*30 + 'octsep cfs'!$D57*31 + 'octsep cfs'!$E57*31 + 'octsep cfs'!$F57*28 + 'octsep cfs'!$G57*31)*1.983471/1000</f>
        <v>274.75635333299999</v>
      </c>
      <c r="F57" s="6">
        <f>('octsep cfs'!$D57*31 + 'octsep cfs'!$E57*31 + 'octsep cfs'!$F57*28 + 'octsep cfs'!$G57*31)*1.983471/1000</f>
        <v>247.384453533</v>
      </c>
      <c r="G57" s="6">
        <f>('octsep cfs'!$E57*31 + 'octsep cfs'!$F57*28 + 'octsep cfs'!$G57*31)*1.983471/1000</f>
        <v>140.21156498999997</v>
      </c>
      <c r="H57" s="6">
        <f>('octsep cfs'!$F57*28 + 'octsep cfs'!$G57*31)*1.983471/1000</f>
        <v>111.189417318</v>
      </c>
      <c r="I57" s="6">
        <f>'octsep cfs'!$G57*31*1.983471/1000</f>
        <v>40.212891053999996</v>
      </c>
      <c r="J57" s="6">
        <f xml:space="preserve"> ('octsep cfs'!$H57*30 + 'octsep cfs'!$I57*31 + 'octsep cfs'!$J57*30 + 'octsep cfs'!$K57*31 + 'octsep cfs'!$L57*31)*1.983471/1000</f>
        <v>179.52396020999998</v>
      </c>
      <c r="K57" s="6">
        <f xml:space="preserve"> ('octsep cfs'!$I57*31 + 'octsep cfs'!$J57*30 + 'octsep cfs'!$K57*31 + 'octsep cfs'!$L57*31)*1.983471/1000</f>
        <v>119.42478891</v>
      </c>
      <c r="L57" s="6">
        <f xml:space="preserve"> ('octsep cfs'!$J57*30 + 'octsep cfs'!$K57*31 + 'octsep cfs'!$L57*31)*1.983471/1000</f>
        <v>75.461154194999992</v>
      </c>
      <c r="M57" s="6">
        <f xml:space="preserve"> ('octsep cfs'!$K57*31 + 'octsep cfs'!$L57*31)*1.983471/1000</f>
        <v>27.976858455000002</v>
      </c>
      <c r="N57" s="6">
        <f xml:space="preserve"> 'octsep cfs'!$L57*31*1.983471/1000</f>
        <v>8.6082641399999993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507.35204708999999</v>
      </c>
      <c r="C58" s="6">
        <f>('augjul cfs'!$C58*30 + 'octsep cfs'!$B58*31 + 'octsep cfs'!$C58*30 + 'octsep cfs'!$D58*31 + 'octsep cfs'!$E58*31 + 'octsep cfs'!$F58*28 + 'octsep cfs'!$G58*31)*1.983471/1000</f>
        <v>498.74378295000002</v>
      </c>
      <c r="D58" s="6">
        <f>('octsep cfs'!$B58*31 + 'octsep cfs'!$C58*30 + 'octsep cfs'!$D58*31 + 'octsep cfs'!$E58*31 + 'octsep cfs'!$F58*28 + 'octsep cfs'!$G58*31)*1.983471/1000</f>
        <v>489.81816344999999</v>
      </c>
      <c r="E58" s="6">
        <f>('octsep cfs'!$C58*30 + 'octsep cfs'!$D58*31 + 'octsep cfs'!$E58*31 + 'octsep cfs'!$F58*28 + 'octsep cfs'!$G58*31)*1.983471/1000</f>
        <v>473.03204837699997</v>
      </c>
      <c r="F58" s="6">
        <f>('octsep cfs'!$D58*31 + 'octsep cfs'!$E58*31 + 'octsep cfs'!$F58*28 + 'octsep cfs'!$G58*31)*1.983471/1000</f>
        <v>433.40229779699996</v>
      </c>
      <c r="G58" s="6">
        <f>('octsep cfs'!$E58*31 + 'octsep cfs'!$F58*28 + 'octsep cfs'!$G58*31)*1.983471/1000</f>
        <v>264.49585784999999</v>
      </c>
      <c r="H58" s="6">
        <f>('octsep cfs'!$F58*28 + 'octsep cfs'!$G58*31)*1.983471/1000</f>
        <v>202.51635604200001</v>
      </c>
      <c r="I58" s="6">
        <f>'octsep cfs'!$G58*31*1.983471/1000</f>
        <v>61.118675394</v>
      </c>
      <c r="J58" s="6">
        <f xml:space="preserve"> ('octsep cfs'!$H58*30 + 'octsep cfs'!$I58*31 + 'octsep cfs'!$J58*30 + 'octsep cfs'!$K58*31 + 'octsep cfs'!$L58*31)*1.983471/1000</f>
        <v>222.53552884499999</v>
      </c>
      <c r="K58" s="6">
        <f xml:space="preserve"> ('octsep cfs'!$I58*31 + 'octsep cfs'!$J58*30 + 'octsep cfs'!$K58*31 + 'octsep cfs'!$L58*31)*1.983471/1000</f>
        <v>154.70082064499999</v>
      </c>
      <c r="L58" s="6">
        <f xml:space="preserve"> ('octsep cfs'!$J58*30 + 'octsep cfs'!$K58*31 + 'octsep cfs'!$L58*31)*1.983471/1000</f>
        <v>84.912393510000001</v>
      </c>
      <c r="M58" s="6">
        <f xml:space="preserve"> ('octsep cfs'!$K58*31 + 'octsep cfs'!$L58*31)*1.983471/1000</f>
        <v>38.737188629999999</v>
      </c>
      <c r="N58" s="6">
        <f xml:space="preserve"> 'octsep cfs'!$L58*31*1.983471/1000</f>
        <v>13.465784619000001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466.23270978900001</v>
      </c>
      <c r="C59" s="6">
        <f>('augjul cfs'!$C59*30 + 'octsep cfs'!$B59*31 + 'octsep cfs'!$C59*30 + 'octsep cfs'!$D59*31 + 'octsep cfs'!$E59*31 + 'octsep cfs'!$F59*28 + 'octsep cfs'!$G59*31)*1.983471/1000</f>
        <v>452.76692516999998</v>
      </c>
      <c r="D59" s="6">
        <f>('octsep cfs'!$B59*31 + 'octsep cfs'!$C59*30 + 'octsep cfs'!$D59*31 + 'octsep cfs'!$E59*31 + 'octsep cfs'!$F59*28 + 'octsep cfs'!$G59*31)*1.983471/1000</f>
        <v>437.83138854000003</v>
      </c>
      <c r="E59" s="6">
        <f>('octsep cfs'!$C59*30 + 'octsep cfs'!$D59*31 + 'octsep cfs'!$E59*31 + 'octsep cfs'!$F59*28 + 'octsep cfs'!$G59*31)*1.983471/1000</f>
        <v>403.02940637400002</v>
      </c>
      <c r="F59" s="6">
        <f>('octsep cfs'!$D59*31 + 'octsep cfs'!$E59*31 + 'octsep cfs'!$F59*28 + 'octsep cfs'!$G59*31)*1.983471/1000</f>
        <v>362.09056493400004</v>
      </c>
      <c r="G59" s="6">
        <f>('octsep cfs'!$E59*31 + 'octsep cfs'!$F59*28 + 'octsep cfs'!$G59*31)*1.983471/1000</f>
        <v>256.51635401700003</v>
      </c>
      <c r="H59" s="6">
        <f>('octsep cfs'!$F59*28 + 'octsep cfs'!$G59*31)*1.983471/1000</f>
        <v>171.35602663199998</v>
      </c>
      <c r="I59" s="6">
        <f>'octsep cfs'!$G59*31*1.983471/1000</f>
        <v>84.606938976000009</v>
      </c>
      <c r="J59" s="6">
        <f xml:space="preserve"> ('octsep cfs'!$H59*30 + 'octsep cfs'!$I59*31 + 'octsep cfs'!$J59*30 + 'octsep cfs'!$K59*31 + 'octsep cfs'!$L59*31)*1.983471/1000</f>
        <v>209.61321527999999</v>
      </c>
      <c r="K59" s="6">
        <f xml:space="preserve"> ('octsep cfs'!$I59*31 + 'octsep cfs'!$J59*30 + 'octsep cfs'!$K59*31 + 'octsep cfs'!$L59*31)*1.983471/1000</f>
        <v>147.31239116999998</v>
      </c>
      <c r="L59" s="6">
        <f xml:space="preserve"> ('octsep cfs'!$J59*30 + 'octsep cfs'!$K59*31 + 'octsep cfs'!$L59*31)*1.983471/1000</f>
        <v>79.614542468999986</v>
      </c>
      <c r="M59" s="6">
        <f xml:space="preserve"> ('octsep cfs'!$K59*31 + 'octsep cfs'!$L59*31)*1.983471/1000</f>
        <v>44.209585119000003</v>
      </c>
      <c r="N59" s="6">
        <f xml:space="preserve"> 'octsep cfs'!$L59*31*1.983471/1000</f>
        <v>15.863801058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462.00196614600003</v>
      </c>
      <c r="C60" s="6">
        <f>('augjul cfs'!$C60*30 + 'octsep cfs'!$B60*31 + 'octsep cfs'!$C60*30 + 'octsep cfs'!$D60*31 + 'octsep cfs'!$E60*31 + 'octsep cfs'!$F60*29 + 'octsep cfs'!$G60*31)*1.983471/1000</f>
        <v>446.13816508799999</v>
      </c>
      <c r="D60" s="6">
        <f>('octsep cfs'!$B60*31 + 'octsep cfs'!$C60*30 + 'octsep cfs'!$D60*31 + 'octsep cfs'!$E60*31 + 'octsep cfs'!$F60*29 + 'octsep cfs'!$G60*31)*1.983471/1000</f>
        <v>433.58279365800001</v>
      </c>
      <c r="E60" s="6">
        <f>('octsep cfs'!$C60*30 + 'octsep cfs'!$D60*31 + 'octsep cfs'!$E60*31 + 'octsep cfs'!$F60*29 + 'octsep cfs'!$G60*31)*1.983471/1000</f>
        <v>421.53122386199999</v>
      </c>
      <c r="F60" s="6">
        <f>('octsep cfs'!$D60*31 + 'octsep cfs'!$E60*31 + 'octsep cfs'!$F60*29 + 'octsep cfs'!$G60*31)*1.983471/1000</f>
        <v>371.66676292200003</v>
      </c>
      <c r="G60" s="6">
        <f>('octsep cfs'!$E60*31 + 'octsep cfs'!$F60*29 + 'octsep cfs'!$G60*31)*1.983471/1000</f>
        <v>260.80461831899999</v>
      </c>
      <c r="H60" s="6">
        <f>('octsep cfs'!$F60*29 + 'octsep cfs'!$G60*31)*1.983471/1000</f>
        <v>172.078010076</v>
      </c>
      <c r="I60" s="6">
        <f>'octsep cfs'!$G60*31*1.983471/1000</f>
        <v>81.655534127999999</v>
      </c>
      <c r="J60" s="6">
        <f xml:space="preserve"> ('octsep cfs'!$H60*30 + 'octsep cfs'!$I60*31 + 'octsep cfs'!$J60*30 + 'octsep cfs'!$K60*31 + 'octsep cfs'!$L60*31)*1.983471/1000</f>
        <v>279.32825398799997</v>
      </c>
      <c r="K60" s="6">
        <f xml:space="preserve"> ('octsep cfs'!$I60*31 + 'octsep cfs'!$J60*30 + 'octsep cfs'!$K60*31 + 'octsep cfs'!$L60*31)*1.983471/1000</f>
        <v>208.63734754799998</v>
      </c>
      <c r="L60" s="6">
        <f xml:space="preserve"> ('octsep cfs'!$J60*30 + 'octsep cfs'!$K60*31 + 'octsep cfs'!$L60*31)*1.983471/1000</f>
        <v>115.545119634</v>
      </c>
      <c r="M60" s="6">
        <f xml:space="preserve"> ('octsep cfs'!$K60*31 + 'octsep cfs'!$L60*31)*1.983471/1000</f>
        <v>38.368263024000001</v>
      </c>
      <c r="N60" s="6">
        <f xml:space="preserve"> 'octsep cfs'!$L60*31*1.983471/1000</f>
        <v>14.14214823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337.787094771</v>
      </c>
      <c r="C61" s="6">
        <f>('augjul cfs'!$C61*30 + 'octsep cfs'!$B61*31 + 'octsep cfs'!$C61*30 + 'octsep cfs'!$D61*31 + 'octsep cfs'!$E61*31 + 'octsep cfs'!$F61*28 + 'octsep cfs'!$G61*31)*1.983471/1000</f>
        <v>323.64494654099997</v>
      </c>
      <c r="D61" s="6">
        <f>('octsep cfs'!$B61*31 + 'octsep cfs'!$C61*30 + 'octsep cfs'!$D61*31 + 'octsep cfs'!$E61*31 + 'octsep cfs'!$F61*28 + 'octsep cfs'!$G61*31)*1.983471/1000</f>
        <v>310.79205446100002</v>
      </c>
      <c r="E61" s="6">
        <f>('octsep cfs'!$C61*30 + 'octsep cfs'!$D61*31 + 'octsep cfs'!$E61*31 + 'octsep cfs'!$F61*28 + 'octsep cfs'!$G61*31)*1.983471/1000</f>
        <v>282.32329519799998</v>
      </c>
      <c r="F61" s="6">
        <f>('octsep cfs'!$D61*31 + 'octsep cfs'!$E61*31 + 'octsep cfs'!$F61*28 + 'octsep cfs'!$G61*31)*1.983471/1000</f>
        <v>174.79933228800002</v>
      </c>
      <c r="G61" s="6">
        <f>('octsep cfs'!$E61*31 + 'octsep cfs'!$F61*28 + 'octsep cfs'!$G61*31)*1.983471/1000</f>
        <v>126.039664695</v>
      </c>
      <c r="H61" s="6">
        <f>('octsep cfs'!$F61*28 + 'octsep cfs'!$G61*31)*1.983471/1000</f>
        <v>86.810575257000011</v>
      </c>
      <c r="I61" s="6">
        <f>'octsep cfs'!$G61*31*1.983471/1000</f>
        <v>44.824461128999999</v>
      </c>
      <c r="J61" s="6">
        <f xml:space="preserve"> ('octsep cfs'!$H61*30 + 'octsep cfs'!$I61*31 + 'octsep cfs'!$J61*30 + 'octsep cfs'!$K61*31 + 'octsep cfs'!$L61*31)*1.983471/1000</f>
        <v>239.833379436</v>
      </c>
      <c r="K61" s="6">
        <f xml:space="preserve"> ('octsep cfs'!$I61*31 + 'octsep cfs'!$J61*30 + 'octsep cfs'!$K61*31 + 'octsep cfs'!$L61*31)*1.983471/1000</f>
        <v>146.17387881600001</v>
      </c>
      <c r="L61" s="6">
        <f xml:space="preserve"> ('octsep cfs'!$J61*30 + 'octsep cfs'!$K61*31 + 'octsep cfs'!$L61*31)*1.983471/1000</f>
        <v>78.599005317000007</v>
      </c>
      <c r="M61" s="6">
        <f xml:space="preserve"> ('octsep cfs'!$K61*31 + 'octsep cfs'!$L61*31)*1.983471/1000</f>
        <v>31.174213707</v>
      </c>
      <c r="N61" s="6">
        <f xml:space="preserve"> 'octsep cfs'!$L61*31*1.983471/1000</f>
        <v>13.650247422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422.25122383500002</v>
      </c>
      <c r="C62" s="6">
        <f>('augjul cfs'!$C62*30 + 'octsep cfs'!$B62*31 + 'octsep cfs'!$C62*30 + 'octsep cfs'!$D62*31 + 'octsep cfs'!$E62*31 + 'octsep cfs'!$F62*28 + 'octsep cfs'!$G62*31)*1.983471/1000</f>
        <v>408.60097641300001</v>
      </c>
      <c r="D62" s="6">
        <f>('octsep cfs'!$B62*31 + 'octsep cfs'!$C62*30 + 'octsep cfs'!$D62*31 + 'octsep cfs'!$E62*31 + 'octsep cfs'!$F62*28 + 'octsep cfs'!$G62*31)*1.983471/1000</f>
        <v>393.90345630299998</v>
      </c>
      <c r="E62" s="6">
        <f>('octsep cfs'!$C62*30 + 'octsep cfs'!$D62*31 + 'octsep cfs'!$E62*31 + 'octsep cfs'!$F62*28 + 'octsep cfs'!$G62*31)*1.983471/1000</f>
        <v>364.45089542400001</v>
      </c>
      <c r="F62" s="6">
        <f>('octsep cfs'!$D62*31 + 'octsep cfs'!$E62*31 + 'octsep cfs'!$F62*28 + 'octsep cfs'!$G62*31)*1.983471/1000</f>
        <v>332.556681744</v>
      </c>
      <c r="G62" s="6">
        <f>('octsep cfs'!$E62*31 + 'octsep cfs'!$F62*28 + 'octsep cfs'!$G62*31)*1.983471/1000</f>
        <v>285.70312978199996</v>
      </c>
      <c r="H62" s="6">
        <f>('octsep cfs'!$F62*28 + 'octsep cfs'!$G62*31)*1.983471/1000</f>
        <v>210.99569456699999</v>
      </c>
      <c r="I62" s="6">
        <f>'octsep cfs'!$G62*31*1.983471/1000</f>
        <v>66.099171075000001</v>
      </c>
      <c r="J62" s="6">
        <f xml:space="preserve"> ('octsep cfs'!$H62*30 + 'octsep cfs'!$I62*31 + 'octsep cfs'!$J62*30 + 'octsep cfs'!$K62*31 + 'octsep cfs'!$L62*31)*1.983471/1000</f>
        <v>141.73288724700001</v>
      </c>
      <c r="K62" s="6">
        <f xml:space="preserve"> ('octsep cfs'!$I62*31 + 'octsep cfs'!$J62*30 + 'octsep cfs'!$K62*31 + 'octsep cfs'!$L62*31)*1.983471/1000</f>
        <v>93.237021296999998</v>
      </c>
      <c r="L62" s="6">
        <f xml:space="preserve"> ('octsep cfs'!$J62*30 + 'octsep cfs'!$K62*31 + 'octsep cfs'!$L62*31)*1.983471/1000</f>
        <v>40.357684436999996</v>
      </c>
      <c r="M62" s="6">
        <f xml:space="preserve"> ('octsep cfs'!$K62*31 + 'octsep cfs'!$L62*31)*1.983471/1000</f>
        <v>18.876693506999999</v>
      </c>
      <c r="N62" s="6">
        <f xml:space="preserve"> 'octsep cfs'!$L62*31*1.983471/1000</f>
        <v>4.9190080799999993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352.58973884399995</v>
      </c>
      <c r="C63" s="6">
        <f>('augjul cfs'!$C63*30 + 'octsep cfs'!$B63*31 + 'octsep cfs'!$C63*30 + 'octsep cfs'!$D63*31 + 'octsep cfs'!$E63*31 + 'octsep cfs'!$F63*28 + 'octsep cfs'!$G63*31)*1.983471/1000</f>
        <v>347.67073076399998</v>
      </c>
      <c r="D63" s="6">
        <f>('octsep cfs'!$B63*31 + 'octsep cfs'!$C63*30 + 'octsep cfs'!$D63*31 + 'octsep cfs'!$E63*31 + 'octsep cfs'!$F63*28 + 'octsep cfs'!$G63*31)*1.983471/1000</f>
        <v>330.533541324</v>
      </c>
      <c r="E63" s="6">
        <f>('octsep cfs'!$C63*30 + 'octsep cfs'!$D63*31 + 'octsep cfs'!$E63*31 + 'octsep cfs'!$F63*28 + 'octsep cfs'!$G63*31)*1.983471/1000</f>
        <v>311.04197180699998</v>
      </c>
      <c r="F63" s="6">
        <f>('octsep cfs'!$D63*31 + 'octsep cfs'!$E63*31 + 'octsep cfs'!$F63*28 + 'octsep cfs'!$G63*31)*1.983471/1000</f>
        <v>222.202305717</v>
      </c>
      <c r="G63" s="6">
        <f>('octsep cfs'!$E63*31 + 'octsep cfs'!$F63*28 + 'octsep cfs'!$G63*31)*1.983471/1000</f>
        <v>180.94412544599999</v>
      </c>
      <c r="H63" s="6">
        <f>('octsep cfs'!$F63*28 + 'octsep cfs'!$G63*31)*1.983471/1000</f>
        <v>120.809251668</v>
      </c>
      <c r="I63" s="6">
        <f>'octsep cfs'!$G63*31*1.983471/1000</f>
        <v>52.387436051999998</v>
      </c>
      <c r="J63" s="6">
        <f xml:space="preserve"> ('octsep cfs'!$H63*30 + 'octsep cfs'!$I63*31 + 'octsep cfs'!$J63*30 + 'octsep cfs'!$K63*31 + 'octsep cfs'!$L63*31)*1.983471/1000</f>
        <v>135.75867259500001</v>
      </c>
      <c r="K63" s="6">
        <f xml:space="preserve"> ('octsep cfs'!$I63*31 + 'octsep cfs'!$J63*30 + 'octsep cfs'!$K63*31 + 'octsep cfs'!$L63*31)*1.983471/1000</f>
        <v>87.857847945000003</v>
      </c>
      <c r="L63" s="6">
        <f xml:space="preserve"> ('octsep cfs'!$J63*30 + 'octsep cfs'!$K63*31 + 'octsep cfs'!$L63*31)*1.983471/1000</f>
        <v>53.793716991000004</v>
      </c>
      <c r="M63" s="6">
        <f xml:space="preserve"> ('octsep cfs'!$K63*31 + 'octsep cfs'!$L63*31)*1.983471/1000</f>
        <v>35.109420170999996</v>
      </c>
      <c r="N63" s="6">
        <f xml:space="preserve"> 'octsep cfs'!$L63*31*1.983471/1000</f>
        <v>14.75702424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310.440980094</v>
      </c>
      <c r="C64" s="6">
        <f>('augjul cfs'!$C64*30 + 'octsep cfs'!$B64*31 + 'octsep cfs'!$C64*30 + 'octsep cfs'!$D64*31 + 'octsep cfs'!$E64*31 + 'octsep cfs'!$F64*29 + 'octsep cfs'!$G64*31)*1.983471/1000</f>
        <v>295.68395585399998</v>
      </c>
      <c r="D64" s="6">
        <f>('octsep cfs'!$B64*31 + 'octsep cfs'!$C64*30 + 'octsep cfs'!$D64*31 + 'octsep cfs'!$E64*31 + 'octsep cfs'!$F64*29 + 'octsep cfs'!$G64*31)*1.983471/1000</f>
        <v>284.140154634</v>
      </c>
      <c r="E64" s="6">
        <f>('octsep cfs'!$C64*30 + 'octsep cfs'!$D64*31 + 'octsep cfs'!$E64*31 + 'octsep cfs'!$F64*29 + 'octsep cfs'!$G64*31)*1.983471/1000</f>
        <v>272.82643605000004</v>
      </c>
      <c r="F64" s="6">
        <f>('octsep cfs'!$D64*31 + 'octsep cfs'!$E64*31 + 'octsep cfs'!$F64*29 + 'octsep cfs'!$G64*31)*1.983471/1000</f>
        <v>256.52230442999996</v>
      </c>
      <c r="G64" s="6">
        <f>('octsep cfs'!$E64*31 + 'octsep cfs'!$F64*29 + 'octsep cfs'!$G64*31)*1.983471/1000</f>
        <v>196.87933145999997</v>
      </c>
      <c r="H64" s="6">
        <f>('octsep cfs'!$F64*29 + 'octsep cfs'!$G64*31)*1.983471/1000</f>
        <v>121.61850783600001</v>
      </c>
      <c r="I64" s="6">
        <f>'octsep cfs'!$G64*31*1.983471/1000</f>
        <v>64.500493449000004</v>
      </c>
      <c r="J64" s="6">
        <f xml:space="preserve"> ('octsep cfs'!$H64*30 + 'octsep cfs'!$I64*31 + 'octsep cfs'!$J64*30 + 'octsep cfs'!$K64*31 + 'octsep cfs'!$L64*31)*1.983471/1000</f>
        <v>226.72461959700001</v>
      </c>
      <c r="K64" s="6">
        <f xml:space="preserve"> ('octsep cfs'!$I64*31 + 'octsep cfs'!$J64*30 + 'octsep cfs'!$K64*31 + 'octsep cfs'!$L64*31)*1.983471/1000</f>
        <v>146.156027577</v>
      </c>
      <c r="L64" s="6">
        <f xml:space="preserve"> ('octsep cfs'!$J64*30 + 'octsep cfs'!$K64*31 + 'octsep cfs'!$L64*31)*1.983471/1000</f>
        <v>75.814212033000004</v>
      </c>
      <c r="M64" s="6">
        <f xml:space="preserve"> ('octsep cfs'!$K64*31 + 'octsep cfs'!$L64*31)*1.983471/1000</f>
        <v>29.698511282999998</v>
      </c>
      <c r="N64" s="6">
        <f xml:space="preserve"> 'octsep cfs'!$L64*31*1.983471/1000</f>
        <v>11.375206185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361.33089554100002</v>
      </c>
      <c r="C65" s="6">
        <f>('augjul cfs'!$C65*30 + 'octsep cfs'!$B65*31 + 'octsep cfs'!$C65*30 + 'octsep cfs'!$D65*31 + 'octsep cfs'!$E65*31 + 'octsep cfs'!$F65*28 + 'octsep cfs'!$G65*31)*1.983471/1000</f>
        <v>349.95568935599999</v>
      </c>
      <c r="D65" s="6">
        <f>('octsep cfs'!$B65*31 + 'octsep cfs'!$C65*30 + 'octsep cfs'!$D65*31 + 'octsep cfs'!$E65*31 + 'octsep cfs'!$F65*28 + 'octsep cfs'!$G65*31)*1.983471/1000</f>
        <v>341.03006985600001</v>
      </c>
      <c r="E65" s="6">
        <f>('octsep cfs'!$C65*30 + 'octsep cfs'!$D65*31 + 'octsep cfs'!$E65*31 + 'octsep cfs'!$F65*28 + 'octsep cfs'!$G65*31)*1.983471/1000</f>
        <v>332.17585531199995</v>
      </c>
      <c r="F65" s="6">
        <f>('octsep cfs'!$D65*31 + 'octsep cfs'!$E65*31 + 'octsep cfs'!$F65*28 + 'octsep cfs'!$G65*31)*1.983471/1000</f>
        <v>266.780816442</v>
      </c>
      <c r="G65" s="6">
        <f>('octsep cfs'!$E65*31 + 'octsep cfs'!$F65*28 + 'octsep cfs'!$G65*31)*1.983471/1000</f>
        <v>225.584123772</v>
      </c>
      <c r="H65" s="6">
        <f>('octsep cfs'!$F65*28 + 'octsep cfs'!$G65*31)*1.983471/1000</f>
        <v>153.70511820299998</v>
      </c>
      <c r="I65" s="6">
        <f>'octsep cfs'!$G65*31*1.983471/1000</f>
        <v>109.386442179</v>
      </c>
      <c r="J65" s="6">
        <f xml:space="preserve"> ('octsep cfs'!$H65*30 + 'octsep cfs'!$I65*31 + 'octsep cfs'!$J65*30 + 'octsep cfs'!$K65*31 + 'octsep cfs'!$L65*31)*1.983471/1000</f>
        <v>227.73023939399999</v>
      </c>
      <c r="K65" s="6">
        <f xml:space="preserve"> ('octsep cfs'!$I65*31 + 'octsep cfs'!$J65*30 + 'octsep cfs'!$K65*31 + 'octsep cfs'!$L65*31)*1.983471/1000</f>
        <v>128.77487120399999</v>
      </c>
      <c r="L65" s="6">
        <f xml:space="preserve"> ('octsep cfs'!$J65*30 + 'octsep cfs'!$K65*31 + 'octsep cfs'!$L65*31)*1.983471/1000</f>
        <v>64.950741366000003</v>
      </c>
      <c r="M65" s="6">
        <f xml:space="preserve"> ('octsep cfs'!$K65*31 + 'octsep cfs'!$L65*31)*1.983471/1000</f>
        <v>30.497850095999997</v>
      </c>
      <c r="N65" s="6">
        <f xml:space="preserve"> 'octsep cfs'!$L65*31*1.983471/1000</f>
        <v>13.896197826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290.62213786199999</v>
      </c>
      <c r="C66" s="6">
        <f>('augjul cfs'!$C66*30 + 'octsep cfs'!$B66*31 + 'octsep cfs'!$C66*30 + 'octsep cfs'!$D66*31 + 'octsep cfs'!$E66*31 + 'octsep cfs'!$F66*28 + 'octsep cfs'!$G66*31)*1.983471/1000</f>
        <v>276.725940036</v>
      </c>
      <c r="D66" s="6">
        <f>('octsep cfs'!$B66*31 + 'octsep cfs'!$C66*30 + 'octsep cfs'!$D66*31 + 'octsep cfs'!$E66*31 + 'octsep cfs'!$F66*28 + 'octsep cfs'!$G66*31)*1.983471/1000</f>
        <v>267.02676684599999</v>
      </c>
      <c r="E66" s="6">
        <f>('octsep cfs'!$C66*30 + 'octsep cfs'!$D66*31 + 'octsep cfs'!$E66*31 + 'octsep cfs'!$F66*28 + 'octsep cfs'!$G66*31)*1.983471/1000</f>
        <v>256.38941187300003</v>
      </c>
      <c r="F66" s="6">
        <f>('octsep cfs'!$D66*31 + 'octsep cfs'!$E66*31 + 'octsep cfs'!$F66*28 + 'octsep cfs'!$G66*31)*1.983471/1000</f>
        <v>232.944784653</v>
      </c>
      <c r="G66" s="6">
        <f>('octsep cfs'!$E66*31 + 'octsep cfs'!$F66*28 + 'octsep cfs'!$G66*31)*1.983471/1000</f>
        <v>196.175199255</v>
      </c>
      <c r="H66" s="6">
        <f>('octsep cfs'!$F66*28 + 'octsep cfs'!$G66*31)*1.983471/1000</f>
        <v>127.49354893799999</v>
      </c>
      <c r="I66" s="6">
        <f>'octsep cfs'!$G66*31*1.983471/1000</f>
        <v>72.678344381999992</v>
      </c>
      <c r="J66" s="6">
        <f xml:space="preserve"> ('octsep cfs'!$H66*30 + 'octsep cfs'!$I66*31 + 'octsep cfs'!$J66*30 + 'octsep cfs'!$K66*31 + 'octsep cfs'!$L66*31)*1.983471/1000</f>
        <v>220.00263637800001</v>
      </c>
      <c r="K66" s="6">
        <f xml:space="preserve"> ('octsep cfs'!$I66*31 + 'octsep cfs'!$J66*30 + 'octsep cfs'!$K66*31 + 'octsep cfs'!$L66*31)*1.983471/1000</f>
        <v>119.916689718</v>
      </c>
      <c r="L66" s="6">
        <f xml:space="preserve"> ('octsep cfs'!$J66*30 + 'octsep cfs'!$K66*31 + 'octsep cfs'!$L66*31)*1.983471/1000</f>
        <v>72.571236948000006</v>
      </c>
      <c r="M66" s="6">
        <f xml:space="preserve"> ('octsep cfs'!$K66*31 + 'octsep cfs'!$L66*31)*1.983471/1000</f>
        <v>30.620825298</v>
      </c>
      <c r="N66" s="6">
        <f xml:space="preserve"> 'octsep cfs'!$L66*31*1.983471/1000</f>
        <v>13.281321816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324.81916137299999</v>
      </c>
      <c r="C67" s="6">
        <f>('augjul cfs'!$C67*30 + 'octsep cfs'!$B67*31 + 'octsep cfs'!$C67*30 + 'octsep cfs'!$D67*31 + 'octsep cfs'!$E67*31 + 'octsep cfs'!$F67*28 + 'octsep cfs'!$G67*31)*1.983471/1000</f>
        <v>311.53783955699998</v>
      </c>
      <c r="D67" s="6">
        <f>('octsep cfs'!$B67*31 + 'octsep cfs'!$C67*30 + 'octsep cfs'!$D67*31 + 'octsep cfs'!$E67*31 + 'octsep cfs'!$F67*28 + 'octsep cfs'!$G67*31)*1.983471/1000</f>
        <v>301.30312919699998</v>
      </c>
      <c r="E67" s="6">
        <f>('octsep cfs'!$C67*30 + 'octsep cfs'!$D67*31 + 'octsep cfs'!$E67*31 + 'octsep cfs'!$F67*28 + 'octsep cfs'!$G67*31)*1.983471/1000</f>
        <v>284.455526523</v>
      </c>
      <c r="F67" s="6">
        <f>('octsep cfs'!$D67*31 + 'octsep cfs'!$E67*31 + 'octsep cfs'!$F67*28 + 'octsep cfs'!$G67*31)*1.983471/1000</f>
        <v>237.38775969299999</v>
      </c>
      <c r="G67" s="6">
        <f>('octsep cfs'!$E67*31 + 'octsep cfs'!$F67*28 + 'octsep cfs'!$G67*31)*1.983471/1000</f>
        <v>194.65387699799999</v>
      </c>
      <c r="H67" s="6">
        <f>('octsep cfs'!$F67*28 + 'octsep cfs'!$G67*31)*1.983471/1000</f>
        <v>123.266772237</v>
      </c>
      <c r="I67" s="6">
        <f>'octsep cfs'!$G67*31*1.983471/1000</f>
        <v>58.843634157000004</v>
      </c>
      <c r="J67" s="6">
        <f xml:space="preserve"> ('octsep cfs'!$H67*30 + 'octsep cfs'!$I67*31 + 'octsep cfs'!$J67*30 + 'octsep cfs'!$K67*31 + 'octsep cfs'!$L67*31)*1.983471/1000</f>
        <v>205.64825675100002</v>
      </c>
      <c r="K67" s="6">
        <f xml:space="preserve"> ('octsep cfs'!$I67*31 + 'octsep cfs'!$J67*30 + 'octsep cfs'!$K67*31 + 'octsep cfs'!$L67*31)*1.983471/1000</f>
        <v>139.301151801</v>
      </c>
      <c r="L67" s="6">
        <f xml:space="preserve"> ('octsep cfs'!$J67*30 + 'octsep cfs'!$K67*31 + 'octsep cfs'!$L67*31)*1.983471/1000</f>
        <v>63.732890171999998</v>
      </c>
      <c r="M67" s="6">
        <f xml:space="preserve"> ('octsep cfs'!$K67*31 + 'octsep cfs'!$L67*31)*1.983471/1000</f>
        <v>31.481651711999998</v>
      </c>
      <c r="N67" s="6">
        <f xml:space="preserve"> 'octsep cfs'!$L67*31*1.983471/1000</f>
        <v>13.52727222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300.22015403099999</v>
      </c>
      <c r="C68" s="6">
        <f>('augjul cfs'!$C68*30 + 'octsep cfs'!$B68*31 + 'octsep cfs'!$C68*30 + 'octsep cfs'!$D68*31 + 'octsep cfs'!$E68*31 + 'octsep cfs'!$F68*29 + 'octsep cfs'!$G68*31)*1.983471/1000</f>
        <v>286.69288181100001</v>
      </c>
      <c r="D68" s="6">
        <f>('octsep cfs'!$B68*31 + 'octsep cfs'!$C68*30 + 'octsep cfs'!$D68*31 + 'octsep cfs'!$E68*31 + 'octsep cfs'!$F68*29 + 'octsep cfs'!$G68*31)*1.983471/1000</f>
        <v>275.446601241</v>
      </c>
      <c r="E68" s="6">
        <f>('octsep cfs'!$C68*30 + 'octsep cfs'!$D68*31 + 'octsep cfs'!$E68*31 + 'octsep cfs'!$F68*29 + 'octsep cfs'!$G68*31)*1.983471/1000</f>
        <v>263.33354384399996</v>
      </c>
      <c r="F68" s="6">
        <f>('octsep cfs'!$D68*31 + 'octsep cfs'!$E68*31 + 'octsep cfs'!$F68*29 + 'octsep cfs'!$G68*31)*1.983471/1000</f>
        <v>185.32362941399998</v>
      </c>
      <c r="G68" s="6">
        <f>('octsep cfs'!$E68*31 + 'octsep cfs'!$F68*29 + 'octsep cfs'!$G68*31)*1.983471/1000</f>
        <v>113.01421063800001</v>
      </c>
      <c r="H68" s="6">
        <f>('octsep cfs'!$F68*29 + 'octsep cfs'!$G68*31)*1.983471/1000</f>
        <v>77.720327663999996</v>
      </c>
      <c r="I68" s="6">
        <f>'octsep cfs'!$G68*31*1.983471/1000</f>
        <v>29.575536080999999</v>
      </c>
      <c r="J68" s="6">
        <f xml:space="preserve"> ('octsep cfs'!$H68*30 + 'octsep cfs'!$I68*31 + 'octsep cfs'!$J68*30 + 'octsep cfs'!$K68*31 + 'octsep cfs'!$L68*31)*1.983471/1000</f>
        <v>137.676689052</v>
      </c>
      <c r="K68" s="6">
        <f xml:space="preserve"> ('octsep cfs'!$I68*31 + 'octsep cfs'!$J68*30 + 'octsep cfs'!$K68*31 + 'octsep cfs'!$L68*31)*1.983471/1000</f>
        <v>63.891567852000001</v>
      </c>
      <c r="L68" s="6">
        <f xml:space="preserve"> ('octsep cfs'!$J68*30 + 'octsep cfs'!$K68*31 + 'octsep cfs'!$L68*31)*1.983471/1000</f>
        <v>38.066775432</v>
      </c>
      <c r="M68" s="6">
        <f xml:space="preserve"> ('octsep cfs'!$K68*31 + 'octsep cfs'!$L68*31)*1.983471/1000</f>
        <v>23.488263581999998</v>
      </c>
      <c r="N68" s="6">
        <f xml:space="preserve"> 'octsep cfs'!$L68*31*1.983471/1000</f>
        <v>10.391404569000001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365.33552349000001</v>
      </c>
      <c r="C69" s="6">
        <f>('augjul cfs'!$C69*30 + 'octsep cfs'!$B69*31 + 'octsep cfs'!$C69*30 + 'octsep cfs'!$D69*31 + 'octsep cfs'!$E69*31 + 'octsep cfs'!$F69*28 + 'octsep cfs'!$G69*31)*1.983471/1000</f>
        <v>354.94411892099998</v>
      </c>
      <c r="D69" s="6">
        <f>('octsep cfs'!$B69*31 + 'octsep cfs'!$C69*30 + 'octsep cfs'!$D69*31 + 'octsep cfs'!$E69*31 + 'octsep cfs'!$F69*28 + 'octsep cfs'!$G69*31)*1.983471/1000</f>
        <v>345.12593747099999</v>
      </c>
      <c r="E69" s="6">
        <f>('octsep cfs'!$C69*30 + 'octsep cfs'!$D69*31 + 'octsep cfs'!$E69*31 + 'octsep cfs'!$F69*28 + 'octsep cfs'!$G69*31)*1.983471/1000</f>
        <v>333.13585527599997</v>
      </c>
      <c r="F69" s="6">
        <f>('octsep cfs'!$D69*31 + 'octsep cfs'!$E69*31 + 'octsep cfs'!$F69*28 + 'octsep cfs'!$G69*31)*1.983471/1000</f>
        <v>289.69784037599999</v>
      </c>
      <c r="G69" s="6">
        <f>('octsep cfs'!$E69*31 + 'octsep cfs'!$F69*28 + 'octsep cfs'!$G69*31)*1.983471/1000</f>
        <v>233.37519785999999</v>
      </c>
      <c r="H69" s="6">
        <f>('octsep cfs'!$F69*28 + 'octsep cfs'!$G69*31)*1.983471/1000</f>
        <v>188.73519953399997</v>
      </c>
      <c r="I69" s="6">
        <f>'octsep cfs'!$G69*31*1.983471/1000</f>
        <v>145.971564774</v>
      </c>
      <c r="J69" s="6">
        <f xml:space="preserve"> ('octsep cfs'!$H69*30 + 'octsep cfs'!$I69*31 + 'octsep cfs'!$J69*30 + 'octsep cfs'!$K69*31 + 'octsep cfs'!$L69*31)*1.983471/1000</f>
        <v>308.92560824999998</v>
      </c>
      <c r="K69" s="6">
        <f xml:space="preserve"> ('octsep cfs'!$I69*31 + 'octsep cfs'!$J69*30 + 'octsep cfs'!$K69*31 + 'octsep cfs'!$L69*31)*1.983471/1000</f>
        <v>201.16362882000001</v>
      </c>
      <c r="L69" s="6">
        <f xml:space="preserve"> ('octsep cfs'!$J69*30 + 'octsep cfs'!$K69*31 + 'octsep cfs'!$L69*31)*1.983471/1000</f>
        <v>99.217186361999993</v>
      </c>
      <c r="M69" s="6">
        <f xml:space="preserve"> ('octsep cfs'!$K69*31 + 'octsep cfs'!$L69*31)*1.983471/1000</f>
        <v>39.475039842000001</v>
      </c>
      <c r="N69" s="6">
        <f xml:space="preserve"> 'octsep cfs'!$L69*31*1.983471/1000</f>
        <v>15.863801058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231.73486734299999</v>
      </c>
      <c r="C70" s="6">
        <f>('augjul cfs'!$C70*30 + 'octsep cfs'!$B70*31 + 'octsep cfs'!$C70*30 + 'octsep cfs'!$D70*31 + 'octsep cfs'!$E70*31 + 'octsep cfs'!$F70*28 + 'octsep cfs'!$G70*31)*1.983471/1000</f>
        <v>215.87106628500001</v>
      </c>
      <c r="D70" s="6">
        <f>('octsep cfs'!$B70*31 + 'octsep cfs'!$C70*30 + 'octsep cfs'!$D70*31 + 'octsep cfs'!$E70*31 + 'octsep cfs'!$F70*28 + 'octsep cfs'!$G70*31)*1.983471/1000</f>
        <v>204.089248545</v>
      </c>
      <c r="E70" s="6">
        <f>('octsep cfs'!$C70*30 + 'octsep cfs'!$D70*31 + 'octsep cfs'!$E70*31 + 'octsep cfs'!$F70*28 + 'octsep cfs'!$G70*31)*1.983471/1000</f>
        <v>192.52957955699998</v>
      </c>
      <c r="F70" s="6">
        <f>('octsep cfs'!$D70*31 + 'octsep cfs'!$E70*31 + 'octsep cfs'!$F70*28 + 'octsep cfs'!$G70*31)*1.983471/1000</f>
        <v>179.974208127</v>
      </c>
      <c r="G70" s="6">
        <f>('octsep cfs'!$E70*31 + 'octsep cfs'!$F70*28 + 'octsep cfs'!$G70*31)*1.983471/1000</f>
        <v>148.92296962200001</v>
      </c>
      <c r="H70" s="6">
        <f>('octsep cfs'!$F70*28 + 'octsep cfs'!$G70*31)*1.983471/1000</f>
        <v>87.619831425000001</v>
      </c>
      <c r="I70" s="6">
        <f>'octsep cfs'!$G70*31*1.983471/1000</f>
        <v>56.630080520999996</v>
      </c>
      <c r="J70" s="6">
        <f xml:space="preserve"> ('octsep cfs'!$H70*30 + 'octsep cfs'!$I70*31 + 'octsep cfs'!$J70*30 + 'octsep cfs'!$K70*31 + 'octsep cfs'!$L70*31)*1.983471/1000</f>
        <v>140.43768068399999</v>
      </c>
      <c r="K70" s="6">
        <f xml:space="preserve"> ('octsep cfs'!$I70*31 + 'octsep cfs'!$J70*30 + 'octsep cfs'!$K70*31 + 'octsep cfs'!$L70*31)*1.983471/1000</f>
        <v>86.169914124000002</v>
      </c>
      <c r="L70" s="6">
        <f xml:space="preserve"> ('octsep cfs'!$J70*30 + 'octsep cfs'!$K70*31 + 'octsep cfs'!$L70*31)*1.983471/1000</f>
        <v>54.442312008000002</v>
      </c>
      <c r="M70" s="6">
        <f xml:space="preserve"> ('octsep cfs'!$K70*31 + 'octsep cfs'!$L70*31)*1.983471/1000</f>
        <v>25.701817217999999</v>
      </c>
      <c r="N70" s="6">
        <f xml:space="preserve"> 'octsep cfs'!$L70*31*1.983471/1000</f>
        <v>11.190743382000001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412.57585229699998</v>
      </c>
      <c r="C71" s="6">
        <f>('augjul cfs'!$C71*30 + 'octsep cfs'!$B71*31 + 'octsep cfs'!$C71*30 + 'octsep cfs'!$D71*31 + 'octsep cfs'!$E71*31 + 'octsep cfs'!$F71*28 + 'octsep cfs'!$G71*31)*1.983471/1000</f>
        <v>401.38510891499999</v>
      </c>
      <c r="D71" s="6">
        <f>('octsep cfs'!$B71*31 + 'octsep cfs'!$C71*30 + 'octsep cfs'!$D71*31 + 'octsep cfs'!$E71*31 + 'octsep cfs'!$F71*28 + 'octsep cfs'!$G71*31)*1.983471/1000</f>
        <v>391.62643159499999</v>
      </c>
      <c r="E71" s="6">
        <f>('octsep cfs'!$C71*30 + 'octsep cfs'!$D71*31 + 'octsep cfs'!$E71*31 + 'octsep cfs'!$F71*28 + 'octsep cfs'!$G71*31)*1.983471/1000</f>
        <v>375.45519253200001</v>
      </c>
      <c r="F71" s="6">
        <f>('octsep cfs'!$D71*31 + 'octsep cfs'!$E71*31 + 'octsep cfs'!$F71*28 + 'octsep cfs'!$G71*31)*1.983471/1000</f>
        <v>338.74114432199997</v>
      </c>
      <c r="G71" s="6">
        <f>('octsep cfs'!$E71*31 + 'octsep cfs'!$F71*28 + 'octsep cfs'!$G71*31)*1.983471/1000</f>
        <v>273.07238645400002</v>
      </c>
      <c r="H71" s="6">
        <f>('octsep cfs'!$F71*28 + 'octsep cfs'!$G71*31)*1.983471/1000</f>
        <v>173.95437364199998</v>
      </c>
      <c r="I71" s="6">
        <f>'octsep cfs'!$G71*31*1.983471/1000</f>
        <v>62.102477010000001</v>
      </c>
      <c r="J71" s="6">
        <f xml:space="preserve"> ('octsep cfs'!$H71*30 + 'octsep cfs'!$I71*31 + 'octsep cfs'!$J71*30 + 'octsep cfs'!$K71*31 + 'octsep cfs'!$L71*31)*1.983471/1000</f>
        <v>216.563297664</v>
      </c>
      <c r="K71" s="6">
        <f xml:space="preserve"> ('octsep cfs'!$I71*31 + 'octsep cfs'!$J71*30 + 'octsep cfs'!$K71*31 + 'octsep cfs'!$L71*31)*1.983471/1000</f>
        <v>152.53685378400002</v>
      </c>
      <c r="L71" s="6">
        <f xml:space="preserve"> ('octsep cfs'!$J71*30 + 'octsep cfs'!$K71*31 + 'octsep cfs'!$L71*31)*1.983471/1000</f>
        <v>79.551071396999987</v>
      </c>
      <c r="M71" s="6">
        <f xml:space="preserve"> ('octsep cfs'!$K71*31 + 'octsep cfs'!$L71*31)*1.983471/1000</f>
        <v>40.397353856999999</v>
      </c>
      <c r="N71" s="6">
        <f xml:space="preserve"> 'octsep cfs'!$L71*31*1.983471/1000</f>
        <v>16.171239062999998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651.69319870200002</v>
      </c>
      <c r="C72" s="6">
        <f>('augjul cfs'!$C72*30 + 'octsep cfs'!$B72*31 + 'octsep cfs'!$C72*30 + 'octsep cfs'!$D72*31 + 'octsep cfs'!$E72*31 + 'octsep cfs'!$F72*29 + 'octsep cfs'!$G72*31)*1.983471/1000</f>
        <v>635.52195963899999</v>
      </c>
      <c r="D72" s="6">
        <f>('octsep cfs'!$B72*31 + 'octsep cfs'!$C72*30 + 'octsep cfs'!$D72*31 + 'octsep cfs'!$E72*31 + 'octsep cfs'!$F72*29 + 'octsep cfs'!$G72*31)*1.983471/1000</f>
        <v>621.65749734899998</v>
      </c>
      <c r="E72" s="6">
        <f>('octsep cfs'!$C72*30 + 'octsep cfs'!$D72*31 + 'octsep cfs'!$E72*31 + 'octsep cfs'!$F72*29 + 'octsep cfs'!$G72*31)*1.983471/1000</f>
        <v>599.46047338800008</v>
      </c>
      <c r="F72" s="6">
        <f>('octsep cfs'!$D72*31 + 'octsep cfs'!$E72*31 + 'octsep cfs'!$F72*29 + 'octsep cfs'!$G72*31)*1.983471/1000</f>
        <v>490.62741961799998</v>
      </c>
      <c r="G72" s="6">
        <f>('octsep cfs'!$E72*31 + 'octsep cfs'!$F72*29 + 'octsep cfs'!$G72*31)*1.983471/1000</f>
        <v>337.95370633499999</v>
      </c>
      <c r="H72" s="6">
        <f>('octsep cfs'!$F72*29 + 'octsep cfs'!$G72*31)*1.983471/1000</f>
        <v>234.77751185700001</v>
      </c>
      <c r="I72" s="6">
        <f>'octsep cfs'!$G72*31*1.983471/1000</f>
        <v>64.746443853000002</v>
      </c>
      <c r="J72" s="6">
        <f xml:space="preserve"> ('octsep cfs'!$H72*30 + 'octsep cfs'!$I72*31 + 'octsep cfs'!$J72*30 + 'octsep cfs'!$K72*31 + 'octsep cfs'!$L72*31)*1.983471/1000</f>
        <v>242.06081736900001</v>
      </c>
      <c r="K72" s="6">
        <f xml:space="preserve"> ('octsep cfs'!$I72*31 + 'octsep cfs'!$J72*30 + 'octsep cfs'!$K72*31 + 'octsep cfs'!$L72*31)*1.983471/1000</f>
        <v>149.71040760899999</v>
      </c>
      <c r="L72" s="6">
        <f xml:space="preserve"> ('octsep cfs'!$J72*30 + 'octsep cfs'!$K72*31 + 'octsep cfs'!$L72*31)*1.983471/1000</f>
        <v>60.491898558000003</v>
      </c>
      <c r="M72" s="6">
        <f xml:space="preserve"> ('octsep cfs'!$K72*31 + 'octsep cfs'!$L72*31)*1.983471/1000</f>
        <v>32.465453328000002</v>
      </c>
      <c r="N72" s="6">
        <f xml:space="preserve"> 'octsep cfs'!$L72*31*1.983471/1000</f>
        <v>13.096859013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687.73485024299998</v>
      </c>
      <c r="C73" s="6">
        <f>('augjul cfs'!$C73*30 + 'octsep cfs'!$B73*31 + 'octsep cfs'!$C73*30 + 'octsep cfs'!$D73*31 + 'octsep cfs'!$E73*31 + 'octsep cfs'!$F73*28 + 'octsep cfs'!$G73*31)*1.983471/1000</f>
        <v>674.63799123000001</v>
      </c>
      <c r="D73" s="6">
        <f>('octsep cfs'!$B73*31 + 'octsep cfs'!$C73*30 + 'octsep cfs'!$D73*31 + 'octsep cfs'!$E73*31 + 'octsep cfs'!$F73*28 + 'octsep cfs'!$G73*31)*1.983471/1000</f>
        <v>660.95204133000004</v>
      </c>
      <c r="E73" s="6">
        <f>('octsep cfs'!$C73*30 + 'octsep cfs'!$D73*31 + 'octsep cfs'!$E73*31 + 'octsep cfs'!$F73*28 + 'octsep cfs'!$G73*31)*1.983471/1000</f>
        <v>629.53187721899997</v>
      </c>
      <c r="F73" s="6">
        <f>('octsep cfs'!$D73*31 + 'octsep cfs'!$E73*31 + 'octsep cfs'!$F73*28 + 'octsep cfs'!$G73*31)*1.983471/1000</f>
        <v>510.76163373899999</v>
      </c>
      <c r="G73" s="6">
        <f>('octsep cfs'!$E73*31 + 'octsep cfs'!$F73*28 + 'octsep cfs'!$G73*31)*1.983471/1000</f>
        <v>296.784782259</v>
      </c>
      <c r="H73" s="6">
        <f>('octsep cfs'!$F73*28 + 'octsep cfs'!$G73*31)*1.983471/1000</f>
        <v>179.28197674799998</v>
      </c>
      <c r="I73" s="6">
        <f>'octsep cfs'!$G73*31*1.983471/1000</f>
        <v>101.08561604399999</v>
      </c>
      <c r="J73" s="6">
        <f xml:space="preserve"> ('octsep cfs'!$H73*30 + 'octsep cfs'!$I73*31 + 'octsep cfs'!$J73*30 + 'octsep cfs'!$K73*31 + 'octsep cfs'!$L73*31)*1.983471/1000</f>
        <v>232.37751194699999</v>
      </c>
      <c r="K73" s="6">
        <f xml:space="preserve"> ('octsep cfs'!$I73*31 + 'octsep cfs'!$J73*30 + 'octsep cfs'!$K73*31 + 'octsep cfs'!$L73*31)*1.983471/1000</f>
        <v>144.07338302700001</v>
      </c>
      <c r="L73" s="6">
        <f xml:space="preserve"> ('octsep cfs'!$J73*30 + 'octsep cfs'!$K73*31 + 'octsep cfs'!$L73*31)*1.983471/1000</f>
        <v>72.378840261000008</v>
      </c>
      <c r="M73" s="6">
        <f xml:space="preserve"> ('octsep cfs'!$K73*31 + 'octsep cfs'!$L73*31)*1.983471/1000</f>
        <v>37.568924210999995</v>
      </c>
      <c r="N73" s="6">
        <f xml:space="preserve"> 'octsep cfs'!$L73*31*1.983471/1000</f>
        <v>15.371900250000001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384.32924178599995</v>
      </c>
      <c r="C74" s="6">
        <f>('augjul cfs'!$C74*30 + 'octsep cfs'!$B74*31 + 'octsep cfs'!$C74*30 + 'octsep cfs'!$D74*31 + 'octsep cfs'!$E74*31 + 'octsep cfs'!$F74*28 + 'octsep cfs'!$G74*31)*1.983471/1000</f>
        <v>368.957341536</v>
      </c>
      <c r="D74" s="6">
        <f>('octsep cfs'!$B74*31 + 'octsep cfs'!$C74*30 + 'octsep cfs'!$D74*31 + 'octsep cfs'!$E74*31 + 'octsep cfs'!$F74*28 + 'octsep cfs'!$G74*31)*1.983471/1000</f>
        <v>351.16560666599997</v>
      </c>
      <c r="E74" s="6">
        <f>('octsep cfs'!$C74*30 + 'octsep cfs'!$D74*31 + 'octsep cfs'!$E74*31 + 'octsep cfs'!$F74*28 + 'octsep cfs'!$G74*31)*1.983471/1000</f>
        <v>312.858831243</v>
      </c>
      <c r="F74" s="6">
        <f>('octsep cfs'!$D74*31 + 'octsep cfs'!$E74*31 + 'octsep cfs'!$F74*28 + 'octsep cfs'!$G74*31)*1.983471/1000</f>
        <v>282.392716683</v>
      </c>
      <c r="G74" s="6">
        <f>('octsep cfs'!$E74*31 + 'octsep cfs'!$F74*28 + 'octsep cfs'!$G74*31)*1.983471/1000</f>
        <v>243.28660244700001</v>
      </c>
      <c r="H74" s="6">
        <f>('octsep cfs'!$F74*28 + 'octsep cfs'!$G74*31)*1.983471/1000</f>
        <v>123.69321850200001</v>
      </c>
      <c r="I74" s="6">
        <f>'octsep cfs'!$G74*31*1.983471/1000</f>
        <v>74.154046805999997</v>
      </c>
      <c r="J74" s="6">
        <f xml:space="preserve"> ('octsep cfs'!$H74*30 + 'octsep cfs'!$I74*31 + 'octsep cfs'!$J74*30 + 'octsep cfs'!$K74*31 + 'octsep cfs'!$L74*31)*1.983471/1000</f>
        <v>190.911067221</v>
      </c>
      <c r="K74" s="6">
        <f xml:space="preserve"> ('octsep cfs'!$I74*31 + 'octsep cfs'!$J74*30 + 'octsep cfs'!$K74*31 + 'octsep cfs'!$L74*31)*1.983471/1000</f>
        <v>138.309416301</v>
      </c>
      <c r="L74" s="6">
        <f xml:space="preserve"> ('octsep cfs'!$J74*30 + 'octsep cfs'!$K74*31 + 'octsep cfs'!$L74*31)*1.983471/1000</f>
        <v>66.491898333000009</v>
      </c>
      <c r="M74" s="6">
        <f xml:space="preserve"> ('octsep cfs'!$K74*31 + 'octsep cfs'!$L74*31)*1.983471/1000</f>
        <v>30.313387292999998</v>
      </c>
      <c r="N74" s="6">
        <f xml:space="preserve"> 'octsep cfs'!$L74*31*1.983471/1000</f>
        <v>12.543470603999999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482.225436462</v>
      </c>
      <c r="C75" s="6">
        <f>('augjul cfs'!$C75*30 + 'octsep cfs'!$B75*31 + 'octsep cfs'!$C75*30 + 'octsep cfs'!$D75*31 + 'octsep cfs'!$E75*31 + 'octsep cfs'!$F75*28 + 'octsep cfs'!$G75*31)*1.983471/1000</f>
        <v>469.68196585799996</v>
      </c>
      <c r="D75" s="6">
        <f>('octsep cfs'!$B75*31 + 'octsep cfs'!$C75*30 + 'octsep cfs'!$D75*31 + 'octsep cfs'!$E75*31 + 'octsep cfs'!$F75*28 + 'octsep cfs'!$G75*31)*1.983471/1000</f>
        <v>457.424115078</v>
      </c>
      <c r="E75" s="6">
        <f>('octsep cfs'!$C75*30 + 'octsep cfs'!$D75*31 + 'octsep cfs'!$E75*31 + 'octsep cfs'!$F75*28 + 'octsep cfs'!$G75*31)*1.983471/1000</f>
        <v>441.99072722699998</v>
      </c>
      <c r="F75" s="6">
        <f>('octsep cfs'!$D75*31 + 'octsep cfs'!$E75*31 + 'octsep cfs'!$F75*28 + 'octsep cfs'!$G75*31)*1.983471/1000</f>
        <v>368.622134937</v>
      </c>
      <c r="G75" s="6">
        <f>('octsep cfs'!$E75*31 + 'octsep cfs'!$F75*28 + 'octsep cfs'!$G75*31)*1.983471/1000</f>
        <v>247.98346177499999</v>
      </c>
      <c r="H75" s="6">
        <f>('octsep cfs'!$F75*28 + 'octsep cfs'!$G75*31)*1.983471/1000</f>
        <v>151.75536621000001</v>
      </c>
      <c r="I75" s="6">
        <f>'octsep cfs'!$G75*31*1.983471/1000</f>
        <v>74.891898017999992</v>
      </c>
      <c r="J75" s="6">
        <f xml:space="preserve"> ('octsep cfs'!$H75*30 + 'octsep cfs'!$I75*31 + 'octsep cfs'!$J75*30 + 'octsep cfs'!$K75*31 + 'octsep cfs'!$L75*31)*1.983471/1000</f>
        <v>310.63932719400003</v>
      </c>
      <c r="K75" s="6">
        <f xml:space="preserve"> ('octsep cfs'!$I75*31 + 'octsep cfs'!$J75*30 + 'octsep cfs'!$K75*31 + 'octsep cfs'!$L75*31)*1.983471/1000</f>
        <v>243.102139644</v>
      </c>
      <c r="L75" s="6">
        <f xml:space="preserve"> ('octsep cfs'!$J75*30 + 'octsep cfs'!$K75*31 + 'octsep cfs'!$L75*31)*1.983471/1000</f>
        <v>132.91635865199999</v>
      </c>
      <c r="M75" s="6">
        <f xml:space="preserve"> ('octsep cfs'!$K75*31 + 'octsep cfs'!$L75*31)*1.983471/1000</f>
        <v>54.846940091999997</v>
      </c>
      <c r="N75" s="6">
        <f xml:space="preserve"> 'octsep cfs'!$L75*31*1.983471/1000</f>
        <v>21.582147951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441.33618179699999</v>
      </c>
      <c r="C76" s="6">
        <f>('augjul cfs'!$C76*30 + 'octsep cfs'!$B76*31 + 'octsep cfs'!$C76*30 + 'octsep cfs'!$D76*31 + 'octsep cfs'!$E76*31 + 'octsep cfs'!$F76*29 + 'octsep cfs'!$G76*31)*1.983471/1000</f>
        <v>419.75403384599997</v>
      </c>
      <c r="D76" s="6">
        <f>('octsep cfs'!$B76*31 + 'octsep cfs'!$C76*30 + 'octsep cfs'!$D76*31 + 'octsep cfs'!$E76*31 + 'octsep cfs'!$F76*29 + 'octsep cfs'!$G76*31)*1.983471/1000</f>
        <v>402.79535679599996</v>
      </c>
      <c r="E76" s="6">
        <f>('octsep cfs'!$C76*30 + 'octsep cfs'!$D76*31 + 'octsep cfs'!$E76*31 + 'octsep cfs'!$F76*29 + 'octsep cfs'!$G76*31)*1.983471/1000</f>
        <v>384.22610129399999</v>
      </c>
      <c r="F76" s="6">
        <f>('octsep cfs'!$D76*31 + 'octsep cfs'!$E76*31 + 'octsep cfs'!$F76*29 + 'octsep cfs'!$G76*31)*1.983471/1000</f>
        <v>326.20957454399996</v>
      </c>
      <c r="G76" s="6">
        <f>('octsep cfs'!$E76*31 + 'octsep cfs'!$F76*29 + 'octsep cfs'!$G76*31)*1.983471/1000</f>
        <v>241.11073475999999</v>
      </c>
      <c r="H76" s="6">
        <f>('octsep cfs'!$F76*29 + 'octsep cfs'!$G76*31)*1.983471/1000</f>
        <v>161.11536585900001</v>
      </c>
      <c r="I76" s="6">
        <f>'octsep cfs'!$G76*31*1.983471/1000</f>
        <v>71.325617159999993</v>
      </c>
      <c r="J76" s="6">
        <f xml:space="preserve"> ('octsep cfs'!$H76*30 + 'octsep cfs'!$I76*31 + 'octsep cfs'!$J76*30 + 'octsep cfs'!$K76*31 + 'octsep cfs'!$L76*31)*1.983471/1000</f>
        <v>228.56924762700001</v>
      </c>
      <c r="K76" s="6">
        <f xml:space="preserve"> ('octsep cfs'!$I76*31 + 'octsep cfs'!$J76*30 + 'octsep cfs'!$K76*31 + 'octsep cfs'!$L76*31)*1.983471/1000</f>
        <v>151.68991166700002</v>
      </c>
      <c r="L76" s="6">
        <f xml:space="preserve"> ('octsep cfs'!$J76*30 + 'octsep cfs'!$K76*31 + 'octsep cfs'!$L76*31)*1.983471/1000</f>
        <v>77.228426855999999</v>
      </c>
      <c r="M76" s="6">
        <f xml:space="preserve"> ('octsep cfs'!$K76*31 + 'octsep cfs'!$L76*31)*1.983471/1000</f>
        <v>34.801982166000002</v>
      </c>
      <c r="N76" s="6">
        <f xml:space="preserve"> 'octsep cfs'!$L76*31*1.983471/1000</f>
        <v>13.404297017999999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201.26280237</v>
      </c>
      <c r="C77" s="6">
        <f>('augjul cfs'!$C77*30 + 'octsep cfs'!$B77*31 + 'octsep cfs'!$C77*30 + 'octsep cfs'!$D77*31 + 'octsep cfs'!$E77*31 + 'octsep cfs'!$F77*28 + 'octsep cfs'!$G77*31)*1.983471/1000</f>
        <v>187.85850535200001</v>
      </c>
      <c r="D77" s="6">
        <f>('octsep cfs'!$B77*31 + 'octsep cfs'!$C77*30 + 'octsep cfs'!$D77*31 + 'octsep cfs'!$E77*31 + 'octsep cfs'!$F77*28 + 'octsep cfs'!$G77*31)*1.983471/1000</f>
        <v>175.66015870199999</v>
      </c>
      <c r="E77" s="6">
        <f>('octsep cfs'!$C77*30 + 'octsep cfs'!$D77*31 + 'octsep cfs'!$E77*31 + 'octsep cfs'!$F77*28 + 'octsep cfs'!$G77*31)*1.983471/1000</f>
        <v>159.67338244199999</v>
      </c>
      <c r="F77" s="6">
        <f>('octsep cfs'!$D77*31 + 'octsep cfs'!$E77*31 + 'octsep cfs'!$F77*28 + 'octsep cfs'!$G77*31)*1.983471/1000</f>
        <v>141.46511866199998</v>
      </c>
      <c r="G77" s="6">
        <f>('octsep cfs'!$E77*31 + 'octsep cfs'!$F77*28 + 'octsep cfs'!$G77*31)*1.983471/1000</f>
        <v>107.400987708</v>
      </c>
      <c r="H77" s="6">
        <f>('octsep cfs'!$F77*28 + 'octsep cfs'!$G77*31)*1.983471/1000</f>
        <v>78.378840036</v>
      </c>
      <c r="I77" s="6">
        <f>'octsep cfs'!$G77*31*1.983471/1000</f>
        <v>50.665783224000002</v>
      </c>
      <c r="J77" s="6">
        <f xml:space="preserve"> ('octsep cfs'!$H77*30 + 'octsep cfs'!$I77*31 + 'octsep cfs'!$J77*30 + 'octsep cfs'!$K77*31 + 'octsep cfs'!$L77*31)*1.983471/1000</f>
        <v>176.140158684</v>
      </c>
      <c r="K77" s="6">
        <f xml:space="preserve"> ('octsep cfs'!$I77*31 + 'octsep cfs'!$J77*30 + 'octsep cfs'!$K77*31 + 'octsep cfs'!$L77*31)*1.983471/1000</f>
        <v>119.49222692400001</v>
      </c>
      <c r="L77" s="6">
        <f xml:space="preserve"> ('octsep cfs'!$J77*30 + 'octsep cfs'!$K77*31 + 'octsep cfs'!$L77*31)*1.983471/1000</f>
        <v>57.451237515000003</v>
      </c>
      <c r="M77" s="6">
        <f xml:space="preserve"> ('octsep cfs'!$K77*31 + 'octsep cfs'!$L77*31)*1.983471/1000</f>
        <v>32.280990525</v>
      </c>
      <c r="N77" s="6">
        <f xml:space="preserve"> 'octsep cfs'!$L77*31*1.983471/1000</f>
        <v>14.75702424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379.22180396099998</v>
      </c>
      <c r="C78" s="6">
        <f>('augjul cfs'!$C78*30 + 'octsep cfs'!$B78*31 + 'octsep cfs'!$C78*30 + 'octsep cfs'!$D78*31 + 'octsep cfs'!$E78*31 + 'octsep cfs'!$F78*28 + 'octsep cfs'!$G78*31)*1.983471/1000</f>
        <v>364.46477972100001</v>
      </c>
      <c r="D78" s="6">
        <f>('octsep cfs'!$B78*31 + 'octsep cfs'!$C78*30 + 'octsep cfs'!$D78*31 + 'octsep cfs'!$E78*31 + 'octsep cfs'!$F78*28 + 'octsep cfs'!$G78*31)*1.983471/1000</f>
        <v>352.206928941</v>
      </c>
      <c r="E78" s="6">
        <f>('octsep cfs'!$C78*30 + 'octsep cfs'!$D78*31 + 'octsep cfs'!$E78*31 + 'octsep cfs'!$F78*28 + 'octsep cfs'!$G78*31)*1.983471/1000</f>
        <v>334.191061848</v>
      </c>
      <c r="F78" s="6">
        <f>('octsep cfs'!$D78*31 + 'octsep cfs'!$E78*31 + 'octsep cfs'!$F78*28 + 'octsep cfs'!$G78*31)*1.983471/1000</f>
        <v>293.84726170799996</v>
      </c>
      <c r="G78" s="6">
        <f>('octsep cfs'!$E78*31 + 'octsep cfs'!$F78*28 + 'octsep cfs'!$G78*31)*1.983471/1000</f>
        <v>201.000984198</v>
      </c>
      <c r="H78" s="6">
        <f>('octsep cfs'!$F78*28 + 'octsep cfs'!$G78*31)*1.983471/1000</f>
        <v>120.452226888</v>
      </c>
      <c r="I78" s="6">
        <f>'octsep cfs'!$G78*31*1.983471/1000</f>
        <v>65.914708271999999</v>
      </c>
      <c r="J78" s="6">
        <f xml:space="preserve"> ('octsep cfs'!$H78*30 + 'octsep cfs'!$I78*31 + 'octsep cfs'!$J78*30 + 'octsep cfs'!$K78*31 + 'octsep cfs'!$L78*31)*1.983471/1000</f>
        <v>249.57023857499999</v>
      </c>
      <c r="K78" s="6">
        <f xml:space="preserve"> ('octsep cfs'!$I78*31 + 'octsep cfs'!$J78*30 + 'octsep cfs'!$K78*31 + 'octsep cfs'!$L78*31)*1.983471/1000</f>
        <v>138.357019605</v>
      </c>
      <c r="L78" s="6">
        <f xml:space="preserve"> ('octsep cfs'!$J78*30 + 'octsep cfs'!$K78*31 + 'octsep cfs'!$L78*31)*1.983471/1000</f>
        <v>74.225451761999992</v>
      </c>
      <c r="M78" s="6">
        <f xml:space="preserve"> ('octsep cfs'!$K78*31 + 'octsep cfs'!$L78*31)*1.983471/1000</f>
        <v>32.096527721999998</v>
      </c>
      <c r="N78" s="6">
        <f xml:space="preserve"> 'octsep cfs'!$L78*31*1.983471/1000</f>
        <v>14.634049037999999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351.94114382700002</v>
      </c>
      <c r="C79" s="6">
        <f>('augjul cfs'!$C79*30 + 'octsep cfs'!$B79*31 + 'octsep cfs'!$C79*30 + 'octsep cfs'!$D79*31 + 'octsep cfs'!$E79*31 + 'octsep cfs'!$F79*28 + 'octsep cfs'!$G79*31)*1.983471/1000</f>
        <v>337.30709478900002</v>
      </c>
      <c r="D79" s="6">
        <f>('octsep cfs'!$B79*31 + 'octsep cfs'!$C79*30 + 'octsep cfs'!$D79*31 + 'octsep cfs'!$E79*31 + 'octsep cfs'!$F79*28 + 'octsep cfs'!$G79*31)*1.983471/1000</f>
        <v>323.85916140899997</v>
      </c>
      <c r="E79" s="6">
        <f>('octsep cfs'!$C79*30 + 'octsep cfs'!$D79*31 + 'octsep cfs'!$E79*31 + 'octsep cfs'!$F79*28 + 'octsep cfs'!$G79*31)*1.983471/1000</f>
        <v>310.085938785</v>
      </c>
      <c r="F79" s="6">
        <f>('octsep cfs'!$D79*31 + 'octsep cfs'!$E79*31 + 'octsep cfs'!$F79*28 + 'octsep cfs'!$G79*31)*1.983471/1000</f>
        <v>292.65122869499999</v>
      </c>
      <c r="G79" s="6">
        <f>('octsep cfs'!$E79*31 + 'octsep cfs'!$F79*28 + 'octsep cfs'!$G79*31)*1.983471/1000</f>
        <v>256.74246971100001</v>
      </c>
      <c r="H79" s="6">
        <f>('octsep cfs'!$F79*28 + 'octsep cfs'!$G79*31)*1.983471/1000</f>
        <v>165.55635742799998</v>
      </c>
      <c r="I79" s="6">
        <f>'octsep cfs'!$G79*31*1.983471/1000</f>
        <v>106.742475336</v>
      </c>
      <c r="J79" s="6">
        <f xml:space="preserve"> ('octsep cfs'!$H79*30 + 'octsep cfs'!$I79*31 + 'octsep cfs'!$J79*30 + 'octsep cfs'!$K79*31 + 'octsep cfs'!$L79*31)*1.983471/1000</f>
        <v>168.09520030799999</v>
      </c>
      <c r="K79" s="6">
        <f xml:space="preserve"> ('octsep cfs'!$I79*31 + 'octsep cfs'!$J79*30 + 'octsep cfs'!$K79*31 + 'octsep cfs'!$L79*31)*1.983471/1000</f>
        <v>97.523302127999997</v>
      </c>
      <c r="L79" s="6">
        <f xml:space="preserve"> ('octsep cfs'!$J79*30 + 'octsep cfs'!$K79*31 + 'octsep cfs'!$L79*31)*1.983471/1000</f>
        <v>46.181155292999996</v>
      </c>
      <c r="M79" s="6">
        <f xml:space="preserve"> ('octsep cfs'!$K79*31 + 'octsep cfs'!$L79*31)*1.983471/1000</f>
        <v>26.009255223</v>
      </c>
      <c r="N79" s="6">
        <f xml:space="preserve"> 'octsep cfs'!$L79*31*1.983471/1000</f>
        <v>12.359007801000001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397.98940656299999</v>
      </c>
      <c r="C80" s="6">
        <f>('augjul cfs'!$C80*30 + 'octsep cfs'!$B80*31 + 'octsep cfs'!$C80*30 + 'octsep cfs'!$D80*31 + 'octsep cfs'!$E80*31 + 'octsep cfs'!$F80*29 + 'octsep cfs'!$G80*31)*1.983471/1000</f>
        <v>385.63039876199997</v>
      </c>
      <c r="D80" s="6">
        <f>('octsep cfs'!$B80*31 + 'octsep cfs'!$C80*30 + 'octsep cfs'!$D80*31 + 'octsep cfs'!$E80*31 + 'octsep cfs'!$F80*29 + 'octsep cfs'!$G80*31)*1.983471/1000</f>
        <v>373.37254798200001</v>
      </c>
      <c r="E80" s="6">
        <f>('octsep cfs'!$C80*30 + 'octsep cfs'!$D80*31 + 'octsep cfs'!$E80*31 + 'octsep cfs'!$F80*29 + 'octsep cfs'!$G80*31)*1.983471/1000</f>
        <v>359.04593694900001</v>
      </c>
      <c r="F80" s="6">
        <f>('octsep cfs'!$D80*31 + 'octsep cfs'!$E80*31 + 'octsep cfs'!$F80*29 + 'octsep cfs'!$G80*31)*1.983471/1000</f>
        <v>331.01949171899997</v>
      </c>
      <c r="G80" s="6">
        <f>('octsep cfs'!$E80*31 + 'octsep cfs'!$F80*29 + 'octsep cfs'!$G80*31)*1.983471/1000</f>
        <v>240.69420585</v>
      </c>
      <c r="H80" s="6">
        <f>('octsep cfs'!$F80*29 + 'octsep cfs'!$G80*31)*1.983471/1000</f>
        <v>138.37883778599999</v>
      </c>
      <c r="I80" s="6">
        <f>'octsep cfs'!$G80*31*1.983471/1000</f>
        <v>67.513385897999996</v>
      </c>
      <c r="J80" s="6">
        <f xml:space="preserve"> ('octsep cfs'!$H80*30 + 'octsep cfs'!$I80*31 + 'octsep cfs'!$J80*30 + 'octsep cfs'!$K80*31 + 'octsep cfs'!$L80*31)*1.983471/1000</f>
        <v>206.02908318300001</v>
      </c>
      <c r="K80" s="6">
        <f xml:space="preserve"> ('octsep cfs'!$I80*31 + 'octsep cfs'!$J80*30 + 'octsep cfs'!$K80*31 + 'octsep cfs'!$L80*31)*1.983471/1000</f>
        <v>148.667101863</v>
      </c>
      <c r="L80" s="6">
        <f xml:space="preserve"> ('octsep cfs'!$J80*30 + 'octsep cfs'!$K80*31 + 'octsep cfs'!$L80*31)*1.983471/1000</f>
        <v>79.800988742999991</v>
      </c>
      <c r="M80" s="6">
        <f xml:space="preserve"> ('octsep cfs'!$K80*31 + 'octsep cfs'!$L80*31)*1.983471/1000</f>
        <v>33.387767343</v>
      </c>
      <c r="N80" s="6">
        <f xml:space="preserve"> 'octsep cfs'!$L80*31*1.983471/1000</f>
        <v>16.048263860999999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259.95965967299998</v>
      </c>
      <c r="C81" s="6">
        <f>('augjul cfs'!$C81*30 + 'octsep cfs'!$B81*31 + 'octsep cfs'!$C81*30 + 'octsep cfs'!$D81*31 + 'octsep cfs'!$E81*31 + 'octsep cfs'!$F81*28 + 'octsep cfs'!$G81*31)*1.983471/1000</f>
        <v>243.91139581199999</v>
      </c>
      <c r="D81" s="6">
        <f>('octsep cfs'!$B81*31 + 'octsep cfs'!$C81*30 + 'octsep cfs'!$D81*31 + 'octsep cfs'!$E81*31 + 'octsep cfs'!$F81*28 + 'octsep cfs'!$G81*31)*1.983471/1000</f>
        <v>223.977512262</v>
      </c>
      <c r="E81" s="6">
        <f>('octsep cfs'!$C81*30 + 'octsep cfs'!$D81*31 + 'octsep cfs'!$E81*31 + 'octsep cfs'!$F81*28 + 'octsep cfs'!$G81*31)*1.983471/1000</f>
        <v>200.304785877</v>
      </c>
      <c r="F81" s="6">
        <f>('octsep cfs'!$D81*31 + 'octsep cfs'!$E81*31 + 'octsep cfs'!$F81*28 + 'octsep cfs'!$G81*31)*1.983471/1000</f>
        <v>172.33784477699999</v>
      </c>
      <c r="G81" s="6">
        <f>('octsep cfs'!$E81*31 + 'octsep cfs'!$F81*28 + 'octsep cfs'!$G81*31)*1.983471/1000</f>
        <v>95.847269132999998</v>
      </c>
      <c r="H81" s="6">
        <f>('octsep cfs'!$F81*28 + 'octsep cfs'!$G81*31)*1.983471/1000</f>
        <v>62.029088582999997</v>
      </c>
      <c r="I81" s="6">
        <f>'octsep cfs'!$G81*31*1.983471/1000</f>
        <v>37.814874615000001</v>
      </c>
      <c r="J81" s="6">
        <f xml:space="preserve"> ('octsep cfs'!$H81*30 + 'octsep cfs'!$I81*31 + 'octsep cfs'!$J81*30 + 'octsep cfs'!$K81*31 + 'octsep cfs'!$L81*31)*1.983471/1000</f>
        <v>209.72230618500001</v>
      </c>
      <c r="K81" s="6">
        <f xml:space="preserve"> ('octsep cfs'!$I81*31 + 'octsep cfs'!$J81*30 + 'octsep cfs'!$K81*31 + 'octsep cfs'!$L81*31)*1.983471/1000</f>
        <v>142.72065580499998</v>
      </c>
      <c r="L81" s="6">
        <f xml:space="preserve"> ('octsep cfs'!$J81*30 + 'octsep cfs'!$K81*31 + 'octsep cfs'!$L81*31)*1.983471/1000</f>
        <v>68.382146196000008</v>
      </c>
      <c r="M81" s="6">
        <f xml:space="preserve"> ('octsep cfs'!$K81*31 + 'octsep cfs'!$L81*31)*1.983471/1000</f>
        <v>35.416858175999998</v>
      </c>
      <c r="N81" s="6">
        <f xml:space="preserve"> 'octsep cfs'!$L81*31*1.983471/1000</f>
        <v>15.617850654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497.37320448899999</v>
      </c>
      <c r="C82" s="6">
        <f>('augjul cfs'!$C82*30 + 'octsep cfs'!$B82*31 + 'octsep cfs'!$C82*30 + 'octsep cfs'!$D82*31 + 'octsep cfs'!$E82*31 + 'octsep cfs'!$F82*28 + 'octsep cfs'!$G82*31)*1.983471/1000</f>
        <v>481.75535383499999</v>
      </c>
      <c r="D82" s="6">
        <f>('octsep cfs'!$B82*31 + 'octsep cfs'!$C82*30 + 'octsep cfs'!$D82*31 + 'octsep cfs'!$E82*31 + 'octsep cfs'!$F82*28 + 'octsep cfs'!$G82*31)*1.983471/1000</f>
        <v>469.19998240500001</v>
      </c>
      <c r="E82" s="6">
        <f>('octsep cfs'!$C82*30 + 'octsep cfs'!$D82*31 + 'octsep cfs'!$E82*31 + 'octsep cfs'!$F82*28 + 'octsep cfs'!$G82*31)*1.983471/1000</f>
        <v>451.30709051399998</v>
      </c>
      <c r="F82" s="6">
        <f>('octsep cfs'!$D82*31 + 'octsep cfs'!$E82*31 + 'octsep cfs'!$F82*28 + 'octsep cfs'!$G82*31)*1.983471/1000</f>
        <v>398.88395198399996</v>
      </c>
      <c r="G82" s="6">
        <f>('octsep cfs'!$E82*31 + 'octsep cfs'!$F82*28 + 'octsep cfs'!$G82*31)*1.983471/1000</f>
        <v>296.44560871800002</v>
      </c>
      <c r="H82" s="6">
        <f>('octsep cfs'!$F82*28 + 'octsep cfs'!$G82*31)*1.983471/1000</f>
        <v>118.68495422699999</v>
      </c>
      <c r="I82" s="6">
        <f>'octsep cfs'!$G82*31*1.983471/1000</f>
        <v>45.931237947</v>
      </c>
      <c r="J82" s="6">
        <f xml:space="preserve"> ('octsep cfs'!$H82*30 + 'octsep cfs'!$I82*31 + 'octsep cfs'!$J82*30 + 'octsep cfs'!$K82*31 + 'octsep cfs'!$L82*31)*1.983471/1000</f>
        <v>231.24693347699997</v>
      </c>
      <c r="K82" s="6">
        <f xml:space="preserve"> ('octsep cfs'!$I82*31 + 'octsep cfs'!$J82*30 + 'octsep cfs'!$K82*31 + 'octsep cfs'!$L82*31)*1.983471/1000</f>
        <v>161.03206007700001</v>
      </c>
      <c r="L82" s="6">
        <f xml:space="preserve"> ('octsep cfs'!$J82*30 + 'octsep cfs'!$K82*31 + 'octsep cfs'!$L82*31)*1.983471/1000</f>
        <v>85.894211655000007</v>
      </c>
      <c r="M82" s="6">
        <f xml:space="preserve"> ('octsep cfs'!$K82*31 + 'octsep cfs'!$L82*31)*1.983471/1000</f>
        <v>37.814874615000001</v>
      </c>
      <c r="N82" s="6">
        <f xml:space="preserve"> 'octsep cfs'!$L82*31*1.983471/1000</f>
        <v>16.786115073000001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468.09122211600004</v>
      </c>
      <c r="C83" s="6">
        <f>('augjul cfs'!$C83*30 + 'octsep cfs'!$B83*31 + 'octsep cfs'!$C83*30 + 'octsep cfs'!$D83*31 + 'octsep cfs'!$E83*31 + 'octsep cfs'!$F83*28 + 'octsep cfs'!$G83*31)*1.983471/1000</f>
        <v>451.30510704300002</v>
      </c>
      <c r="D83" s="6">
        <f>('octsep cfs'!$B83*31 + 'octsep cfs'!$C83*30 + 'octsep cfs'!$D83*31 + 'octsep cfs'!$E83*31 + 'octsep cfs'!$F83*28 + 'octsep cfs'!$G83*31)*1.983471/1000</f>
        <v>435.536512593</v>
      </c>
      <c r="E83" s="6">
        <f>('octsep cfs'!$C83*30 + 'octsep cfs'!$D83*31 + 'octsep cfs'!$E83*31 + 'octsep cfs'!$F83*28 + 'octsep cfs'!$G83*31)*1.983471/1000</f>
        <v>417.88957110600001</v>
      </c>
      <c r="F83" s="6">
        <f>('octsep cfs'!$D83*31 + 'octsep cfs'!$E83*31 + 'octsep cfs'!$F83*28 + 'octsep cfs'!$G83*31)*1.983471/1000</f>
        <v>339.87965667599997</v>
      </c>
      <c r="G83" s="6">
        <f>('octsep cfs'!$E83*31 + 'octsep cfs'!$F83*28 + 'octsep cfs'!$G83*31)*1.983471/1000</f>
        <v>224.65189240199999</v>
      </c>
      <c r="H83" s="6">
        <f>('octsep cfs'!$F83*28 + 'octsep cfs'!$G83*31)*1.983471/1000</f>
        <v>149.45255637899999</v>
      </c>
      <c r="I83" s="6">
        <f>'octsep cfs'!$G83*31*1.983471/1000</f>
        <v>85.529252991000007</v>
      </c>
      <c r="J83" s="6">
        <f xml:space="preserve"> ('octsep cfs'!$H83*30 + 'octsep cfs'!$I83*31 + 'octsep cfs'!$J83*30 + 'octsep cfs'!$K83*31 + 'octsep cfs'!$L83*31)*1.983471/1000</f>
        <v>178.75635693300001</v>
      </c>
      <c r="K83" s="6">
        <f xml:space="preserve"> ('octsep cfs'!$I83*31 + 'octsep cfs'!$J83*30 + 'octsep cfs'!$K83*31 + 'octsep cfs'!$L83*31)*1.983471/1000</f>
        <v>114.908425443</v>
      </c>
      <c r="L83" s="6">
        <f xml:space="preserve"> ('octsep cfs'!$J83*30 + 'octsep cfs'!$K83*31 + 'octsep cfs'!$L83*31)*1.983471/1000</f>
        <v>66.210245450999992</v>
      </c>
      <c r="M83" s="6">
        <f xml:space="preserve"> ('octsep cfs'!$K83*31 + 'octsep cfs'!$L83*31)*1.983471/1000</f>
        <v>38.183800220999998</v>
      </c>
      <c r="N83" s="6">
        <f xml:space="preserve"> 'octsep cfs'!$L83*31*1.983471/1000</f>
        <v>18.077354694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394.53618355199995</v>
      </c>
      <c r="C84" s="6">
        <f>('augjul cfs'!$C84*30 + 'octsep cfs'!$B84*31 + 'octsep cfs'!$C84*30 + 'octsep cfs'!$D84*31 + 'octsep cfs'!$E84*31 + 'octsep cfs'!$F84*29 + 'octsep cfs'!$G84*31)*1.983471/1000</f>
        <v>376.458828858</v>
      </c>
      <c r="D84" s="6">
        <f>('octsep cfs'!$B84*31 + 'octsep cfs'!$C84*30 + 'octsep cfs'!$D84*31 + 'octsep cfs'!$E84*31 + 'octsep cfs'!$F84*29 + 'octsep cfs'!$G84*31)*1.983471/1000</f>
        <v>359.440647678</v>
      </c>
      <c r="E84" s="6">
        <f>('octsep cfs'!$C84*30 + 'octsep cfs'!$D84*31 + 'octsep cfs'!$E84*31 + 'octsep cfs'!$F84*29 + 'octsep cfs'!$G84*31)*1.983471/1000</f>
        <v>327.03668195099999</v>
      </c>
      <c r="F84" s="6">
        <f>('octsep cfs'!$D84*31 + 'octsep cfs'!$E84*31 + 'octsep cfs'!$F84*29 + 'octsep cfs'!$G84*31)*1.983471/1000</f>
        <v>268.84164281099999</v>
      </c>
      <c r="G84" s="6">
        <f>('octsep cfs'!$E84*31 + 'octsep cfs'!$F84*29 + 'octsep cfs'!$G84*31)*1.983471/1000</f>
        <v>198.31536446399997</v>
      </c>
      <c r="H84" s="6">
        <f>('octsep cfs'!$F84*29 + 'octsep cfs'!$G84*31)*1.983471/1000</f>
        <v>131.23239177300002</v>
      </c>
      <c r="I84" s="6">
        <f>'octsep cfs'!$G84*31*1.983471/1000</f>
        <v>82.454872940999991</v>
      </c>
      <c r="J84" s="6">
        <f xml:space="preserve"> ('octsep cfs'!$H84*30 + 'octsep cfs'!$I84*31 + 'octsep cfs'!$J84*30 + 'octsep cfs'!$K84*31 + 'octsep cfs'!$L84*31)*1.983471/1000</f>
        <v>353.97023466000002</v>
      </c>
      <c r="K84" s="6">
        <f xml:space="preserve"> ('octsep cfs'!$I84*31 + 'octsep cfs'!$J84*30 + 'octsep cfs'!$K84*31 + 'octsep cfs'!$L84*31)*1.983471/1000</f>
        <v>287.32560905999998</v>
      </c>
      <c r="L84" s="6">
        <f xml:space="preserve"> ('octsep cfs'!$J84*30 + 'octsep cfs'!$K84*31 + 'octsep cfs'!$L84*31)*1.983471/1000</f>
        <v>147.56429198699999</v>
      </c>
      <c r="M84" s="6">
        <f xml:space="preserve"> ('octsep cfs'!$K84*31 + 'octsep cfs'!$L84*31)*1.983471/1000</f>
        <v>53.309750067000003</v>
      </c>
      <c r="N84" s="6">
        <f xml:space="preserve"> 'octsep cfs'!$L84*31*1.983471/1000</f>
        <v>21.090247142999999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395.28395211900005</v>
      </c>
      <c r="C85" s="6">
        <f>('augjul cfs'!$C85*30 + 'octsep cfs'!$B85*31 + 'octsep cfs'!$C85*30 + 'octsep cfs'!$D85*31 + 'octsep cfs'!$E85*31 + 'octsep cfs'!$F85*28 + 'octsep cfs'!$G85*31)*1.983471/1000</f>
        <v>374.19370497599999</v>
      </c>
      <c r="D85" s="6">
        <f>('octsep cfs'!$B85*31 + 'octsep cfs'!$C85*30 + 'octsep cfs'!$D85*31 + 'octsep cfs'!$E85*31 + 'octsep cfs'!$F85*28 + 'octsep cfs'!$G85*31)*1.983471/1000</f>
        <v>354.79535859600003</v>
      </c>
      <c r="E85" s="6">
        <f>('octsep cfs'!$C85*30 + 'octsep cfs'!$D85*31 + 'octsep cfs'!$E85*31 + 'octsep cfs'!$F85*28 + 'octsep cfs'!$G85*31)*1.983471/1000</f>
        <v>334.197012261</v>
      </c>
      <c r="F85" s="6">
        <f>('octsep cfs'!$D85*31 + 'octsep cfs'!$E85*31 + 'octsep cfs'!$F85*28 + 'octsep cfs'!$G85*31)*1.983471/1000</f>
        <v>284.92759262100003</v>
      </c>
      <c r="G85" s="6">
        <f>('octsep cfs'!$E85*31 + 'octsep cfs'!$F85*28 + 'octsep cfs'!$G85*31)*1.983471/1000</f>
        <v>233.15503257899999</v>
      </c>
      <c r="H85" s="6">
        <f>('octsep cfs'!$F85*28 + 'octsep cfs'!$G85*31)*1.983471/1000</f>
        <v>107.474376135</v>
      </c>
      <c r="I85" s="6">
        <f>'octsep cfs'!$G85*31*1.983471/1000</f>
        <v>67.82082390299999</v>
      </c>
      <c r="J85" s="6">
        <f xml:space="preserve"> ('octsep cfs'!$H85*30 + 'octsep cfs'!$I85*31 + 'octsep cfs'!$J85*30 + 'octsep cfs'!$K85*31 + 'octsep cfs'!$L85*31)*1.983471/1000</f>
        <v>278.40990691500002</v>
      </c>
      <c r="K85" s="6">
        <f xml:space="preserve"> ('octsep cfs'!$I85*31 + 'octsep cfs'!$J85*30 + 'octsep cfs'!$K85*31 + 'octsep cfs'!$L85*31)*1.983471/1000</f>
        <v>189.74875321499999</v>
      </c>
      <c r="L85" s="6">
        <f xml:space="preserve"> ('octsep cfs'!$J85*30 + 'octsep cfs'!$K85*31 + 'octsep cfs'!$L85*31)*1.983471/1000</f>
        <v>81.899501061000009</v>
      </c>
      <c r="M85" s="6">
        <f xml:space="preserve"> ('octsep cfs'!$K85*31 + 'octsep cfs'!$L85*31)*1.983471/1000</f>
        <v>41.258180271000001</v>
      </c>
      <c r="N85" s="6">
        <f xml:space="preserve"> 'octsep cfs'!$L85*31*1.983471/1000</f>
        <v>18.876693506999999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309.39965781900003</v>
      </c>
      <c r="C86" s="10">
        <f>('augjul cfs'!$C86*30 + 'octsep cfs'!$B86*31 + 'octsep cfs'!$C86*30 + 'octsep cfs'!$D86*31 + 'octsep cfs'!$E86*31 + 'octsep cfs'!$F86*28 + 'octsep cfs'!$G86*31)*1.983471/1000</f>
        <v>290.522964312</v>
      </c>
      <c r="D86" s="10">
        <f>('octsep cfs'!$B86*31 + 'octsep cfs'!$C86*30 + 'octsep cfs'!$D86*31 + 'octsep cfs'!$E86*31 + 'octsep cfs'!$F86*28 + 'octsep cfs'!$G86*31)*1.983471/1000</f>
        <v>275.34941116199997</v>
      </c>
      <c r="E86" s="10">
        <f>('octsep cfs'!$C86*30 + 'octsep cfs'!$D86*31 + 'octsep cfs'!$E86*31 + 'octsep cfs'!$F86*28 + 'octsep cfs'!$G86*31)*1.983471/1000</f>
        <v>253.89023841299999</v>
      </c>
      <c r="F86" s="10">
        <f>('octsep cfs'!$D86*31 + 'octsep cfs'!$E86*31 + 'octsep cfs'!$F86*28 + 'octsep cfs'!$G86*31)*1.983471/1000</f>
        <v>208.84561200299999</v>
      </c>
      <c r="G86" s="10">
        <f>('octsep cfs'!$E86*31 + 'octsep cfs'!$F86*28 + 'octsep cfs'!$G86*31)*1.983471/1000</f>
        <v>162.42247324799999</v>
      </c>
      <c r="H86" s="10">
        <f>('octsep cfs'!$F86*28 + 'octsep cfs'!$G86*31)*1.983471/1000</f>
        <v>78.737848287000006</v>
      </c>
      <c r="I86" s="6">
        <f>'octsep cfs'!$G86*31*1.983471/1000</f>
        <v>43.471733907000001</v>
      </c>
      <c r="J86" s="6">
        <f xml:space="preserve"> ('octsep cfs'!$H86*30 + 'octsep cfs'!$I86*31 + 'octsep cfs'!$J86*30 + 'octsep cfs'!$K86*31 + 'octsep cfs'!$L86*31)*1.983471/1000</f>
        <v>267.32825443799999</v>
      </c>
      <c r="K86" s="6">
        <f xml:space="preserve"> ('octsep cfs'!$I86*31 + 'octsep cfs'!$J86*30 + 'octsep cfs'!$K86*31 + 'octsep cfs'!$L86*31)*1.983471/1000</f>
        <v>197.05387690800001</v>
      </c>
      <c r="L86" s="6">
        <f xml:space="preserve"> ('octsep cfs'!$J86*30 + 'octsep cfs'!$K86*31 + 'octsep cfs'!$L86*31)*1.983471/1000</f>
        <v>124.191069723</v>
      </c>
      <c r="M86" s="6">
        <f xml:space="preserve"> ('octsep cfs'!$K86*31 + 'octsep cfs'!$L86*31)*1.983471/1000</f>
        <v>37.077023402999998</v>
      </c>
      <c r="N86" s="6">
        <f xml:space="preserve"> 'octsep cfs'!$L86*31*1.983471/1000</f>
        <v>16.663139870999998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465.34609825199999</v>
      </c>
      <c r="C87" s="10">
        <f>('augjul cfs'!$C87*30 + 'octsep cfs'!$B87*31 + 'octsep cfs'!$C87*30 + 'octsep cfs'!$D87*31 + 'octsep cfs'!$E87*31 + 'octsep cfs'!$F87*28 + 'octsep cfs'!$G87*31)*1.983471/1000</f>
        <v>448.68295838099999</v>
      </c>
      <c r="D87" s="10">
        <f>('octsep cfs'!$B87*31 + 'octsep cfs'!$C87*30 + 'octsep cfs'!$D87*31 + 'octsep cfs'!$E87*31 + 'octsep cfs'!$F87*28 + 'octsep cfs'!$G87*31)*1.983471/1000</f>
        <v>431.36725655100003</v>
      </c>
      <c r="E87" s="10">
        <f>('octsep cfs'!$C87*30 + 'octsep cfs'!$D87*31 + 'octsep cfs'!$E87*31 + 'octsep cfs'!$F87*28 + 'octsep cfs'!$G87*31)*1.983471/1000</f>
        <v>409.17023258999996</v>
      </c>
      <c r="F87" s="10">
        <f>('octsep cfs'!$D87*31 + 'octsep cfs'!$E87*31 + 'octsep cfs'!$F87*28 + 'octsep cfs'!$G87*31)*1.983471/1000</f>
        <v>364.18511031000003</v>
      </c>
      <c r="G87" s="10">
        <f>('octsep cfs'!$E87*31 + 'octsep cfs'!$F87*28 + 'octsep cfs'!$G87*31)*1.983471/1000</f>
        <v>242.68561073399999</v>
      </c>
      <c r="H87" s="10">
        <f>('octsep cfs'!$F87*28 + 'octsep cfs'!$G87*31)*1.983471/1000</f>
        <v>117.066441891</v>
      </c>
      <c r="I87" s="6">
        <f>'octsep cfs'!$G87*31*1.983471/1000</f>
        <v>77.412889658999987</v>
      </c>
      <c r="J87" s="6">
        <f xml:space="preserve"> ('octsep cfs'!$H87*30 + 'octsep cfs'!$I87*31 + 'octsep cfs'!$J87*30 + 'octsep cfs'!$K87*31 + 'octsep cfs'!$L87*31)*1.983471/1000</f>
        <v>354.15668093400001</v>
      </c>
      <c r="K87" s="6">
        <f xml:space="preserve"> ('octsep cfs'!$I87*31 + 'octsep cfs'!$J87*30 + 'octsep cfs'!$K87*31 + 'octsep cfs'!$L87*31)*1.983471/1000</f>
        <v>248.596354314</v>
      </c>
      <c r="L87" s="6">
        <f xml:space="preserve"> ('octsep cfs'!$J87*30 + 'octsep cfs'!$K87*31 + 'octsep cfs'!$L87*31)*1.983471/1000</f>
        <v>151.26148193099999</v>
      </c>
      <c r="M87" s="6">
        <f xml:space="preserve"> ('octsep cfs'!$K87*31 + 'octsep cfs'!$L87*31)*1.983471/1000</f>
        <v>62.778840621000001</v>
      </c>
      <c r="N87" s="6">
        <f xml:space="preserve"> 'octsep cfs'!$L87*31*1.983471/1000</f>
        <v>23.672726384999997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464.73717265499999</v>
      </c>
      <c r="C88" s="10">
        <f>('augjul cfs'!$C88*30 + 'octsep cfs'!$B88*31 + 'octsep cfs'!$C88*30 + 'octsep cfs'!$D88*31 + 'octsep cfs'!$E88*31 + 'octsep cfs'!$F88*29 + 'octsep cfs'!$G88*31)*1.983471/1000</f>
        <v>441.06444627000002</v>
      </c>
      <c r="D88" s="10">
        <f>('octsep cfs'!$B88*31 + 'octsep cfs'!$C88*30 + 'octsep cfs'!$D88*31 + 'octsep cfs'!$E88*31 + 'octsep cfs'!$F88*29 + 'octsep cfs'!$G88*31)*1.983471/1000</f>
        <v>421.72560401999999</v>
      </c>
      <c r="E88" s="10">
        <f>('octsep cfs'!$C88*30 + 'octsep cfs'!$D88*31 + 'octsep cfs'!$E88*31 + 'octsep cfs'!$F88*29 + 'octsep cfs'!$G88*31)*1.983471/1000</f>
        <v>399.28262965499999</v>
      </c>
      <c r="F88" s="10">
        <f>('octsep cfs'!$D88*31 + 'octsep cfs'!$E88*31 + 'octsep cfs'!$F88*29 + 'octsep cfs'!$G88*31)*1.983471/1000</f>
        <v>360.36692863500002</v>
      </c>
      <c r="G88" s="10">
        <f>('octsep cfs'!$E88*31 + 'octsep cfs'!$F88*29 + 'octsep cfs'!$G88*31)*1.983471/1000</f>
        <v>311.29982303700001</v>
      </c>
      <c r="H88" s="10">
        <f>('octsep cfs'!$F88*29 + 'octsep cfs'!$G88*31)*1.983471/1000</f>
        <v>169.38643992899998</v>
      </c>
      <c r="I88" s="6">
        <f>'octsep cfs'!$G88*31*1.983471/1000</f>
        <v>97.888260791999997</v>
      </c>
      <c r="J88" s="6">
        <f xml:space="preserve"> ('octsep cfs'!$H88*30 + 'octsep cfs'!$I88*31 + 'octsep cfs'!$J88*30 + 'octsep cfs'!$K88*31 + 'octsep cfs'!$L88*31)*1.983471/1000</f>
        <v>336.29552457900002</v>
      </c>
      <c r="K88" s="6">
        <f xml:space="preserve"> ('octsep cfs'!$I88*31 + 'octsep cfs'!$J88*30 + 'octsep cfs'!$K88*31 + 'octsep cfs'!$L88*31)*1.983471/1000</f>
        <v>208.123628559</v>
      </c>
      <c r="L88" s="6">
        <f xml:space="preserve"> ('octsep cfs'!$J88*30 + 'octsep cfs'!$K88*31 + 'octsep cfs'!$L88*31)*1.983471/1000</f>
        <v>116.75305347299999</v>
      </c>
      <c r="M88" s="6">
        <f xml:space="preserve"> ('octsep cfs'!$K88*31 + 'octsep cfs'!$L88*31)*1.983471/1000</f>
        <v>49.989419612999995</v>
      </c>
      <c r="N88" s="6">
        <f xml:space="preserve"> 'octsep cfs'!$L88*31*1.983471/1000</f>
        <v>17.892891890999998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385.39833265499999</v>
      </c>
      <c r="C89" s="6">
        <f>('augjul cfs'!$C89*30 + 'octsep cfs'!$B89*31 + 'octsep cfs'!$C89*30 + 'octsep cfs'!$D89*31 + 'octsep cfs'!$E89*31 + 'octsep cfs'!$F89*28 + 'octsep cfs'!$G89*31)*1.983471/1000</f>
        <v>367.50544076400001</v>
      </c>
      <c r="D89" s="6">
        <f>('octsep cfs'!$B89*31 + 'octsep cfs'!$C89*30 + 'octsep cfs'!$D89*31 + 'octsep cfs'!$E89*31 + 'octsep cfs'!$F89*28 + 'octsep cfs'!$G89*31)*1.983471/1000</f>
        <v>354.771556944</v>
      </c>
      <c r="E89" s="6">
        <f>('octsep cfs'!$C89*30 + 'octsep cfs'!$D89*31 + 'octsep cfs'!$E89*31 + 'octsep cfs'!$F89*28 + 'octsep cfs'!$G89*31)*1.983471/1000</f>
        <v>327.40957449899997</v>
      </c>
      <c r="F89" s="6">
        <f>('octsep cfs'!$D89*31 + 'octsep cfs'!$E89*31 + 'octsep cfs'!$F89*28 + 'octsep cfs'!$G89*31)*1.983471/1000</f>
        <v>251.83932939900001</v>
      </c>
      <c r="G89" s="6">
        <f>('octsep cfs'!$E89*31 + 'octsep cfs'!$F89*28 + 'octsep cfs'!$G89*31)*1.983471/1000</f>
        <v>148.90908532500001</v>
      </c>
      <c r="H89" s="6">
        <f>('octsep cfs'!$F89*28 + 'octsep cfs'!$G89*31)*1.983471/1000</f>
        <v>97.259500485000004</v>
      </c>
      <c r="I89" s="6">
        <f>'octsep cfs'!$G89*31*1.983471/1000</f>
        <v>58.105782945000001</v>
      </c>
      <c r="J89" s="6">
        <f xml:space="preserve"> ('octsep cfs'!$H89*30 + 'octsep cfs'!$I89*31 + 'octsep cfs'!$J89*30 + 'octsep cfs'!$K89*31 + 'octsep cfs'!$L89*31)*1.983471/1000</f>
        <v>201.667430454</v>
      </c>
      <c r="K89" s="6">
        <f xml:space="preserve"> ('octsep cfs'!$I89*31 + 'octsep cfs'!$J89*30 + 'octsep cfs'!$K89*31 + 'octsep cfs'!$L89*31)*1.983471/1000</f>
        <v>117.58809476399999</v>
      </c>
      <c r="L89" s="6">
        <f xml:space="preserve"> ('octsep cfs'!$J89*30 + 'octsep cfs'!$K89*31 + 'octsep cfs'!$L89*31)*1.983471/1000</f>
        <v>62.556691869000005</v>
      </c>
      <c r="M89" s="6">
        <f xml:space="preserve"> ('octsep cfs'!$K89*31 + 'octsep cfs'!$L89*31)*1.983471/1000</f>
        <v>31.912064918999999</v>
      </c>
      <c r="N89" s="6">
        <f xml:space="preserve"> 'octsep cfs'!$L89*31*1.983471/1000</f>
        <v>16.294214265000001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483.19337030999998</v>
      </c>
      <c r="C90" s="6">
        <f>('augjul cfs'!$C90*30 + 'octsep cfs'!$B90*31 + 'octsep cfs'!$C90*30 + 'octsep cfs'!$D90*31 + 'octsep cfs'!$E90*31 + 'octsep cfs'!$F90*28 + 'octsep cfs'!$G90*31)*1.983471/1000</f>
        <v>466.89915604499998</v>
      </c>
      <c r="D90" s="6">
        <f>('octsep cfs'!$B90*31 + 'octsep cfs'!$C90*30 + 'octsep cfs'!$D90*31 + 'octsep cfs'!$E90*31 + 'octsep cfs'!$F90*28 + 'octsep cfs'!$G90*31)*1.983471/1000</f>
        <v>448.86940465500004</v>
      </c>
      <c r="E90" s="6">
        <f>('octsep cfs'!$C90*30 + 'octsep cfs'!$D90*31 + 'octsep cfs'!$E90*31 + 'octsep cfs'!$F90*28 + 'octsep cfs'!$G90*31)*1.983471/1000</f>
        <v>418.80196776600002</v>
      </c>
      <c r="F90" s="6">
        <f>('octsep cfs'!$D90*31 + 'octsep cfs'!$E90*31 + 'octsep cfs'!$F90*28 + 'octsep cfs'!$G90*31)*1.983471/1000</f>
        <v>371.73420093599998</v>
      </c>
      <c r="G90" s="6">
        <f>('octsep cfs'!$E90*31 + 'octsep cfs'!$F90*28 + 'octsep cfs'!$G90*31)*1.983471/1000</f>
        <v>337.73155758299998</v>
      </c>
      <c r="H90" s="6">
        <f>('octsep cfs'!$F90*28 + 'octsep cfs'!$G90*31)*1.983471/1000</f>
        <v>288.41850158099999</v>
      </c>
      <c r="I90" s="6">
        <f>'octsep cfs'!$G90*31*1.983471/1000</f>
        <v>139.02346586100001</v>
      </c>
      <c r="J90" s="6">
        <f xml:space="preserve"> ('octsep cfs'!$H90*30 + 'octsep cfs'!$I90*31 + 'octsep cfs'!$J90*30 + 'octsep cfs'!$K90*31 + 'octsep cfs'!$L90*31)*1.983471/1000</f>
        <v>217.11271913099998</v>
      </c>
      <c r="K90" s="6">
        <f xml:space="preserve"> ('octsep cfs'!$I90*31 + 'octsep cfs'!$J90*30 + 'octsep cfs'!$K90*31 + 'octsep cfs'!$L90*31)*1.983471/1000</f>
        <v>137.07966428099999</v>
      </c>
      <c r="L90" s="6">
        <f xml:space="preserve"> ('octsep cfs'!$J90*30 + 'octsep cfs'!$K90*31 + 'octsep cfs'!$L90*31)*1.983471/1000</f>
        <v>63.601981086000002</v>
      </c>
      <c r="M90" s="6">
        <f xml:space="preserve"> ('octsep cfs'!$K90*31 + 'octsep cfs'!$L90*31)*1.983471/1000</f>
        <v>36.646610196000005</v>
      </c>
      <c r="N90" s="6">
        <f xml:space="preserve"> 'octsep cfs'!$L90*31*1.983471/1000</f>
        <v>16.724627472000002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422.81056265699999</v>
      </c>
      <c r="C91" s="6">
        <f>('augjul cfs'!$C91*30 + 'octsep cfs'!$B91*31 + 'octsep cfs'!$C91*30 + 'octsep cfs'!$D91*31 + 'octsep cfs'!$E91*31 + 'octsep cfs'!$F91*28 + 'octsep cfs'!$G91*31)*1.983471/1000</f>
        <v>406.08593518499998</v>
      </c>
      <c r="D91" s="6">
        <f>('octsep cfs'!$B91*31 + 'octsep cfs'!$C91*30 + 'octsep cfs'!$D91*31 + 'octsep cfs'!$E91*31 + 'octsep cfs'!$F91*28 + 'octsep cfs'!$G91*31)*1.983471/1000</f>
        <v>394.601638095</v>
      </c>
      <c r="E91" s="6">
        <f>('octsep cfs'!$C91*30 + 'octsep cfs'!$D91*31 + 'octsep cfs'!$E91*31 + 'octsep cfs'!$F91*28 + 'octsep cfs'!$G91*31)*1.983471/1000</f>
        <v>376.77023380500003</v>
      </c>
      <c r="F91" s="6">
        <f>('octsep cfs'!$D91*31 + 'octsep cfs'!$E91*31 + 'octsep cfs'!$F91*28 + 'octsep cfs'!$G91*31)*1.983471/1000</f>
        <v>301.14048457500002</v>
      </c>
      <c r="G91" s="6">
        <f>('octsep cfs'!$E91*31 + 'octsep cfs'!$F91*28 + 'octsep cfs'!$G91*31)*1.983471/1000</f>
        <v>157.19801063400001</v>
      </c>
      <c r="H91" s="6">
        <f>('octsep cfs'!$F91*28 + 'octsep cfs'!$G91*31)*1.983471/1000</f>
        <v>84.335203448999991</v>
      </c>
      <c r="I91" s="6">
        <f>'octsep cfs'!$G91*31*1.983471/1000</f>
        <v>31.297188908999999</v>
      </c>
      <c r="J91" s="6">
        <f xml:space="preserve"> ('octsep cfs'!$H91*30 + 'octsep cfs'!$I91*31 + 'octsep cfs'!$J91*30 + 'octsep cfs'!$K91*31 + 'octsep cfs'!$L91*31)*1.983471/1000</f>
        <v>110.386111563</v>
      </c>
      <c r="K91" s="6">
        <f xml:space="preserve"> ('octsep cfs'!$I91*31 + 'octsep cfs'!$J91*30 + 'octsep cfs'!$K91*31 + 'octsep cfs'!$L91*31)*1.983471/1000</f>
        <v>71.351402282999999</v>
      </c>
      <c r="L91" s="6">
        <f xml:space="preserve"> ('octsep cfs'!$J91*30 + 'octsep cfs'!$K91*31 + 'octsep cfs'!$L91*31)*1.983471/1000</f>
        <v>42.759667818000004</v>
      </c>
      <c r="M91" s="6">
        <f xml:space="preserve"> ('octsep cfs'!$K91*31 + 'octsep cfs'!$L91*31)*1.983471/1000</f>
        <v>25.086941207999999</v>
      </c>
      <c r="N91" s="6">
        <f xml:space="preserve"> 'octsep cfs'!$L91*31*1.983471/1000</f>
        <v>11.559668988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449.30576827499999</v>
      </c>
      <c r="C92" s="6">
        <f>('augjul cfs'!$C92*30 + 'octsep cfs'!$B92*31 + 'octsep cfs'!$C92*30 + 'octsep cfs'!$D92*31 + 'octsep cfs'!$E92*31 + 'octsep cfs'!$F92*29 + 'octsep cfs'!$G92*31)*1.983471/1000</f>
        <v>437.74609928699999</v>
      </c>
      <c r="D92" s="6">
        <f>('octsep cfs'!$B92*31 + 'octsep cfs'!$C92*30 + 'octsep cfs'!$D92*31 + 'octsep cfs'!$E92*31 + 'octsep cfs'!$F92*29 + 'octsep cfs'!$G92*31)*1.983471/1000</f>
        <v>426.20229806700002</v>
      </c>
      <c r="E92" s="6">
        <f>('octsep cfs'!$C92*30 + 'octsep cfs'!$D92*31 + 'octsep cfs'!$E92*31 + 'octsep cfs'!$F92*29 + 'octsep cfs'!$G92*31)*1.983471/1000</f>
        <v>414.15072827099999</v>
      </c>
      <c r="F92" s="6">
        <f>('octsep cfs'!$D92*31 + 'octsep cfs'!$E92*31 + 'octsep cfs'!$F92*29 + 'octsep cfs'!$G92*31)*1.983471/1000</f>
        <v>381.48296090100001</v>
      </c>
      <c r="G92" s="6">
        <f>('octsep cfs'!$E92*31 + 'octsep cfs'!$F92*29 + 'octsep cfs'!$G92*31)*1.983471/1000</f>
        <v>270.25189069199996</v>
      </c>
      <c r="H92" s="6">
        <f>('octsep cfs'!$F92*29 + 'octsep cfs'!$G92*31)*1.983471/1000</f>
        <v>192.28561262400001</v>
      </c>
      <c r="I92" s="6">
        <f>'octsep cfs'!$G92*31*1.983471/1000</f>
        <v>104.221483695</v>
      </c>
      <c r="J92" s="6">
        <f xml:space="preserve"> ('octsep cfs'!$H92*30 + 'octsep cfs'!$I92*31 + 'octsep cfs'!$J92*30 + 'octsep cfs'!$K92*31 + 'octsep cfs'!$L92*31)*1.983471/1000</f>
        <v>150.311399322</v>
      </c>
      <c r="K92" s="6">
        <f xml:space="preserve"> ('octsep cfs'!$I92*31 + 'octsep cfs'!$J92*30 + 'octsep cfs'!$K92*31 + 'octsep cfs'!$L92*31)*1.983471/1000</f>
        <v>86.344459571999991</v>
      </c>
      <c r="L92" s="6">
        <f xml:space="preserve"> ('octsep cfs'!$J92*30 + 'octsep cfs'!$K92*31 + 'octsep cfs'!$L92*31)*1.983471/1000</f>
        <v>49.144460967000001</v>
      </c>
      <c r="M92" s="6">
        <f xml:space="preserve"> ('octsep cfs'!$K92*31 + 'octsep cfs'!$L92*31)*1.983471/1000</f>
        <v>29.329585677000001</v>
      </c>
      <c r="N92" s="6">
        <f xml:space="preserve"> 'octsep cfs'!$L92*31*1.983471/1000</f>
        <v>13.281321816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462.66642893099998</v>
      </c>
      <c r="C93" s="6">
        <f>('augjul cfs'!$C93*30 + 'octsep cfs'!$B93*31 + 'octsep cfs'!$C93*30 + 'octsep cfs'!$D93*31 + 'octsep cfs'!$E93*31 + 'octsep cfs'!$F93*28 + 'octsep cfs'!$G93*31)*1.983471/1000</f>
        <v>449.38510711500004</v>
      </c>
      <c r="D93" s="6">
        <f>('octsep cfs'!$B93*31 + 'octsep cfs'!$C93*30 + 'octsep cfs'!$D93*31 + 'octsep cfs'!$E93*31 + 'octsep cfs'!$F93*28 + 'octsep cfs'!$G93*31)*1.983471/1000</f>
        <v>436.94874394499999</v>
      </c>
      <c r="E93" s="6">
        <f>('octsep cfs'!$C93*30 + 'octsep cfs'!$D93*31 + 'octsep cfs'!$E93*31 + 'octsep cfs'!$F93*28 + 'octsep cfs'!$G93*31)*1.983471/1000</f>
        <v>398.27304291600001</v>
      </c>
      <c r="F93" s="6">
        <f>('octsep cfs'!$D93*31 + 'octsep cfs'!$E93*31 + 'octsep cfs'!$F93*28 + 'octsep cfs'!$G93*31)*1.983471/1000</f>
        <v>358.94081298599997</v>
      </c>
      <c r="G93" s="6">
        <f>('octsep cfs'!$E93*31 + 'octsep cfs'!$F93*28 + 'octsep cfs'!$G93*31)*1.983471/1000</f>
        <v>279.92924570099996</v>
      </c>
      <c r="H93" s="6">
        <f>('octsep cfs'!$F93*28 + 'octsep cfs'!$G93*31)*1.983471/1000</f>
        <v>226.18908242699999</v>
      </c>
      <c r="I93" s="6">
        <f>'octsep cfs'!$G93*31*1.983471/1000</f>
        <v>139.88429227499998</v>
      </c>
      <c r="J93" s="6">
        <f xml:space="preserve"> ('octsep cfs'!$H93*30 + 'octsep cfs'!$I93*31 + 'octsep cfs'!$J93*30 + 'octsep cfs'!$K93*31 + 'octsep cfs'!$L93*31)*1.983471/1000</f>
        <v>291.95701384500001</v>
      </c>
      <c r="K93" s="6">
        <f xml:space="preserve"> ('octsep cfs'!$I93*31 + 'octsep cfs'!$J93*30 + 'octsep cfs'!$K93*31 + 'octsep cfs'!$L93*31)*1.983471/1000</f>
        <v>190.91900110500001</v>
      </c>
      <c r="L93" s="6">
        <f xml:space="preserve"> ('octsep cfs'!$J93*30 + 'octsep cfs'!$K93*31 + 'octsep cfs'!$L93*31)*1.983471/1000</f>
        <v>78.888592082999992</v>
      </c>
      <c r="M93" s="6">
        <f xml:space="preserve"> ('octsep cfs'!$K93*31 + 'octsep cfs'!$L93*31)*1.983471/1000</f>
        <v>36.462147393000002</v>
      </c>
      <c r="N93" s="6">
        <f xml:space="preserve"> 'octsep cfs'!$L93*31*1.983471/1000</f>
        <v>18.323305098000002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357.20130891899998</v>
      </c>
      <c r="C94" s="6">
        <f>('augjul cfs'!$C94*30 + 'octsep cfs'!$B94*31 + 'octsep cfs'!$C94*30 + 'octsep cfs'!$D94*31 + 'octsep cfs'!$E94*31 + 'octsep cfs'!$F94*28 + 'octsep cfs'!$G94*31)*1.983471/1000</f>
        <v>338.87800382099999</v>
      </c>
      <c r="D94" s="6">
        <f>('octsep cfs'!$B94*31 + 'octsep cfs'!$C94*30 + 'octsep cfs'!$D94*31 + 'octsep cfs'!$E94*31 + 'octsep cfs'!$F94*28 + 'octsep cfs'!$G94*31)*1.983471/1000</f>
        <v>321.38378960100005</v>
      </c>
      <c r="E94" s="6">
        <f>('octsep cfs'!$C94*30 + 'octsep cfs'!$D94*31 + 'octsep cfs'!$E94*31 + 'octsep cfs'!$F94*28 + 'octsep cfs'!$G94*31)*1.983471/1000</f>
        <v>276.80527887600005</v>
      </c>
      <c r="F94" s="6">
        <f>('octsep cfs'!$D94*31 + 'octsep cfs'!$E94*31 + 'octsep cfs'!$F94*28 + 'octsep cfs'!$G94*31)*1.983471/1000</f>
        <v>200.163959436</v>
      </c>
      <c r="G94" s="6">
        <f>('octsep cfs'!$E94*31 + 'octsep cfs'!$F94*28 + 'octsep cfs'!$G94*31)*1.983471/1000</f>
        <v>162.47206002300001</v>
      </c>
      <c r="H94" s="6">
        <f>('octsep cfs'!$F94*28 + 'octsep cfs'!$G94*31)*1.983471/1000</f>
        <v>92.622145286999995</v>
      </c>
      <c r="I94" s="6">
        <f>'octsep cfs'!$G94*31*1.983471/1000</f>
        <v>50.358345219</v>
      </c>
      <c r="J94" s="6">
        <f xml:space="preserve"> ('octsep cfs'!$H94*30 + 'octsep cfs'!$I94*31 + 'octsep cfs'!$J94*30 + 'octsep cfs'!$K94*31 + 'octsep cfs'!$L94*31)*1.983471/1000</f>
        <v>172.32792742200002</v>
      </c>
      <c r="K94" s="6">
        <f xml:space="preserve"> ('octsep cfs'!$I94*31 + 'octsep cfs'!$J94*30 + 'octsep cfs'!$K94*31 + 'octsep cfs'!$L94*31)*1.983471/1000</f>
        <v>89.974211502000003</v>
      </c>
      <c r="L94" s="6">
        <f xml:space="preserve"> ('octsep cfs'!$J94*30 + 'octsep cfs'!$K94*31 + 'octsep cfs'!$L94*31)*1.983471/1000</f>
        <v>47.42479161</v>
      </c>
      <c r="M94" s="6">
        <f xml:space="preserve"> ('octsep cfs'!$K94*31 + 'octsep cfs'!$L94*31)*1.983471/1000</f>
        <v>27.66942045</v>
      </c>
      <c r="N94" s="6">
        <f xml:space="preserve"> 'octsep cfs'!$L94*31*1.983471/1000</f>
        <v>13.281321816</v>
      </c>
      <c r="O94" s="22" t="s">
        <v>146</v>
      </c>
    </row>
    <row r="96" spans="1:15" x14ac:dyDescent="0.2">
      <c r="A96" t="s">
        <v>114</v>
      </c>
      <c r="B96" s="10">
        <f>AVERAGE(B5:B94)</f>
        <v>380.85744026330002</v>
      </c>
      <c r="C96" s="10">
        <f t="shared" ref="C96:N96" si="0">AVERAGE(C5:C94)</f>
        <v>365.84421768580012</v>
      </c>
      <c r="D96" s="10">
        <f t="shared" si="0"/>
        <v>352.51132562379985</v>
      </c>
      <c r="E96" s="10">
        <f t="shared" si="0"/>
        <v>332.96373407033337</v>
      </c>
      <c r="F96" s="10">
        <f t="shared" si="0"/>
        <v>284.02224830233325</v>
      </c>
      <c r="G96" s="10">
        <f t="shared" si="0"/>
        <v>207.32739718390008</v>
      </c>
      <c r="H96" s="10">
        <f t="shared" si="0"/>
        <v>131.85205015196661</v>
      </c>
      <c r="I96" s="10">
        <f t="shared" si="0"/>
        <v>67.463512621633328</v>
      </c>
      <c r="J96" s="10">
        <f t="shared" si="0"/>
        <v>221.94057569926662</v>
      </c>
      <c r="K96" s="10">
        <f t="shared" si="0"/>
        <v>149.9663635222667</v>
      </c>
      <c r="L96" s="10">
        <f t="shared" si="0"/>
        <v>78.983710536733327</v>
      </c>
      <c r="M96" s="10">
        <f t="shared" si="0"/>
        <v>35.168174989733338</v>
      </c>
      <c r="N96" s="10">
        <f t="shared" si="0"/>
        <v>14.992043514933334</v>
      </c>
    </row>
    <row r="97" spans="1:14" x14ac:dyDescent="0.2">
      <c r="A97" t="s">
        <v>115</v>
      </c>
      <c r="B97" s="10">
        <f>MEDIAN(B5:B94)</f>
        <v>378.53948993699998</v>
      </c>
      <c r="C97" s="10">
        <f t="shared" ref="C97:N97" si="1">MEDIAN(C5:C94)</f>
        <v>362.26511038199999</v>
      </c>
      <c r="D97" s="10">
        <f t="shared" si="1"/>
        <v>348.29651586449995</v>
      </c>
      <c r="E97" s="10">
        <f t="shared" si="1"/>
        <v>327.18147533399997</v>
      </c>
      <c r="F97" s="10">
        <f t="shared" si="1"/>
        <v>275.36924587199996</v>
      </c>
      <c r="G97" s="10">
        <f t="shared" si="1"/>
        <v>202.518339513</v>
      </c>
      <c r="H97" s="10">
        <f t="shared" si="1"/>
        <v>122.44264003649999</v>
      </c>
      <c r="I97" s="10">
        <f t="shared" si="1"/>
        <v>61.4568571995</v>
      </c>
      <c r="J97" s="10">
        <f t="shared" si="1"/>
        <v>218.12428934100001</v>
      </c>
      <c r="K97" s="10">
        <f t="shared" si="1"/>
        <v>145.114705302</v>
      </c>
      <c r="L97" s="10">
        <f t="shared" si="1"/>
        <v>71.993055151500016</v>
      </c>
      <c r="M97" s="10">
        <f t="shared" si="1"/>
        <v>34.525287961499998</v>
      </c>
      <c r="N97" s="10">
        <f t="shared" si="1"/>
        <v>15.494875452</v>
      </c>
    </row>
    <row r="98" spans="1:14" x14ac:dyDescent="0.2">
      <c r="A98" t="s">
        <v>116</v>
      </c>
      <c r="B98" s="10">
        <f>STDEV(B5:B94)</f>
        <v>114.5119372208884</v>
      </c>
      <c r="C98" s="10">
        <f t="shared" ref="C98:N98" si="2">STDEV(C5:C94)</f>
        <v>114.28297371530127</v>
      </c>
      <c r="D98" s="10">
        <f t="shared" si="2"/>
        <v>113.6750332207606</v>
      </c>
      <c r="E98" s="10">
        <f t="shared" si="2"/>
        <v>110.19553829534286</v>
      </c>
      <c r="F98" s="10">
        <f t="shared" si="2"/>
        <v>94.644511388703563</v>
      </c>
      <c r="G98" s="10">
        <f t="shared" si="2"/>
        <v>67.195800536227466</v>
      </c>
      <c r="H98" s="10">
        <f t="shared" si="2"/>
        <v>47.771055213593407</v>
      </c>
      <c r="I98" s="10">
        <f t="shared" si="2"/>
        <v>28.365925180022433</v>
      </c>
      <c r="J98" s="10">
        <f t="shared" si="2"/>
        <v>66.892906137809248</v>
      </c>
      <c r="K98" s="10">
        <f t="shared" si="2"/>
        <v>53.742396468540221</v>
      </c>
      <c r="L98" s="10">
        <f t="shared" si="2"/>
        <v>32.022733930032608</v>
      </c>
      <c r="M98" s="10">
        <f t="shared" si="2"/>
        <v>8.4642508948237687</v>
      </c>
      <c r="N98" s="10">
        <f t="shared" si="2"/>
        <v>3.1051847667171129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1996-97</v>
      </c>
      <c r="C6" s="18">
        <f>LARGE('datemar &amp; dateaug kaf'!$B$5:$B$94,'datemar &amp; dateaug kaf rank'!$A6)</f>
        <v>687.73485024299998</v>
      </c>
      <c r="D6" s="5" t="str">
        <f>VLOOKUP(E6,'datemar &amp; dateaug kaf'!$C$5:$O$94,13,FALSE)</f>
        <v>1996-97</v>
      </c>
      <c r="E6" s="18">
        <f>LARGE('datemar &amp; dateaug kaf'!$C$5:$C$94,'datemar &amp; dateaug kaf rank'!$A6)</f>
        <v>674.63799123000001</v>
      </c>
      <c r="F6" s="5" t="str">
        <f>VLOOKUP(G6,'datemar &amp; dateaug kaf'!$D$5:$O$94,12,FALSE)</f>
        <v>1996-97</v>
      </c>
      <c r="G6" s="18">
        <f>LARGE('datemar &amp; dateaug kaf'!$D$5:$D$94,'datemar &amp; dateaug kaf rank'!$A6)</f>
        <v>660.95204133000004</v>
      </c>
      <c r="H6" s="5" t="str">
        <f>VLOOKUP(I6,'datemar &amp; dateaug kaf'!$E$5:$O$94,11,FALSE)</f>
        <v>1996-97</v>
      </c>
      <c r="I6" s="18">
        <f>LARGE('datemar &amp; dateaug kaf'!$E$5:$E$94,'datemar &amp; dateaug kaf rank'!$A6)</f>
        <v>629.53187721899997</v>
      </c>
      <c r="J6" s="5" t="str">
        <f>VLOOKUP(K6,'datemar &amp; dateaug kaf'!$F$5:$O$94,10,FALSE)</f>
        <v>1964-65</v>
      </c>
      <c r="K6" s="18">
        <f>LARGE('datemar &amp; dateaug kaf'!$F$5:$F$94,'datemar &amp; dateaug kaf rank'!$A6)</f>
        <v>539.14113680700007</v>
      </c>
      <c r="L6" s="5" t="str">
        <f>VLOOKUP(M6,'datemar &amp; dateaug kaf'!$G$5:$O$94,9,FALSE)</f>
        <v>1971-72</v>
      </c>
      <c r="M6" s="18">
        <f>LARGE('datemar &amp; dateaug kaf'!$G$5:$G$94,'datemar &amp; dateaug kaf rank'!$A6)</f>
        <v>425.27998405199997</v>
      </c>
      <c r="N6" s="5" t="str">
        <f>VLOOKUP(O6,'datemar &amp; dateaug kaf'!$H$5:$O$94,8,FALSE)</f>
        <v>1971-72</v>
      </c>
      <c r="O6" s="18">
        <f>LARGE('datemar &amp; dateaug kaf'!$H$5:$H$94,'datemar &amp; dateaug kaf rank'!$A6)</f>
        <v>298.24660038600001</v>
      </c>
      <c r="P6" s="5" t="str">
        <f>VLOOKUP(Q6,'datemar &amp; dateaug kaf'!$I$5:$O$94,7,FALSE)</f>
        <v>1971-72</v>
      </c>
      <c r="Q6" s="18">
        <f>LARGE('datemar &amp; dateaug kaf'!$I$5:$I$94,'datemar &amp; dateaug kaf rank'!$A6)</f>
        <v>181.019497344</v>
      </c>
      <c r="R6" s="5" t="str">
        <f>VLOOKUP(S6,'datemar &amp; dateaug kaf'!$J$5:$O$94,6,FALSE)</f>
        <v>1932-33</v>
      </c>
      <c r="S6" s="18">
        <f>LARGE('datemar &amp; dateaug kaf'!$J$5:$J$94,'datemar &amp; dateaug kaf rank'!$A6)</f>
        <v>365.91073008000001</v>
      </c>
      <c r="T6" s="5" t="str">
        <f>VLOOKUP(U6,'datemar &amp; dateaug kaf'!$K$5:$O$94,5,FALSE)</f>
        <v>1932-33</v>
      </c>
      <c r="U6" s="18">
        <f>LARGE('datemar &amp; dateaug kaf'!$K$5:$K$94,'datemar &amp; dateaug kaf rank'!$A6)</f>
        <v>290.39998911000004</v>
      </c>
      <c r="V6" s="5" t="str">
        <f>VLOOKUP(W6,'datemar &amp; dateaug kaf'!$L$5:$O$94,4,FALSE)</f>
        <v>1932-33</v>
      </c>
      <c r="W6" s="18">
        <f>LARGE('datemar &amp; dateaug kaf'!$L$5:$L$94,'datemar &amp; dateaug kaf rank'!$A6)</f>
        <v>195.21718276200002</v>
      </c>
      <c r="X6" s="5" t="str">
        <f>VLOOKUP(Y6,'datemar &amp; dateaug kaf'!$M$5:$O$94,3,FALSE)</f>
        <v>2010-11</v>
      </c>
      <c r="Y6" s="18">
        <f>LARGE('datemar &amp; dateaug kaf'!$M$5:$M$94,'datemar &amp; dateaug kaf rank'!$A6)</f>
        <v>62.778840621000001</v>
      </c>
      <c r="Z6" s="5" t="str">
        <f>VLOOKUP(AA6,'datemar &amp; dateaug kaf'!$N$5:$O$94,2,FALSE)</f>
        <v>2010-11</v>
      </c>
      <c r="AA6" s="18">
        <f>LARGE('datemar &amp; dateaug kaf'!$N$5:$N$94,'datemar &amp; dateaug kaf rank'!$A6)</f>
        <v>23.672726384999997</v>
      </c>
    </row>
    <row r="7" spans="1:27" x14ac:dyDescent="0.2">
      <c r="A7" s="5">
        <v>2</v>
      </c>
      <c r="B7" s="5" t="str">
        <f>VLOOKUP(C7,'datemar &amp; dateaug kaf'!$B$5:$O$94,14,FALSE)</f>
        <v>1995-96</v>
      </c>
      <c r="C7" s="18">
        <f>LARGE('datemar &amp; dateaug kaf'!$B$5:$B$94,'datemar &amp; dateaug kaf rank'!$A7)</f>
        <v>651.69319870200002</v>
      </c>
      <c r="D7" s="5" t="str">
        <f>VLOOKUP(E7,'datemar &amp; dateaug kaf'!$C$5:$O$94,13,FALSE)</f>
        <v>1995-96</v>
      </c>
      <c r="E7" s="18">
        <f>LARGE('datemar &amp; dateaug kaf'!$C$5:$C$94,'datemar &amp; dateaug kaf rank'!$A7)</f>
        <v>635.52195963899999</v>
      </c>
      <c r="F7" s="5" t="str">
        <f>VLOOKUP(G7,'datemar &amp; dateaug kaf'!$D$5:$O$94,12,FALSE)</f>
        <v>1995-96</v>
      </c>
      <c r="G7" s="18">
        <f>LARGE('datemar &amp; dateaug kaf'!$D$5:$D$94,'datemar &amp; dateaug kaf rank'!$A7)</f>
        <v>621.65749734899998</v>
      </c>
      <c r="H7" s="5" t="str">
        <f>VLOOKUP(I7,'datemar &amp; dateaug kaf'!$E$5:$O$94,11,FALSE)</f>
        <v>1995-96</v>
      </c>
      <c r="I7" s="18">
        <f>LARGE('datemar &amp; dateaug kaf'!$E$5:$E$94,'datemar &amp; dateaug kaf rank'!$A7)</f>
        <v>599.46047338800008</v>
      </c>
      <c r="J7" s="5" t="str">
        <f>VLOOKUP(K7,'datemar &amp; dateaug kaf'!$F$5:$O$94,10,FALSE)</f>
        <v>1971-72</v>
      </c>
      <c r="K7" s="18">
        <f>LARGE('datemar &amp; dateaug kaf'!$F$5:$F$94,'datemar &amp; dateaug kaf rank'!$A7)</f>
        <v>513.33022868399996</v>
      </c>
      <c r="L7" s="5" t="str">
        <f>VLOOKUP(M7,'datemar &amp; dateaug kaf'!$G$5:$O$94,9,FALSE)</f>
        <v>1952-53</v>
      </c>
      <c r="M7" s="18">
        <f>LARGE('datemar &amp; dateaug kaf'!$G$5:$G$94,'datemar &amp; dateaug kaf rank'!$A7)</f>
        <v>348.51568940999999</v>
      </c>
      <c r="N7" s="5" t="str">
        <f>VLOOKUP(O7,'datemar &amp; dateaug kaf'!$H$5:$O$94,8,FALSE)</f>
        <v>2013-14</v>
      </c>
      <c r="O7" s="18">
        <f>LARGE('datemar &amp; dateaug kaf'!$H$5:$H$94,'datemar &amp; dateaug kaf rank'!$A7)</f>
        <v>288.41850158099999</v>
      </c>
      <c r="P7" s="5" t="str">
        <f>VLOOKUP(Q7,'datemar &amp; dateaug kaf'!$I$5:$O$94,7,FALSE)</f>
        <v>1992-93</v>
      </c>
      <c r="Q7" s="18">
        <f>LARGE('datemar &amp; dateaug kaf'!$I$5:$I$94,'datemar &amp; dateaug kaf rank'!$A7)</f>
        <v>145.971564774</v>
      </c>
      <c r="R7" s="5" t="str">
        <f>VLOOKUP(S7,'datemar &amp; dateaug kaf'!$J$5:$O$94,6,FALSE)</f>
        <v>1949-50</v>
      </c>
      <c r="S7" s="18">
        <f>LARGE('datemar &amp; dateaug kaf'!$J$5:$J$94,'datemar &amp; dateaug kaf rank'!$A7)</f>
        <v>358.49651548200001</v>
      </c>
      <c r="T7" s="5" t="str">
        <f>VLOOKUP(U7,'datemar &amp; dateaug kaf'!$K$5:$O$94,5,FALSE)</f>
        <v>2007-08</v>
      </c>
      <c r="U7" s="18">
        <f>LARGE('datemar &amp; dateaug kaf'!$K$5:$K$94,'datemar &amp; dateaug kaf rank'!$A7)</f>
        <v>287.32560905999998</v>
      </c>
      <c r="V7" s="5" t="str">
        <f>VLOOKUP(W7,'datemar &amp; dateaug kaf'!$L$5:$O$94,4,FALSE)</f>
        <v>1949-50</v>
      </c>
      <c r="W7" s="18">
        <f>LARGE('datemar &amp; dateaug kaf'!$L$5:$L$94,'datemar &amp; dateaug kaf rank'!$A7)</f>
        <v>159.564291537</v>
      </c>
      <c r="X7" s="5" t="str">
        <f>VLOOKUP(Y7,'datemar &amp; dateaug kaf'!$M$5:$O$94,3,FALSE)</f>
        <v>1998-99</v>
      </c>
      <c r="Y7" s="18">
        <f>LARGE('datemar &amp; dateaug kaf'!$M$5:$M$94,'datemar &amp; dateaug kaf rank'!$A7)</f>
        <v>54.846940091999997</v>
      </c>
      <c r="Z7" s="5" t="str">
        <f>VLOOKUP(AA7,'datemar &amp; dateaug kaf'!$N$5:$O$94,2,FALSE)</f>
        <v>1998-99</v>
      </c>
      <c r="AA7" s="18">
        <f>LARGE('datemar &amp; dateaug kaf'!$N$5:$N$94,'datemar &amp; dateaug kaf rank'!$A7)</f>
        <v>21.582147951</v>
      </c>
    </row>
    <row r="8" spans="1:27" x14ac:dyDescent="0.2">
      <c r="A8" s="5">
        <v>3</v>
      </c>
      <c r="B8" s="5" t="str">
        <f>VLOOKUP(C8,'datemar &amp; dateaug kaf'!$B$5:$O$94,14,FALSE)</f>
        <v>1971-72</v>
      </c>
      <c r="C8" s="18">
        <f>LARGE('datemar &amp; dateaug kaf'!$B$5:$B$94,'datemar &amp; dateaug kaf rank'!$A8)</f>
        <v>636.29948027099999</v>
      </c>
      <c r="D8" s="5" t="str">
        <f>VLOOKUP(E8,'datemar &amp; dateaug kaf'!$C$5:$O$94,13,FALSE)</f>
        <v>1971-72</v>
      </c>
      <c r="E8" s="18">
        <f>LARGE('datemar &amp; dateaug kaf'!$C$5:$C$94,'datemar &amp; dateaug kaf rank'!$A8)</f>
        <v>619.328902395</v>
      </c>
      <c r="F8" s="5" t="str">
        <f>VLOOKUP(G8,'datemar &amp; dateaug kaf'!$D$5:$O$94,12,FALSE)</f>
        <v>1971-72</v>
      </c>
      <c r="G8" s="18">
        <f>LARGE('datemar &amp; dateaug kaf'!$D$5:$D$94,'datemar &amp; dateaug kaf rank'!$A8)</f>
        <v>601.65617578499996</v>
      </c>
      <c r="H8" s="5" t="str">
        <f>VLOOKUP(I8,'datemar &amp; dateaug kaf'!$E$5:$O$94,11,FALSE)</f>
        <v>1964-65</v>
      </c>
      <c r="I8" s="18">
        <f>LARGE('datemar &amp; dateaug kaf'!$E$5:$E$94,'datemar &amp; dateaug kaf rank'!$A8)</f>
        <v>584.78080451699998</v>
      </c>
      <c r="J8" s="5" t="str">
        <f>VLOOKUP(K8,'datemar &amp; dateaug kaf'!$F$5:$O$94,10,FALSE)</f>
        <v>1996-97</v>
      </c>
      <c r="K8" s="18">
        <f>LARGE('datemar &amp; dateaug kaf'!$F$5:$F$94,'datemar &amp; dateaug kaf rank'!$A8)</f>
        <v>510.76163373899999</v>
      </c>
      <c r="L8" s="5" t="str">
        <f>VLOOKUP(M8,'datemar &amp; dateaug kaf'!$G$5:$O$94,9,FALSE)</f>
        <v>1995-96</v>
      </c>
      <c r="M8" s="18">
        <f>LARGE('datemar &amp; dateaug kaf'!$G$5:$G$94,'datemar &amp; dateaug kaf rank'!$A8)</f>
        <v>337.95370633499999</v>
      </c>
      <c r="N8" s="5" t="str">
        <f>VLOOKUP(O8,'datemar &amp; dateaug kaf'!$H$5:$O$94,8,FALSE)</f>
        <v>1995-96</v>
      </c>
      <c r="O8" s="18">
        <f>LARGE('datemar &amp; dateaug kaf'!$H$5:$H$94,'datemar &amp; dateaug kaf rank'!$A8)</f>
        <v>234.77751185700001</v>
      </c>
      <c r="P8" s="5" t="str">
        <f>VLOOKUP(Q8,'datemar &amp; dateaug kaf'!$I$5:$O$94,7,FALSE)</f>
        <v>2016-17</v>
      </c>
      <c r="Q8" s="18">
        <f>LARGE('datemar &amp; dateaug kaf'!$I$5:$I$94,'datemar &amp; dateaug kaf rank'!$A8)</f>
        <v>139.88429227499998</v>
      </c>
      <c r="R8" s="5" t="str">
        <f>VLOOKUP(S8,'datemar &amp; dateaug kaf'!$J$5:$O$94,6,FALSE)</f>
        <v>2010-11</v>
      </c>
      <c r="S8" s="18">
        <f>LARGE('datemar &amp; dateaug kaf'!$J$5:$J$94,'datemar &amp; dateaug kaf rank'!$A8)</f>
        <v>354.15668093400001</v>
      </c>
      <c r="T8" s="5" t="str">
        <f>VLOOKUP(U8,'datemar &amp; dateaug kaf'!$K$5:$O$94,5,FALSE)</f>
        <v>1949-50</v>
      </c>
      <c r="U8" s="18">
        <f>LARGE('datemar &amp; dateaug kaf'!$K$5:$K$94,'datemar &amp; dateaug kaf rank'!$A8)</f>
        <v>263.170899222</v>
      </c>
      <c r="V8" s="5" t="str">
        <f>VLOOKUP(W8,'datemar &amp; dateaug kaf'!$L$5:$O$94,4,FALSE)</f>
        <v>2010-11</v>
      </c>
      <c r="W8" s="18">
        <f>LARGE('datemar &amp; dateaug kaf'!$L$5:$L$94,'datemar &amp; dateaug kaf rank'!$A8)</f>
        <v>151.26148193099999</v>
      </c>
      <c r="X8" s="5" t="str">
        <f>VLOOKUP(Y8,'datemar &amp; dateaug kaf'!$M$5:$O$94,3,FALSE)</f>
        <v>2007-08</v>
      </c>
      <c r="Y8" s="18">
        <f>LARGE('datemar &amp; dateaug kaf'!$M$5:$M$94,'datemar &amp; dateaug kaf rank'!$A8)</f>
        <v>53.309750067000003</v>
      </c>
      <c r="Z8" s="5" t="str">
        <f>VLOOKUP(AA8,'datemar &amp; dateaug kaf'!$N$5:$O$94,2,FALSE)</f>
        <v>1975-76</v>
      </c>
      <c r="AA8" s="18">
        <f>LARGE('datemar &amp; dateaug kaf'!$N$5:$N$94,'datemar &amp; dateaug kaf rank'!$A8)</f>
        <v>21.213222344999998</v>
      </c>
    </row>
    <row r="9" spans="1:27" x14ac:dyDescent="0.2">
      <c r="A9" s="5">
        <v>4</v>
      </c>
      <c r="B9" s="5" t="str">
        <f>VLOOKUP(C9,'datemar &amp; dateaug kaf'!$B$5:$O$94,14,FALSE)</f>
        <v>1955-56</v>
      </c>
      <c r="C9" s="18">
        <f>LARGE('datemar &amp; dateaug kaf'!$B$5:$B$94,'datemar &amp; dateaug kaf rank'!$A9)</f>
        <v>629.91468712200003</v>
      </c>
      <c r="D9" s="5" t="str">
        <f>VLOOKUP(E9,'datemar &amp; dateaug kaf'!$C$5:$O$94,13,FALSE)</f>
        <v>1964-65</v>
      </c>
      <c r="E9" s="18">
        <f>LARGE('datemar &amp; dateaug kaf'!$C$5:$C$94,'datemar &amp; dateaug kaf rank'!$A9)</f>
        <v>612.537497691</v>
      </c>
      <c r="F9" s="5" t="str">
        <f>VLOOKUP(G9,'datemar &amp; dateaug kaf'!$D$5:$O$94,12,FALSE)</f>
        <v>1964-65</v>
      </c>
      <c r="G9" s="18">
        <f>LARGE('datemar &amp; dateaug kaf'!$D$5:$D$94,'datemar &amp; dateaug kaf rank'!$A9)</f>
        <v>598.55402714100001</v>
      </c>
      <c r="H9" s="5" t="str">
        <f>VLOOKUP(I9,'datemar &amp; dateaug kaf'!$E$5:$O$94,11,FALSE)</f>
        <v>1971-72</v>
      </c>
      <c r="I9" s="18">
        <f>LARGE('datemar &amp; dateaug kaf'!$E$5:$E$94,'datemar &amp; dateaug kaf rank'!$A9)</f>
        <v>582.533531874</v>
      </c>
      <c r="J9" s="5" t="str">
        <f>VLOOKUP(K9,'datemar &amp; dateaug kaf'!$F$5:$O$94,10,FALSE)</f>
        <v>1995-96</v>
      </c>
      <c r="K9" s="18">
        <f>LARGE('datemar &amp; dateaug kaf'!$F$5:$F$94,'datemar &amp; dateaug kaf rank'!$A9)</f>
        <v>490.62741961799998</v>
      </c>
      <c r="L9" s="5" t="str">
        <f>VLOOKUP(M9,'datemar &amp; dateaug kaf'!$G$5:$O$94,9,FALSE)</f>
        <v>2013-14</v>
      </c>
      <c r="M9" s="18">
        <f>LARGE('datemar &amp; dateaug kaf'!$G$5:$G$94,'datemar &amp; dateaug kaf rank'!$A9)</f>
        <v>337.73155758299998</v>
      </c>
      <c r="N9" s="5" t="str">
        <f>VLOOKUP(O9,'datemar &amp; dateaug kaf'!$H$5:$O$94,8,FALSE)</f>
        <v>2016-17</v>
      </c>
      <c r="O9" s="18">
        <f>LARGE('datemar &amp; dateaug kaf'!$H$5:$H$94,'datemar &amp; dateaug kaf rank'!$A9)</f>
        <v>226.18908242699999</v>
      </c>
      <c r="P9" s="5" t="str">
        <f>VLOOKUP(Q9,'datemar &amp; dateaug kaf'!$I$5:$O$94,7,FALSE)</f>
        <v>2013-14</v>
      </c>
      <c r="Q9" s="18">
        <f>LARGE('datemar &amp; dateaug kaf'!$I$5:$I$94,'datemar &amp; dateaug kaf rank'!$A9)</f>
        <v>139.02346586100001</v>
      </c>
      <c r="R9" s="5" t="str">
        <f>VLOOKUP(S9,'datemar &amp; dateaug kaf'!$J$5:$O$94,6,FALSE)</f>
        <v>2007-08</v>
      </c>
      <c r="S9" s="18">
        <f>LARGE('datemar &amp; dateaug kaf'!$J$5:$J$94,'datemar &amp; dateaug kaf rank'!$A9)</f>
        <v>353.97023466000002</v>
      </c>
      <c r="T9" s="5" t="str">
        <f>VLOOKUP(U9,'datemar &amp; dateaug kaf'!$K$5:$O$94,5,FALSE)</f>
        <v>2010-11</v>
      </c>
      <c r="U9" s="18">
        <f>LARGE('datemar &amp; dateaug kaf'!$K$5:$K$94,'datemar &amp; dateaug kaf rank'!$A9)</f>
        <v>248.596354314</v>
      </c>
      <c r="V9" s="5" t="str">
        <f>VLOOKUP(W9,'datemar &amp; dateaug kaf'!$L$5:$O$94,4,FALSE)</f>
        <v>2007-08</v>
      </c>
      <c r="W9" s="18">
        <f>LARGE('datemar &amp; dateaug kaf'!$L$5:$L$94,'datemar &amp; dateaug kaf rank'!$A9)</f>
        <v>147.56429198699999</v>
      </c>
      <c r="X9" s="5" t="str">
        <f>VLOOKUP(Y9,'datemar &amp; dateaug kaf'!$M$5:$O$94,3,FALSE)</f>
        <v>1949-50</v>
      </c>
      <c r="Y9" s="18">
        <f>LARGE('datemar &amp; dateaug kaf'!$M$5:$M$94,'datemar &amp; dateaug kaf rank'!$A9)</f>
        <v>52.694874057</v>
      </c>
      <c r="Z9" s="5" t="str">
        <f>VLOOKUP(AA9,'datemar &amp; dateaug kaf'!$N$5:$O$94,2,FALSE)</f>
        <v>2007-08</v>
      </c>
      <c r="AA9" s="18">
        <f>LARGE('datemar &amp; dateaug kaf'!$N$5:$N$94,'datemar &amp; dateaug kaf rank'!$A9)</f>
        <v>21.090247142999999</v>
      </c>
    </row>
    <row r="10" spans="1:27" x14ac:dyDescent="0.2">
      <c r="A10" s="5">
        <v>5</v>
      </c>
      <c r="B10" s="5" t="str">
        <f>VLOOKUP(C10,'datemar &amp; dateaug kaf'!$B$5:$O$94,14,FALSE)</f>
        <v>1964-65</v>
      </c>
      <c r="C10" s="18">
        <f>LARGE('datemar &amp; dateaug kaf'!$B$5:$B$94,'datemar &amp; dateaug kaf rank'!$A10)</f>
        <v>628.52427395099994</v>
      </c>
      <c r="D10" s="5" t="str">
        <f>VLOOKUP(E10,'datemar &amp; dateaug kaf'!$C$5:$O$94,13,FALSE)</f>
        <v>1955-56</v>
      </c>
      <c r="E10" s="18">
        <f>LARGE('datemar &amp; dateaug kaf'!$C$5:$C$94,'datemar &amp; dateaug kaf rank'!$A10)</f>
        <v>611.96030762999999</v>
      </c>
      <c r="F10" s="5" t="str">
        <f>VLOOKUP(G10,'datemar &amp; dateaug kaf'!$D$5:$O$94,12,FALSE)</f>
        <v>1955-56</v>
      </c>
      <c r="G10" s="18">
        <f>LARGE('datemar &amp; dateaug kaf'!$D$5:$D$94,'datemar &amp; dateaug kaf rank'!$A10)</f>
        <v>595.29915123000001</v>
      </c>
      <c r="H10" s="5" t="str">
        <f>VLOOKUP(I10,'datemar &amp; dateaug kaf'!$E$5:$O$94,11,FALSE)</f>
        <v>1955-56</v>
      </c>
      <c r="I10" s="18">
        <f>LARGE('datemar &amp; dateaug kaf'!$E$5:$E$94,'datemar &amp; dateaug kaf rank'!$A10)</f>
        <v>564.3708879269999</v>
      </c>
      <c r="J10" s="5" t="str">
        <f>VLOOKUP(K10,'datemar &amp; dateaug kaf'!$F$5:$O$94,10,FALSE)</f>
        <v>1955-56</v>
      </c>
      <c r="K10" s="18">
        <f>LARGE('datemar &amp; dateaug kaf'!$F$5:$F$94,'datemar &amp; dateaug kaf rank'!$A10)</f>
        <v>462.14279258700003</v>
      </c>
      <c r="L10" s="5" t="str">
        <f>VLOOKUP(M10,'datemar &amp; dateaug kaf'!$G$5:$O$94,9,FALSE)</f>
        <v>1970-71</v>
      </c>
      <c r="M10" s="18">
        <f>LARGE('datemar &amp; dateaug kaf'!$G$5:$G$94,'datemar &amp; dateaug kaf rank'!$A10)</f>
        <v>313.75536013500005</v>
      </c>
      <c r="N10" s="5" t="str">
        <f>VLOOKUP(O10,'datemar &amp; dateaug kaf'!$H$5:$O$94,8,FALSE)</f>
        <v>1960-61</v>
      </c>
      <c r="O10" s="18">
        <f>LARGE('datemar &amp; dateaug kaf'!$H$5:$H$94,'datemar &amp; dateaug kaf rank'!$A10)</f>
        <v>213.26676886199999</v>
      </c>
      <c r="P10" s="5" t="str">
        <f>VLOOKUP(Q10,'datemar &amp; dateaug kaf'!$I$5:$O$94,7,FALSE)</f>
        <v>1931-32</v>
      </c>
      <c r="Q10" s="18">
        <f>LARGE('datemar &amp; dateaug kaf'!$I$5:$I$94,'datemar &amp; dateaug kaf rank'!$A10)</f>
        <v>133.79701977600001</v>
      </c>
      <c r="R10" s="5" t="str">
        <f>VLOOKUP(S10,'datemar &amp; dateaug kaf'!$J$5:$O$94,6,FALSE)</f>
        <v>1936-37</v>
      </c>
      <c r="S10" s="18">
        <f>LARGE('datemar &amp; dateaug kaf'!$J$5:$J$94,'datemar &amp; dateaug kaf rank'!$A10)</f>
        <v>337.99932616799998</v>
      </c>
      <c r="T10" s="5" t="str">
        <f>VLOOKUP(U10,'datemar &amp; dateaug kaf'!$K$5:$O$94,5,FALSE)</f>
        <v>1998-99</v>
      </c>
      <c r="U10" s="18">
        <f>LARGE('datemar &amp; dateaug kaf'!$K$5:$K$94,'datemar &amp; dateaug kaf rank'!$A10)</f>
        <v>243.102139644</v>
      </c>
      <c r="V10" s="5" t="str">
        <f>VLOOKUP(W10,'datemar &amp; dateaug kaf'!$L$5:$O$94,4,FALSE)</f>
        <v>1954-55</v>
      </c>
      <c r="W10" s="18">
        <f>LARGE('datemar &amp; dateaug kaf'!$L$5:$L$94,'datemar &amp; dateaug kaf rank'!$A10)</f>
        <v>143.85718468800002</v>
      </c>
      <c r="X10" s="5" t="str">
        <f>VLOOKUP(Y10,'datemar &amp; dateaug kaf'!$M$5:$O$94,3,FALSE)</f>
        <v>1932-33</v>
      </c>
      <c r="Y10" s="18">
        <f>LARGE('datemar &amp; dateaug kaf'!$M$5:$M$94,'datemar &amp; dateaug kaf rank'!$A10)</f>
        <v>51.157684031999999</v>
      </c>
      <c r="Z10" s="5" t="str">
        <f>VLOOKUP(AA10,'datemar &amp; dateaug kaf'!$N$5:$O$94,2,FALSE)</f>
        <v>1955-56</v>
      </c>
      <c r="AA10" s="18">
        <f>LARGE('datemar &amp; dateaug kaf'!$N$5:$N$94,'datemar &amp; dateaug kaf rank'!$A10)</f>
        <v>19.860495123</v>
      </c>
    </row>
    <row r="11" spans="1:27" x14ac:dyDescent="0.2">
      <c r="A11" s="5">
        <v>6</v>
      </c>
      <c r="B11" s="5" t="str">
        <f>VLOOKUP(C11,'datemar &amp; dateaug kaf'!$B$5:$O$94,14,FALSE)</f>
        <v>1950-51</v>
      </c>
      <c r="C11" s="18">
        <f>LARGE('datemar &amp; dateaug kaf'!$B$5:$B$94,'datemar &amp; dateaug kaf rank'!$A11)</f>
        <v>593.66873806799993</v>
      </c>
      <c r="D11" s="5" t="str">
        <f>VLOOKUP(E11,'datemar &amp; dateaug kaf'!$C$5:$O$94,13,FALSE)</f>
        <v>1950-51</v>
      </c>
      <c r="E11" s="18">
        <f>LARGE('datemar &amp; dateaug kaf'!$C$5:$C$94,'datemar &amp; dateaug kaf rank'!$A11)</f>
        <v>574.361631354</v>
      </c>
      <c r="F11" s="5" t="str">
        <f>VLOOKUP(G11,'datemar &amp; dateaug kaf'!$D$5:$O$94,12,FALSE)</f>
        <v>1950-51</v>
      </c>
      <c r="G11" s="18">
        <f>LARGE('datemar &amp; dateaug kaf'!$D$5:$D$94,'datemar &amp; dateaug kaf rank'!$A11)</f>
        <v>558.77154929400001</v>
      </c>
      <c r="H11" s="5" t="str">
        <f>VLOOKUP(I11,'datemar &amp; dateaug kaf'!$E$5:$O$94,11,FALSE)</f>
        <v>1942-43</v>
      </c>
      <c r="I11" s="18">
        <f>LARGE('datemar &amp; dateaug kaf'!$E$5:$E$94,'datemar &amp; dateaug kaf rank'!$A11)</f>
        <v>522.87270766500001</v>
      </c>
      <c r="J11" s="5" t="str">
        <f>VLOOKUP(K11,'datemar &amp; dateaug kaf'!$F$5:$O$94,10,FALSE)</f>
        <v>1981-82</v>
      </c>
      <c r="K11" s="18">
        <f>LARGE('datemar &amp; dateaug kaf'!$F$5:$F$94,'datemar &amp; dateaug kaf rank'!$A11)</f>
        <v>433.40229779699996</v>
      </c>
      <c r="L11" s="5" t="str">
        <f>VLOOKUP(M11,'datemar &amp; dateaug kaf'!$G$5:$O$94,9,FALSE)</f>
        <v>2011-12</v>
      </c>
      <c r="M11" s="18">
        <f>LARGE('datemar &amp; dateaug kaf'!$G$5:$G$94,'datemar &amp; dateaug kaf rank'!$A11)</f>
        <v>311.29982303700001</v>
      </c>
      <c r="N11" s="5" t="str">
        <f>VLOOKUP(O11,'datemar &amp; dateaug kaf'!$H$5:$O$94,8,FALSE)</f>
        <v>1985-86</v>
      </c>
      <c r="O11" s="18">
        <f>LARGE('datemar &amp; dateaug kaf'!$H$5:$H$94,'datemar &amp; dateaug kaf rank'!$A11)</f>
        <v>210.99569456699999</v>
      </c>
      <c r="P11" s="5" t="str">
        <f>VLOOKUP(Q11,'datemar &amp; dateaug kaf'!$I$5:$O$94,7,FALSE)</f>
        <v>1956-57</v>
      </c>
      <c r="Q11" s="18">
        <f>LARGE('datemar &amp; dateaug kaf'!$I$5:$I$94,'datemar &amp; dateaug kaf rank'!$A11)</f>
        <v>118.11768152100001</v>
      </c>
      <c r="R11" s="5" t="str">
        <f>VLOOKUP(S11,'datemar &amp; dateaug kaf'!$J$5:$O$94,6,FALSE)</f>
        <v>2011-12</v>
      </c>
      <c r="S11" s="18">
        <f>LARGE('datemar &amp; dateaug kaf'!$J$5:$J$94,'datemar &amp; dateaug kaf rank'!$A11)</f>
        <v>336.29552457900002</v>
      </c>
      <c r="T11" s="5" t="str">
        <f>VLOOKUP(U11,'datemar &amp; dateaug kaf'!$K$5:$O$94,5,FALSE)</f>
        <v>1954-55</v>
      </c>
      <c r="U11" s="18">
        <f>LARGE('datemar &amp; dateaug kaf'!$K$5:$K$94,'datemar &amp; dateaug kaf rank'!$A11)</f>
        <v>238.97850343499999</v>
      </c>
      <c r="V11" s="5" t="str">
        <f>VLOOKUP(W11,'datemar &amp; dateaug kaf'!$L$5:$O$94,4,FALSE)</f>
        <v>1973-74</v>
      </c>
      <c r="W11" s="18">
        <f>LARGE('datemar &amp; dateaug kaf'!$L$5:$L$94,'datemar &amp; dateaug kaf rank'!$A11)</f>
        <v>141.724953363</v>
      </c>
      <c r="X11" s="5" t="str">
        <f>VLOOKUP(Y11,'datemar &amp; dateaug kaf'!$M$5:$O$94,3,FALSE)</f>
        <v>2011-12</v>
      </c>
      <c r="Y11" s="18">
        <f>LARGE('datemar &amp; dateaug kaf'!$M$5:$M$94,'datemar &amp; dateaug kaf rank'!$A11)</f>
        <v>49.989419612999995</v>
      </c>
      <c r="Z11" s="5" t="str">
        <f>VLOOKUP(AA11,'datemar &amp; dateaug kaf'!$N$5:$O$94,2,FALSE)</f>
        <v>1949-50</v>
      </c>
      <c r="AA11" s="18">
        <f>LARGE('datemar &amp; dateaug kaf'!$N$5:$N$94,'datemar &amp; dateaug kaf rank'!$A11)</f>
        <v>19.307106714</v>
      </c>
    </row>
    <row r="12" spans="1:27" x14ac:dyDescent="0.2">
      <c r="A12" s="5">
        <v>7</v>
      </c>
      <c r="B12" s="5" t="str">
        <f>VLOOKUP(C12,'datemar &amp; dateaug kaf'!$B$5:$O$94,14,FALSE)</f>
        <v>1942-43</v>
      </c>
      <c r="C12" s="18">
        <f>LARGE('datemar &amp; dateaug kaf'!$B$5:$B$94,'datemar &amp; dateaug kaf rank'!$A12)</f>
        <v>553.59072304199992</v>
      </c>
      <c r="D12" s="5" t="str">
        <f>VLOOKUP(E12,'datemar &amp; dateaug kaf'!$C$5:$O$94,13,FALSE)</f>
        <v>1942-43</v>
      </c>
      <c r="E12" s="18">
        <f>LARGE('datemar &amp; dateaug kaf'!$C$5:$C$94,'datemar &amp; dateaug kaf rank'!$A12)</f>
        <v>539.87898801900008</v>
      </c>
      <c r="F12" s="5" t="str">
        <f>VLOOKUP(G12,'datemar &amp; dateaug kaf'!$D$5:$O$94,12,FALSE)</f>
        <v>1942-43</v>
      </c>
      <c r="G12" s="18">
        <f>LARGE('datemar &amp; dateaug kaf'!$D$5:$D$94,'datemar &amp; dateaug kaf rank'!$A12)</f>
        <v>529.88229417899993</v>
      </c>
      <c r="H12" s="5" t="str">
        <f>VLOOKUP(I12,'datemar &amp; dateaug kaf'!$E$5:$O$94,11,FALSE)</f>
        <v>1973-74</v>
      </c>
      <c r="I12" s="18">
        <f>LARGE('datemar &amp; dateaug kaf'!$E$5:$E$94,'datemar &amp; dateaug kaf rank'!$A12)</f>
        <v>506.14014630899999</v>
      </c>
      <c r="J12" s="5" t="str">
        <f>VLOOKUP(K12,'datemar &amp; dateaug kaf'!$F$5:$O$94,10,FALSE)</f>
        <v>1973-74</v>
      </c>
      <c r="K12" s="18">
        <f>LARGE('datemar &amp; dateaug kaf'!$F$5:$F$94,'datemar &amp; dateaug kaf rank'!$A12)</f>
        <v>412.48064568899997</v>
      </c>
      <c r="L12" s="5" t="str">
        <f>VLOOKUP(M12,'datemar &amp; dateaug kaf'!$G$5:$O$94,9,FALSE)</f>
        <v>1996-97</v>
      </c>
      <c r="M12" s="18">
        <f>LARGE('datemar &amp; dateaug kaf'!$G$5:$G$94,'datemar &amp; dateaug kaf rank'!$A12)</f>
        <v>296.784782259</v>
      </c>
      <c r="N12" s="5" t="str">
        <f>VLOOKUP(O12,'datemar &amp; dateaug kaf'!$H$5:$O$94,8,FALSE)</f>
        <v>1981-82</v>
      </c>
      <c r="O12" s="18">
        <f>LARGE('datemar &amp; dateaug kaf'!$H$5:$H$94,'datemar &amp; dateaug kaf rank'!$A12)</f>
        <v>202.51635604200001</v>
      </c>
      <c r="P12" s="5" t="str">
        <f>VLOOKUP(Q12,'datemar &amp; dateaug kaf'!$I$5:$O$94,7,FALSE)</f>
        <v>1988-89</v>
      </c>
      <c r="Q12" s="18">
        <f>LARGE('datemar &amp; dateaug kaf'!$I$5:$I$94,'datemar &amp; dateaug kaf rank'!$A12)</f>
        <v>109.386442179</v>
      </c>
      <c r="R12" s="5" t="str">
        <f>VLOOKUP(S12,'datemar &amp; dateaug kaf'!$J$5:$O$94,6,FALSE)</f>
        <v>1955-56</v>
      </c>
      <c r="S12" s="18">
        <f>LARGE('datemar &amp; dateaug kaf'!$J$5:$J$94,'datemar &amp; dateaug kaf rank'!$A12)</f>
        <v>331.404285093</v>
      </c>
      <c r="T12" s="5" t="str">
        <f>VLOOKUP(U12,'datemar &amp; dateaug kaf'!$K$5:$O$94,5,FALSE)</f>
        <v>1973-74</v>
      </c>
      <c r="U12" s="18">
        <f>LARGE('datemar &amp; dateaug kaf'!$K$5:$K$94,'datemar &amp; dateaug kaf rank'!$A12)</f>
        <v>230.021148399</v>
      </c>
      <c r="V12" s="5" t="str">
        <f>VLOOKUP(W12,'datemar &amp; dateaug kaf'!$L$5:$O$94,4,FALSE)</f>
        <v>1963-64</v>
      </c>
      <c r="W12" s="18">
        <f>LARGE('datemar &amp; dateaug kaf'!$L$5:$L$94,'datemar &amp; dateaug kaf rank'!$A12)</f>
        <v>135.449251119</v>
      </c>
      <c r="X12" s="5" t="str">
        <f>VLOOKUP(Y12,'datemar &amp; dateaug kaf'!$M$5:$O$94,3,FALSE)</f>
        <v>1954-55</v>
      </c>
      <c r="Y12" s="18">
        <f>LARGE('datemar &amp; dateaug kaf'!$M$5:$M$94,'datemar &amp; dateaug kaf rank'!$A12)</f>
        <v>49.067105598000005</v>
      </c>
      <c r="Z12" s="5" t="str">
        <f>VLOOKUP(AA12,'datemar &amp; dateaug kaf'!$N$5:$O$94,2,FALSE)</f>
        <v>1952-53</v>
      </c>
      <c r="AA12" s="18">
        <f>LARGE('datemar &amp; dateaug kaf'!$N$5:$N$94,'datemar &amp; dateaug kaf rank'!$A12)</f>
        <v>18.938181108000002</v>
      </c>
    </row>
    <row r="13" spans="1:27" x14ac:dyDescent="0.2">
      <c r="A13" s="5">
        <v>8</v>
      </c>
      <c r="B13" s="5" t="str">
        <f>VLOOKUP(C13,'datemar &amp; dateaug kaf'!$B$5:$O$94,14,FALSE)</f>
        <v>1973-74</v>
      </c>
      <c r="C13" s="18">
        <f>LARGE('datemar &amp; dateaug kaf'!$B$5:$B$94,'datemar &amp; dateaug kaf rank'!$A13)</f>
        <v>540.64857476700001</v>
      </c>
      <c r="D13" s="5" t="str">
        <f>VLOOKUP(E13,'datemar &amp; dateaug kaf'!$C$5:$O$94,13,FALSE)</f>
        <v>1973-74</v>
      </c>
      <c r="E13" s="18">
        <f>LARGE('datemar &amp; dateaug kaf'!$C$5:$C$94,'datemar &amp; dateaug kaf rank'!$A13)</f>
        <v>530.68758340500005</v>
      </c>
      <c r="F13" s="5" t="str">
        <f>VLOOKUP(G13,'datemar &amp; dateaug kaf'!$D$5:$O$94,12,FALSE)</f>
        <v>1973-74</v>
      </c>
      <c r="G13" s="18">
        <f>LARGE('datemar &amp; dateaug kaf'!$D$5:$D$94,'datemar &amp; dateaug kaf rank'!$A13)</f>
        <v>520.03634413500004</v>
      </c>
      <c r="H13" s="5" t="str">
        <f>VLOOKUP(I13,'datemar &amp; dateaug kaf'!$E$5:$O$94,11,FALSE)</f>
        <v>1950-51</v>
      </c>
      <c r="I13" s="18">
        <f>LARGE('datemar &amp; dateaug kaf'!$E$5:$E$94,'datemar &amp; dateaug kaf rank'!$A13)</f>
        <v>492.30345261299999</v>
      </c>
      <c r="J13" s="5" t="str">
        <f>VLOOKUP(K13,'datemar &amp; dateaug kaf'!$F$5:$O$94,10,FALSE)</f>
        <v>1942-43</v>
      </c>
      <c r="K13" s="18">
        <f>LARGE('datemar &amp; dateaug kaf'!$F$5:$F$94,'datemar &amp; dateaug kaf rank'!$A13)</f>
        <v>407.434695465</v>
      </c>
      <c r="L13" s="5" t="str">
        <f>VLOOKUP(M13,'datemar &amp; dateaug kaf'!$G$5:$O$94,9,FALSE)</f>
        <v>2005-06</v>
      </c>
      <c r="M13" s="18">
        <f>LARGE('datemar &amp; dateaug kaf'!$G$5:$G$94,'datemar &amp; dateaug kaf rank'!$A13)</f>
        <v>296.44560871800002</v>
      </c>
      <c r="N13" s="5" t="str">
        <f>VLOOKUP(O13,'datemar &amp; dateaug kaf'!$H$5:$O$94,8,FALSE)</f>
        <v>1949-50</v>
      </c>
      <c r="O13" s="18">
        <f>LARGE('datemar &amp; dateaug kaf'!$H$5:$H$94,'datemar &amp; dateaug kaf rank'!$A13)</f>
        <v>196.068091821</v>
      </c>
      <c r="P13" s="5" t="str">
        <f>VLOOKUP(Q13,'datemar &amp; dateaug kaf'!$I$5:$O$94,7,FALSE)</f>
        <v>1949-50</v>
      </c>
      <c r="Q13" s="18">
        <f>LARGE('datemar &amp; dateaug kaf'!$I$5:$I$94,'datemar &amp; dateaug kaf rank'!$A13)</f>
        <v>109.26346697700001</v>
      </c>
      <c r="R13" s="5" t="str">
        <f>VLOOKUP(S13,'datemar &amp; dateaug kaf'!$J$5:$O$94,6,FALSE)</f>
        <v>1948-49</v>
      </c>
      <c r="S13" s="18">
        <f>LARGE('datemar &amp; dateaug kaf'!$J$5:$J$94,'datemar &amp; dateaug kaf rank'!$A13)</f>
        <v>319.95569048099998</v>
      </c>
      <c r="T13" s="5" t="str">
        <f>VLOOKUP(U13,'datemar &amp; dateaug kaf'!$K$5:$O$94,5,FALSE)</f>
        <v>1955-56</v>
      </c>
      <c r="U13" s="18">
        <f>LARGE('datemar &amp; dateaug kaf'!$K$5:$K$94,'datemar &amp; dateaug kaf rank'!$A13)</f>
        <v>229.94974344299999</v>
      </c>
      <c r="V13" s="5" t="str">
        <f>VLOOKUP(W13,'datemar &amp; dateaug kaf'!$L$5:$O$94,4,FALSE)</f>
        <v>1998-99</v>
      </c>
      <c r="W13" s="18">
        <f>LARGE('datemar &amp; dateaug kaf'!$L$5:$L$94,'datemar &amp; dateaug kaf rank'!$A13)</f>
        <v>132.91635865199999</v>
      </c>
      <c r="X13" s="5" t="str">
        <f>VLOOKUP(Y13,'datemar &amp; dateaug kaf'!$M$5:$O$94,3,FALSE)</f>
        <v>1955-56</v>
      </c>
      <c r="Y13" s="18">
        <f>LARGE('datemar &amp; dateaug kaf'!$M$5:$M$94,'datemar &amp; dateaug kaf rank'!$A13)</f>
        <v>46.915039563000001</v>
      </c>
      <c r="Z13" s="5" t="str">
        <f>VLOOKUP(AA13,'datemar &amp; dateaug kaf'!$N$5:$O$94,2,FALSE)</f>
        <v>2008-09</v>
      </c>
      <c r="AA13" s="18">
        <f>LARGE('datemar &amp; dateaug kaf'!$N$5:$N$94,'datemar &amp; dateaug kaf rank'!$A13)</f>
        <v>18.876693506999999</v>
      </c>
    </row>
    <row r="14" spans="1:27" x14ac:dyDescent="0.2">
      <c r="A14" s="5">
        <v>9</v>
      </c>
      <c r="B14" s="5" t="str">
        <f>VLOOKUP(C14,'datemar &amp; dateaug kaf'!$B$5:$O$94,14,FALSE)</f>
        <v>1981-82</v>
      </c>
      <c r="C14" s="18">
        <f>LARGE('datemar &amp; dateaug kaf'!$B$5:$B$94,'datemar &amp; dateaug kaf rank'!$A14)</f>
        <v>507.35204708999999</v>
      </c>
      <c r="D14" s="5" t="str">
        <f>VLOOKUP(E14,'datemar &amp; dateaug kaf'!$C$5:$O$94,13,FALSE)</f>
        <v>1981-82</v>
      </c>
      <c r="E14" s="18">
        <f>LARGE('datemar &amp; dateaug kaf'!$C$5:$C$94,'datemar &amp; dateaug kaf rank'!$A14)</f>
        <v>498.74378295000002</v>
      </c>
      <c r="F14" s="5" t="str">
        <f>VLOOKUP(G14,'datemar &amp; dateaug kaf'!$D$5:$O$94,12,FALSE)</f>
        <v>1981-82</v>
      </c>
      <c r="G14" s="18">
        <f>LARGE('datemar &amp; dateaug kaf'!$D$5:$D$94,'datemar &amp; dateaug kaf rank'!$A14)</f>
        <v>489.81816344999999</v>
      </c>
      <c r="H14" s="5" t="str">
        <f>VLOOKUP(I14,'datemar &amp; dateaug kaf'!$E$5:$O$94,11,FALSE)</f>
        <v>1981-82</v>
      </c>
      <c r="I14" s="18">
        <f>LARGE('datemar &amp; dateaug kaf'!$E$5:$E$94,'datemar &amp; dateaug kaf rank'!$A14)</f>
        <v>473.03204837699997</v>
      </c>
      <c r="J14" s="5" t="str">
        <f>VLOOKUP(K14,'datemar &amp; dateaug kaf'!$F$5:$O$94,10,FALSE)</f>
        <v>2005-06</v>
      </c>
      <c r="K14" s="18">
        <f>LARGE('datemar &amp; dateaug kaf'!$F$5:$F$94,'datemar &amp; dateaug kaf rank'!$A14)</f>
        <v>398.88395198399996</v>
      </c>
      <c r="L14" s="5" t="str">
        <f>VLOOKUP(M14,'datemar &amp; dateaug kaf'!$G$5:$O$94,9,FALSE)</f>
        <v>1985-86</v>
      </c>
      <c r="M14" s="18">
        <f>LARGE('datemar &amp; dateaug kaf'!$G$5:$G$94,'datemar &amp; dateaug kaf rank'!$A14)</f>
        <v>285.70312978199996</v>
      </c>
      <c r="N14" s="5" t="str">
        <f>VLOOKUP(O14,'datemar &amp; dateaug kaf'!$H$5:$O$94,8,FALSE)</f>
        <v>1956-57</v>
      </c>
      <c r="O14" s="18">
        <f>LARGE('datemar &amp; dateaug kaf'!$H$5:$H$94,'datemar &amp; dateaug kaf rank'!$A14)</f>
        <v>193.59272001300002</v>
      </c>
      <c r="P14" s="5" t="str">
        <f>VLOOKUP(Q14,'datemar &amp; dateaug kaf'!$I$5:$O$94,7,FALSE)</f>
        <v>2002-03</v>
      </c>
      <c r="Q14" s="18">
        <f>LARGE('datemar &amp; dateaug kaf'!$I$5:$I$94,'datemar &amp; dateaug kaf rank'!$A14)</f>
        <v>106.742475336</v>
      </c>
      <c r="R14" s="5" t="str">
        <f>VLOOKUP(S14,'datemar &amp; dateaug kaf'!$J$5:$O$94,6,FALSE)</f>
        <v>1973-74</v>
      </c>
      <c r="S14" s="18">
        <f>LARGE('datemar &amp; dateaug kaf'!$J$5:$J$94,'datemar &amp; dateaug kaf rank'!$A14)</f>
        <v>312.255856059</v>
      </c>
      <c r="T14" s="5" t="str">
        <f>VLOOKUP(U14,'datemar &amp; dateaug kaf'!$K$5:$O$94,5,FALSE)</f>
        <v>1936-37</v>
      </c>
      <c r="U14" s="18">
        <f>LARGE('datemar &amp; dateaug kaf'!$K$5:$K$94,'datemar &amp; dateaug kaf rank'!$A14)</f>
        <v>229.285280658</v>
      </c>
      <c r="V14" s="5" t="str">
        <f>VLOOKUP(W14,'datemar &amp; dateaug kaf'!$L$5:$O$94,4,FALSE)</f>
        <v>2009-10</v>
      </c>
      <c r="W14" s="18">
        <f>LARGE('datemar &amp; dateaug kaf'!$L$5:$L$94,'datemar &amp; dateaug kaf rank'!$A14)</f>
        <v>124.191069723</v>
      </c>
      <c r="X14" s="5" t="str">
        <f>VLOOKUP(Y14,'datemar &amp; dateaug kaf'!$M$5:$O$94,3,FALSE)</f>
        <v>1952-53</v>
      </c>
      <c r="Y14" s="18">
        <f>LARGE('datemar &amp; dateaug kaf'!$M$5:$M$94,'datemar &amp; dateaug kaf rank'!$A14)</f>
        <v>46.546113957000003</v>
      </c>
      <c r="Z14" s="5" t="str">
        <f>VLOOKUP(AA14,'datemar &amp; dateaug kaf'!$N$5:$O$94,2,FALSE)</f>
        <v>1953-54</v>
      </c>
      <c r="AA14" s="18">
        <f>LARGE('datemar &amp; dateaug kaf'!$N$5:$N$94,'datemar &amp; dateaug kaf rank'!$A14)</f>
        <v>18.569255502000001</v>
      </c>
    </row>
    <row r="15" spans="1:27" x14ac:dyDescent="0.2">
      <c r="A15" s="5">
        <v>10</v>
      </c>
      <c r="B15" s="5" t="str">
        <f>VLOOKUP(C15,'datemar &amp; dateaug kaf'!$B$5:$O$94,14,FALSE)</f>
        <v>2005-06</v>
      </c>
      <c r="C15" s="18">
        <f>LARGE('datemar &amp; dateaug kaf'!$B$5:$B$94,'datemar &amp; dateaug kaf rank'!$A15)</f>
        <v>497.37320448899999</v>
      </c>
      <c r="D15" s="5" t="str">
        <f>VLOOKUP(E15,'datemar &amp; dateaug kaf'!$C$5:$O$94,13,FALSE)</f>
        <v>2005-06</v>
      </c>
      <c r="E15" s="18">
        <f>LARGE('datemar &amp; dateaug kaf'!$C$5:$C$94,'datemar &amp; dateaug kaf rank'!$A15)</f>
        <v>481.75535383499999</v>
      </c>
      <c r="F15" s="5" t="str">
        <f>VLOOKUP(G15,'datemar &amp; dateaug kaf'!$D$5:$O$94,12,FALSE)</f>
        <v>2005-06</v>
      </c>
      <c r="G15" s="18">
        <f>LARGE('datemar &amp; dateaug kaf'!$D$5:$D$94,'datemar &amp; dateaug kaf rank'!$A15)</f>
        <v>469.19998240500001</v>
      </c>
      <c r="H15" s="5" t="str">
        <f>VLOOKUP(I15,'datemar &amp; dateaug kaf'!$E$5:$O$94,11,FALSE)</f>
        <v>2005-06</v>
      </c>
      <c r="I15" s="18">
        <f>LARGE('datemar &amp; dateaug kaf'!$E$5:$E$94,'datemar &amp; dateaug kaf rank'!$A15)</f>
        <v>451.30709051399998</v>
      </c>
      <c r="J15" s="5" t="str">
        <f>VLOOKUP(K15,'datemar &amp; dateaug kaf'!$F$5:$O$94,10,FALSE)</f>
        <v>1950-51</v>
      </c>
      <c r="K15" s="18">
        <f>LARGE('datemar &amp; dateaug kaf'!$F$5:$F$94,'datemar &amp; dateaug kaf rank'!$A15)</f>
        <v>384.958002093</v>
      </c>
      <c r="L15" s="5" t="str">
        <f>VLOOKUP(M15,'datemar &amp; dateaug kaf'!$G$5:$O$94,9,FALSE)</f>
        <v>1950-51</v>
      </c>
      <c r="M15" s="18">
        <f>LARGE('datemar &amp; dateaug kaf'!$G$5:$G$94,'datemar &amp; dateaug kaf rank'!$A15)</f>
        <v>280.61354319599997</v>
      </c>
      <c r="N15" s="5" t="str">
        <f>VLOOKUP(O15,'datemar &amp; dateaug kaf'!$H$5:$O$94,8,FALSE)</f>
        <v>2015-16</v>
      </c>
      <c r="O15" s="18">
        <f>LARGE('datemar &amp; dateaug kaf'!$H$5:$H$94,'datemar &amp; dateaug kaf rank'!$A15)</f>
        <v>192.28561262400001</v>
      </c>
      <c r="P15" s="5" t="str">
        <f>VLOOKUP(Q15,'datemar &amp; dateaug kaf'!$I$5:$O$94,7,FALSE)</f>
        <v>2015-16</v>
      </c>
      <c r="Q15" s="18">
        <f>LARGE('datemar &amp; dateaug kaf'!$I$5:$I$94,'datemar &amp; dateaug kaf rank'!$A15)</f>
        <v>104.221483695</v>
      </c>
      <c r="R15" s="5" t="str">
        <f>VLOOKUP(S15,'datemar &amp; dateaug kaf'!$J$5:$O$94,6,FALSE)</f>
        <v>1998-99</v>
      </c>
      <c r="S15" s="18">
        <f>LARGE('datemar &amp; dateaug kaf'!$J$5:$J$94,'datemar &amp; dateaug kaf rank'!$A15)</f>
        <v>310.63932719400003</v>
      </c>
      <c r="T15" s="5" t="str">
        <f>VLOOKUP(U15,'datemar &amp; dateaug kaf'!$K$5:$O$94,5,FALSE)</f>
        <v>1963-64</v>
      </c>
      <c r="U15" s="18">
        <f>LARGE('datemar &amp; dateaug kaf'!$K$5:$K$94,'datemar &amp; dateaug kaf rank'!$A15)</f>
        <v>220.91701650900001</v>
      </c>
      <c r="V15" s="5" t="str">
        <f>VLOOKUP(W15,'datemar &amp; dateaug kaf'!$L$5:$O$94,4,FALSE)</f>
        <v>1936-37</v>
      </c>
      <c r="W15" s="18">
        <f>LARGE('datemar &amp; dateaug kaf'!$L$5:$L$94,'datemar &amp; dateaug kaf rank'!$A15)</f>
        <v>123.526606938</v>
      </c>
      <c r="X15" s="5" t="str">
        <f>VLOOKUP(Y15,'datemar &amp; dateaug kaf'!$M$5:$O$94,3,FALSE)</f>
        <v>1970-71</v>
      </c>
      <c r="Y15" s="18">
        <f>LARGE('datemar &amp; dateaug kaf'!$M$5:$M$94,'datemar &amp; dateaug kaf rank'!$A15)</f>
        <v>46.361651154</v>
      </c>
      <c r="Z15" s="5" t="str">
        <f>VLOOKUP(AA15,'datemar &amp; dateaug kaf'!$N$5:$O$94,2,FALSE)</f>
        <v>2016-17</v>
      </c>
      <c r="AA15" s="18">
        <f>LARGE('datemar &amp; dateaug kaf'!$N$5:$N$94,'datemar &amp; dateaug kaf rank'!$A15)</f>
        <v>18.323305098000002</v>
      </c>
    </row>
    <row r="16" spans="1:27" x14ac:dyDescent="0.2">
      <c r="A16" s="5">
        <v>11</v>
      </c>
      <c r="B16" s="5" t="str">
        <f>VLOOKUP(C16,'datemar &amp; dateaug kaf'!$B$5:$O$94,14,FALSE)</f>
        <v>1970-71</v>
      </c>
      <c r="C16" s="18">
        <f>LARGE('datemar &amp; dateaug kaf'!$B$5:$B$94,'datemar &amp; dateaug kaf rank'!$A16)</f>
        <v>488.54279159699996</v>
      </c>
      <c r="D16" s="5" t="str">
        <f>VLOOKUP(E16,'datemar &amp; dateaug kaf'!$C$5:$O$94,13,FALSE)</f>
        <v>1970-71</v>
      </c>
      <c r="E16" s="18">
        <f>LARGE('datemar &amp; dateaug kaf'!$C$5:$C$94,'datemar &amp; dateaug kaf rank'!$A16)</f>
        <v>477.29056061400001</v>
      </c>
      <c r="F16" s="5" t="str">
        <f>VLOOKUP(G16,'datemar &amp; dateaug kaf'!$D$5:$O$94,12,FALSE)</f>
        <v>1970-71</v>
      </c>
      <c r="G16" s="18">
        <f>LARGE('datemar &amp; dateaug kaf'!$D$5:$D$94,'datemar &amp; dateaug kaf rank'!$A16)</f>
        <v>465.032709834</v>
      </c>
      <c r="H16" s="5" t="str">
        <f>VLOOKUP(I16,'datemar &amp; dateaug kaf'!$E$5:$O$94,11,FALSE)</f>
        <v>1970-71</v>
      </c>
      <c r="I16" s="18">
        <f>LARGE('datemar &amp; dateaug kaf'!$E$5:$E$94,'datemar &amp; dateaug kaf rank'!$A16)</f>
        <v>447.93915675599999</v>
      </c>
      <c r="J16" s="5" t="str">
        <f>VLOOKUP(K16,'datemar &amp; dateaug kaf'!$F$5:$O$94,10,FALSE)</f>
        <v>2015-16</v>
      </c>
      <c r="K16" s="18">
        <f>LARGE('datemar &amp; dateaug kaf'!$F$5:$F$94,'datemar &amp; dateaug kaf rank'!$A16)</f>
        <v>381.48296090100001</v>
      </c>
      <c r="L16" s="5" t="str">
        <f>VLOOKUP(M16,'datemar &amp; dateaug kaf'!$G$5:$O$94,9,FALSE)</f>
        <v>2016-17</v>
      </c>
      <c r="M16" s="18">
        <f>LARGE('datemar &amp; dateaug kaf'!$G$5:$G$94,'datemar &amp; dateaug kaf rank'!$A16)</f>
        <v>279.92924570099996</v>
      </c>
      <c r="N16" s="5" t="str">
        <f>VLOOKUP(O16,'datemar &amp; dateaug kaf'!$H$5:$O$94,8,FALSE)</f>
        <v>1992-93</v>
      </c>
      <c r="O16" s="18">
        <f>LARGE('datemar &amp; dateaug kaf'!$H$5:$H$94,'datemar &amp; dateaug kaf rank'!$A16)</f>
        <v>188.73519953399997</v>
      </c>
      <c r="P16" s="5" t="str">
        <f>VLOOKUP(Q16,'datemar &amp; dateaug kaf'!$I$5:$O$94,7,FALSE)</f>
        <v>1996-97</v>
      </c>
      <c r="Q16" s="18">
        <f>LARGE('datemar &amp; dateaug kaf'!$I$5:$I$94,'datemar &amp; dateaug kaf rank'!$A16)</f>
        <v>101.08561604399999</v>
      </c>
      <c r="R16" s="5" t="str">
        <f>VLOOKUP(S16,'datemar &amp; dateaug kaf'!$J$5:$O$94,6,FALSE)</f>
        <v>1992-93</v>
      </c>
      <c r="S16" s="18">
        <f>LARGE('datemar &amp; dateaug kaf'!$J$5:$J$94,'datemar &amp; dateaug kaf rank'!$A16)</f>
        <v>308.92560824999998</v>
      </c>
      <c r="T16" s="5" t="str">
        <f>VLOOKUP(U16,'datemar &amp; dateaug kaf'!$K$5:$O$94,5,FALSE)</f>
        <v>1970-71</v>
      </c>
      <c r="U16" s="18">
        <f>LARGE('datemar &amp; dateaug kaf'!$K$5:$K$94,'datemar &amp; dateaug kaf rank'!$A16)</f>
        <v>219.06643806599999</v>
      </c>
      <c r="V16" s="5" t="str">
        <f>VLOOKUP(W16,'datemar &amp; dateaug kaf'!$L$5:$O$94,4,FALSE)</f>
        <v>1952-53</v>
      </c>
      <c r="W16" s="18">
        <f>LARGE('datemar &amp; dateaug kaf'!$L$5:$L$94,'datemar &amp; dateaug kaf rank'!$A16)</f>
        <v>117.65354930699999</v>
      </c>
      <c r="X16" s="5" t="str">
        <f>VLOOKUP(Y16,'datemar &amp; dateaug kaf'!$M$5:$O$94,3,FALSE)</f>
        <v>1975-76</v>
      </c>
      <c r="Y16" s="18">
        <f>LARGE('datemar &amp; dateaug kaf'!$M$5:$M$94,'datemar &amp; dateaug kaf rank'!$A16)</f>
        <v>45.869750346000004</v>
      </c>
      <c r="Z16" s="5" t="str">
        <f>VLOOKUP(AA16,'datemar &amp; dateaug kaf'!$N$5:$O$94,2,FALSE)</f>
        <v>1951-52</v>
      </c>
      <c r="AA16" s="18">
        <f>LARGE('datemar &amp; dateaug kaf'!$N$5:$N$94,'datemar &amp; dateaug kaf rank'!$A16)</f>
        <v>18.077354694</v>
      </c>
    </row>
    <row r="17" spans="1:27" x14ac:dyDescent="0.2">
      <c r="A17" s="5">
        <v>12</v>
      </c>
      <c r="B17" s="5" t="str">
        <f>VLOOKUP(C17,'datemar &amp; dateaug kaf'!$B$5:$O$94,14,FALSE)</f>
        <v>1953-54</v>
      </c>
      <c r="C17" s="18">
        <f>LARGE('datemar &amp; dateaug kaf'!$B$5:$B$94,'datemar &amp; dateaug kaf rank'!$A17)</f>
        <v>485.80361814600002</v>
      </c>
      <c r="D17" s="5" t="str">
        <f>VLOOKUP(E17,'datemar &amp; dateaug kaf'!$C$5:$O$94,13,FALSE)</f>
        <v>1998-99</v>
      </c>
      <c r="E17" s="18">
        <f>LARGE('datemar &amp; dateaug kaf'!$C$5:$C$94,'datemar &amp; dateaug kaf rank'!$A17)</f>
        <v>469.68196585799996</v>
      </c>
      <c r="F17" s="5" t="str">
        <f>VLOOKUP(G17,'datemar &amp; dateaug kaf'!$D$5:$O$94,12,FALSE)</f>
        <v>1998-99</v>
      </c>
      <c r="G17" s="18">
        <f>LARGE('datemar &amp; dateaug kaf'!$D$5:$D$94,'datemar &amp; dateaug kaf rank'!$A17)</f>
        <v>457.424115078</v>
      </c>
      <c r="H17" s="5" t="str">
        <f>VLOOKUP(I17,'datemar &amp; dateaug kaf'!$E$5:$O$94,11,FALSE)</f>
        <v>1998-99</v>
      </c>
      <c r="I17" s="18">
        <f>LARGE('datemar &amp; dateaug kaf'!$E$5:$E$94,'datemar &amp; dateaug kaf rank'!$A17)</f>
        <v>441.99072722699998</v>
      </c>
      <c r="J17" s="5" t="str">
        <f>VLOOKUP(K17,'datemar &amp; dateaug kaf'!$F$5:$O$94,10,FALSE)</f>
        <v>1952-53</v>
      </c>
      <c r="K17" s="18">
        <f>LARGE('datemar &amp; dateaug kaf'!$F$5:$F$94,'datemar &amp; dateaug kaf rank'!$A17)</f>
        <v>380.48924192999999</v>
      </c>
      <c r="L17" s="5" t="str">
        <f>VLOOKUP(M17,'datemar &amp; dateaug kaf'!$G$5:$O$94,9,FALSE)</f>
        <v>1973-74</v>
      </c>
      <c r="M17" s="18">
        <f>LARGE('datemar &amp; dateaug kaf'!$G$5:$G$94,'datemar &amp; dateaug kaf rank'!$A17)</f>
        <v>279.23701432199999</v>
      </c>
      <c r="N17" s="5" t="str">
        <f>VLOOKUP(O17,'datemar &amp; dateaug kaf'!$H$5:$O$94,8,FALSE)</f>
        <v>1996-97</v>
      </c>
      <c r="O17" s="18">
        <f>LARGE('datemar &amp; dateaug kaf'!$H$5:$H$94,'datemar &amp; dateaug kaf rank'!$A17)</f>
        <v>179.28197674799998</v>
      </c>
      <c r="P17" s="5" t="str">
        <f>VLOOKUP(Q17,'datemar &amp; dateaug kaf'!$I$5:$O$94,7,FALSE)</f>
        <v>1959-60</v>
      </c>
      <c r="Q17" s="18">
        <f>LARGE('datemar &amp; dateaug kaf'!$I$5:$I$94,'datemar &amp; dateaug kaf rank'!$A17)</f>
        <v>98.810574806999995</v>
      </c>
      <c r="R17" s="5" t="str">
        <f>VLOOKUP(S17,'datemar &amp; dateaug kaf'!$J$5:$O$94,6,FALSE)</f>
        <v>1954-55</v>
      </c>
      <c r="S17" s="18">
        <f>LARGE('datemar &amp; dateaug kaf'!$J$5:$J$94,'datemar &amp; dateaug kaf rank'!$A17)</f>
        <v>308.71734379499998</v>
      </c>
      <c r="T17" s="5" t="str">
        <f>VLOOKUP(U17,'datemar &amp; dateaug kaf'!$K$5:$O$94,5,FALSE)</f>
        <v>1948-49</v>
      </c>
      <c r="U17" s="18">
        <f>LARGE('datemar &amp; dateaug kaf'!$K$5:$K$94,'datemar &amp; dateaug kaf rank'!$A17)</f>
        <v>216.00197537100001</v>
      </c>
      <c r="V17" s="5" t="str">
        <f>VLOOKUP(W17,'datemar &amp; dateaug kaf'!$L$5:$O$94,4,FALSE)</f>
        <v>2011-12</v>
      </c>
      <c r="W17" s="18">
        <f>LARGE('datemar &amp; dateaug kaf'!$L$5:$L$94,'datemar &amp; dateaug kaf rank'!$A17)</f>
        <v>116.75305347299999</v>
      </c>
      <c r="X17" s="5" t="str">
        <f>VLOOKUP(Y17,'datemar &amp; dateaug kaf'!$M$5:$O$94,3,FALSE)</f>
        <v>1982-83</v>
      </c>
      <c r="Y17" s="18">
        <f>LARGE('datemar &amp; dateaug kaf'!$M$5:$M$94,'datemar &amp; dateaug kaf rank'!$A17)</f>
        <v>44.209585119000003</v>
      </c>
      <c r="Z17" s="5" t="str">
        <f>VLOOKUP(AA17,'datemar &amp; dateaug kaf'!$N$5:$O$94,2,FALSE)</f>
        <v>1951-52</v>
      </c>
      <c r="AA17" s="18">
        <f>LARGE('datemar &amp; dateaug kaf'!$N$5:$N$94,'datemar &amp; dateaug kaf rank'!$A17)</f>
        <v>18.077354694</v>
      </c>
    </row>
    <row r="18" spans="1:27" x14ac:dyDescent="0.2">
      <c r="A18" s="5">
        <v>13</v>
      </c>
      <c r="B18" s="5" t="str">
        <f>VLOOKUP(C18,'datemar &amp; dateaug kaf'!$B$5:$O$94,14,FALSE)</f>
        <v>2013-14</v>
      </c>
      <c r="C18" s="18">
        <f>LARGE('datemar &amp; dateaug kaf'!$B$5:$B$94,'datemar &amp; dateaug kaf rank'!$A18)</f>
        <v>483.19337030999998</v>
      </c>
      <c r="D18" s="5" t="str">
        <f>VLOOKUP(E18,'datemar &amp; dateaug kaf'!$C$5:$O$94,13,FALSE)</f>
        <v>2013-14</v>
      </c>
      <c r="E18" s="18">
        <f>LARGE('datemar &amp; dateaug kaf'!$C$5:$C$94,'datemar &amp; dateaug kaf rank'!$A18)</f>
        <v>466.89915604499998</v>
      </c>
      <c r="F18" s="5" t="str">
        <f>VLOOKUP(G18,'datemar &amp; dateaug kaf'!$D$5:$O$94,12,FALSE)</f>
        <v>1953-54</v>
      </c>
      <c r="G18" s="18">
        <f>LARGE('datemar &amp; dateaug kaf'!$D$5:$D$94,'datemar &amp; dateaug kaf rank'!$A18)</f>
        <v>450.38279302799998</v>
      </c>
      <c r="H18" s="5" t="str">
        <f>VLOOKUP(I18,'datemar &amp; dateaug kaf'!$E$5:$O$94,11,FALSE)</f>
        <v>1953-54</v>
      </c>
      <c r="I18" s="18">
        <f>LARGE('datemar &amp; dateaug kaf'!$E$5:$E$94,'datemar &amp; dateaug kaf rank'!$A18)</f>
        <v>431.26014911699997</v>
      </c>
      <c r="J18" s="5" t="str">
        <f>VLOOKUP(K18,'datemar &amp; dateaug kaf'!$F$5:$O$94,10,FALSE)</f>
        <v>2013-14</v>
      </c>
      <c r="K18" s="18">
        <f>LARGE('datemar &amp; dateaug kaf'!$F$5:$F$94,'datemar &amp; dateaug kaf rank'!$A18)</f>
        <v>371.73420093599998</v>
      </c>
      <c r="L18" s="5" t="str">
        <f>VLOOKUP(M18,'datemar &amp; dateaug kaf'!$G$5:$O$94,9,FALSE)</f>
        <v>1969-70</v>
      </c>
      <c r="M18" s="18">
        <f>LARGE('datemar &amp; dateaug kaf'!$G$5:$G$94,'datemar &amp; dateaug kaf rank'!$A18)</f>
        <v>277.94379122999999</v>
      </c>
      <c r="N18" s="5" t="str">
        <f>VLOOKUP(O18,'datemar &amp; dateaug kaf'!$H$5:$O$94,8,FALSE)</f>
        <v>1952-53</v>
      </c>
      <c r="O18" s="18">
        <f>LARGE('datemar &amp; dateaug kaf'!$H$5:$H$94,'datemar &amp; dateaug kaf rank'!$A18)</f>
        <v>175.79701820099999</v>
      </c>
      <c r="P18" s="5" t="str">
        <f>VLOOKUP(Q18,'datemar &amp; dateaug kaf'!$I$5:$O$94,7,FALSE)</f>
        <v>2011-12</v>
      </c>
      <c r="Q18" s="18">
        <f>LARGE('datemar &amp; dateaug kaf'!$I$5:$I$94,'datemar &amp; dateaug kaf rank'!$A18)</f>
        <v>97.888260791999997</v>
      </c>
      <c r="R18" s="5" t="str">
        <f>VLOOKUP(S18,'datemar &amp; dateaug kaf'!$J$5:$O$94,6,FALSE)</f>
        <v>2016-17</v>
      </c>
      <c r="S18" s="18">
        <f>LARGE('datemar &amp; dateaug kaf'!$J$5:$J$94,'datemar &amp; dateaug kaf rank'!$A18)</f>
        <v>291.95701384500001</v>
      </c>
      <c r="T18" s="5" t="str">
        <f>VLOOKUP(U18,'datemar &amp; dateaug kaf'!$K$5:$O$94,5,FALSE)</f>
        <v>1983-84</v>
      </c>
      <c r="U18" s="18">
        <f>LARGE('datemar &amp; dateaug kaf'!$K$5:$K$94,'datemar &amp; dateaug kaf rank'!$A18)</f>
        <v>208.63734754799998</v>
      </c>
      <c r="V18" s="5" t="str">
        <f>VLOOKUP(W18,'datemar &amp; dateaug kaf'!$L$5:$O$94,4,FALSE)</f>
        <v>1955-56</v>
      </c>
      <c r="W18" s="18">
        <f>LARGE('datemar &amp; dateaug kaf'!$L$5:$L$94,'datemar &amp; dateaug kaf rank'!$A18)</f>
        <v>115.582805583</v>
      </c>
      <c r="X18" s="5" t="str">
        <f>VLOOKUP(Y18,'datemar &amp; dateaug kaf'!$M$5:$O$94,3,FALSE)</f>
        <v>1973-74</v>
      </c>
      <c r="Y18" s="18">
        <f>LARGE('datemar &amp; dateaug kaf'!$M$5:$M$94,'datemar &amp; dateaug kaf rank'!$A18)</f>
        <v>43.840659512999999</v>
      </c>
      <c r="Z18" s="5" t="str">
        <f>VLOOKUP(AA18,'datemar &amp; dateaug kaf'!$N$5:$O$94,2,FALSE)</f>
        <v>1932-33</v>
      </c>
      <c r="AA18" s="18">
        <f>LARGE('datemar &amp; dateaug kaf'!$N$5:$N$94,'datemar &amp; dateaug kaf rank'!$A18)</f>
        <v>17.954379492000001</v>
      </c>
    </row>
    <row r="19" spans="1:27" x14ac:dyDescent="0.2">
      <c r="A19" s="5">
        <v>14</v>
      </c>
      <c r="B19" s="5" t="str">
        <f>VLOOKUP(C19,'datemar &amp; dateaug kaf'!$B$5:$O$94,14,FALSE)</f>
        <v>1998-99</v>
      </c>
      <c r="C19" s="18">
        <f>LARGE('datemar &amp; dateaug kaf'!$B$5:$B$94,'datemar &amp; dateaug kaf rank'!$A19)</f>
        <v>482.225436462</v>
      </c>
      <c r="D19" s="5" t="str">
        <f>VLOOKUP(E19,'datemar &amp; dateaug kaf'!$C$5:$O$94,13,FALSE)</f>
        <v>1953-54</v>
      </c>
      <c r="E19" s="18">
        <f>LARGE('datemar &amp; dateaug kaf'!$C$5:$C$94,'datemar &amp; dateaug kaf rank'!$A19)</f>
        <v>466.86543703799998</v>
      </c>
      <c r="F19" s="5" t="str">
        <f>VLOOKUP(G19,'datemar &amp; dateaug kaf'!$D$5:$O$94,12,FALSE)</f>
        <v>2013-14</v>
      </c>
      <c r="G19" s="18">
        <f>LARGE('datemar &amp; dateaug kaf'!$D$5:$D$94,'datemar &amp; dateaug kaf rank'!$A19)</f>
        <v>448.86940465500004</v>
      </c>
      <c r="H19" s="5" t="str">
        <f>VLOOKUP(I19,'datemar &amp; dateaug kaf'!$E$5:$O$94,11,FALSE)</f>
        <v>1983-84</v>
      </c>
      <c r="I19" s="18">
        <f>LARGE('datemar &amp; dateaug kaf'!$E$5:$E$94,'datemar &amp; dateaug kaf rank'!$A19)</f>
        <v>421.53122386199999</v>
      </c>
      <c r="J19" s="5" t="str">
        <f>VLOOKUP(K19,'datemar &amp; dateaug kaf'!$F$5:$O$94,10,FALSE)</f>
        <v>1983-84</v>
      </c>
      <c r="K19" s="18">
        <f>LARGE('datemar &amp; dateaug kaf'!$F$5:$F$94,'datemar &amp; dateaug kaf rank'!$A19)</f>
        <v>371.66676292200003</v>
      </c>
      <c r="L19" s="5" t="str">
        <f>VLOOKUP(M19,'datemar &amp; dateaug kaf'!$G$5:$O$94,9,FALSE)</f>
        <v>1994-95</v>
      </c>
      <c r="M19" s="18">
        <f>LARGE('datemar &amp; dateaug kaf'!$G$5:$G$94,'datemar &amp; dateaug kaf rank'!$A19)</f>
        <v>273.07238645400002</v>
      </c>
      <c r="N19" s="5" t="str">
        <f>VLOOKUP(O19,'datemar &amp; dateaug kaf'!$H$5:$O$94,8,FALSE)</f>
        <v>1994-95</v>
      </c>
      <c r="O19" s="18">
        <f>LARGE('datemar &amp; dateaug kaf'!$H$5:$H$94,'datemar &amp; dateaug kaf rank'!$A19)</f>
        <v>173.95437364199998</v>
      </c>
      <c r="P19" s="5" t="str">
        <f>VLOOKUP(Q19,'datemar &amp; dateaug kaf'!$I$5:$O$94,7,FALSE)</f>
        <v>1973-74</v>
      </c>
      <c r="Q19" s="18">
        <f>LARGE('datemar &amp; dateaug kaf'!$I$5:$I$94,'datemar &amp; dateaug kaf rank'!$A19)</f>
        <v>96.043632761999987</v>
      </c>
      <c r="R19" s="5" t="str">
        <f>VLOOKUP(S19,'datemar &amp; dateaug kaf'!$J$5:$O$94,6,FALSE)</f>
        <v>1968-69</v>
      </c>
      <c r="S19" s="18">
        <f>LARGE('datemar &amp; dateaug kaf'!$J$5:$J$94,'datemar &amp; dateaug kaf rank'!$A19)</f>
        <v>291.22312957499997</v>
      </c>
      <c r="T19" s="5" t="str">
        <f>VLOOKUP(U19,'datemar &amp; dateaug kaf'!$K$5:$O$94,5,FALSE)</f>
        <v>2011-12</v>
      </c>
      <c r="U19" s="18">
        <f>LARGE('datemar &amp; dateaug kaf'!$K$5:$K$94,'datemar &amp; dateaug kaf rank'!$A19)</f>
        <v>208.123628559</v>
      </c>
      <c r="V19" s="5" t="str">
        <f>VLOOKUP(W19,'datemar &amp; dateaug kaf'!$L$5:$O$94,4,FALSE)</f>
        <v>1983-84</v>
      </c>
      <c r="W19" s="18">
        <f>LARGE('datemar &amp; dateaug kaf'!$L$5:$L$94,'datemar &amp; dateaug kaf rank'!$A19)</f>
        <v>115.545119634</v>
      </c>
      <c r="X19" s="5" t="str">
        <f>VLOOKUP(Y19,'datemar &amp; dateaug kaf'!$M$5:$O$94,3,FALSE)</f>
        <v>1951-52</v>
      </c>
      <c r="Y19" s="18">
        <f>LARGE('datemar &amp; dateaug kaf'!$M$5:$M$94,'datemar &amp; dateaug kaf rank'!$A19)</f>
        <v>43.717684310999999</v>
      </c>
      <c r="Z19" s="5" t="str">
        <f>VLOOKUP(AA19,'datemar &amp; dateaug kaf'!$N$5:$O$94,2,FALSE)</f>
        <v>1932-33</v>
      </c>
      <c r="AA19" s="18">
        <f>LARGE('datemar &amp; dateaug kaf'!$N$5:$N$94,'datemar &amp; dateaug kaf rank'!$A19)</f>
        <v>17.954379492000001</v>
      </c>
    </row>
    <row r="20" spans="1:27" x14ac:dyDescent="0.2">
      <c r="A20" s="5">
        <v>15</v>
      </c>
      <c r="B20" s="5" t="str">
        <f>VLOOKUP(C20,'datemar &amp; dateaug kaf'!$B$5:$O$94,14,FALSE)</f>
        <v>2006-07</v>
      </c>
      <c r="C20" s="18">
        <f>LARGE('datemar &amp; dateaug kaf'!$B$5:$B$94,'datemar &amp; dateaug kaf rank'!$A20)</f>
        <v>468.09122211600004</v>
      </c>
      <c r="D20" s="5" t="str">
        <f>VLOOKUP(E20,'datemar &amp; dateaug kaf'!$C$5:$O$94,13,FALSE)</f>
        <v>1982-83</v>
      </c>
      <c r="E20" s="18">
        <f>LARGE('datemar &amp; dateaug kaf'!$C$5:$C$94,'datemar &amp; dateaug kaf rank'!$A20)</f>
        <v>452.76692516999998</v>
      </c>
      <c r="F20" s="5" t="str">
        <f>VLOOKUP(G20,'datemar &amp; dateaug kaf'!$D$5:$O$94,12,FALSE)</f>
        <v>1982-83</v>
      </c>
      <c r="G20" s="18">
        <f>LARGE('datemar &amp; dateaug kaf'!$D$5:$D$94,'datemar &amp; dateaug kaf rank'!$A20)</f>
        <v>437.83138854000003</v>
      </c>
      <c r="H20" s="5" t="str">
        <f>VLOOKUP(I20,'datemar &amp; dateaug kaf'!$E$5:$O$94,11,FALSE)</f>
        <v>2013-14</v>
      </c>
      <c r="I20" s="18">
        <f>LARGE('datemar &amp; dateaug kaf'!$E$5:$E$94,'datemar &amp; dateaug kaf rank'!$A20)</f>
        <v>418.80196776600002</v>
      </c>
      <c r="J20" s="5" t="str">
        <f>VLOOKUP(K20,'datemar &amp; dateaug kaf'!$F$5:$O$94,10,FALSE)</f>
        <v>1970-71</v>
      </c>
      <c r="K20" s="18">
        <f>LARGE('datemar &amp; dateaug kaf'!$F$5:$F$94,'datemar &amp; dateaug kaf rank'!$A20)</f>
        <v>371.000316666</v>
      </c>
      <c r="L20" s="5" t="str">
        <f>VLOOKUP(M20,'datemar &amp; dateaug kaf'!$G$5:$O$94,9,FALSE)</f>
        <v>2015-16</v>
      </c>
      <c r="M20" s="18">
        <f>LARGE('datemar &amp; dateaug kaf'!$G$5:$G$94,'datemar &amp; dateaug kaf rank'!$A20)</f>
        <v>270.25189069199996</v>
      </c>
      <c r="N20" s="5" t="str">
        <f>VLOOKUP(O20,'datemar &amp; dateaug kaf'!$H$5:$O$94,8,FALSE)</f>
        <v>1983-84</v>
      </c>
      <c r="O20" s="18">
        <f>LARGE('datemar &amp; dateaug kaf'!$H$5:$H$94,'datemar &amp; dateaug kaf rank'!$A20)</f>
        <v>172.078010076</v>
      </c>
      <c r="P20" s="5" t="str">
        <f>VLOOKUP(Q20,'datemar &amp; dateaug kaf'!$I$5:$O$94,7,FALSE)</f>
        <v>1960-61</v>
      </c>
      <c r="Q20" s="18">
        <f>LARGE('datemar &amp; dateaug kaf'!$I$5:$I$94,'datemar &amp; dateaug kaf rank'!$A20)</f>
        <v>86.697517410000003</v>
      </c>
      <c r="R20" s="5" t="str">
        <f>VLOOKUP(S20,'datemar &amp; dateaug kaf'!$J$5:$O$94,6,FALSE)</f>
        <v>1970-71</v>
      </c>
      <c r="S20" s="18">
        <f>LARGE('datemar &amp; dateaug kaf'!$J$5:$J$94,'datemar &amp; dateaug kaf rank'!$A20)</f>
        <v>287.555691696</v>
      </c>
      <c r="T20" s="5" t="str">
        <f>VLOOKUP(U20,'datemar &amp; dateaug kaf'!$K$5:$O$94,5,FALSE)</f>
        <v>1952-53</v>
      </c>
      <c r="U20" s="18">
        <f>LARGE('datemar &amp; dateaug kaf'!$K$5:$K$94,'datemar &amp; dateaug kaf rank'!$A20)</f>
        <v>204.105116313</v>
      </c>
      <c r="V20" s="5" t="str">
        <f>VLOOKUP(W20,'datemar &amp; dateaug kaf'!$L$5:$O$94,4,FALSE)</f>
        <v>1970-71</v>
      </c>
      <c r="W20" s="18">
        <f>LARGE('datemar &amp; dateaug kaf'!$L$5:$L$94,'datemar &amp; dateaug kaf rank'!$A20)</f>
        <v>115.029417174</v>
      </c>
      <c r="X20" s="5" t="str">
        <f>VLOOKUP(Y20,'datemar &amp; dateaug kaf'!$M$5:$O$94,3,FALSE)</f>
        <v>1974-75</v>
      </c>
      <c r="Y20" s="18">
        <f>LARGE('datemar &amp; dateaug kaf'!$M$5:$M$94,'datemar &amp; dateaug kaf rank'!$A20)</f>
        <v>43.471733907000001</v>
      </c>
      <c r="Z20" s="5" t="str">
        <f>VLOOKUP(AA20,'datemar &amp; dateaug kaf'!$N$5:$O$94,2,FALSE)</f>
        <v>1932-33</v>
      </c>
      <c r="AA20" s="18">
        <f>LARGE('datemar &amp; dateaug kaf'!$N$5:$N$94,'datemar &amp; dateaug kaf rank'!$A20)</f>
        <v>17.954379492000001</v>
      </c>
    </row>
    <row r="21" spans="1:27" x14ac:dyDescent="0.2">
      <c r="A21" s="5">
        <v>16</v>
      </c>
      <c r="B21" s="5" t="str">
        <f>VLOOKUP(C21,'datemar &amp; dateaug kaf'!$B$5:$O$94,14,FALSE)</f>
        <v>1982-83</v>
      </c>
      <c r="C21" s="18">
        <f>LARGE('datemar &amp; dateaug kaf'!$B$5:$B$94,'datemar &amp; dateaug kaf rank'!$A21)</f>
        <v>466.23270978900001</v>
      </c>
      <c r="D21" s="5" t="str">
        <f>VLOOKUP(E21,'datemar &amp; dateaug kaf'!$C$5:$O$94,13,FALSE)</f>
        <v>2006-07</v>
      </c>
      <c r="E21" s="18">
        <f>LARGE('datemar &amp; dateaug kaf'!$C$5:$C$94,'datemar &amp; dateaug kaf rank'!$A21)</f>
        <v>451.30510704300002</v>
      </c>
      <c r="F21" s="5" t="str">
        <f>VLOOKUP(G21,'datemar &amp; dateaug kaf'!$D$5:$O$94,12,FALSE)</f>
        <v>2016-17</v>
      </c>
      <c r="G21" s="18">
        <f>LARGE('datemar &amp; dateaug kaf'!$D$5:$D$94,'datemar &amp; dateaug kaf rank'!$A21)</f>
        <v>436.94874394499999</v>
      </c>
      <c r="H21" s="5" t="str">
        <f>VLOOKUP(I21,'datemar &amp; dateaug kaf'!$E$5:$O$94,11,FALSE)</f>
        <v>2006-07</v>
      </c>
      <c r="I21" s="18">
        <f>LARGE('datemar &amp; dateaug kaf'!$E$5:$E$94,'datemar &amp; dateaug kaf rank'!$A21)</f>
        <v>417.88957110600001</v>
      </c>
      <c r="J21" s="5" t="str">
        <f>VLOOKUP(K21,'datemar &amp; dateaug kaf'!$F$5:$O$94,10,FALSE)</f>
        <v>1998-99</v>
      </c>
      <c r="K21" s="18">
        <f>LARGE('datemar &amp; dateaug kaf'!$F$5:$F$94,'datemar &amp; dateaug kaf rank'!$A21)</f>
        <v>368.622134937</v>
      </c>
      <c r="L21" s="5" t="str">
        <f>VLOOKUP(M21,'datemar &amp; dateaug kaf'!$G$5:$O$94,9,FALSE)</f>
        <v>1964-65</v>
      </c>
      <c r="M21" s="18">
        <f>LARGE('datemar &amp; dateaug kaf'!$G$5:$G$94,'datemar &amp; dateaug kaf rank'!$A21)</f>
        <v>264.72197354399998</v>
      </c>
      <c r="N21" s="5" t="str">
        <f>VLOOKUP(O21,'datemar &amp; dateaug kaf'!$H$5:$O$94,8,FALSE)</f>
        <v>1982-83</v>
      </c>
      <c r="O21" s="18">
        <f>LARGE('datemar &amp; dateaug kaf'!$H$5:$H$94,'datemar &amp; dateaug kaf rank'!$A21)</f>
        <v>171.35602663199998</v>
      </c>
      <c r="P21" s="5" t="str">
        <f>VLOOKUP(Q21,'datemar &amp; dateaug kaf'!$I$5:$O$94,7,FALSE)</f>
        <v>2006-07</v>
      </c>
      <c r="Q21" s="18">
        <f>LARGE('datemar &amp; dateaug kaf'!$I$5:$I$94,'datemar &amp; dateaug kaf rank'!$A21)</f>
        <v>85.529252991000007</v>
      </c>
      <c r="R21" s="5" t="str">
        <f>VLOOKUP(S21,'datemar &amp; dateaug kaf'!$J$5:$O$94,6,FALSE)</f>
        <v>1959-60</v>
      </c>
      <c r="S21" s="18">
        <f>LARGE('datemar &amp; dateaug kaf'!$J$5:$J$94,'datemar &amp; dateaug kaf rank'!$A21)</f>
        <v>287.43866690700003</v>
      </c>
      <c r="T21" s="5" t="str">
        <f>VLOOKUP(U21,'datemar &amp; dateaug kaf'!$K$5:$O$94,5,FALSE)</f>
        <v>1971-72</v>
      </c>
      <c r="U21" s="18">
        <f>LARGE('datemar &amp; dateaug kaf'!$K$5:$K$94,'datemar &amp; dateaug kaf rank'!$A21)</f>
        <v>203.82346343100002</v>
      </c>
      <c r="V21" s="5" t="str">
        <f>VLOOKUP(W21,'datemar &amp; dateaug kaf'!$L$5:$O$94,4,FALSE)</f>
        <v>1942-43</v>
      </c>
      <c r="W21" s="18">
        <f>LARGE('datemar &amp; dateaug kaf'!$L$5:$L$94,'datemar &amp; dateaug kaf rank'!$A21)</f>
        <v>109.925946291</v>
      </c>
      <c r="X21" s="5" t="str">
        <f>VLOOKUP(Y21,'datemar &amp; dateaug kaf'!$M$5:$O$94,3,FALSE)</f>
        <v>1953-54</v>
      </c>
      <c r="Y21" s="18">
        <f>LARGE('datemar &amp; dateaug kaf'!$M$5:$M$94,'datemar &amp; dateaug kaf rank'!$A21)</f>
        <v>43.287271103999998</v>
      </c>
      <c r="Z21" s="5" t="str">
        <f>VLOOKUP(AA21,'datemar &amp; dateaug kaf'!$N$5:$O$94,2,FALSE)</f>
        <v>2011-12</v>
      </c>
      <c r="AA21" s="18">
        <f>LARGE('datemar &amp; dateaug kaf'!$N$5:$N$94,'datemar &amp; dateaug kaf rank'!$A21)</f>
        <v>17.892891890999998</v>
      </c>
    </row>
    <row r="22" spans="1:27" x14ac:dyDescent="0.2">
      <c r="A22" s="5">
        <v>17</v>
      </c>
      <c r="B22" s="5" t="str">
        <f>VLOOKUP(C22,'datemar &amp; dateaug kaf'!$B$5:$O$94,14,FALSE)</f>
        <v>2010-11</v>
      </c>
      <c r="C22" s="18">
        <f>LARGE('datemar &amp; dateaug kaf'!$B$5:$B$94,'datemar &amp; dateaug kaf rank'!$A22)</f>
        <v>465.34609825199999</v>
      </c>
      <c r="D22" s="5" t="str">
        <f>VLOOKUP(E22,'datemar &amp; dateaug kaf'!$C$5:$O$94,13,FALSE)</f>
        <v>2016-17</v>
      </c>
      <c r="E22" s="18">
        <f>LARGE('datemar &amp; dateaug kaf'!$C$5:$C$94,'datemar &amp; dateaug kaf rank'!$A22)</f>
        <v>449.38510711500004</v>
      </c>
      <c r="F22" s="5" t="str">
        <f>VLOOKUP(G22,'datemar &amp; dateaug kaf'!$D$5:$O$94,12,FALSE)</f>
        <v>1975-76</v>
      </c>
      <c r="G22" s="18">
        <f>LARGE('datemar &amp; dateaug kaf'!$D$5:$D$94,'datemar &amp; dateaug kaf rank'!$A22)</f>
        <v>436.62940511400001</v>
      </c>
      <c r="H22" s="5" t="str">
        <f>VLOOKUP(I22,'datemar &amp; dateaug kaf'!$E$5:$O$94,11,FALSE)</f>
        <v>2015-16</v>
      </c>
      <c r="I22" s="18">
        <f>LARGE('datemar &amp; dateaug kaf'!$E$5:$E$94,'datemar &amp; dateaug kaf rank'!$A22)</f>
        <v>414.15072827099999</v>
      </c>
      <c r="J22" s="5" t="str">
        <f>VLOOKUP(K22,'datemar &amp; dateaug kaf'!$F$5:$O$94,10,FALSE)</f>
        <v>2010-11</v>
      </c>
      <c r="K22" s="18">
        <f>LARGE('datemar &amp; dateaug kaf'!$F$5:$F$94,'datemar &amp; dateaug kaf rank'!$A22)</f>
        <v>364.18511031000003</v>
      </c>
      <c r="L22" s="5" t="str">
        <f>VLOOKUP(M22,'datemar &amp; dateaug kaf'!$G$5:$O$94,9,FALSE)</f>
        <v>1981-82</v>
      </c>
      <c r="M22" s="18">
        <f>LARGE('datemar &amp; dateaug kaf'!$G$5:$G$94,'datemar &amp; dateaug kaf rank'!$A22)</f>
        <v>264.49585784999999</v>
      </c>
      <c r="N22" s="5" t="str">
        <f>VLOOKUP(O22,'datemar &amp; dateaug kaf'!$H$5:$O$94,8,FALSE)</f>
        <v>2011-12</v>
      </c>
      <c r="O22" s="18">
        <f>LARGE('datemar &amp; dateaug kaf'!$H$5:$H$94,'datemar &amp; dateaug kaf rank'!$A22)</f>
        <v>169.38643992899998</v>
      </c>
      <c r="P22" s="5" t="str">
        <f>VLOOKUP(Q22,'datemar &amp; dateaug kaf'!$I$5:$O$94,7,FALSE)</f>
        <v>1982-83</v>
      </c>
      <c r="Q22" s="18">
        <f>LARGE('datemar &amp; dateaug kaf'!$I$5:$I$94,'datemar &amp; dateaug kaf rank'!$A22)</f>
        <v>84.606938976000009</v>
      </c>
      <c r="R22" s="5" t="str">
        <f>VLOOKUP(S22,'datemar &amp; dateaug kaf'!$J$5:$O$94,6,FALSE)</f>
        <v>1951-52</v>
      </c>
      <c r="S22" s="18">
        <f>LARGE('datemar &amp; dateaug kaf'!$J$5:$J$94,'datemar &amp; dateaug kaf rank'!$A22)</f>
        <v>286.31800579200001</v>
      </c>
      <c r="T22" s="5" t="str">
        <f>VLOOKUP(U22,'datemar &amp; dateaug kaf'!$K$5:$O$94,5,FALSE)</f>
        <v>1947-48</v>
      </c>
      <c r="U22" s="18">
        <f>LARGE('datemar &amp; dateaug kaf'!$K$5:$K$94,'datemar &amp; dateaug kaf rank'!$A22)</f>
        <v>203.519992368</v>
      </c>
      <c r="V22" s="5" t="str">
        <f>VLOOKUP(W22,'datemar &amp; dateaug kaf'!$L$5:$O$94,4,FALSE)</f>
        <v>1974-75</v>
      </c>
      <c r="W22" s="18">
        <f>LARGE('datemar &amp; dateaug kaf'!$L$5:$L$94,'datemar &amp; dateaug kaf rank'!$A22)</f>
        <v>107.97421082700001</v>
      </c>
      <c r="X22" s="5" t="str">
        <f>VLOOKUP(Y22,'datemar &amp; dateaug kaf'!$M$5:$O$94,3,FALSE)</f>
        <v>1942-43</v>
      </c>
      <c r="Y22" s="18">
        <f>LARGE('datemar &amp; dateaug kaf'!$M$5:$M$94,'datemar &amp; dateaug kaf rank'!$A22)</f>
        <v>43.102808300999996</v>
      </c>
      <c r="Z22" s="5" t="str">
        <f>VLOOKUP(AA22,'datemar &amp; dateaug kaf'!$N$5:$O$94,2,FALSE)</f>
        <v>1942-43</v>
      </c>
      <c r="AA22" s="18">
        <f>LARGE('datemar &amp; dateaug kaf'!$N$5:$N$94,'datemar &amp; dateaug kaf rank'!$A22)</f>
        <v>17.769916689000002</v>
      </c>
    </row>
    <row r="23" spans="1:27" x14ac:dyDescent="0.2">
      <c r="A23" s="5">
        <v>18</v>
      </c>
      <c r="B23" s="5" t="str">
        <f>VLOOKUP(C23,'datemar &amp; dateaug kaf'!$B$5:$O$94,14,FALSE)</f>
        <v>2011-12</v>
      </c>
      <c r="C23" s="18">
        <f>LARGE('datemar &amp; dateaug kaf'!$B$5:$B$94,'datemar &amp; dateaug kaf rank'!$A23)</f>
        <v>464.73717265499999</v>
      </c>
      <c r="D23" s="5" t="str">
        <f>VLOOKUP(E23,'datemar &amp; dateaug kaf'!$C$5:$O$94,13,FALSE)</f>
        <v>2010-11</v>
      </c>
      <c r="E23" s="18">
        <f>LARGE('datemar &amp; dateaug kaf'!$C$5:$C$94,'datemar &amp; dateaug kaf rank'!$A23)</f>
        <v>448.68295838099999</v>
      </c>
      <c r="F23" s="5" t="str">
        <f>VLOOKUP(G23,'datemar &amp; dateaug kaf'!$D$5:$O$94,12,FALSE)</f>
        <v>2006-07</v>
      </c>
      <c r="G23" s="18">
        <f>LARGE('datemar &amp; dateaug kaf'!$D$5:$D$94,'datemar &amp; dateaug kaf rank'!$A23)</f>
        <v>435.536512593</v>
      </c>
      <c r="H23" s="5" t="str">
        <f>VLOOKUP(I23,'datemar &amp; dateaug kaf'!$E$5:$O$94,11,FALSE)</f>
        <v>2010-11</v>
      </c>
      <c r="I23" s="18">
        <f>LARGE('datemar &amp; dateaug kaf'!$E$5:$E$94,'datemar &amp; dateaug kaf rank'!$A23)</f>
        <v>409.17023258999996</v>
      </c>
      <c r="J23" s="5" t="str">
        <f>VLOOKUP(K23,'datemar &amp; dateaug kaf'!$F$5:$O$94,10,FALSE)</f>
        <v>1982-83</v>
      </c>
      <c r="K23" s="18">
        <f>LARGE('datemar &amp; dateaug kaf'!$F$5:$F$94,'datemar &amp; dateaug kaf rank'!$A23)</f>
        <v>362.09056493400004</v>
      </c>
      <c r="L23" s="5" t="str">
        <f>VLOOKUP(M23,'datemar &amp; dateaug kaf'!$G$5:$O$94,9,FALSE)</f>
        <v>1974-75</v>
      </c>
      <c r="M23" s="18">
        <f>LARGE('datemar &amp; dateaug kaf'!$G$5:$G$94,'datemar &amp; dateaug kaf rank'!$A23)</f>
        <v>262.51635379199996</v>
      </c>
      <c r="N23" s="5" t="str">
        <f>VLOOKUP(O23,'datemar &amp; dateaug kaf'!$H$5:$O$94,8,FALSE)</f>
        <v>2002-03</v>
      </c>
      <c r="O23" s="18">
        <f>LARGE('datemar &amp; dateaug kaf'!$H$5:$H$94,'datemar &amp; dateaug kaf rank'!$A23)</f>
        <v>165.55635742799998</v>
      </c>
      <c r="P23" s="5" t="str">
        <f>VLOOKUP(Q23,'datemar &amp; dateaug kaf'!$I$5:$O$94,7,FALSE)</f>
        <v>2007-08</v>
      </c>
      <c r="Q23" s="18">
        <f>LARGE('datemar &amp; dateaug kaf'!$I$5:$I$94,'datemar &amp; dateaug kaf rank'!$A23)</f>
        <v>82.454872940999991</v>
      </c>
      <c r="R23" s="5" t="str">
        <f>VLOOKUP(S23,'datemar &amp; dateaug kaf'!$J$5:$O$94,6,FALSE)</f>
        <v>1963-64</v>
      </c>
      <c r="S23" s="18">
        <f>LARGE('datemar &amp; dateaug kaf'!$J$5:$J$94,'datemar &amp; dateaug kaf rank'!$A23)</f>
        <v>285.35998929900001</v>
      </c>
      <c r="T23" s="5" t="str">
        <f>VLOOKUP(U23,'datemar &amp; dateaug kaf'!$K$5:$O$94,5,FALSE)</f>
        <v>1992-93</v>
      </c>
      <c r="U23" s="18">
        <f>LARGE('datemar &amp; dateaug kaf'!$K$5:$K$94,'datemar &amp; dateaug kaf rank'!$A23)</f>
        <v>201.16362882000001</v>
      </c>
      <c r="V23" s="5" t="str">
        <f>VLOOKUP(W23,'datemar &amp; dateaug kaf'!$L$5:$O$94,4,FALSE)</f>
        <v>1947-48</v>
      </c>
      <c r="W23" s="18">
        <f>LARGE('datemar &amp; dateaug kaf'!$L$5:$L$94,'datemar &amp; dateaug kaf rank'!$A23)</f>
        <v>106.92297119700001</v>
      </c>
      <c r="X23" s="5" t="str">
        <f>VLOOKUP(Y23,'datemar &amp; dateaug kaf'!$M$5:$O$94,3,FALSE)</f>
        <v>1947-48</v>
      </c>
      <c r="Y23" s="18">
        <f>LARGE('datemar &amp; dateaug kaf'!$M$5:$M$94,'datemar &amp; dateaug kaf rank'!$A23)</f>
        <v>42.241981887000001</v>
      </c>
      <c r="Z23" s="5" t="str">
        <f>VLOOKUP(AA23,'datemar &amp; dateaug kaf'!$N$5:$O$94,2,FALSE)</f>
        <v>1961-62</v>
      </c>
      <c r="AA23" s="18">
        <f>LARGE('datemar &amp; dateaug kaf'!$N$5:$N$94,'datemar &amp; dateaug kaf rank'!$A23)</f>
        <v>17.523966285</v>
      </c>
    </row>
    <row r="24" spans="1:27" x14ac:dyDescent="0.2">
      <c r="A24" s="5">
        <v>19</v>
      </c>
      <c r="B24" s="5" t="str">
        <f>VLOOKUP(C24,'datemar &amp; dateaug kaf'!$B$5:$O$94,14,FALSE)</f>
        <v>1975-76</v>
      </c>
      <c r="C24" s="18">
        <f>LARGE('datemar &amp; dateaug kaf'!$B$5:$B$94,'datemar &amp; dateaug kaf rank'!$A24)</f>
        <v>463.61452806900002</v>
      </c>
      <c r="D24" s="5" t="str">
        <f>VLOOKUP(E24,'datemar &amp; dateaug kaf'!$C$5:$O$94,13,FALSE)</f>
        <v>1975-76</v>
      </c>
      <c r="E24" s="18">
        <f>LARGE('datemar &amp; dateaug kaf'!$C$5:$C$94,'datemar &amp; dateaug kaf rank'!$A24)</f>
        <v>447.93518981399995</v>
      </c>
      <c r="F24" s="5" t="str">
        <f>VLOOKUP(G24,'datemar &amp; dateaug kaf'!$D$5:$O$94,12,FALSE)</f>
        <v>1983-84</v>
      </c>
      <c r="G24" s="18">
        <f>LARGE('datemar &amp; dateaug kaf'!$D$5:$D$94,'datemar &amp; dateaug kaf rank'!$A24)</f>
        <v>433.58279365800001</v>
      </c>
      <c r="H24" s="5" t="str">
        <f>VLOOKUP(I24,'datemar &amp; dateaug kaf'!$E$5:$O$94,11,FALSE)</f>
        <v>1977-78</v>
      </c>
      <c r="I24" s="18">
        <f>LARGE('datemar &amp; dateaug kaf'!$E$5:$E$94,'datemar &amp; dateaug kaf rank'!$A24)</f>
        <v>407.75800123800002</v>
      </c>
      <c r="J24" s="5" t="str">
        <f>VLOOKUP(K24,'datemar &amp; dateaug kaf'!$F$5:$O$94,10,FALSE)</f>
        <v>2011-12</v>
      </c>
      <c r="K24" s="18">
        <f>LARGE('datemar &amp; dateaug kaf'!$F$5:$F$94,'datemar &amp; dateaug kaf rank'!$A24)</f>
        <v>360.36692863500002</v>
      </c>
      <c r="L24" s="5" t="str">
        <f>VLOOKUP(M24,'datemar &amp; dateaug kaf'!$G$5:$O$94,9,FALSE)</f>
        <v>1983-84</v>
      </c>
      <c r="M24" s="18">
        <f>LARGE('datemar &amp; dateaug kaf'!$G$5:$G$94,'datemar &amp; dateaug kaf rank'!$A24)</f>
        <v>260.80461831899999</v>
      </c>
      <c r="N24" s="5" t="str">
        <f>VLOOKUP(O24,'datemar &amp; dateaug kaf'!$H$5:$O$94,8,FALSE)</f>
        <v>1959-60</v>
      </c>
      <c r="O24" s="18">
        <f>LARGE('datemar &amp; dateaug kaf'!$H$5:$H$94,'datemar &amp; dateaug kaf rank'!$A24)</f>
        <v>164.901811998</v>
      </c>
      <c r="P24" s="5" t="str">
        <f>VLOOKUP(Q24,'datemar &amp; dateaug kaf'!$I$5:$O$94,7,FALSE)</f>
        <v>1983-84</v>
      </c>
      <c r="Q24" s="18">
        <f>LARGE('datemar &amp; dateaug kaf'!$I$5:$I$94,'datemar &amp; dateaug kaf rank'!$A24)</f>
        <v>81.655534127999999</v>
      </c>
      <c r="R24" s="5" t="str">
        <f>VLOOKUP(S24,'datemar &amp; dateaug kaf'!$J$5:$O$94,6,FALSE)</f>
        <v>1971-72</v>
      </c>
      <c r="S24" s="18">
        <f>LARGE('datemar &amp; dateaug kaf'!$J$5:$J$94,'datemar &amp; dateaug kaf rank'!$A24)</f>
        <v>280.10775809100005</v>
      </c>
      <c r="T24" s="5" t="str">
        <f>VLOOKUP(U24,'datemar &amp; dateaug kaf'!$K$5:$O$94,5,FALSE)</f>
        <v>1968-69</v>
      </c>
      <c r="U24" s="18">
        <f>LARGE('datemar &amp; dateaug kaf'!$K$5:$K$94,'datemar &amp; dateaug kaf rank'!$A24)</f>
        <v>197.920653735</v>
      </c>
      <c r="V24" s="5" t="str">
        <f>VLOOKUP(W24,'datemar &amp; dateaug kaf'!$L$5:$O$94,4,FALSE)</f>
        <v>1992-93</v>
      </c>
      <c r="W24" s="18">
        <f>LARGE('datemar &amp; dateaug kaf'!$L$5:$L$94,'datemar &amp; dateaug kaf rank'!$A24)</f>
        <v>99.217186361999993</v>
      </c>
      <c r="X24" s="5" t="str">
        <f>VLOOKUP(Y24,'datemar &amp; dateaug kaf'!$M$5:$O$94,3,FALSE)</f>
        <v>2008-09</v>
      </c>
      <c r="Y24" s="18">
        <f>LARGE('datemar &amp; dateaug kaf'!$M$5:$M$94,'datemar &amp; dateaug kaf rank'!$A24)</f>
        <v>41.258180271000001</v>
      </c>
      <c r="Z24" s="5" t="str">
        <f>VLOOKUP(AA24,'datemar &amp; dateaug kaf'!$N$5:$O$94,2,FALSE)</f>
        <v>1970-71</v>
      </c>
      <c r="AA24" s="18">
        <f>LARGE('datemar &amp; dateaug kaf'!$N$5:$N$94,'datemar &amp; dateaug kaf rank'!$A24)</f>
        <v>16.970577876</v>
      </c>
    </row>
    <row r="25" spans="1:27" x14ac:dyDescent="0.2">
      <c r="A25" s="5">
        <v>20</v>
      </c>
      <c r="B25" s="5" t="str">
        <f>VLOOKUP(C25,'datemar &amp; dateaug kaf'!$B$5:$O$94,14,FALSE)</f>
        <v>2016-17</v>
      </c>
      <c r="C25" s="18">
        <f>LARGE('datemar &amp; dateaug kaf'!$B$5:$B$94,'datemar &amp; dateaug kaf rank'!$A25)</f>
        <v>462.66642893099998</v>
      </c>
      <c r="D25" s="5" t="str">
        <f>VLOOKUP(E25,'datemar &amp; dateaug kaf'!$C$5:$O$94,13,FALSE)</f>
        <v>1983-84</v>
      </c>
      <c r="E25" s="18">
        <f>LARGE('datemar &amp; dateaug kaf'!$C$5:$C$94,'datemar &amp; dateaug kaf rank'!$A25)</f>
        <v>446.13816508799999</v>
      </c>
      <c r="F25" s="5" t="str">
        <f>VLOOKUP(G25,'datemar &amp; dateaug kaf'!$D$5:$O$94,12,FALSE)</f>
        <v>2010-11</v>
      </c>
      <c r="G25" s="18">
        <f>LARGE('datemar &amp; dateaug kaf'!$D$5:$D$94,'datemar &amp; dateaug kaf rank'!$A25)</f>
        <v>431.36725655100003</v>
      </c>
      <c r="H25" s="5" t="str">
        <f>VLOOKUP(I25,'datemar &amp; dateaug kaf'!$E$5:$O$94,11,FALSE)</f>
        <v>1975-76</v>
      </c>
      <c r="I25" s="18">
        <f>LARGE('datemar &amp; dateaug kaf'!$E$5:$E$94,'datemar &amp; dateaug kaf rank'!$A25)</f>
        <v>407.17684423499998</v>
      </c>
      <c r="J25" s="5" t="str">
        <f>VLOOKUP(K25,'datemar &amp; dateaug kaf'!$F$5:$O$94,10,FALSE)</f>
        <v>2016-17</v>
      </c>
      <c r="K25" s="18">
        <f>LARGE('datemar &amp; dateaug kaf'!$F$5:$F$94,'datemar &amp; dateaug kaf rank'!$A25)</f>
        <v>358.94081298599997</v>
      </c>
      <c r="L25" s="5" t="str">
        <f>VLOOKUP(M25,'datemar &amp; dateaug kaf'!$G$5:$O$94,9,FALSE)</f>
        <v>1960-61</v>
      </c>
      <c r="M25" s="18">
        <f>LARGE('datemar &amp; dateaug kaf'!$G$5:$G$94,'datemar &amp; dateaug kaf rank'!$A25)</f>
        <v>257.78379198599998</v>
      </c>
      <c r="N25" s="5" t="str">
        <f>VLOOKUP(O25,'datemar &amp; dateaug kaf'!$H$5:$O$94,8,FALSE)</f>
        <v>1950-51</v>
      </c>
      <c r="O25" s="18">
        <f>LARGE('datemar &amp; dateaug kaf'!$H$5:$H$94,'datemar &amp; dateaug kaf rank'!$A25)</f>
        <v>163.72561369500002</v>
      </c>
      <c r="P25" s="5" t="str">
        <f>VLOOKUP(Q25,'datemar &amp; dateaug kaf'!$I$5:$O$94,7,FALSE)</f>
        <v>1978-79</v>
      </c>
      <c r="Q25" s="18">
        <f>LARGE('datemar &amp; dateaug kaf'!$I$5:$I$94,'datemar &amp; dateaug kaf rank'!$A25)</f>
        <v>81.594046527000003</v>
      </c>
      <c r="R25" s="5" t="str">
        <f>VLOOKUP(S25,'datemar &amp; dateaug kaf'!$J$5:$O$94,6,FALSE)</f>
        <v>1983-84</v>
      </c>
      <c r="S25" s="18">
        <f>LARGE('datemar &amp; dateaug kaf'!$J$5:$J$94,'datemar &amp; dateaug kaf rank'!$A25)</f>
        <v>279.32825398799997</v>
      </c>
      <c r="T25" s="5" t="str">
        <f>VLOOKUP(U25,'datemar &amp; dateaug kaf'!$K$5:$O$94,5,FALSE)</f>
        <v>2009-10</v>
      </c>
      <c r="U25" s="18">
        <f>LARGE('datemar &amp; dateaug kaf'!$K$5:$K$94,'datemar &amp; dateaug kaf rank'!$A25)</f>
        <v>197.05387690800001</v>
      </c>
      <c r="V25" s="5" t="str">
        <f>VLOOKUP(W25,'datemar &amp; dateaug kaf'!$L$5:$O$94,4,FALSE)</f>
        <v>1953-54</v>
      </c>
      <c r="W25" s="18">
        <f>LARGE('datemar &amp; dateaug kaf'!$L$5:$L$94,'datemar &amp; dateaug kaf rank'!$A25)</f>
        <v>98.864128523999995</v>
      </c>
      <c r="X25" s="5" t="str">
        <f>VLOOKUP(Y25,'datemar &amp; dateaug kaf'!$M$5:$O$94,3,FALSE)</f>
        <v>1963-64</v>
      </c>
      <c r="Y25" s="18">
        <f>LARGE('datemar &amp; dateaug kaf'!$M$5:$M$94,'datemar &amp; dateaug kaf rank'!$A25)</f>
        <v>41.135205069000001</v>
      </c>
      <c r="Z25" s="5" t="str">
        <f>VLOOKUP(AA25,'datemar &amp; dateaug kaf'!$N$5:$O$94,2,FALSE)</f>
        <v>2005-06</v>
      </c>
      <c r="AA25" s="18">
        <f>LARGE('datemar &amp; dateaug kaf'!$N$5:$N$94,'datemar &amp; dateaug kaf rank'!$A25)</f>
        <v>16.786115073000001</v>
      </c>
    </row>
    <row r="26" spans="1:27" x14ac:dyDescent="0.2">
      <c r="A26" s="5">
        <v>21</v>
      </c>
      <c r="B26" s="5" t="str">
        <f>VLOOKUP(C26,'datemar &amp; dateaug kaf'!$B$5:$O$94,14,FALSE)</f>
        <v>1983-84</v>
      </c>
      <c r="C26" s="18">
        <f>LARGE('datemar &amp; dateaug kaf'!$B$5:$B$94,'datemar &amp; dateaug kaf rank'!$A26)</f>
        <v>462.00196614600003</v>
      </c>
      <c r="D26" s="5" t="str">
        <f>VLOOKUP(E26,'datemar &amp; dateaug kaf'!$C$5:$O$94,13,FALSE)</f>
        <v>2011-12</v>
      </c>
      <c r="E26" s="18">
        <f>LARGE('datemar &amp; dateaug kaf'!$C$5:$C$94,'datemar &amp; dateaug kaf rank'!$A26)</f>
        <v>441.06444627000002</v>
      </c>
      <c r="F26" s="5" t="str">
        <f>VLOOKUP(G26,'datemar &amp; dateaug kaf'!$D$5:$O$94,12,FALSE)</f>
        <v>2015-16</v>
      </c>
      <c r="G26" s="18">
        <f>LARGE('datemar &amp; dateaug kaf'!$D$5:$D$94,'datemar &amp; dateaug kaf rank'!$A26)</f>
        <v>426.20229806700002</v>
      </c>
      <c r="H26" s="5" t="str">
        <f>VLOOKUP(I26,'datemar &amp; dateaug kaf'!$E$5:$O$94,11,FALSE)</f>
        <v>1982-83</v>
      </c>
      <c r="I26" s="18">
        <f>LARGE('datemar &amp; dateaug kaf'!$E$5:$E$94,'datemar &amp; dateaug kaf rank'!$A26)</f>
        <v>403.02940637400002</v>
      </c>
      <c r="J26" s="5" t="str">
        <f>VLOOKUP(K26,'datemar &amp; dateaug kaf'!$F$5:$O$94,10,FALSE)</f>
        <v>1957-58</v>
      </c>
      <c r="K26" s="18">
        <f>LARGE('datemar &amp; dateaug kaf'!$F$5:$F$94,'datemar &amp; dateaug kaf rank'!$A26)</f>
        <v>355.475689149</v>
      </c>
      <c r="L26" s="5" t="str">
        <f>VLOOKUP(M26,'datemar &amp; dateaug kaf'!$G$5:$O$94,9,FALSE)</f>
        <v>2002-03</v>
      </c>
      <c r="M26" s="18">
        <f>LARGE('datemar &amp; dateaug kaf'!$G$5:$G$94,'datemar &amp; dateaug kaf rank'!$A26)</f>
        <v>256.74246971100001</v>
      </c>
      <c r="N26" s="5" t="str">
        <f>VLOOKUP(O26,'datemar &amp; dateaug kaf'!$H$5:$O$94,8,FALSE)</f>
        <v>1957-58</v>
      </c>
      <c r="O26" s="18">
        <f>LARGE('datemar &amp; dateaug kaf'!$H$5:$H$94,'datemar &amp; dateaug kaf rank'!$A26)</f>
        <v>162.83503521599999</v>
      </c>
      <c r="P26" s="5" t="str">
        <f>VLOOKUP(Q26,'datemar &amp; dateaug kaf'!$I$5:$O$94,7,FALSE)</f>
        <v>1937-38</v>
      </c>
      <c r="Q26" s="18">
        <f>LARGE('datemar &amp; dateaug kaf'!$I$5:$I$94,'datemar &amp; dateaug kaf rank'!$A26)</f>
        <v>80.794707713999998</v>
      </c>
      <c r="R26" s="5" t="str">
        <f>VLOOKUP(S26,'datemar &amp; dateaug kaf'!$J$5:$O$94,6,FALSE)</f>
        <v>2008-09</v>
      </c>
      <c r="S26" s="18">
        <f>LARGE('datemar &amp; dateaug kaf'!$J$5:$J$94,'datemar &amp; dateaug kaf rank'!$A26)</f>
        <v>278.40990691500002</v>
      </c>
      <c r="T26" s="5" t="str">
        <f>VLOOKUP(U26,'datemar &amp; dateaug kaf'!$K$5:$O$94,5,FALSE)</f>
        <v>1974-75</v>
      </c>
      <c r="U26" s="18">
        <f>LARGE('datemar &amp; dateaug kaf'!$K$5:$K$94,'datemar &amp; dateaug kaf rank'!$A26)</f>
        <v>196.94676947400001</v>
      </c>
      <c r="V26" s="5" t="str">
        <f>VLOOKUP(W26,'datemar &amp; dateaug kaf'!$L$5:$O$94,4,FALSE)</f>
        <v>1971-72</v>
      </c>
      <c r="W26" s="18">
        <f>LARGE('datemar &amp; dateaug kaf'!$L$5:$L$94,'datemar &amp; dateaug kaf rank'!$A26)</f>
        <v>97.326938498999993</v>
      </c>
      <c r="X26" s="5" t="str">
        <f>VLOOKUP(Y26,'datemar &amp; dateaug kaf'!$M$5:$O$94,3,FALSE)</f>
        <v>1962-63</v>
      </c>
      <c r="Y26" s="18">
        <f>LARGE('datemar &amp; dateaug kaf'!$M$5:$M$94,'datemar &amp; dateaug kaf rank'!$A26)</f>
        <v>40.889254665000003</v>
      </c>
      <c r="Z26" s="5" t="str">
        <f>VLOOKUP(AA26,'datemar &amp; dateaug kaf'!$N$5:$O$94,2,FALSE)</f>
        <v>2013-14</v>
      </c>
      <c r="AA26" s="18">
        <f>LARGE('datemar &amp; dateaug kaf'!$N$5:$N$94,'datemar &amp; dateaug kaf rank'!$A26)</f>
        <v>16.724627472000002</v>
      </c>
    </row>
    <row r="27" spans="1:27" x14ac:dyDescent="0.2">
      <c r="A27" s="5">
        <v>22</v>
      </c>
      <c r="B27" s="5" t="str">
        <f>VLOOKUP(C27,'datemar &amp; dateaug kaf'!$B$5:$O$94,14,FALSE)</f>
        <v>2015-16</v>
      </c>
      <c r="C27" s="18">
        <f>LARGE('datemar &amp; dateaug kaf'!$B$5:$B$94,'datemar &amp; dateaug kaf rank'!$A27)</f>
        <v>449.30576827499999</v>
      </c>
      <c r="D27" s="5" t="str">
        <f>VLOOKUP(E27,'datemar &amp; dateaug kaf'!$C$5:$O$94,13,FALSE)</f>
        <v>2015-16</v>
      </c>
      <c r="E27" s="18">
        <f>LARGE('datemar &amp; dateaug kaf'!$C$5:$C$94,'datemar &amp; dateaug kaf rank'!$A27)</f>
        <v>437.74609928699999</v>
      </c>
      <c r="F27" s="5" t="str">
        <f>VLOOKUP(G27,'datemar &amp; dateaug kaf'!$D$5:$O$94,12,FALSE)</f>
        <v>1977-78</v>
      </c>
      <c r="G27" s="18">
        <f>LARGE('datemar &amp; dateaug kaf'!$D$5:$D$94,'datemar &amp; dateaug kaf rank'!$A27)</f>
        <v>425.52791792699998</v>
      </c>
      <c r="H27" s="5" t="str">
        <f>VLOOKUP(I27,'datemar &amp; dateaug kaf'!$E$5:$O$94,11,FALSE)</f>
        <v>1960-61</v>
      </c>
      <c r="I27" s="18">
        <f>LARGE('datemar &amp; dateaug kaf'!$E$5:$E$94,'datemar &amp; dateaug kaf rank'!$A27)</f>
        <v>399.91734037499998</v>
      </c>
      <c r="J27" s="5" t="str">
        <f>VLOOKUP(K27,'datemar &amp; dateaug kaf'!$F$5:$O$94,10,FALSE)</f>
        <v>1974-75</v>
      </c>
      <c r="K27" s="18">
        <f>LARGE('datemar &amp; dateaug kaf'!$F$5:$F$94,'datemar &amp; dateaug kaf rank'!$A27)</f>
        <v>352.28825125200001</v>
      </c>
      <c r="L27" s="5" t="str">
        <f>VLOOKUP(M27,'datemar &amp; dateaug kaf'!$G$5:$O$94,9,FALSE)</f>
        <v>1957-58</v>
      </c>
      <c r="M27" s="18">
        <f>LARGE('datemar &amp; dateaug kaf'!$G$5:$G$94,'datemar &amp; dateaug kaf rank'!$A27)</f>
        <v>256.60362674099997</v>
      </c>
      <c r="N27" s="5" t="str">
        <f>VLOOKUP(O27,'datemar &amp; dateaug kaf'!$H$5:$O$94,8,FALSE)</f>
        <v>1973-74</v>
      </c>
      <c r="O27" s="18">
        <f>LARGE('datemar &amp; dateaug kaf'!$H$5:$H$94,'datemar &amp; dateaug kaf rank'!$A27)</f>
        <v>162.410572422</v>
      </c>
      <c r="P27" s="5" t="str">
        <f>VLOOKUP(Q27,'datemar &amp; dateaug kaf'!$I$5:$O$94,7,FALSE)</f>
        <v>1970-71</v>
      </c>
      <c r="Q27" s="18">
        <f>LARGE('datemar &amp; dateaug kaf'!$I$5:$I$94,'datemar &amp; dateaug kaf rank'!$A27)</f>
        <v>77.412889658999987</v>
      </c>
      <c r="R27" s="5" t="str">
        <f>VLOOKUP(S27,'datemar &amp; dateaug kaf'!$J$5:$O$94,6,FALSE)</f>
        <v>1931-32</v>
      </c>
      <c r="S27" s="18">
        <f>LARGE('datemar &amp; dateaug kaf'!$J$5:$J$94,'datemar &amp; dateaug kaf rank'!$A27)</f>
        <v>278.38610526299999</v>
      </c>
      <c r="T27" s="5" t="str">
        <f>VLOOKUP(U27,'datemar &amp; dateaug kaf'!$K$5:$O$94,5,FALSE)</f>
        <v>2016-17</v>
      </c>
      <c r="U27" s="18">
        <f>LARGE('datemar &amp; dateaug kaf'!$K$5:$K$94,'datemar &amp; dateaug kaf rank'!$A27)</f>
        <v>190.91900110500001</v>
      </c>
      <c r="V27" s="5" t="str">
        <f>VLOOKUP(W27,'datemar &amp; dateaug kaf'!$L$5:$O$94,4,FALSE)</f>
        <v>1931-32</v>
      </c>
      <c r="W27" s="18">
        <f>LARGE('datemar &amp; dateaug kaf'!$L$5:$L$94,'datemar &amp; dateaug kaf rank'!$A27)</f>
        <v>95.315698904999991</v>
      </c>
      <c r="X27" s="5" t="str">
        <f>VLOOKUP(Y27,'datemar &amp; dateaug kaf'!$M$5:$O$94,3,FALSE)</f>
        <v>1936-37</v>
      </c>
      <c r="Y27" s="18">
        <f>LARGE('datemar &amp; dateaug kaf'!$M$5:$M$94,'datemar &amp; dateaug kaf rank'!$A27)</f>
        <v>40.458841458000002</v>
      </c>
      <c r="Z27" s="5" t="str">
        <f>VLOOKUP(AA27,'datemar &amp; dateaug kaf'!$N$5:$O$94,2,FALSE)</f>
        <v>2009-10</v>
      </c>
      <c r="AA27" s="18">
        <f>LARGE('datemar &amp; dateaug kaf'!$N$5:$N$94,'datemar &amp; dateaug kaf rank'!$A27)</f>
        <v>16.663139870999998</v>
      </c>
    </row>
    <row r="28" spans="1:27" x14ac:dyDescent="0.2">
      <c r="A28" s="5">
        <v>23</v>
      </c>
      <c r="B28" s="5" t="str">
        <f>VLOOKUP(C28,'datemar &amp; dateaug kaf'!$B$5:$O$94,14,FALSE)</f>
        <v>1977-78</v>
      </c>
      <c r="C28" s="18">
        <f>LARGE('datemar &amp; dateaug kaf'!$B$5:$B$94,'datemar &amp; dateaug kaf rank'!$A28)</f>
        <v>448.30808236199999</v>
      </c>
      <c r="D28" s="5" t="str">
        <f>VLOOKUP(E28,'datemar &amp; dateaug kaf'!$C$5:$O$94,13,FALSE)</f>
        <v>1977-78</v>
      </c>
      <c r="E28" s="18">
        <f>LARGE('datemar &amp; dateaug kaf'!$C$5:$C$94,'datemar &amp; dateaug kaf rank'!$A28)</f>
        <v>437.54775218700001</v>
      </c>
      <c r="F28" s="5" t="str">
        <f>VLOOKUP(G28,'datemar &amp; dateaug kaf'!$D$5:$O$94,12,FALSE)</f>
        <v>2011-12</v>
      </c>
      <c r="G28" s="18">
        <f>LARGE('datemar &amp; dateaug kaf'!$D$5:$D$94,'datemar &amp; dateaug kaf rank'!$A28)</f>
        <v>421.72560401999999</v>
      </c>
      <c r="H28" s="5" t="str">
        <f>VLOOKUP(I28,'datemar &amp; dateaug kaf'!$E$5:$O$94,11,FALSE)</f>
        <v>2011-12</v>
      </c>
      <c r="I28" s="18">
        <f>LARGE('datemar &amp; dateaug kaf'!$E$5:$E$94,'datemar &amp; dateaug kaf rank'!$A28)</f>
        <v>399.28262965499999</v>
      </c>
      <c r="J28" s="5" t="str">
        <f>VLOOKUP(K28,'datemar &amp; dateaug kaf'!$F$5:$O$94,10,FALSE)</f>
        <v>1975-76</v>
      </c>
      <c r="K28" s="18">
        <f>LARGE('datemar &amp; dateaug kaf'!$F$5:$F$94,'datemar &amp; dateaug kaf rank'!$A28)</f>
        <v>351.48097855499998</v>
      </c>
      <c r="L28" s="5" t="str">
        <f>VLOOKUP(M28,'datemar &amp; dateaug kaf'!$G$5:$O$94,9,FALSE)</f>
        <v>1982-83</v>
      </c>
      <c r="M28" s="18">
        <f>LARGE('datemar &amp; dateaug kaf'!$G$5:$G$94,'datemar &amp; dateaug kaf rank'!$A28)</f>
        <v>256.51635401700003</v>
      </c>
      <c r="N28" s="5" t="str">
        <f>VLOOKUP(O28,'datemar &amp; dateaug kaf'!$H$5:$O$94,8,FALSE)</f>
        <v>1931-32</v>
      </c>
      <c r="O28" s="18">
        <f>LARGE('datemar &amp; dateaug kaf'!$H$5:$H$94,'datemar &amp; dateaug kaf rank'!$A28)</f>
        <v>161.75206005000001</v>
      </c>
      <c r="P28" s="5" t="str">
        <f>VLOOKUP(Q28,'datemar &amp; dateaug kaf'!$I$5:$O$94,7,FALSE)</f>
        <v>1970-71</v>
      </c>
      <c r="Q28" s="18">
        <f>LARGE('datemar &amp; dateaug kaf'!$I$5:$I$94,'datemar &amp; dateaug kaf rank'!$A28)</f>
        <v>77.412889658999987</v>
      </c>
      <c r="R28" s="5" t="str">
        <f>VLOOKUP(S28,'datemar &amp; dateaug kaf'!$J$5:$O$94,6,FALSE)</f>
        <v>1961-62</v>
      </c>
      <c r="S28" s="18">
        <f>LARGE('datemar &amp; dateaug kaf'!$J$5:$J$94,'datemar &amp; dateaug kaf rank'!$A28)</f>
        <v>274.53222110999997</v>
      </c>
      <c r="T28" s="5" t="str">
        <f>VLOOKUP(U28,'datemar &amp; dateaug kaf'!$K$5:$O$94,5,FALSE)</f>
        <v>2008-09</v>
      </c>
      <c r="U28" s="18">
        <f>LARGE('datemar &amp; dateaug kaf'!$K$5:$K$94,'datemar &amp; dateaug kaf rank'!$A28)</f>
        <v>189.74875321499999</v>
      </c>
      <c r="V28" s="5" t="str">
        <f>VLOOKUP(W28,'datemar &amp; dateaug kaf'!$L$5:$O$94,4,FALSE)</f>
        <v>1951-52</v>
      </c>
      <c r="W28" s="18">
        <f>LARGE('datemar &amp; dateaug kaf'!$L$5:$L$94,'datemar &amp; dateaug kaf rank'!$A28)</f>
        <v>93.701153511000001</v>
      </c>
      <c r="X28" s="5" t="str">
        <f>VLOOKUP(Y28,'datemar &amp; dateaug kaf'!$M$5:$O$94,3,FALSE)</f>
        <v>1994-95</v>
      </c>
      <c r="Y28" s="18">
        <f>LARGE('datemar &amp; dateaug kaf'!$M$5:$M$94,'datemar &amp; dateaug kaf rank'!$A28)</f>
        <v>40.397353856999999</v>
      </c>
      <c r="Z28" s="5" t="str">
        <f>VLOOKUP(AA28,'datemar &amp; dateaug kaf'!$N$5:$O$94,2,FALSE)</f>
        <v>1962-63</v>
      </c>
      <c r="AA28" s="18">
        <f>LARGE('datemar &amp; dateaug kaf'!$N$5:$N$94,'datemar &amp; dateaug kaf rank'!$A28)</f>
        <v>16.478677068</v>
      </c>
    </row>
    <row r="29" spans="1:27" x14ac:dyDescent="0.2">
      <c r="A29" s="5">
        <v>24</v>
      </c>
      <c r="B29" s="5" t="str">
        <f>VLOOKUP(C29,'datemar &amp; dateaug kaf'!$B$5:$O$94,14,FALSE)</f>
        <v>1960-61</v>
      </c>
      <c r="C29" s="18">
        <f>LARGE('datemar &amp; dateaug kaf'!$B$5:$B$94,'datemar &amp; dateaug kaf rank'!$A29)</f>
        <v>447.47502454199997</v>
      </c>
      <c r="D29" s="5" t="str">
        <f>VLOOKUP(E29,'datemar &amp; dateaug kaf'!$C$5:$O$94,13,FALSE)</f>
        <v>1960-61</v>
      </c>
      <c r="E29" s="18">
        <f>LARGE('datemar &amp; dateaug kaf'!$C$5:$C$94,'datemar &amp; dateaug kaf rank'!$A29)</f>
        <v>431.36527308000001</v>
      </c>
      <c r="F29" s="5" t="str">
        <f>VLOOKUP(G29,'datemar &amp; dateaug kaf'!$D$5:$O$94,12,FALSE)</f>
        <v>1960-61</v>
      </c>
      <c r="G29" s="18">
        <f>LARGE('datemar &amp; dateaug kaf'!$D$5:$D$94,'datemar &amp; dateaug kaf rank'!$A29)</f>
        <v>417.44130666000001</v>
      </c>
      <c r="H29" s="5" t="str">
        <f>VLOOKUP(I29,'datemar &amp; dateaug kaf'!$E$5:$O$94,11,FALSE)</f>
        <v>2016-17</v>
      </c>
      <c r="I29" s="18">
        <f>LARGE('datemar &amp; dateaug kaf'!$E$5:$E$94,'datemar &amp; dateaug kaf rank'!$A29)</f>
        <v>398.27304291600001</v>
      </c>
      <c r="J29" s="5" t="str">
        <f>VLOOKUP(K29,'datemar &amp; dateaug kaf'!$F$5:$O$94,10,FALSE)</f>
        <v>1953-54</v>
      </c>
      <c r="K29" s="18">
        <f>LARGE('datemar &amp; dateaug kaf'!$F$5:$F$94,'datemar &amp; dateaug kaf rank'!$A29)</f>
        <v>350.87006948700002</v>
      </c>
      <c r="L29" s="5" t="str">
        <f>VLOOKUP(M29,'datemar &amp; dateaug kaf'!$G$5:$O$94,9,FALSE)</f>
        <v>1949-50</v>
      </c>
      <c r="M29" s="18">
        <f>LARGE('datemar &amp; dateaug kaf'!$G$5:$G$94,'datemar &amp; dateaug kaf rank'!$A29)</f>
        <v>253.00561034700002</v>
      </c>
      <c r="N29" s="5" t="str">
        <f>VLOOKUP(O29,'datemar &amp; dateaug kaf'!$H$5:$O$94,8,FALSE)</f>
        <v>1999-2000</v>
      </c>
      <c r="O29" s="18">
        <f>LARGE('datemar &amp; dateaug kaf'!$H$5:$H$94,'datemar &amp; dateaug kaf rank'!$A29)</f>
        <v>161.11536585900001</v>
      </c>
      <c r="P29" s="5" t="str">
        <f>VLOOKUP(Q29,'datemar &amp; dateaug kaf'!$I$5:$O$94,7,FALSE)</f>
        <v>1948-49</v>
      </c>
      <c r="Q29" s="18">
        <f>LARGE('datemar &amp; dateaug kaf'!$I$5:$I$94,'datemar &amp; dateaug kaf rank'!$A29)</f>
        <v>76.982476452</v>
      </c>
      <c r="R29" s="5" t="str">
        <f>VLOOKUP(S29,'datemar &amp; dateaug kaf'!$J$5:$O$94,6,FALSE)</f>
        <v>1947-48</v>
      </c>
      <c r="S29" s="18">
        <f>LARGE('datemar &amp; dateaug kaf'!$J$5:$J$94,'datemar &amp; dateaug kaf rank'!$A29)</f>
        <v>273.31833685800001</v>
      </c>
      <c r="T29" s="5" t="str">
        <f>VLOOKUP(U29,'datemar &amp; dateaug kaf'!$K$5:$O$94,5,FALSE)</f>
        <v>1959-60</v>
      </c>
      <c r="U29" s="18">
        <f>LARGE('datemar &amp; dateaug kaf'!$K$5:$K$94,'datemar &amp; dateaug kaf rank'!$A29)</f>
        <v>189.61387718700001</v>
      </c>
      <c r="V29" s="5" t="str">
        <f>VLOOKUP(W29,'datemar &amp; dateaug kaf'!$L$5:$O$94,4,FALSE)</f>
        <v>1975-76</v>
      </c>
      <c r="W29" s="18">
        <f>LARGE('datemar &amp; dateaug kaf'!$L$5:$L$94,'datemar &amp; dateaug kaf rank'!$A29)</f>
        <v>91.925946965999998</v>
      </c>
      <c r="X29" s="5" t="str">
        <f>VLOOKUP(Y29,'datemar &amp; dateaug kaf'!$M$5:$O$94,3,FALSE)</f>
        <v>1992-93</v>
      </c>
      <c r="Y29" s="18">
        <f>LARGE('datemar &amp; dateaug kaf'!$M$5:$M$94,'datemar &amp; dateaug kaf rank'!$A29)</f>
        <v>39.475039842000001</v>
      </c>
      <c r="Z29" s="5" t="str">
        <f>VLOOKUP(AA29,'datemar &amp; dateaug kaf'!$N$5:$O$94,2,FALSE)</f>
        <v>1962-63</v>
      </c>
      <c r="AA29" s="18">
        <f>LARGE('datemar &amp; dateaug kaf'!$N$5:$N$94,'datemar &amp; dateaug kaf rank'!$A29)</f>
        <v>16.478677068</v>
      </c>
    </row>
    <row r="30" spans="1:27" x14ac:dyDescent="0.2">
      <c r="A30" s="5">
        <v>25</v>
      </c>
      <c r="B30" s="5" t="str">
        <f>VLOOKUP(C30,'datemar &amp; dateaug kaf'!$B$5:$O$94,14,FALSE)</f>
        <v>1952-53</v>
      </c>
      <c r="C30" s="18">
        <f>LARGE('datemar &amp; dateaug kaf'!$B$5:$B$94,'datemar &amp; dateaug kaf rank'!$A30)</f>
        <v>445.221801486</v>
      </c>
      <c r="D30" s="5" t="str">
        <f>VLOOKUP(E30,'datemar &amp; dateaug kaf'!$C$5:$O$94,13,FALSE)</f>
        <v>1952-53</v>
      </c>
      <c r="E30" s="18">
        <f>LARGE('datemar &amp; dateaug kaf'!$C$5:$C$94,'datemar &amp; dateaug kaf rank'!$A30)</f>
        <v>427.144446792</v>
      </c>
      <c r="F30" s="5" t="str">
        <f>VLOOKUP(G30,'datemar &amp; dateaug kaf'!$D$5:$O$94,12,FALSE)</f>
        <v>1947-48</v>
      </c>
      <c r="G30" s="18">
        <f>LARGE('datemar &amp; dateaug kaf'!$D$5:$D$94,'datemar &amp; dateaug kaf rank'!$A30)</f>
        <v>412.81783575899999</v>
      </c>
      <c r="H30" s="5" t="str">
        <f>VLOOKUP(I30,'datemar &amp; dateaug kaf'!$E$5:$O$94,11,FALSE)</f>
        <v>1952-53</v>
      </c>
      <c r="I30" s="18">
        <f>LARGE('datemar &amp; dateaug kaf'!$E$5:$E$94,'datemar &amp; dateaug kaf rank'!$A30)</f>
        <v>396.25783638000001</v>
      </c>
      <c r="J30" s="5" t="str">
        <f>VLOOKUP(K30,'datemar &amp; dateaug kaf'!$F$5:$O$94,10,FALSE)</f>
        <v>2006-07</v>
      </c>
      <c r="K30" s="18">
        <f>LARGE('datemar &amp; dateaug kaf'!$F$5:$F$94,'datemar &amp; dateaug kaf rank'!$A30)</f>
        <v>339.87965667599997</v>
      </c>
      <c r="L30" s="5" t="str">
        <f>VLOOKUP(M30,'datemar &amp; dateaug kaf'!$G$5:$O$94,9,FALSE)</f>
        <v>1998-99</v>
      </c>
      <c r="M30" s="18">
        <f>LARGE('datemar &amp; dateaug kaf'!$G$5:$G$94,'datemar &amp; dateaug kaf rank'!$A30)</f>
        <v>247.98346177499999</v>
      </c>
      <c r="N30" s="5" t="str">
        <f>VLOOKUP(O30,'datemar &amp; dateaug kaf'!$H$5:$O$94,8,FALSE)</f>
        <v>1978-79</v>
      </c>
      <c r="O30" s="18">
        <f>LARGE('datemar &amp; dateaug kaf'!$H$5:$H$94,'datemar &amp; dateaug kaf rank'!$A30)</f>
        <v>157.735531275</v>
      </c>
      <c r="P30" s="5" t="str">
        <f>VLOOKUP(Q30,'datemar &amp; dateaug kaf'!$I$5:$O$94,7,FALSE)</f>
        <v>1998-99</v>
      </c>
      <c r="Q30" s="18">
        <f>LARGE('datemar &amp; dateaug kaf'!$I$5:$I$94,'datemar &amp; dateaug kaf rank'!$A30)</f>
        <v>74.891898017999992</v>
      </c>
      <c r="R30" s="5" t="str">
        <f>VLOOKUP(S30,'datemar &amp; dateaug kaf'!$J$5:$O$94,6,FALSE)</f>
        <v>1942-43</v>
      </c>
      <c r="S30" s="18">
        <f>LARGE('datemar &amp; dateaug kaf'!$J$5:$J$94,'datemar &amp; dateaug kaf rank'!$A30)</f>
        <v>269.92461797700003</v>
      </c>
      <c r="T30" s="5" t="str">
        <f>VLOOKUP(U30,'datemar &amp; dateaug kaf'!$K$5:$O$94,5,FALSE)</f>
        <v>1931-32</v>
      </c>
      <c r="U30" s="18">
        <f>LARGE('datemar &amp; dateaug kaf'!$K$5:$K$94,'datemar &amp; dateaug kaf rank'!$A30)</f>
        <v>188.65387722299999</v>
      </c>
      <c r="V30" s="5" t="str">
        <f>VLOOKUP(W30,'datemar &amp; dateaug kaf'!$L$5:$O$94,4,FALSE)</f>
        <v>1968-69</v>
      </c>
      <c r="W30" s="18">
        <f>LARGE('datemar &amp; dateaug kaf'!$L$5:$L$94,'datemar &amp; dateaug kaf rank'!$A30)</f>
        <v>88.718674358999991</v>
      </c>
      <c r="X30" s="5" t="str">
        <f>VLOOKUP(Y30,'datemar &amp; dateaug kaf'!$M$5:$O$94,3,FALSE)</f>
        <v>1981-82</v>
      </c>
      <c r="Y30" s="18">
        <f>LARGE('datemar &amp; dateaug kaf'!$M$5:$M$94,'datemar &amp; dateaug kaf rank'!$A30)</f>
        <v>38.737188629999999</v>
      </c>
      <c r="Z30" s="5" t="str">
        <f>VLOOKUP(AA30,'datemar &amp; dateaug kaf'!$N$5:$O$94,2,FALSE)</f>
        <v>1950-51</v>
      </c>
      <c r="AA30" s="18">
        <f>LARGE('datemar &amp; dateaug kaf'!$N$5:$N$94,'datemar &amp; dateaug kaf rank'!$A30)</f>
        <v>16.417189467</v>
      </c>
    </row>
    <row r="31" spans="1:27" x14ac:dyDescent="0.2">
      <c r="A31" s="5">
        <v>26</v>
      </c>
      <c r="B31" s="5" t="str">
        <f>VLOOKUP(C31,'datemar &amp; dateaug kaf'!$B$5:$O$94,14,FALSE)</f>
        <v>1947-48</v>
      </c>
      <c r="C31" s="18">
        <f>LARGE('datemar &amp; dateaug kaf'!$B$5:$B$94,'datemar &amp; dateaug kaf rank'!$A31)</f>
        <v>441.82808260500002</v>
      </c>
      <c r="D31" s="5" t="str">
        <f>VLOOKUP(E31,'datemar &amp; dateaug kaf'!$C$5:$O$94,13,FALSE)</f>
        <v>1947-48</v>
      </c>
      <c r="E31" s="18">
        <f>LARGE('datemar &amp; dateaug kaf'!$C$5:$C$94,'datemar &amp; dateaug kaf rank'!$A31)</f>
        <v>426.08725674900001</v>
      </c>
      <c r="F31" s="5" t="str">
        <f>VLOOKUP(G31,'datemar &amp; dateaug kaf'!$D$5:$O$94,12,FALSE)</f>
        <v>1952-53</v>
      </c>
      <c r="G31" s="18">
        <f>LARGE('datemar &amp; dateaug kaf'!$D$5:$D$94,'datemar &amp; dateaug kaf rank'!$A31)</f>
        <v>411.137835822</v>
      </c>
      <c r="H31" s="5" t="str">
        <f>VLOOKUP(I31,'datemar &amp; dateaug kaf'!$E$5:$O$94,11,FALSE)</f>
        <v>1945-46</v>
      </c>
      <c r="I31" s="18">
        <f>LARGE('datemar &amp; dateaug kaf'!$E$5:$E$94,'datemar &amp; dateaug kaf rank'!$A31)</f>
        <v>386.21155576500001</v>
      </c>
      <c r="J31" s="5" t="str">
        <f>VLOOKUP(K31,'datemar &amp; dateaug kaf'!$F$5:$O$94,10,FALSE)</f>
        <v>1994-95</v>
      </c>
      <c r="K31" s="18">
        <f>LARGE('datemar &amp; dateaug kaf'!$F$5:$F$94,'datemar &amp; dateaug kaf rank'!$A31)</f>
        <v>338.74114432199997</v>
      </c>
      <c r="L31" s="5" t="str">
        <f>VLOOKUP(M31,'datemar &amp; dateaug kaf'!$G$5:$O$94,9,FALSE)</f>
        <v>1955-56</v>
      </c>
      <c r="M31" s="18">
        <f>LARGE('datemar &amp; dateaug kaf'!$G$5:$G$94,'datemar &amp; dateaug kaf rank'!$A31)</f>
        <v>247.919990703</v>
      </c>
      <c r="N31" s="5" t="str">
        <f>VLOOKUP(O31,'datemar &amp; dateaug kaf'!$H$5:$O$94,8,FALSE)</f>
        <v>1988-89</v>
      </c>
      <c r="O31" s="18">
        <f>LARGE('datemar &amp; dateaug kaf'!$H$5:$H$94,'datemar &amp; dateaug kaf rank'!$A31)</f>
        <v>153.70511820299998</v>
      </c>
      <c r="P31" s="5" t="str">
        <f>VLOOKUP(Q31,'datemar &amp; dateaug kaf'!$I$5:$O$94,7,FALSE)</f>
        <v>1965-66</v>
      </c>
      <c r="Q31" s="18">
        <f>LARGE('datemar &amp; dateaug kaf'!$I$5:$I$94,'datemar &amp; dateaug kaf rank'!$A31)</f>
        <v>74.768922816</v>
      </c>
      <c r="R31" s="5" t="str">
        <f>VLOOKUP(S31,'datemar &amp; dateaug kaf'!$J$5:$O$94,6,FALSE)</f>
        <v>2009-10</v>
      </c>
      <c r="S31" s="18">
        <f>LARGE('datemar &amp; dateaug kaf'!$J$5:$J$94,'datemar &amp; dateaug kaf rank'!$A31)</f>
        <v>267.32825443799999</v>
      </c>
      <c r="T31" s="5" t="str">
        <f>VLOOKUP(U31,'datemar &amp; dateaug kaf'!$K$5:$O$94,5,FALSE)</f>
        <v>1951-52</v>
      </c>
      <c r="U31" s="18">
        <f>LARGE('datemar &amp; dateaug kaf'!$K$5:$K$94,'datemar &amp; dateaug kaf rank'!$A31)</f>
        <v>185.99404261199999</v>
      </c>
      <c r="V31" s="5" t="str">
        <f>VLOOKUP(W31,'datemar &amp; dateaug kaf'!$L$5:$O$94,4,FALSE)</f>
        <v>1945-46</v>
      </c>
      <c r="W31" s="18">
        <f>LARGE('datemar &amp; dateaug kaf'!$L$5:$L$94,'datemar &amp; dateaug kaf rank'!$A31)</f>
        <v>86.552724027000011</v>
      </c>
      <c r="X31" s="5" t="str">
        <f>VLOOKUP(Y31,'datemar &amp; dateaug kaf'!$M$5:$O$94,3,FALSE)</f>
        <v>1968-69</v>
      </c>
      <c r="Y31" s="18">
        <f>LARGE('datemar &amp; dateaug kaf'!$M$5:$M$94,'datemar &amp; dateaug kaf rank'!$A31)</f>
        <v>38.675701028999995</v>
      </c>
      <c r="Z31" s="5" t="str">
        <f>VLOOKUP(AA31,'datemar &amp; dateaug kaf'!$N$5:$O$94,2,FALSE)</f>
        <v>2012-13</v>
      </c>
      <c r="AA31" s="18">
        <f>LARGE('datemar &amp; dateaug kaf'!$N$5:$N$94,'datemar &amp; dateaug kaf rank'!$A31)</f>
        <v>16.294214265000001</v>
      </c>
    </row>
    <row r="32" spans="1:27" x14ac:dyDescent="0.2">
      <c r="A32" s="5">
        <v>27</v>
      </c>
      <c r="B32" s="5" t="str">
        <f>VLOOKUP(C32,'datemar &amp; dateaug kaf'!$B$5:$O$94,14,FALSE)</f>
        <v>1999-2000</v>
      </c>
      <c r="C32" s="18">
        <f>LARGE('datemar &amp; dateaug kaf'!$B$5:$B$94,'datemar &amp; dateaug kaf rank'!$A32)</f>
        <v>441.33618179699999</v>
      </c>
      <c r="D32" s="5" t="str">
        <f>VLOOKUP(E32,'datemar &amp; dateaug kaf'!$C$5:$O$94,13,FALSE)</f>
        <v>1956-57</v>
      </c>
      <c r="E32" s="18">
        <f>LARGE('datemar &amp; dateaug kaf'!$C$5:$C$94,'datemar &amp; dateaug kaf rank'!$A32)</f>
        <v>420.26775283500001</v>
      </c>
      <c r="F32" s="5" t="str">
        <f>VLOOKUP(G32,'datemar &amp; dateaug kaf'!$D$5:$O$94,12,FALSE)</f>
        <v>1956-57</v>
      </c>
      <c r="G32" s="18">
        <f>LARGE('datemar &amp; dateaug kaf'!$D$5:$D$94,'datemar &amp; dateaug kaf rank'!$A32)</f>
        <v>403.368579915</v>
      </c>
      <c r="H32" s="5" t="str">
        <f>VLOOKUP(I32,'datemar &amp; dateaug kaf'!$E$5:$O$94,11,FALSE)</f>
        <v>1999-2000</v>
      </c>
      <c r="I32" s="18">
        <f>LARGE('datemar &amp; dateaug kaf'!$E$5:$E$94,'datemar &amp; dateaug kaf rank'!$A32)</f>
        <v>384.22610129399999</v>
      </c>
      <c r="J32" s="5" t="str">
        <f>VLOOKUP(K32,'datemar &amp; dateaug kaf'!$F$5:$O$94,10,FALSE)</f>
        <v>1969-70</v>
      </c>
      <c r="K32" s="18">
        <f>LARGE('datemar &amp; dateaug kaf'!$F$5:$F$94,'datemar &amp; dateaug kaf rank'!$A32)</f>
        <v>337.894202205</v>
      </c>
      <c r="L32" s="5" t="str">
        <f>VLOOKUP(M32,'datemar &amp; dateaug kaf'!$G$5:$O$94,9,FALSE)</f>
        <v>1997-98</v>
      </c>
      <c r="M32" s="18">
        <f>LARGE('datemar &amp; dateaug kaf'!$G$5:$G$94,'datemar &amp; dateaug kaf rank'!$A32)</f>
        <v>243.28660244700001</v>
      </c>
      <c r="N32" s="5" t="str">
        <f>VLOOKUP(O32,'datemar &amp; dateaug kaf'!$H$5:$O$94,8,FALSE)</f>
        <v>1998-99</v>
      </c>
      <c r="O32" s="18">
        <f>LARGE('datemar &amp; dateaug kaf'!$H$5:$H$94,'datemar &amp; dateaug kaf rank'!$A32)</f>
        <v>151.75536621000001</v>
      </c>
      <c r="P32" s="5" t="str">
        <f>VLOOKUP(Q32,'datemar &amp; dateaug kaf'!$I$5:$O$94,7,FALSE)</f>
        <v>1938-39</v>
      </c>
      <c r="Q32" s="18">
        <f>LARGE('datemar &amp; dateaug kaf'!$I$5:$I$94,'datemar &amp; dateaug kaf rank'!$A32)</f>
        <v>74.338509608999999</v>
      </c>
      <c r="R32" s="5" t="str">
        <f>VLOOKUP(S32,'datemar &amp; dateaug kaf'!$J$5:$O$94,6,FALSE)</f>
        <v>1952-53</v>
      </c>
      <c r="S32" s="18">
        <f>LARGE('datemar &amp; dateaug kaf'!$J$5:$J$94,'datemar &amp; dateaug kaf rank'!$A32)</f>
        <v>262.359659583</v>
      </c>
      <c r="T32" s="5" t="str">
        <f>VLOOKUP(U32,'datemar &amp; dateaug kaf'!$K$5:$O$94,5,FALSE)</f>
        <v>1975-76</v>
      </c>
      <c r="U32" s="18">
        <f>LARGE('datemar &amp; dateaug kaf'!$K$5:$K$94,'datemar &amp; dateaug kaf rank'!$A32)</f>
        <v>183.54247245599998</v>
      </c>
      <c r="V32" s="5" t="str">
        <f>VLOOKUP(W32,'datemar &amp; dateaug kaf'!$L$5:$O$94,4,FALSE)</f>
        <v>2005-06</v>
      </c>
      <c r="W32" s="18">
        <f>LARGE('datemar &amp; dateaug kaf'!$L$5:$L$94,'datemar &amp; dateaug kaf rank'!$A32)</f>
        <v>85.894211655000007</v>
      </c>
      <c r="X32" s="5" t="str">
        <f>VLOOKUP(Y32,'datemar &amp; dateaug kaf'!$M$5:$O$94,3,FALSE)</f>
        <v>1983-84</v>
      </c>
      <c r="Y32" s="18">
        <f>LARGE('datemar &amp; dateaug kaf'!$M$5:$M$94,'datemar &amp; dateaug kaf rank'!$A32)</f>
        <v>38.368263024000001</v>
      </c>
      <c r="Z32" s="5" t="str">
        <f>VLOOKUP(AA32,'datemar &amp; dateaug kaf'!$N$5:$O$94,2,FALSE)</f>
        <v>1936-37</v>
      </c>
      <c r="AA32" s="18">
        <f>LARGE('datemar &amp; dateaug kaf'!$N$5:$N$94,'datemar &amp; dateaug kaf rank'!$A32)</f>
        <v>16.232726664000001</v>
      </c>
    </row>
    <row r="33" spans="1:27" x14ac:dyDescent="0.2">
      <c r="A33" s="5">
        <v>28</v>
      </c>
      <c r="B33" s="5" t="str">
        <f>VLOOKUP(C33,'datemar &amp; dateaug kaf'!$B$5:$O$94,14,FALSE)</f>
        <v>1956-57</v>
      </c>
      <c r="C33" s="18">
        <f>LARGE('datemar &amp; dateaug kaf'!$B$5:$B$94,'datemar &amp; dateaug kaf rank'!$A33)</f>
        <v>440.12824795799997</v>
      </c>
      <c r="D33" s="5" t="str">
        <f>VLOOKUP(E33,'datemar &amp; dateaug kaf'!$C$5:$O$94,13,FALSE)</f>
        <v>1999-2000</v>
      </c>
      <c r="E33" s="18">
        <f>LARGE('datemar &amp; dateaug kaf'!$C$5:$C$94,'datemar &amp; dateaug kaf rank'!$A33)</f>
        <v>419.75403384599997</v>
      </c>
      <c r="F33" s="5" t="str">
        <f>VLOOKUP(G33,'datemar &amp; dateaug kaf'!$D$5:$O$94,12,FALSE)</f>
        <v>1999-2000</v>
      </c>
      <c r="G33" s="18">
        <f>LARGE('datemar &amp; dateaug kaf'!$D$5:$D$94,'datemar &amp; dateaug kaf rank'!$A33)</f>
        <v>402.79535679599996</v>
      </c>
      <c r="H33" s="5" t="str">
        <f>VLOOKUP(I33,'datemar &amp; dateaug kaf'!$E$5:$O$94,11,FALSE)</f>
        <v>1957-58</v>
      </c>
      <c r="I33" s="18">
        <f>LARGE('datemar &amp; dateaug kaf'!$E$5:$E$94,'datemar &amp; dateaug kaf rank'!$A33)</f>
        <v>379.63436592900001</v>
      </c>
      <c r="J33" s="5" t="str">
        <f>VLOOKUP(K33,'datemar &amp; dateaug kaf'!$F$5:$O$94,10,FALSE)</f>
        <v>1956-57</v>
      </c>
      <c r="K33" s="18">
        <f>LARGE('datemar &amp; dateaug kaf'!$F$5:$F$94,'datemar &amp; dateaug kaf rank'!$A33)</f>
        <v>333.23106188400004</v>
      </c>
      <c r="L33" s="5" t="str">
        <f>VLOOKUP(M33,'datemar &amp; dateaug kaf'!$G$5:$O$94,9,FALSE)</f>
        <v>2010-11</v>
      </c>
      <c r="M33" s="18">
        <f>LARGE('datemar &amp; dateaug kaf'!$G$5:$G$94,'datemar &amp; dateaug kaf rank'!$A33)</f>
        <v>242.68561073399999</v>
      </c>
      <c r="N33" s="5" t="str">
        <f>VLOOKUP(O33,'datemar &amp; dateaug kaf'!$H$5:$O$94,8,FALSE)</f>
        <v>1970-71</v>
      </c>
      <c r="O33" s="18">
        <f>LARGE('datemar &amp; dateaug kaf'!$H$5:$H$94,'datemar &amp; dateaug kaf rank'!$A33)</f>
        <v>150.44429187899999</v>
      </c>
      <c r="P33" s="5" t="str">
        <f>VLOOKUP(Q33,'datemar &amp; dateaug kaf'!$I$5:$O$94,7,FALSE)</f>
        <v>1997-98</v>
      </c>
      <c r="Q33" s="18">
        <f>LARGE('datemar &amp; dateaug kaf'!$I$5:$I$94,'datemar &amp; dateaug kaf rank'!$A33)</f>
        <v>74.154046805999997</v>
      </c>
      <c r="R33" s="5" t="str">
        <f>VLOOKUP(S33,'datemar &amp; dateaug kaf'!$J$5:$O$94,6,FALSE)</f>
        <v>1975-76</v>
      </c>
      <c r="S33" s="18">
        <f>LARGE('datemar &amp; dateaug kaf'!$J$5:$J$94,'datemar &amp; dateaug kaf rank'!$A33)</f>
        <v>256.79205648599998</v>
      </c>
      <c r="T33" s="5" t="str">
        <f>VLOOKUP(U33,'datemar &amp; dateaug kaf'!$K$5:$O$94,5,FALSE)</f>
        <v>1942-43</v>
      </c>
      <c r="U33" s="18">
        <f>LARGE('datemar &amp; dateaug kaf'!$K$5:$K$94,'datemar &amp; dateaug kaf rank'!$A33)</f>
        <v>170.55272087699998</v>
      </c>
      <c r="V33" s="5" t="str">
        <f>VLOOKUP(W33,'datemar &amp; dateaug kaf'!$L$5:$O$94,4,FALSE)</f>
        <v>1981-82</v>
      </c>
      <c r="W33" s="18">
        <f>LARGE('datemar &amp; dateaug kaf'!$L$5:$L$94,'datemar &amp; dateaug kaf rank'!$A33)</f>
        <v>84.912393510000001</v>
      </c>
      <c r="X33" s="5" t="str">
        <f>VLOOKUP(Y33,'datemar &amp; dateaug kaf'!$M$5:$O$94,3,FALSE)</f>
        <v>2006-07</v>
      </c>
      <c r="Y33" s="18">
        <f>LARGE('datemar &amp; dateaug kaf'!$M$5:$M$94,'datemar &amp; dateaug kaf rank'!$A33)</f>
        <v>38.183800220999998</v>
      </c>
      <c r="Z33" s="5" t="str">
        <f>VLOOKUP(AA33,'datemar &amp; dateaug kaf'!$N$5:$O$94,2,FALSE)</f>
        <v>1948-49</v>
      </c>
      <c r="AA33" s="18">
        <f>LARGE('datemar &amp; dateaug kaf'!$N$5:$N$94,'datemar &amp; dateaug kaf rank'!$A33)</f>
        <v>16.171239062999998</v>
      </c>
    </row>
    <row r="34" spans="1:27" x14ac:dyDescent="0.2">
      <c r="A34" s="5">
        <v>29</v>
      </c>
      <c r="B34" s="5" t="str">
        <f>VLOOKUP(C34,'datemar &amp; dateaug kaf'!$B$5:$O$94,14,FALSE)</f>
        <v>1957-58</v>
      </c>
      <c r="C34" s="18">
        <f>LARGE('datemar &amp; dateaug kaf'!$B$5:$B$94,'datemar &amp; dateaug kaf rank'!$A34)</f>
        <v>426.481967478</v>
      </c>
      <c r="D34" s="5" t="str">
        <f>VLOOKUP(E34,'datemar &amp; dateaug kaf'!$C$5:$O$94,13,FALSE)</f>
        <v>1957-58</v>
      </c>
      <c r="E34" s="18">
        <f>LARGE('datemar &amp; dateaug kaf'!$C$5:$C$94,'datemar &amp; dateaug kaf rank'!$A34)</f>
        <v>410.67965402100003</v>
      </c>
      <c r="F34" s="5" t="str">
        <f>VLOOKUP(G34,'datemar &amp; dateaug kaf'!$D$5:$O$94,12,FALSE)</f>
        <v>1957-58</v>
      </c>
      <c r="G34" s="18">
        <f>LARGE('datemar &amp; dateaug kaf'!$D$5:$D$94,'datemar &amp; dateaug kaf rank'!$A34)</f>
        <v>397.588745421</v>
      </c>
      <c r="H34" s="5" t="str">
        <f>VLOOKUP(I34,'datemar &amp; dateaug kaf'!$E$5:$O$94,11,FALSE)</f>
        <v>2014-15</v>
      </c>
      <c r="I34" s="18">
        <f>LARGE('datemar &amp; dateaug kaf'!$E$5:$E$94,'datemar &amp; dateaug kaf rank'!$A34)</f>
        <v>376.77023380500003</v>
      </c>
      <c r="J34" s="5" t="str">
        <f>VLOOKUP(K34,'datemar &amp; dateaug kaf'!$F$5:$O$94,10,FALSE)</f>
        <v>1985-86</v>
      </c>
      <c r="K34" s="18">
        <f>LARGE('datemar &amp; dateaug kaf'!$F$5:$F$94,'datemar &amp; dateaug kaf rank'!$A34)</f>
        <v>332.556681744</v>
      </c>
      <c r="L34" s="5" t="str">
        <f>VLOOKUP(M34,'datemar &amp; dateaug kaf'!$G$5:$O$94,9,FALSE)</f>
        <v>1999-2000</v>
      </c>
      <c r="M34" s="18">
        <f>LARGE('datemar &amp; dateaug kaf'!$G$5:$G$94,'datemar &amp; dateaug kaf rank'!$A34)</f>
        <v>241.11073475999999</v>
      </c>
      <c r="N34" s="5" t="str">
        <f>VLOOKUP(O34,'datemar &amp; dateaug kaf'!$H$5:$O$94,8,FALSE)</f>
        <v>2006-07</v>
      </c>
      <c r="O34" s="18">
        <f>LARGE('datemar &amp; dateaug kaf'!$H$5:$H$94,'datemar &amp; dateaug kaf rank'!$A34)</f>
        <v>149.45255637899999</v>
      </c>
      <c r="P34" s="5" t="str">
        <f>VLOOKUP(Q34,'datemar &amp; dateaug kaf'!$I$5:$O$94,7,FALSE)</f>
        <v>1974-75</v>
      </c>
      <c r="Q34" s="18">
        <f>LARGE('datemar &amp; dateaug kaf'!$I$5:$I$94,'datemar &amp; dateaug kaf rank'!$A34)</f>
        <v>73.047269987999996</v>
      </c>
      <c r="R34" s="5" t="str">
        <f>VLOOKUP(S34,'datemar &amp; dateaug kaf'!$J$5:$O$94,6,FALSE)</f>
        <v>2001-02</v>
      </c>
      <c r="S34" s="18">
        <f>LARGE('datemar &amp; dateaug kaf'!$J$5:$J$94,'datemar &amp; dateaug kaf rank'!$A34)</f>
        <v>249.57023857499999</v>
      </c>
      <c r="T34" s="5" t="str">
        <f>VLOOKUP(U34,'datemar &amp; dateaug kaf'!$K$5:$O$94,5,FALSE)</f>
        <v>1961-62</v>
      </c>
      <c r="U34" s="18">
        <f>LARGE('datemar &amp; dateaug kaf'!$K$5:$K$94,'datemar &amp; dateaug kaf rank'!$A34)</f>
        <v>165.81817559999999</v>
      </c>
      <c r="V34" s="5" t="str">
        <f>VLOOKUP(W34,'datemar &amp; dateaug kaf'!$L$5:$O$94,4,FALSE)</f>
        <v>1959-60</v>
      </c>
      <c r="W34" s="18">
        <f>LARGE('datemar &amp; dateaug kaf'!$L$5:$L$94,'datemar &amp; dateaug kaf rank'!$A34)</f>
        <v>84.839005082999989</v>
      </c>
      <c r="X34" s="5" t="str">
        <f>VLOOKUP(Y34,'datemar &amp; dateaug kaf'!$M$5:$O$94,3,FALSE)</f>
        <v>1971-72</v>
      </c>
      <c r="Y34" s="18">
        <f>LARGE('datemar &amp; dateaug kaf'!$M$5:$M$94,'datemar &amp; dateaug kaf rank'!$A34)</f>
        <v>38.060825018999999</v>
      </c>
      <c r="Z34" s="5" t="str">
        <f>VLOOKUP(AA34,'datemar &amp; dateaug kaf'!$N$5:$O$94,2,FALSE)</f>
        <v>1948-49</v>
      </c>
      <c r="AA34" s="18">
        <f>LARGE('datemar &amp; dateaug kaf'!$N$5:$N$94,'datemar &amp; dateaug kaf rank'!$A34)</f>
        <v>16.171239062999998</v>
      </c>
    </row>
    <row r="35" spans="1:27" x14ac:dyDescent="0.2">
      <c r="A35" s="5">
        <v>30</v>
      </c>
      <c r="B35" s="5" t="str">
        <f>VLOOKUP(C35,'datemar &amp; dateaug kaf'!$B$5:$O$94,14,FALSE)</f>
        <v>1946-47</v>
      </c>
      <c r="C35" s="18">
        <f>LARGE('datemar &amp; dateaug kaf'!$B$5:$B$94,'datemar &amp; dateaug kaf rank'!$A35)</f>
        <v>425.11932290099998</v>
      </c>
      <c r="D35" s="5" t="str">
        <f>VLOOKUP(E35,'datemar &amp; dateaug kaf'!$C$5:$O$94,13,FALSE)</f>
        <v>1946-47</v>
      </c>
      <c r="E35" s="18">
        <f>LARGE('datemar &amp; dateaug kaf'!$C$5:$C$94,'datemar &amp; dateaug kaf rank'!$A35)</f>
        <v>409.00957143900001</v>
      </c>
      <c r="F35" s="5" t="str">
        <f>VLOOKUP(G35,'datemar &amp; dateaug kaf'!$D$5:$O$94,12,FALSE)</f>
        <v>1946-47</v>
      </c>
      <c r="G35" s="18">
        <f>LARGE('datemar &amp; dateaug kaf'!$D$5:$D$94,'datemar &amp; dateaug kaf rank'!$A35)</f>
        <v>395.50213392900002</v>
      </c>
      <c r="H35" s="5" t="str">
        <f>VLOOKUP(I35,'datemar &amp; dateaug kaf'!$E$5:$O$94,11,FALSE)</f>
        <v>1994-95</v>
      </c>
      <c r="I35" s="18">
        <f>LARGE('datemar &amp; dateaug kaf'!$E$5:$E$94,'datemar &amp; dateaug kaf rank'!$A35)</f>
        <v>375.45519253200001</v>
      </c>
      <c r="J35" s="5" t="str">
        <f>VLOOKUP(K35,'datemar &amp; dateaug kaf'!$F$5:$O$94,10,FALSE)</f>
        <v>2003-04</v>
      </c>
      <c r="K35" s="18">
        <f>LARGE('datemar &amp; dateaug kaf'!$F$5:$F$94,'datemar &amp; dateaug kaf rank'!$A35)</f>
        <v>331.01949171899997</v>
      </c>
      <c r="L35" s="5" t="str">
        <f>VLOOKUP(M35,'datemar &amp; dateaug kaf'!$G$5:$O$94,9,FALSE)</f>
        <v>2003-04</v>
      </c>
      <c r="M35" s="18">
        <f>LARGE('datemar &amp; dateaug kaf'!$G$5:$G$94,'datemar &amp; dateaug kaf rank'!$A35)</f>
        <v>240.69420585</v>
      </c>
      <c r="N35" s="5" t="str">
        <f>VLOOKUP(O35,'datemar &amp; dateaug kaf'!$H$5:$O$94,8,FALSE)</f>
        <v>1948-49</v>
      </c>
      <c r="O35" s="18">
        <f>LARGE('datemar &amp; dateaug kaf'!$H$5:$H$94,'datemar &amp; dateaug kaf rank'!$A35)</f>
        <v>147.73685396400001</v>
      </c>
      <c r="P35" s="5" t="str">
        <f>VLOOKUP(Q35,'datemar &amp; dateaug kaf'!$I$5:$O$94,7,FALSE)</f>
        <v>1989-90</v>
      </c>
      <c r="Q35" s="18">
        <f>LARGE('datemar &amp; dateaug kaf'!$I$5:$I$94,'datemar &amp; dateaug kaf rank'!$A35)</f>
        <v>72.678344381999992</v>
      </c>
      <c r="R35" s="5" t="str">
        <f>VLOOKUP(S35,'datemar &amp; dateaug kaf'!$J$5:$O$94,6,FALSE)</f>
        <v>1937-38</v>
      </c>
      <c r="S35" s="18">
        <f>LARGE('datemar &amp; dateaug kaf'!$J$5:$J$94,'datemar &amp; dateaug kaf rank'!$A35)</f>
        <v>246.78941223300001</v>
      </c>
      <c r="T35" s="5" t="str">
        <f>VLOOKUP(U35,'datemar &amp; dateaug kaf'!$K$5:$O$94,5,FALSE)</f>
        <v>1945-46</v>
      </c>
      <c r="U35" s="18">
        <f>LARGE('datemar &amp; dateaug kaf'!$K$5:$K$94,'datemar &amp; dateaug kaf rank'!$A35)</f>
        <v>162.42842366100001</v>
      </c>
      <c r="V35" s="5" t="str">
        <f>VLOOKUP(W35,'datemar &amp; dateaug kaf'!$L$5:$O$94,4,FALSE)</f>
        <v>1961-62</v>
      </c>
      <c r="W35" s="18">
        <f>LARGE('datemar &amp; dateaug kaf'!$L$5:$L$94,'datemar &amp; dateaug kaf rank'!$A35)</f>
        <v>84.470079477000013</v>
      </c>
      <c r="X35" s="5" t="str">
        <f>VLOOKUP(Y35,'datemar &amp; dateaug kaf'!$M$5:$O$94,3,FALSE)</f>
        <v>1945-46</v>
      </c>
      <c r="Y35" s="18">
        <f>LARGE('datemar &amp; dateaug kaf'!$M$5:$M$94,'datemar &amp; dateaug kaf rank'!$A35)</f>
        <v>37.937849817</v>
      </c>
      <c r="Z35" s="5" t="str">
        <f>VLOOKUP(AA35,'datemar &amp; dateaug kaf'!$N$5:$O$94,2,FALSE)</f>
        <v>1945-46</v>
      </c>
      <c r="AA35" s="18">
        <f>LARGE('datemar &amp; dateaug kaf'!$N$5:$N$94,'datemar &amp; dateaug kaf rank'!$A35)</f>
        <v>16.109751461999998</v>
      </c>
    </row>
    <row r="36" spans="1:27" x14ac:dyDescent="0.2">
      <c r="A36" s="5">
        <v>31</v>
      </c>
      <c r="B36" s="5" t="str">
        <f>VLOOKUP(C36,'datemar &amp; dateaug kaf'!$B$5:$O$94,14,FALSE)</f>
        <v>2014-15</v>
      </c>
      <c r="C36" s="18">
        <f>LARGE('datemar &amp; dateaug kaf'!$B$5:$B$94,'datemar &amp; dateaug kaf rank'!$A36)</f>
        <v>422.81056265699999</v>
      </c>
      <c r="D36" s="5" t="str">
        <f>VLOOKUP(E36,'datemar &amp; dateaug kaf'!$C$5:$O$94,13,FALSE)</f>
        <v>1985-86</v>
      </c>
      <c r="E36" s="18">
        <f>LARGE('datemar &amp; dateaug kaf'!$C$5:$C$94,'datemar &amp; dateaug kaf rank'!$A36)</f>
        <v>408.60097641300001</v>
      </c>
      <c r="F36" s="5" t="str">
        <f>VLOOKUP(G36,'datemar &amp; dateaug kaf'!$D$5:$O$94,12,FALSE)</f>
        <v>2014-15</v>
      </c>
      <c r="G36" s="18">
        <f>LARGE('datemar &amp; dateaug kaf'!$D$5:$D$94,'datemar &amp; dateaug kaf rank'!$A36)</f>
        <v>394.601638095</v>
      </c>
      <c r="H36" s="5" t="str">
        <f>VLOOKUP(I36,'datemar &amp; dateaug kaf'!$E$5:$O$94,11,FALSE)</f>
        <v>1956-57</v>
      </c>
      <c r="I36" s="18">
        <f>LARGE('datemar &amp; dateaug kaf'!$E$5:$E$94,'datemar &amp; dateaug kaf rank'!$A36)</f>
        <v>374.40791984399999</v>
      </c>
      <c r="J36" s="5" t="str">
        <f>VLOOKUP(K36,'datemar &amp; dateaug kaf'!$F$5:$O$94,10,FALSE)</f>
        <v>1945-46</v>
      </c>
      <c r="K36" s="18">
        <f>LARGE('datemar &amp; dateaug kaf'!$F$5:$F$94,'datemar &amp; dateaug kaf rank'!$A36)</f>
        <v>330.33717769500004</v>
      </c>
      <c r="L36" s="5" t="str">
        <f>VLOOKUP(M36,'datemar &amp; dateaug kaf'!$G$5:$O$94,9,FALSE)</f>
        <v>1942-43</v>
      </c>
      <c r="M36" s="18">
        <f>LARGE('datemar &amp; dateaug kaf'!$G$5:$G$94,'datemar &amp; dateaug kaf rank'!$A36)</f>
        <v>239.38908193200001</v>
      </c>
      <c r="N36" s="5" t="str">
        <f>VLOOKUP(O36,'datemar &amp; dateaug kaf'!$H$5:$O$94,8,FALSE)</f>
        <v>1974-75</v>
      </c>
      <c r="O36" s="18">
        <f>LARGE('datemar &amp; dateaug kaf'!$H$5:$H$94,'datemar &amp; dateaug kaf rank'!$A36)</f>
        <v>147.41156472</v>
      </c>
      <c r="P36" s="5" t="str">
        <f>VLOOKUP(Q36,'datemar &amp; dateaug kaf'!$I$5:$O$94,7,FALSE)</f>
        <v>1999-2000</v>
      </c>
      <c r="Q36" s="18">
        <f>LARGE('datemar &amp; dateaug kaf'!$I$5:$I$94,'datemar &amp; dateaug kaf rank'!$A36)</f>
        <v>71.325617159999993</v>
      </c>
      <c r="R36" s="5" t="str">
        <f>VLOOKUP(S36,'datemar &amp; dateaug kaf'!$J$5:$O$94,6,FALSE)</f>
        <v>1974-75</v>
      </c>
      <c r="S36" s="18">
        <f>LARGE('datemar &amp; dateaug kaf'!$J$5:$J$94,'datemar &amp; dateaug kaf rank'!$A36)</f>
        <v>242.70544544400002</v>
      </c>
      <c r="T36" s="5" t="str">
        <f>VLOOKUP(U36,'datemar &amp; dateaug kaf'!$K$5:$O$94,5,FALSE)</f>
        <v>2005-06</v>
      </c>
      <c r="U36" s="18">
        <f>LARGE('datemar &amp; dateaug kaf'!$K$5:$K$94,'datemar &amp; dateaug kaf rank'!$A36)</f>
        <v>161.03206007700001</v>
      </c>
      <c r="V36" s="5" t="str">
        <f>VLOOKUP(W36,'datemar &amp; dateaug kaf'!$L$5:$O$94,4,FALSE)</f>
        <v>1928-29</v>
      </c>
      <c r="W36" s="18">
        <f>LARGE('datemar &amp; dateaug kaf'!$L$5:$L$94,'datemar &amp; dateaug kaf rank'!$A36)</f>
        <v>84.055534038000005</v>
      </c>
      <c r="X36" s="5" t="str">
        <f>VLOOKUP(Y36,'datemar &amp; dateaug kaf'!$M$5:$O$94,3,FALSE)</f>
        <v>1945-46</v>
      </c>
      <c r="Y36" s="18">
        <f>LARGE('datemar &amp; dateaug kaf'!$M$5:$M$94,'datemar &amp; dateaug kaf rank'!$A36)</f>
        <v>37.937849817</v>
      </c>
      <c r="Z36" s="5" t="str">
        <f>VLOOKUP(AA36,'datemar &amp; dateaug kaf'!$N$5:$O$94,2,FALSE)</f>
        <v>1945-46</v>
      </c>
      <c r="AA36" s="18">
        <f>LARGE('datemar &amp; dateaug kaf'!$N$5:$N$94,'datemar &amp; dateaug kaf rank'!$A36)</f>
        <v>16.109751461999998</v>
      </c>
    </row>
    <row r="37" spans="1:27" x14ac:dyDescent="0.2">
      <c r="A37" s="5">
        <v>32</v>
      </c>
      <c r="B37" s="5" t="str">
        <f>VLOOKUP(C37,'datemar &amp; dateaug kaf'!$B$5:$O$94,14,FALSE)</f>
        <v>1985-86</v>
      </c>
      <c r="C37" s="18">
        <f>LARGE('datemar &amp; dateaug kaf'!$B$5:$B$94,'datemar &amp; dateaug kaf rank'!$A37)</f>
        <v>422.25122383500002</v>
      </c>
      <c r="D37" s="5" t="str">
        <f>VLOOKUP(E37,'datemar &amp; dateaug kaf'!$C$5:$O$94,13,FALSE)</f>
        <v>2014-15</v>
      </c>
      <c r="E37" s="18">
        <f>LARGE('datemar &amp; dateaug kaf'!$C$5:$C$94,'datemar &amp; dateaug kaf rank'!$A37)</f>
        <v>406.08593518499998</v>
      </c>
      <c r="F37" s="5" t="str">
        <f>VLOOKUP(G37,'datemar &amp; dateaug kaf'!$D$5:$O$94,12,FALSE)</f>
        <v>1985-86</v>
      </c>
      <c r="G37" s="18">
        <f>LARGE('datemar &amp; dateaug kaf'!$D$5:$D$94,'datemar &amp; dateaug kaf rank'!$A37)</f>
        <v>393.90345630299998</v>
      </c>
      <c r="H37" s="5" t="str">
        <f>VLOOKUP(I37,'datemar &amp; dateaug kaf'!$E$5:$O$94,11,FALSE)</f>
        <v>1946-47</v>
      </c>
      <c r="I37" s="18">
        <f>LARGE('datemar &amp; dateaug kaf'!$E$5:$E$94,'datemar &amp; dateaug kaf rank'!$A37)</f>
        <v>373.05915956399997</v>
      </c>
      <c r="J37" s="5" t="str">
        <f>VLOOKUP(K37,'datemar &amp; dateaug kaf'!$F$5:$O$94,10,FALSE)</f>
        <v>1999-2000</v>
      </c>
      <c r="K37" s="18">
        <f>LARGE('datemar &amp; dateaug kaf'!$F$5:$F$94,'datemar &amp; dateaug kaf rank'!$A37)</f>
        <v>326.20957454399996</v>
      </c>
      <c r="L37" s="5" t="str">
        <f>VLOOKUP(M37,'datemar &amp; dateaug kaf'!$G$5:$O$94,9,FALSE)</f>
        <v>1947-48</v>
      </c>
      <c r="M37" s="18">
        <f>LARGE('datemar &amp; dateaug kaf'!$G$5:$G$94,'datemar &amp; dateaug kaf rank'!$A37)</f>
        <v>234.10908212999999</v>
      </c>
      <c r="N37" s="5" t="str">
        <f>VLOOKUP(O37,'datemar &amp; dateaug kaf'!$H$5:$O$94,8,FALSE)</f>
        <v>1967-68</v>
      </c>
      <c r="O37" s="18">
        <f>LARGE('datemar &amp; dateaug kaf'!$H$5:$H$94,'datemar &amp; dateaug kaf rank'!$A37)</f>
        <v>146.03106890399999</v>
      </c>
      <c r="P37" s="5" t="str">
        <f>VLOOKUP(Q37,'datemar &amp; dateaug kaf'!$I$5:$O$94,7,FALSE)</f>
        <v>1955-56</v>
      </c>
      <c r="Q37" s="18">
        <f>LARGE('datemar &amp; dateaug kaf'!$I$5:$I$94,'datemar &amp; dateaug kaf rank'!$A37)</f>
        <v>70.649253549000008</v>
      </c>
      <c r="R37" s="5" t="str">
        <f>VLOOKUP(S37,'datemar &amp; dateaug kaf'!$J$5:$O$94,6,FALSE)</f>
        <v>1995-96</v>
      </c>
      <c r="S37" s="18">
        <f>LARGE('datemar &amp; dateaug kaf'!$J$5:$J$94,'datemar &amp; dateaug kaf rank'!$A37)</f>
        <v>242.06081736900001</v>
      </c>
      <c r="T37" s="5" t="str">
        <f>VLOOKUP(U37,'datemar &amp; dateaug kaf'!$K$5:$O$94,5,FALSE)</f>
        <v>1928-29</v>
      </c>
      <c r="U37" s="18">
        <f>LARGE('datemar &amp; dateaug kaf'!$K$5:$K$94,'datemar &amp; dateaug kaf rank'!$A37)</f>
        <v>160.73057248500001</v>
      </c>
      <c r="V37" s="5" t="str">
        <f>VLOOKUP(W37,'datemar &amp; dateaug kaf'!$L$5:$O$94,4,FALSE)</f>
        <v>1948-49</v>
      </c>
      <c r="W37" s="18">
        <f>LARGE('datemar &amp; dateaug kaf'!$L$5:$L$94,'datemar &amp; dateaug kaf rank'!$A37)</f>
        <v>82.266443195999997</v>
      </c>
      <c r="X37" s="5" t="str">
        <f>VLOOKUP(Y37,'datemar &amp; dateaug kaf'!$M$5:$O$94,3,FALSE)</f>
        <v>2005-06</v>
      </c>
      <c r="Y37" s="18">
        <f>LARGE('datemar &amp; dateaug kaf'!$M$5:$M$94,'datemar &amp; dateaug kaf rank'!$A37)</f>
        <v>37.814874615000001</v>
      </c>
      <c r="Z37" s="5" t="str">
        <f>VLOOKUP(AA37,'datemar &amp; dateaug kaf'!$N$5:$O$94,2,FALSE)</f>
        <v>1945-46</v>
      </c>
      <c r="AA37" s="18">
        <f>LARGE('datemar &amp; dateaug kaf'!$N$5:$N$94,'datemar &amp; dateaug kaf rank'!$A37)</f>
        <v>16.109751461999998</v>
      </c>
    </row>
    <row r="38" spans="1:27" x14ac:dyDescent="0.2">
      <c r="A38" s="5">
        <v>33</v>
      </c>
      <c r="B38" s="5" t="str">
        <f>VLOOKUP(C38,'datemar &amp; dateaug kaf'!$B$5:$O$94,14,FALSE)</f>
        <v>1945-46</v>
      </c>
      <c r="C38" s="18">
        <f>LARGE('datemar &amp; dateaug kaf'!$B$5:$B$94,'datemar &amp; dateaug kaf rank'!$A38)</f>
        <v>418.30808348700003</v>
      </c>
      <c r="D38" s="5" t="str">
        <f>VLOOKUP(E38,'datemar &amp; dateaug kaf'!$C$5:$O$94,13,FALSE)</f>
        <v>1945-46</v>
      </c>
      <c r="E38" s="18">
        <f>LARGE('datemar &amp; dateaug kaf'!$C$5:$C$94,'datemar &amp; dateaug kaf rank'!$A38)</f>
        <v>404.35039805999997</v>
      </c>
      <c r="F38" s="5" t="str">
        <f>VLOOKUP(G38,'datemar &amp; dateaug kaf'!$D$5:$O$94,12,FALSE)</f>
        <v>1945-46</v>
      </c>
      <c r="G38" s="18">
        <f>LARGE('datemar &amp; dateaug kaf'!$D$5:$D$94,'datemar &amp; dateaug kaf rank'!$A38)</f>
        <v>393.28262988</v>
      </c>
      <c r="H38" s="5" t="str">
        <f>VLOOKUP(I38,'datemar &amp; dateaug kaf'!$E$5:$O$94,11,FALSE)</f>
        <v>1974-75</v>
      </c>
      <c r="I38" s="18">
        <f>LARGE('datemar &amp; dateaug kaf'!$E$5:$E$94,'datemar &amp; dateaug kaf rank'!$A38)</f>
        <v>373.05519262199999</v>
      </c>
      <c r="J38" s="5" t="str">
        <f>VLOOKUP(K38,'datemar &amp; dateaug kaf'!$F$5:$O$94,10,FALSE)</f>
        <v>1960-61</v>
      </c>
      <c r="K38" s="18">
        <f>LARGE('datemar &amp; dateaug kaf'!$F$5:$F$94,'datemar &amp; dateaug kaf rank'!$A38)</f>
        <v>314.29089730499999</v>
      </c>
      <c r="L38" s="5" t="str">
        <f>VLOOKUP(M38,'datemar &amp; dateaug kaf'!$G$5:$O$94,9,FALSE)</f>
        <v>1992-93</v>
      </c>
      <c r="M38" s="18">
        <f>LARGE('datemar &amp; dateaug kaf'!$G$5:$G$94,'datemar &amp; dateaug kaf rank'!$A38)</f>
        <v>233.37519785999999</v>
      </c>
      <c r="N38" s="5" t="str">
        <f>VLOOKUP(O38,'datemar &amp; dateaug kaf'!$H$5:$O$94,8,FALSE)</f>
        <v>1951-52</v>
      </c>
      <c r="O38" s="18">
        <f>LARGE('datemar &amp; dateaug kaf'!$H$5:$H$94,'datemar &amp; dateaug kaf rank'!$A38)</f>
        <v>145.67404412400001</v>
      </c>
      <c r="P38" s="5" t="str">
        <f>VLOOKUP(Q38,'datemar &amp; dateaug kaf'!$I$5:$O$94,7,FALSE)</f>
        <v>1939-40</v>
      </c>
      <c r="Q38" s="18">
        <f>LARGE('datemar &amp; dateaug kaf'!$I$5:$I$94,'datemar &amp; dateaug kaf rank'!$A38)</f>
        <v>70.403303144999995</v>
      </c>
      <c r="R38" s="5" t="str">
        <f>VLOOKUP(S38,'datemar &amp; dateaug kaf'!$J$5:$O$94,6,FALSE)</f>
        <v>1984-85</v>
      </c>
      <c r="S38" s="18">
        <f>LARGE('datemar &amp; dateaug kaf'!$J$5:$J$94,'datemar &amp; dateaug kaf rank'!$A38)</f>
        <v>239.833379436</v>
      </c>
      <c r="T38" s="5" t="str">
        <f>VLOOKUP(U38,'datemar &amp; dateaug kaf'!$K$5:$O$94,5,FALSE)</f>
        <v>1944-45</v>
      </c>
      <c r="U38" s="18">
        <f>LARGE('datemar &amp; dateaug kaf'!$K$5:$K$94,'datemar &amp; dateaug kaf rank'!$A38)</f>
        <v>155.21652310499999</v>
      </c>
      <c r="V38" s="5" t="str">
        <f>VLOOKUP(W38,'datemar &amp; dateaug kaf'!$L$5:$O$94,4,FALSE)</f>
        <v>2008-09</v>
      </c>
      <c r="W38" s="18">
        <f>LARGE('datemar &amp; dateaug kaf'!$L$5:$L$94,'datemar &amp; dateaug kaf rank'!$A38)</f>
        <v>81.899501061000009</v>
      </c>
      <c r="X38" s="5" t="str">
        <f>VLOOKUP(Y38,'datemar &amp; dateaug kaf'!$M$5:$O$94,3,FALSE)</f>
        <v>1996-97</v>
      </c>
      <c r="Y38" s="18">
        <f>LARGE('datemar &amp; dateaug kaf'!$M$5:$M$94,'datemar &amp; dateaug kaf rank'!$A38)</f>
        <v>37.568924210999995</v>
      </c>
      <c r="Z38" s="5" t="str">
        <f>VLOOKUP(AA38,'datemar &amp; dateaug kaf'!$N$5:$O$94,2,FALSE)</f>
        <v>1957-58</v>
      </c>
      <c r="AA38" s="18">
        <f>LARGE('datemar &amp; dateaug kaf'!$N$5:$N$94,'datemar &amp; dateaug kaf rank'!$A38)</f>
        <v>16.048263860999999</v>
      </c>
    </row>
    <row r="39" spans="1:27" x14ac:dyDescent="0.2">
      <c r="A39" s="5">
        <v>34</v>
      </c>
      <c r="B39" s="5" t="str">
        <f>VLOOKUP(C39,'datemar &amp; dateaug kaf'!$B$5:$O$94,14,FALSE)</f>
        <v>1994-95</v>
      </c>
      <c r="C39" s="18">
        <f>LARGE('datemar &amp; dateaug kaf'!$B$5:$B$94,'datemar &amp; dateaug kaf rank'!$A39)</f>
        <v>412.57585229699998</v>
      </c>
      <c r="D39" s="5" t="str">
        <f>VLOOKUP(E39,'datemar &amp; dateaug kaf'!$C$5:$O$94,13,FALSE)</f>
        <v>1994-95</v>
      </c>
      <c r="E39" s="18">
        <f>LARGE('datemar &amp; dateaug kaf'!$C$5:$C$94,'datemar &amp; dateaug kaf rank'!$A39)</f>
        <v>401.38510891499999</v>
      </c>
      <c r="F39" s="5" t="str">
        <f>VLOOKUP(G39,'datemar &amp; dateaug kaf'!$D$5:$O$94,12,FALSE)</f>
        <v>1994-95</v>
      </c>
      <c r="G39" s="18">
        <f>LARGE('datemar &amp; dateaug kaf'!$D$5:$D$94,'datemar &amp; dateaug kaf rank'!$A39)</f>
        <v>391.62643159499999</v>
      </c>
      <c r="H39" s="5" t="str">
        <f>VLOOKUP(I39,'datemar &amp; dateaug kaf'!$E$5:$O$94,11,FALSE)</f>
        <v>1937-38</v>
      </c>
      <c r="I39" s="18">
        <f>LARGE('datemar &amp; dateaug kaf'!$E$5:$E$94,'datemar &amp; dateaug kaf rank'!$A39)</f>
        <v>364.90907722500003</v>
      </c>
      <c r="J39" s="5" t="str">
        <f>VLOOKUP(K39,'datemar &amp; dateaug kaf'!$F$5:$O$94,10,FALSE)</f>
        <v>1977-78</v>
      </c>
      <c r="K39" s="18">
        <f>LARGE('datemar &amp; dateaug kaf'!$F$5:$F$94,'datemar &amp; dateaug kaf rank'!$A39)</f>
        <v>308.02907935799999</v>
      </c>
      <c r="L39" s="5" t="str">
        <f>VLOOKUP(M39,'datemar &amp; dateaug kaf'!$G$5:$O$94,9,FALSE)</f>
        <v>2008-09</v>
      </c>
      <c r="M39" s="18">
        <f>LARGE('datemar &amp; dateaug kaf'!$G$5:$G$94,'datemar &amp; dateaug kaf rank'!$A39)</f>
        <v>233.15503257899999</v>
      </c>
      <c r="N39" s="5" t="str">
        <f>VLOOKUP(O39,'datemar &amp; dateaug kaf'!$H$5:$O$94,8,FALSE)</f>
        <v>1939-40</v>
      </c>
      <c r="O39" s="18">
        <f>LARGE('datemar &amp; dateaug kaf'!$H$5:$H$94,'datemar &amp; dateaug kaf rank'!$A39)</f>
        <v>144.54743259599999</v>
      </c>
      <c r="P39" s="5" t="str">
        <f>VLOOKUP(Q39,'datemar &amp; dateaug kaf'!$I$5:$O$94,7,FALSE)</f>
        <v>1945-46</v>
      </c>
      <c r="Q39" s="18">
        <f>LARGE('datemar &amp; dateaug kaf'!$I$5:$I$94,'datemar &amp; dateaug kaf rank'!$A39)</f>
        <v>69.603964332000004</v>
      </c>
      <c r="R39" s="5" t="str">
        <f>VLOOKUP(S39,'datemar &amp; dateaug kaf'!$J$5:$O$94,6,FALSE)</f>
        <v>1996-97</v>
      </c>
      <c r="S39" s="18">
        <f>LARGE('datemar &amp; dateaug kaf'!$J$5:$J$94,'datemar &amp; dateaug kaf rank'!$A39)</f>
        <v>232.37751194699999</v>
      </c>
      <c r="T39" s="5" t="str">
        <f>VLOOKUP(U39,'datemar &amp; dateaug kaf'!$K$5:$O$94,5,FALSE)</f>
        <v>1981-82</v>
      </c>
      <c r="U39" s="18">
        <f>LARGE('datemar &amp; dateaug kaf'!$K$5:$K$94,'datemar &amp; dateaug kaf rank'!$A39)</f>
        <v>154.70082064499999</v>
      </c>
      <c r="V39" s="5" t="str">
        <f>VLOOKUP(W39,'datemar &amp; dateaug kaf'!$L$5:$O$94,4,FALSE)</f>
        <v>2003-04</v>
      </c>
      <c r="W39" s="18">
        <f>LARGE('datemar &amp; dateaug kaf'!$L$5:$L$94,'datemar &amp; dateaug kaf rank'!$A39)</f>
        <v>79.800988742999991</v>
      </c>
      <c r="X39" s="5" t="str">
        <f>VLOOKUP(Y39,'datemar &amp; dateaug kaf'!$M$5:$O$94,3,FALSE)</f>
        <v>1957-58</v>
      </c>
      <c r="Y39" s="18">
        <f>LARGE('datemar &amp; dateaug kaf'!$M$5:$M$94,'datemar &amp; dateaug kaf rank'!$A39)</f>
        <v>37.138511004000001</v>
      </c>
      <c r="Z39" s="5" t="str">
        <f>VLOOKUP(AA39,'datemar &amp; dateaug kaf'!$N$5:$O$94,2,FALSE)</f>
        <v>1957-58</v>
      </c>
      <c r="AA39" s="18">
        <f>LARGE('datemar &amp; dateaug kaf'!$N$5:$N$94,'datemar &amp; dateaug kaf rank'!$A39)</f>
        <v>16.048263860999999</v>
      </c>
    </row>
    <row r="40" spans="1:27" x14ac:dyDescent="0.2">
      <c r="A40" s="5">
        <v>35</v>
      </c>
      <c r="B40" s="5" t="str">
        <f>VLOOKUP(C40,'datemar &amp; dateaug kaf'!$B$5:$O$94,14,FALSE)</f>
        <v>1937-38</v>
      </c>
      <c r="C40" s="18">
        <f>LARGE('datemar &amp; dateaug kaf'!$B$5:$B$94,'datemar &amp; dateaug kaf rank'!$A40)</f>
        <v>410.33849700899998</v>
      </c>
      <c r="D40" s="5" t="str">
        <f>VLOOKUP(E40,'datemar &amp; dateaug kaf'!$C$5:$O$94,13,FALSE)</f>
        <v>1937-38</v>
      </c>
      <c r="E40" s="18">
        <f>LARGE('datemar &amp; dateaug kaf'!$C$5:$C$94,'datemar &amp; dateaug kaf rank'!$A40)</f>
        <v>394.105770345</v>
      </c>
      <c r="F40" s="5" t="str">
        <f>VLOOKUP(G40,'datemar &amp; dateaug kaf'!$D$5:$O$94,12,FALSE)</f>
        <v>1974-75</v>
      </c>
      <c r="G40" s="18">
        <f>LARGE('datemar &amp; dateaug kaf'!$D$5:$D$94,'datemar &amp; dateaug kaf rank'!$A40)</f>
        <v>381.78643196399997</v>
      </c>
      <c r="H40" s="5" t="str">
        <f>VLOOKUP(I40,'datemar &amp; dateaug kaf'!$E$5:$O$94,11,FALSE)</f>
        <v>1985-86</v>
      </c>
      <c r="I40" s="18">
        <f>LARGE('datemar &amp; dateaug kaf'!$E$5:$E$94,'datemar &amp; dateaug kaf rank'!$A40)</f>
        <v>364.45089542400001</v>
      </c>
      <c r="J40" s="5" t="str">
        <f>VLOOKUP(K40,'datemar &amp; dateaug kaf'!$F$5:$O$94,10,FALSE)</f>
        <v>2014-15</v>
      </c>
      <c r="K40" s="18">
        <f>LARGE('datemar &amp; dateaug kaf'!$F$5:$F$94,'datemar &amp; dateaug kaf rank'!$A40)</f>
        <v>301.14048457500002</v>
      </c>
      <c r="L40" s="5" t="str">
        <f>VLOOKUP(M40,'datemar &amp; dateaug kaf'!$G$5:$O$94,9,FALSE)</f>
        <v>1975-76</v>
      </c>
      <c r="M40" s="18">
        <f>LARGE('datemar &amp; dateaug kaf'!$G$5:$G$94,'datemar &amp; dateaug kaf rank'!$A40)</f>
        <v>233.05585902899998</v>
      </c>
      <c r="N40" s="5" t="str">
        <f>VLOOKUP(O40,'datemar &amp; dateaug kaf'!$H$5:$O$94,8,FALSE)</f>
        <v>1944-45</v>
      </c>
      <c r="O40" s="18">
        <f>LARGE('datemar &amp; dateaug kaf'!$H$5:$H$94,'datemar &amp; dateaug kaf rank'!$A40)</f>
        <v>139.34875510499998</v>
      </c>
      <c r="P40" s="5" t="str">
        <f>VLOOKUP(Q40,'datemar &amp; dateaug kaf'!$I$5:$O$94,7,FALSE)</f>
        <v>2008-09</v>
      </c>
      <c r="Q40" s="18">
        <f>LARGE('datemar &amp; dateaug kaf'!$I$5:$I$94,'datemar &amp; dateaug kaf rank'!$A40)</f>
        <v>67.82082390299999</v>
      </c>
      <c r="R40" s="5" t="str">
        <f>VLOOKUP(S40,'datemar &amp; dateaug kaf'!$J$5:$O$94,6,FALSE)</f>
        <v>1944-45</v>
      </c>
      <c r="S40" s="18">
        <f>LARGE('datemar &amp; dateaug kaf'!$J$5:$J$94,'datemar &amp; dateaug kaf rank'!$A40)</f>
        <v>231.32230537499998</v>
      </c>
      <c r="T40" s="5" t="str">
        <f>VLOOKUP(U40,'datemar &amp; dateaug kaf'!$K$5:$O$94,5,FALSE)</f>
        <v>1994-95</v>
      </c>
      <c r="U40" s="18">
        <f>LARGE('datemar &amp; dateaug kaf'!$K$5:$K$94,'datemar &amp; dateaug kaf rank'!$A40)</f>
        <v>152.53685378400002</v>
      </c>
      <c r="V40" s="5" t="str">
        <f>VLOOKUP(W40,'datemar &amp; dateaug kaf'!$L$5:$O$94,4,FALSE)</f>
        <v>1982-83</v>
      </c>
      <c r="W40" s="18">
        <f>LARGE('datemar &amp; dateaug kaf'!$L$5:$L$94,'datemar &amp; dateaug kaf rank'!$A40)</f>
        <v>79.614542468999986</v>
      </c>
      <c r="X40" s="5" t="str">
        <f>VLOOKUP(Y40,'datemar &amp; dateaug kaf'!$M$5:$O$94,3,FALSE)</f>
        <v>2009-10</v>
      </c>
      <c r="Y40" s="18">
        <f>LARGE('datemar &amp; dateaug kaf'!$M$5:$M$94,'datemar &amp; dateaug kaf rank'!$A40)</f>
        <v>37.077023402999998</v>
      </c>
      <c r="Z40" s="5" t="str">
        <f>VLOOKUP(AA40,'datemar &amp; dateaug kaf'!$N$5:$O$94,2,FALSE)</f>
        <v>1963-64</v>
      </c>
      <c r="AA40" s="18">
        <f>LARGE('datemar &amp; dateaug kaf'!$N$5:$N$94,'datemar &amp; dateaug kaf rank'!$A40)</f>
        <v>15.986776260000001</v>
      </c>
    </row>
    <row r="41" spans="1:27" x14ac:dyDescent="0.2">
      <c r="A41" s="5">
        <v>36</v>
      </c>
      <c r="B41" s="5" t="str">
        <f>VLOOKUP(C41,'datemar &amp; dateaug kaf'!$B$5:$O$94,14,FALSE)</f>
        <v>1974-75</v>
      </c>
      <c r="C41" s="18">
        <f>LARGE('datemar &amp; dateaug kaf'!$B$5:$B$94,'datemar &amp; dateaug kaf rank'!$A41)</f>
        <v>408.42841443599997</v>
      </c>
      <c r="D41" s="5" t="str">
        <f>VLOOKUP(E41,'datemar &amp; dateaug kaf'!$C$5:$O$94,13,FALSE)</f>
        <v>1974-75</v>
      </c>
      <c r="E41" s="18">
        <f>LARGE('datemar &amp; dateaug kaf'!$C$5:$C$94,'datemar &amp; dateaug kaf rank'!$A41)</f>
        <v>392.31866297399995</v>
      </c>
      <c r="F41" s="5" t="str">
        <f>VLOOKUP(G41,'datemar &amp; dateaug kaf'!$D$5:$O$94,12,FALSE)</f>
        <v>1937-38</v>
      </c>
      <c r="G41" s="18">
        <f>LARGE('datemar &amp; dateaug kaf'!$D$5:$D$94,'datemar &amp; dateaug kaf rank'!$A41)</f>
        <v>380.89585348499998</v>
      </c>
      <c r="H41" s="5" t="str">
        <f>VLOOKUP(I41,'datemar &amp; dateaug kaf'!$E$5:$O$94,11,FALSE)</f>
        <v>1947-48</v>
      </c>
      <c r="I41" s="18">
        <f>LARGE('datemar &amp; dateaug kaf'!$E$5:$E$94,'datemar &amp; dateaug kaf rank'!$A41)</f>
        <v>359.69254849499998</v>
      </c>
      <c r="J41" s="5" t="str">
        <f>VLOOKUP(K41,'datemar &amp; dateaug kaf'!$F$5:$O$94,10,FALSE)</f>
        <v>2001-02</v>
      </c>
      <c r="K41" s="18">
        <f>LARGE('datemar &amp; dateaug kaf'!$F$5:$F$94,'datemar &amp; dateaug kaf rank'!$A41)</f>
        <v>293.84726170799996</v>
      </c>
      <c r="L41" s="5" t="str">
        <f>VLOOKUP(M41,'datemar &amp; dateaug kaf'!$G$5:$O$94,9,FALSE)</f>
        <v>1988-89</v>
      </c>
      <c r="M41" s="18">
        <f>LARGE('datemar &amp; dateaug kaf'!$G$5:$G$94,'datemar &amp; dateaug kaf rank'!$A41)</f>
        <v>225.584123772</v>
      </c>
      <c r="N41" s="5" t="str">
        <f>VLOOKUP(O41,'datemar &amp; dateaug kaf'!$H$5:$O$94,8,FALSE)</f>
        <v>1953-54</v>
      </c>
      <c r="O41" s="18">
        <f>LARGE('datemar &amp; dateaug kaf'!$H$5:$H$94,'datemar &amp; dateaug kaf rank'!$A41)</f>
        <v>138.86082123900002</v>
      </c>
      <c r="P41" s="5" t="str">
        <f>VLOOKUP(Q41,'datemar &amp; dateaug kaf'!$I$5:$O$94,7,FALSE)</f>
        <v>2003-04</v>
      </c>
      <c r="Q41" s="18">
        <f>LARGE('datemar &amp; dateaug kaf'!$I$5:$I$94,'datemar &amp; dateaug kaf rank'!$A41)</f>
        <v>67.513385897999996</v>
      </c>
      <c r="R41" s="5" t="str">
        <f>VLOOKUP(S41,'datemar &amp; dateaug kaf'!$J$5:$O$94,6,FALSE)</f>
        <v>2005-06</v>
      </c>
      <c r="S41" s="18">
        <f>LARGE('datemar &amp; dateaug kaf'!$J$5:$J$94,'datemar &amp; dateaug kaf rank'!$A41)</f>
        <v>231.24693347699997</v>
      </c>
      <c r="T41" s="5" t="str">
        <f>VLOOKUP(U41,'datemar &amp; dateaug kaf'!$K$5:$O$94,5,FALSE)</f>
        <v>1962-63</v>
      </c>
      <c r="U41" s="18">
        <f>LARGE('datemar &amp; dateaug kaf'!$K$5:$K$94,'datemar &amp; dateaug kaf rank'!$A41)</f>
        <v>152.22941577899999</v>
      </c>
      <c r="V41" s="5" t="str">
        <f>VLOOKUP(W41,'datemar &amp; dateaug kaf'!$L$5:$O$94,4,FALSE)</f>
        <v>1994-95</v>
      </c>
      <c r="W41" s="18">
        <f>LARGE('datemar &amp; dateaug kaf'!$L$5:$L$94,'datemar &amp; dateaug kaf rank'!$A41)</f>
        <v>79.551071396999987</v>
      </c>
      <c r="X41" s="5" t="str">
        <f>VLOOKUP(Y41,'datemar &amp; dateaug kaf'!$M$5:$O$94,3,FALSE)</f>
        <v>2013-14</v>
      </c>
      <c r="Y41" s="18">
        <f>LARGE('datemar &amp; dateaug kaf'!$M$5:$M$94,'datemar &amp; dateaug kaf rank'!$A41)</f>
        <v>36.646610196000005</v>
      </c>
      <c r="Z41" s="5" t="str">
        <f>VLOOKUP(AA41,'datemar &amp; dateaug kaf'!$N$5:$O$94,2,FALSE)</f>
        <v>1964-65</v>
      </c>
      <c r="AA41" s="18">
        <f>LARGE('datemar &amp; dateaug kaf'!$N$5:$N$94,'datemar &amp; dateaug kaf rank'!$A41)</f>
        <v>15.925288659</v>
      </c>
    </row>
    <row r="42" spans="1:27" x14ac:dyDescent="0.2">
      <c r="A42" s="5">
        <v>37</v>
      </c>
      <c r="B42" s="5" t="str">
        <f>VLOOKUP(C42,'datemar &amp; dateaug kaf'!$B$5:$O$94,14,FALSE)</f>
        <v>1951-52</v>
      </c>
      <c r="C42" s="18">
        <f>LARGE('datemar &amp; dateaug kaf'!$B$5:$B$94,'datemar &amp; dateaug kaf rank'!$A42)</f>
        <v>402.64659647100001</v>
      </c>
      <c r="D42" s="5" t="str">
        <f>VLOOKUP(E42,'datemar &amp; dateaug kaf'!$C$5:$O$94,13,FALSE)</f>
        <v>1969-70</v>
      </c>
      <c r="E42" s="18">
        <f>LARGE('datemar &amp; dateaug kaf'!$C$5:$C$94,'datemar &amp; dateaug kaf rank'!$A42)</f>
        <v>388.13552263500003</v>
      </c>
      <c r="F42" s="5" t="str">
        <f>VLOOKUP(G42,'datemar &amp; dateaug kaf'!$D$5:$O$94,12,FALSE)</f>
        <v>1969-70</v>
      </c>
      <c r="G42" s="18">
        <f>LARGE('datemar &amp; dateaug kaf'!$D$5:$D$94,'datemar &amp; dateaug kaf rank'!$A42)</f>
        <v>375.22312642500003</v>
      </c>
      <c r="H42" s="5" t="str">
        <f>VLOOKUP(I42,'datemar &amp; dateaug kaf'!$E$5:$O$94,11,FALSE)</f>
        <v>2003-04</v>
      </c>
      <c r="I42" s="18">
        <f>LARGE('datemar &amp; dateaug kaf'!$E$5:$E$94,'datemar &amp; dateaug kaf rank'!$A42)</f>
        <v>359.04593694900001</v>
      </c>
      <c r="J42" s="5" t="str">
        <f>VLOOKUP(K42,'datemar &amp; dateaug kaf'!$F$5:$O$94,10,FALSE)</f>
        <v>1937-38</v>
      </c>
      <c r="K42" s="18">
        <f>LARGE('datemar &amp; dateaug kaf'!$F$5:$F$94,'datemar &amp; dateaug kaf rank'!$A42)</f>
        <v>293.74213774500004</v>
      </c>
      <c r="L42" s="5" t="str">
        <f>VLOOKUP(M42,'datemar &amp; dateaug kaf'!$G$5:$O$94,9,FALSE)</f>
        <v>2006-07</v>
      </c>
      <c r="M42" s="18">
        <f>LARGE('datemar &amp; dateaug kaf'!$G$5:$G$94,'datemar &amp; dateaug kaf rank'!$A42)</f>
        <v>224.65189240199999</v>
      </c>
      <c r="N42" s="5" t="str">
        <f>VLOOKUP(O42,'datemar &amp; dateaug kaf'!$H$5:$O$94,8,FALSE)</f>
        <v>1962-63</v>
      </c>
      <c r="O42" s="18">
        <f>LARGE('datemar &amp; dateaug kaf'!$H$5:$H$94,'datemar &amp; dateaug kaf rank'!$A42)</f>
        <v>138.58511877000001</v>
      </c>
      <c r="P42" s="5" t="str">
        <f>VLOOKUP(Q42,'datemar &amp; dateaug kaf'!$I$5:$O$94,7,FALSE)</f>
        <v>1985-86</v>
      </c>
      <c r="Q42" s="18">
        <f>LARGE('datemar &amp; dateaug kaf'!$I$5:$I$94,'datemar &amp; dateaug kaf rank'!$A42)</f>
        <v>66.099171075000001</v>
      </c>
      <c r="R42" s="5" t="str">
        <f>VLOOKUP(S42,'datemar &amp; dateaug kaf'!$J$5:$O$94,6,FALSE)</f>
        <v>1999-2000</v>
      </c>
      <c r="S42" s="18">
        <f>LARGE('datemar &amp; dateaug kaf'!$J$5:$J$94,'datemar &amp; dateaug kaf rank'!$A42)</f>
        <v>228.56924762700001</v>
      </c>
      <c r="T42" s="5" t="str">
        <f>VLOOKUP(U42,'datemar &amp; dateaug kaf'!$K$5:$O$94,5,FALSE)</f>
        <v>1953-54</v>
      </c>
      <c r="U42" s="18">
        <f>LARGE('datemar &amp; dateaug kaf'!$K$5:$K$94,'datemar &amp; dateaug kaf rank'!$A42)</f>
        <v>151.804952985</v>
      </c>
      <c r="V42" s="5" t="str">
        <f>VLOOKUP(W42,'datemar &amp; dateaug kaf'!$L$5:$O$94,4,FALSE)</f>
        <v>2016-17</v>
      </c>
      <c r="W42" s="18">
        <f>LARGE('datemar &amp; dateaug kaf'!$L$5:$L$94,'datemar &amp; dateaug kaf rank'!$A42)</f>
        <v>78.888592082999992</v>
      </c>
      <c r="X42" s="5" t="str">
        <f>VLOOKUP(Y42,'datemar &amp; dateaug kaf'!$M$5:$O$94,3,FALSE)</f>
        <v>1931-32</v>
      </c>
      <c r="Y42" s="18">
        <f>LARGE('datemar &amp; dateaug kaf'!$M$5:$M$94,'datemar &amp; dateaug kaf rank'!$A42)</f>
        <v>36.585122595000001</v>
      </c>
      <c r="Z42" s="5" t="str">
        <f>VLOOKUP(AA42,'datemar &amp; dateaug kaf'!$N$5:$O$94,2,FALSE)</f>
        <v>1982-83</v>
      </c>
      <c r="AA42" s="18">
        <f>LARGE('datemar &amp; dateaug kaf'!$N$5:$N$94,'datemar &amp; dateaug kaf rank'!$A42)</f>
        <v>15.863801058</v>
      </c>
    </row>
    <row r="43" spans="1:27" x14ac:dyDescent="0.2">
      <c r="A43" s="5">
        <v>38</v>
      </c>
      <c r="B43" s="5" t="str">
        <f>VLOOKUP(C43,'datemar &amp; dateaug kaf'!$B$5:$O$94,14,FALSE)</f>
        <v>1969-70</v>
      </c>
      <c r="C43" s="18">
        <f>LARGE('datemar &amp; dateaug kaf'!$B$5:$B$94,'datemar &amp; dateaug kaf rank'!$A43)</f>
        <v>402.21618326399999</v>
      </c>
      <c r="D43" s="5" t="str">
        <f>VLOOKUP(E43,'datemar &amp; dateaug kaf'!$C$5:$O$94,13,FALSE)</f>
        <v>1951-52</v>
      </c>
      <c r="E43" s="18">
        <f>LARGE('datemar &amp; dateaug kaf'!$C$5:$C$94,'datemar &amp; dateaug kaf rank'!$A43)</f>
        <v>386.229407004</v>
      </c>
      <c r="F43" s="5" t="str">
        <f>VLOOKUP(G43,'datemar &amp; dateaug kaf'!$D$5:$O$94,12,FALSE)</f>
        <v>2003-04</v>
      </c>
      <c r="G43" s="18">
        <f>LARGE('datemar &amp; dateaug kaf'!$D$5:$D$94,'datemar &amp; dateaug kaf rank'!$A43)</f>
        <v>373.37254798200001</v>
      </c>
      <c r="H43" s="5" t="str">
        <f>VLOOKUP(I43,'datemar &amp; dateaug kaf'!$E$5:$O$94,11,FALSE)</f>
        <v>1969-70</v>
      </c>
      <c r="I43" s="18">
        <f>LARGE('datemar &amp; dateaug kaf'!$E$5:$E$94,'datemar &amp; dateaug kaf rank'!$A43)</f>
        <v>356.16197011499997</v>
      </c>
      <c r="J43" s="5" t="str">
        <f>VLOOKUP(K43,'datemar &amp; dateaug kaf'!$F$5:$O$94,10,FALSE)</f>
        <v>1946-47</v>
      </c>
      <c r="K43" s="18">
        <f>LARGE('datemar &amp; dateaug kaf'!$F$5:$F$94,'datemar &amp; dateaug kaf rank'!$A43)</f>
        <v>293.74015427399996</v>
      </c>
      <c r="L43" s="5" t="str">
        <f>VLOOKUP(M43,'datemar &amp; dateaug kaf'!$G$5:$O$94,9,FALSE)</f>
        <v>1956-57</v>
      </c>
      <c r="M43" s="18">
        <f>LARGE('datemar &amp; dateaug kaf'!$G$5:$G$94,'datemar &amp; dateaug kaf rank'!$A43)</f>
        <v>223.66015690199998</v>
      </c>
      <c r="N43" s="5" t="str">
        <f>VLOOKUP(O43,'datemar &amp; dateaug kaf'!$H$5:$O$94,8,FALSE)</f>
        <v>2003-04</v>
      </c>
      <c r="O43" s="18">
        <f>LARGE('datemar &amp; dateaug kaf'!$H$5:$H$94,'datemar &amp; dateaug kaf rank'!$A43)</f>
        <v>138.37883778599999</v>
      </c>
      <c r="P43" s="5" t="str">
        <f>VLOOKUP(Q43,'datemar &amp; dateaug kaf'!$I$5:$O$94,7,FALSE)</f>
        <v>2001-02</v>
      </c>
      <c r="Q43" s="18">
        <f>LARGE('datemar &amp; dateaug kaf'!$I$5:$I$94,'datemar &amp; dateaug kaf rank'!$A43)</f>
        <v>65.914708271999999</v>
      </c>
      <c r="R43" s="5" t="str">
        <f>VLOOKUP(S43,'datemar &amp; dateaug kaf'!$J$5:$O$94,6,FALSE)</f>
        <v>1988-89</v>
      </c>
      <c r="S43" s="18">
        <f>LARGE('datemar &amp; dateaug kaf'!$J$5:$J$94,'datemar &amp; dateaug kaf rank'!$A43)</f>
        <v>227.73023939399999</v>
      </c>
      <c r="T43" s="5" t="str">
        <f>VLOOKUP(U43,'datemar &amp; dateaug kaf'!$K$5:$O$94,5,FALSE)</f>
        <v>1999-2000</v>
      </c>
      <c r="U43" s="18">
        <f>LARGE('datemar &amp; dateaug kaf'!$K$5:$K$94,'datemar &amp; dateaug kaf rank'!$A43)</f>
        <v>151.68991166700002</v>
      </c>
      <c r="V43" s="5" t="str">
        <f>VLOOKUP(W43,'datemar &amp; dateaug kaf'!$L$5:$O$94,4,FALSE)</f>
        <v>1984-85</v>
      </c>
      <c r="W43" s="18">
        <f>LARGE('datemar &amp; dateaug kaf'!$L$5:$L$94,'datemar &amp; dateaug kaf rank'!$A43)</f>
        <v>78.599005317000007</v>
      </c>
      <c r="X43" s="5" t="str">
        <f>VLOOKUP(Y43,'datemar &amp; dateaug kaf'!$M$5:$O$94,3,FALSE)</f>
        <v>2016-17</v>
      </c>
      <c r="Y43" s="18">
        <f>LARGE('datemar &amp; dateaug kaf'!$M$5:$M$94,'datemar &amp; dateaug kaf rank'!$A43)</f>
        <v>36.462147393000002</v>
      </c>
      <c r="Z43" s="5" t="str">
        <f>VLOOKUP(AA43,'datemar &amp; dateaug kaf'!$N$5:$O$94,2,FALSE)</f>
        <v>1982-83</v>
      </c>
      <c r="AA43" s="18">
        <f>LARGE('datemar &amp; dateaug kaf'!$N$5:$N$94,'datemar &amp; dateaug kaf rank'!$A43)</f>
        <v>15.863801058</v>
      </c>
    </row>
    <row r="44" spans="1:27" x14ac:dyDescent="0.2">
      <c r="A44" s="5">
        <v>39</v>
      </c>
      <c r="B44" s="5" t="str">
        <f>VLOOKUP(C44,'datemar &amp; dateaug kaf'!$B$5:$O$94,14,FALSE)</f>
        <v>2003-04</v>
      </c>
      <c r="C44" s="18">
        <f>LARGE('datemar &amp; dateaug kaf'!$B$5:$B$94,'datemar &amp; dateaug kaf rank'!$A44)</f>
        <v>397.98940656299999</v>
      </c>
      <c r="D44" s="5" t="str">
        <f>VLOOKUP(E44,'datemar &amp; dateaug kaf'!$C$5:$O$94,13,FALSE)</f>
        <v>2003-04</v>
      </c>
      <c r="E44" s="18">
        <f>LARGE('datemar &amp; dateaug kaf'!$C$5:$C$94,'datemar &amp; dateaug kaf rank'!$A44)</f>
        <v>385.63039876199997</v>
      </c>
      <c r="F44" s="5" t="str">
        <f>VLOOKUP(G44,'datemar &amp; dateaug kaf'!$D$5:$O$94,12,FALSE)</f>
        <v>1951-52</v>
      </c>
      <c r="G44" s="18">
        <f>LARGE('datemar &amp; dateaug kaf'!$D$5:$D$94,'datemar &amp; dateaug kaf rank'!$A44)</f>
        <v>372.00791993400003</v>
      </c>
      <c r="H44" s="5" t="str">
        <f>VLOOKUP(I44,'datemar &amp; dateaug kaf'!$E$5:$O$94,11,FALSE)</f>
        <v>2008-09</v>
      </c>
      <c r="I44" s="18">
        <f>LARGE('datemar &amp; dateaug kaf'!$E$5:$E$94,'datemar &amp; dateaug kaf rank'!$A44)</f>
        <v>334.197012261</v>
      </c>
      <c r="J44" s="5" t="str">
        <f>VLOOKUP(K44,'datemar &amp; dateaug kaf'!$F$5:$O$94,10,FALSE)</f>
        <v>2002-03</v>
      </c>
      <c r="K44" s="18">
        <f>LARGE('datemar &amp; dateaug kaf'!$F$5:$F$94,'datemar &amp; dateaug kaf rank'!$A44)</f>
        <v>292.65122869499999</v>
      </c>
      <c r="L44" s="5" t="str">
        <f>VLOOKUP(M44,'datemar &amp; dateaug kaf'!$G$5:$O$94,9,FALSE)</f>
        <v>1945-46</v>
      </c>
      <c r="M44" s="18">
        <f>LARGE('datemar &amp; dateaug kaf'!$G$5:$G$94,'datemar &amp; dateaug kaf rank'!$A44)</f>
        <v>222.11899993500001</v>
      </c>
      <c r="N44" s="5" t="str">
        <f>VLOOKUP(O44,'datemar &amp; dateaug kaf'!$H$5:$O$94,8,FALSE)</f>
        <v>1942-43</v>
      </c>
      <c r="O44" s="18">
        <f>LARGE('datemar &amp; dateaug kaf'!$H$5:$H$94,'datemar &amp; dateaug kaf rank'!$A44)</f>
        <v>131.23239177300002</v>
      </c>
      <c r="P44" s="5" t="str">
        <f>VLOOKUP(Q44,'datemar &amp; dateaug kaf'!$I$5:$O$94,7,FALSE)</f>
        <v>1995-96</v>
      </c>
      <c r="Q44" s="18">
        <f>LARGE('datemar &amp; dateaug kaf'!$I$5:$I$94,'datemar &amp; dateaug kaf rank'!$A44)</f>
        <v>64.746443853000002</v>
      </c>
      <c r="R44" s="5" t="str">
        <f>VLOOKUP(S44,'datemar &amp; dateaug kaf'!$J$5:$O$94,6,FALSE)</f>
        <v>1987-88</v>
      </c>
      <c r="S44" s="18">
        <f>LARGE('datemar &amp; dateaug kaf'!$J$5:$J$94,'datemar &amp; dateaug kaf rank'!$A44)</f>
        <v>226.72461959700001</v>
      </c>
      <c r="T44" s="5" t="str">
        <f>VLOOKUP(U44,'datemar &amp; dateaug kaf'!$K$5:$O$94,5,FALSE)</f>
        <v>1937-38</v>
      </c>
      <c r="U44" s="18">
        <f>LARGE('datemar &amp; dateaug kaf'!$K$5:$K$94,'datemar &amp; dateaug kaf rank'!$A44)</f>
        <v>151.10677119299999</v>
      </c>
      <c r="V44" s="5" t="str">
        <f>VLOOKUP(W44,'datemar &amp; dateaug kaf'!$L$5:$O$94,4,FALSE)</f>
        <v>1957-58</v>
      </c>
      <c r="W44" s="18">
        <f>LARGE('datemar &amp; dateaug kaf'!$L$5:$L$94,'datemar &amp; dateaug kaf rank'!$A44)</f>
        <v>77.422807014</v>
      </c>
      <c r="X44" s="5" t="str">
        <f>VLOOKUP(Y44,'datemar &amp; dateaug kaf'!$M$5:$O$94,3,FALSE)</f>
        <v>1948-49</v>
      </c>
      <c r="Y44" s="18">
        <f>LARGE('datemar &amp; dateaug kaf'!$M$5:$M$94,'datemar &amp; dateaug kaf rank'!$A44)</f>
        <v>36.031734186000001</v>
      </c>
      <c r="Z44" s="5" t="str">
        <f>VLOOKUP(AA44,'datemar &amp; dateaug kaf'!$N$5:$O$94,2,FALSE)</f>
        <v>1956-57</v>
      </c>
      <c r="AA44" s="18">
        <f>LARGE('datemar &amp; dateaug kaf'!$N$5:$N$94,'datemar &amp; dateaug kaf rank'!$A44)</f>
        <v>15.802313457</v>
      </c>
    </row>
    <row r="45" spans="1:27" x14ac:dyDescent="0.2">
      <c r="A45" s="5">
        <v>40</v>
      </c>
      <c r="B45" s="5" t="str">
        <f>VLOOKUP(C45,'datemar &amp; dateaug kaf'!$B$5:$O$94,14,FALSE)</f>
        <v>2008-09</v>
      </c>
      <c r="C45" s="18">
        <f>LARGE('datemar &amp; dateaug kaf'!$B$5:$B$94,'datemar &amp; dateaug kaf rank'!$A45)</f>
        <v>395.28395211900005</v>
      </c>
      <c r="D45" s="5" t="str">
        <f>VLOOKUP(E45,'datemar &amp; dateaug kaf'!$C$5:$O$94,13,FALSE)</f>
        <v>2007-08</v>
      </c>
      <c r="E45" s="18">
        <f>LARGE('datemar &amp; dateaug kaf'!$C$5:$C$94,'datemar &amp; dateaug kaf rank'!$A45)</f>
        <v>376.458828858</v>
      </c>
      <c r="F45" s="5" t="str">
        <f>VLOOKUP(G45,'datemar &amp; dateaug kaf'!$D$5:$O$94,12,FALSE)</f>
        <v>2007-08</v>
      </c>
      <c r="G45" s="18">
        <f>LARGE('datemar &amp; dateaug kaf'!$D$5:$D$94,'datemar &amp; dateaug kaf rank'!$A45)</f>
        <v>359.440647678</v>
      </c>
      <c r="H45" s="5" t="str">
        <f>VLOOKUP(I45,'datemar &amp; dateaug kaf'!$E$5:$O$94,11,FALSE)</f>
        <v>2001-02</v>
      </c>
      <c r="I45" s="18">
        <f>LARGE('datemar &amp; dateaug kaf'!$E$5:$E$94,'datemar &amp; dateaug kaf rank'!$A45)</f>
        <v>334.191061848</v>
      </c>
      <c r="J45" s="5" t="str">
        <f>VLOOKUP(K45,'datemar &amp; dateaug kaf'!$F$5:$O$94,10,FALSE)</f>
        <v>1949-50</v>
      </c>
      <c r="K45" s="18">
        <f>LARGE('datemar &amp; dateaug kaf'!$F$5:$F$94,'datemar &amp; dateaug kaf rank'!$A45)</f>
        <v>291.06643536600001</v>
      </c>
      <c r="L45" s="5" t="str">
        <f>VLOOKUP(M45,'datemar &amp; dateaug kaf'!$G$5:$O$94,9,FALSE)</f>
        <v>1953-54</v>
      </c>
      <c r="M45" s="18">
        <f>LARGE('datemar &amp; dateaug kaf'!$G$5:$G$94,'datemar &amp; dateaug kaf rank'!$A45)</f>
        <v>219.65552895299999</v>
      </c>
      <c r="N45" s="5" t="str">
        <f>VLOOKUP(O45,'datemar &amp; dateaug kaf'!$H$5:$O$94,8,FALSE)</f>
        <v>1942-43</v>
      </c>
      <c r="O45" s="18">
        <f>LARGE('datemar &amp; dateaug kaf'!$H$5:$H$94,'datemar &amp; dateaug kaf rank'!$A45)</f>
        <v>131.23239177300002</v>
      </c>
      <c r="P45" s="5" t="str">
        <f>VLOOKUP(Q45,'datemar &amp; dateaug kaf'!$I$5:$O$94,7,FALSE)</f>
        <v>1930-31</v>
      </c>
      <c r="Q45" s="18">
        <f>LARGE('datemar &amp; dateaug kaf'!$I$5:$I$94,'datemar &amp; dateaug kaf rank'!$A45)</f>
        <v>64.684956251999992</v>
      </c>
      <c r="R45" s="5" t="str">
        <f>VLOOKUP(S45,'datemar &amp; dateaug kaf'!$J$5:$O$94,6,FALSE)</f>
        <v>1928-29</v>
      </c>
      <c r="S45" s="18">
        <f>LARGE('datemar &amp; dateaug kaf'!$J$5:$J$94,'datemar &amp; dateaug kaf rank'!$A45)</f>
        <v>223.209908985</v>
      </c>
      <c r="T45" s="5" t="str">
        <f>VLOOKUP(U45,'datemar &amp; dateaug kaf'!$K$5:$O$94,5,FALSE)</f>
        <v>1995-96</v>
      </c>
      <c r="U45" s="18">
        <f>LARGE('datemar &amp; dateaug kaf'!$K$5:$K$94,'datemar &amp; dateaug kaf rank'!$A45)</f>
        <v>149.71040760899999</v>
      </c>
      <c r="V45" s="5" t="str">
        <f>VLOOKUP(W45,'datemar &amp; dateaug kaf'!$L$5:$O$94,4,FALSE)</f>
        <v>1999-2000</v>
      </c>
      <c r="W45" s="18">
        <f>LARGE('datemar &amp; dateaug kaf'!$L$5:$L$94,'datemar &amp; dateaug kaf rank'!$A45)</f>
        <v>77.228426855999999</v>
      </c>
      <c r="X45" s="5" t="str">
        <f>VLOOKUP(Y45,'datemar &amp; dateaug kaf'!$M$5:$O$94,3,FALSE)</f>
        <v>2004-05</v>
      </c>
      <c r="Y45" s="18">
        <f>LARGE('datemar &amp; dateaug kaf'!$M$5:$M$94,'datemar &amp; dateaug kaf rank'!$A45)</f>
        <v>35.416858175999998</v>
      </c>
      <c r="Z45" s="5" t="str">
        <f>VLOOKUP(AA45,'datemar &amp; dateaug kaf'!$N$5:$O$94,2,FALSE)</f>
        <v>1946-47</v>
      </c>
      <c r="AA45" s="18">
        <f>LARGE('datemar &amp; dateaug kaf'!$N$5:$N$94,'datemar &amp; dateaug kaf rank'!$A45)</f>
        <v>15.740825855999999</v>
      </c>
    </row>
    <row r="46" spans="1:27" x14ac:dyDescent="0.2">
      <c r="A46" s="5">
        <v>41</v>
      </c>
      <c r="B46" s="5" t="str">
        <f>VLOOKUP(C46,'datemar &amp; dateaug kaf'!$B$5:$O$94,14,FALSE)</f>
        <v>2007-08</v>
      </c>
      <c r="C46" s="18">
        <f>LARGE('datemar &amp; dateaug kaf'!$B$5:$B$94,'datemar &amp; dateaug kaf rank'!$A46)</f>
        <v>394.53618355199995</v>
      </c>
      <c r="D46" s="5" t="str">
        <f>VLOOKUP(E46,'datemar &amp; dateaug kaf'!$C$5:$O$94,13,FALSE)</f>
        <v>2008-09</v>
      </c>
      <c r="E46" s="18">
        <f>LARGE('datemar &amp; dateaug kaf'!$C$5:$C$94,'datemar &amp; dateaug kaf rank'!$A46)</f>
        <v>374.19370497599999</v>
      </c>
      <c r="F46" s="5" t="str">
        <f>VLOOKUP(G46,'datemar &amp; dateaug kaf'!$D$5:$O$94,12,FALSE)</f>
        <v>1968-69</v>
      </c>
      <c r="G46" s="18">
        <f>LARGE('datemar &amp; dateaug kaf'!$D$5:$D$94,'datemar &amp; dateaug kaf rank'!$A46)</f>
        <v>357.47106097499994</v>
      </c>
      <c r="H46" s="5" t="str">
        <f>VLOOKUP(I46,'datemar &amp; dateaug kaf'!$E$5:$O$94,11,FALSE)</f>
        <v>1992-93</v>
      </c>
      <c r="I46" s="18">
        <f>LARGE('datemar &amp; dateaug kaf'!$E$5:$E$94,'datemar &amp; dateaug kaf rank'!$A46)</f>
        <v>333.13585527599997</v>
      </c>
      <c r="J46" s="5" t="str">
        <f>VLOOKUP(K46,'datemar &amp; dateaug kaf'!$F$5:$O$94,10,FALSE)</f>
        <v>1992-93</v>
      </c>
      <c r="K46" s="18">
        <f>LARGE('datemar &amp; dateaug kaf'!$F$5:$F$94,'datemar &amp; dateaug kaf rank'!$A46)</f>
        <v>289.69784037599999</v>
      </c>
      <c r="L46" s="5" t="str">
        <f>VLOOKUP(M46,'datemar &amp; dateaug kaf'!$G$5:$O$94,9,FALSE)</f>
        <v>1937-38</v>
      </c>
      <c r="M46" s="18">
        <f>LARGE('datemar &amp; dateaug kaf'!$G$5:$G$94,'datemar &amp; dateaug kaf rank'!$A46)</f>
        <v>215.34544646999998</v>
      </c>
      <c r="N46" s="5" t="str">
        <f>VLOOKUP(O46,'datemar &amp; dateaug kaf'!$H$5:$O$94,8,FALSE)</f>
        <v>1937-38</v>
      </c>
      <c r="O46" s="18">
        <f>LARGE('datemar &amp; dateaug kaf'!$H$5:$H$94,'datemar &amp; dateaug kaf rank'!$A46)</f>
        <v>130.00065628199999</v>
      </c>
      <c r="P46" s="5" t="str">
        <f>VLOOKUP(Q46,'datemar &amp; dateaug kaf'!$I$5:$O$94,7,FALSE)</f>
        <v>1987-88</v>
      </c>
      <c r="Q46" s="18">
        <f>LARGE('datemar &amp; dateaug kaf'!$I$5:$I$94,'datemar &amp; dateaug kaf rank'!$A46)</f>
        <v>64.500493449000004</v>
      </c>
      <c r="R46" s="5" t="str">
        <f>VLOOKUP(S46,'datemar &amp; dateaug kaf'!$J$5:$O$94,6,FALSE)</f>
        <v>1953-54</v>
      </c>
      <c r="S46" s="18">
        <f>LARGE('datemar &amp; dateaug kaf'!$J$5:$J$94,'datemar &amp; dateaug kaf rank'!$A46)</f>
        <v>222.61486768500001</v>
      </c>
      <c r="T46" s="5" t="str">
        <f>VLOOKUP(U46,'datemar &amp; dateaug kaf'!$K$5:$O$94,5,FALSE)</f>
        <v>2003-04</v>
      </c>
      <c r="U46" s="18">
        <f>LARGE('datemar &amp; dateaug kaf'!$K$5:$K$94,'datemar &amp; dateaug kaf rank'!$A46)</f>
        <v>148.667101863</v>
      </c>
      <c r="V46" s="5" t="str">
        <f>VLOOKUP(W46,'datemar &amp; dateaug kaf'!$L$5:$O$94,4,FALSE)</f>
        <v>1987-88</v>
      </c>
      <c r="W46" s="18">
        <f>LARGE('datemar &amp; dateaug kaf'!$L$5:$L$94,'datemar &amp; dateaug kaf rank'!$A46)</f>
        <v>75.814212033000004</v>
      </c>
      <c r="X46" s="5" t="str">
        <f>VLOOKUP(Y46,'datemar &amp; dateaug kaf'!$M$5:$O$94,3,FALSE)</f>
        <v>1977-78</v>
      </c>
      <c r="Y46" s="18">
        <f>LARGE('datemar &amp; dateaug kaf'!$M$5:$M$94,'datemar &amp; dateaug kaf rank'!$A46)</f>
        <v>35.170907772</v>
      </c>
      <c r="Z46" s="5" t="str">
        <f>VLOOKUP(AA46,'datemar &amp; dateaug kaf'!$N$5:$O$94,2,FALSE)</f>
        <v>1946-47</v>
      </c>
      <c r="AA46" s="18">
        <f>LARGE('datemar &amp; dateaug kaf'!$N$5:$N$94,'datemar &amp; dateaug kaf rank'!$A46)</f>
        <v>15.740825855999999</v>
      </c>
    </row>
    <row r="47" spans="1:27" x14ac:dyDescent="0.2">
      <c r="A47" s="5">
        <v>42</v>
      </c>
      <c r="B47" s="5" t="str">
        <f>VLOOKUP(C47,'datemar &amp; dateaug kaf'!$B$5:$O$94,14,FALSE)</f>
        <v>1968-69</v>
      </c>
      <c r="C47" s="18">
        <f>LARGE('datemar &amp; dateaug kaf'!$B$5:$B$94,'datemar &amp; dateaug kaf rank'!$A47)</f>
        <v>387.27866316300003</v>
      </c>
      <c r="D47" s="5" t="str">
        <f>VLOOKUP(E47,'datemar &amp; dateaug kaf'!$C$5:$O$94,13,FALSE)</f>
        <v>1968-69</v>
      </c>
      <c r="E47" s="18">
        <f>LARGE('datemar &amp; dateaug kaf'!$C$5:$C$94,'datemar &amp; dateaug kaf rank'!$A47)</f>
        <v>370.79998609500001</v>
      </c>
      <c r="F47" s="5" t="str">
        <f>VLOOKUP(G47,'datemar &amp; dateaug kaf'!$D$5:$O$94,12,FALSE)</f>
        <v>2008-09</v>
      </c>
      <c r="G47" s="18">
        <f>LARGE('datemar &amp; dateaug kaf'!$D$5:$D$94,'datemar &amp; dateaug kaf rank'!$A47)</f>
        <v>354.79535859600003</v>
      </c>
      <c r="H47" s="5" t="str">
        <f>VLOOKUP(I47,'datemar &amp; dateaug kaf'!$E$5:$O$94,11,FALSE)</f>
        <v>1988-89</v>
      </c>
      <c r="I47" s="18">
        <f>LARGE('datemar &amp; dateaug kaf'!$E$5:$E$94,'datemar &amp; dateaug kaf rank'!$A47)</f>
        <v>332.17585531199995</v>
      </c>
      <c r="J47" s="5" t="str">
        <f>VLOOKUP(K47,'datemar &amp; dateaug kaf'!$F$5:$O$94,10,FALSE)</f>
        <v>2008-09</v>
      </c>
      <c r="K47" s="18">
        <f>LARGE('datemar &amp; dateaug kaf'!$F$5:$F$94,'datemar &amp; dateaug kaf rank'!$A47)</f>
        <v>284.92759262100003</v>
      </c>
      <c r="L47" s="5" t="str">
        <f>VLOOKUP(M47,'datemar &amp; dateaug kaf'!$G$5:$O$94,9,FALSE)</f>
        <v>1931-32</v>
      </c>
      <c r="M47" s="18">
        <f>LARGE('datemar &amp; dateaug kaf'!$G$5:$G$94,'datemar &amp; dateaug kaf rank'!$A47)</f>
        <v>214.01652089999999</v>
      </c>
      <c r="N47" s="5" t="str">
        <f>VLOOKUP(O47,'datemar &amp; dateaug kaf'!$H$5:$O$94,8,FALSE)</f>
        <v>1947-48</v>
      </c>
      <c r="O47" s="18">
        <f>LARGE('datemar &amp; dateaug kaf'!$H$5:$H$94,'datemar &amp; dateaug kaf rank'!$A47)</f>
        <v>127.674044799</v>
      </c>
      <c r="P47" s="5" t="str">
        <f>VLOOKUP(Q47,'datemar &amp; dateaug kaf'!$I$5:$O$94,7,FALSE)</f>
        <v>1936-37</v>
      </c>
      <c r="Q47" s="18">
        <f>LARGE('datemar &amp; dateaug kaf'!$I$5:$I$94,'datemar &amp; dateaug kaf rank'!$A47)</f>
        <v>63.824129837999998</v>
      </c>
      <c r="R47" s="5" t="str">
        <f>VLOOKUP(S47,'datemar &amp; dateaug kaf'!$J$5:$O$94,6,FALSE)</f>
        <v>1981-82</v>
      </c>
      <c r="S47" s="18">
        <f>LARGE('datemar &amp; dateaug kaf'!$J$5:$J$94,'datemar &amp; dateaug kaf rank'!$A47)</f>
        <v>222.53552884499999</v>
      </c>
      <c r="T47" s="5" t="str">
        <f>VLOOKUP(U47,'datemar &amp; dateaug kaf'!$K$5:$O$94,5,FALSE)</f>
        <v>1982-83</v>
      </c>
      <c r="U47" s="18">
        <f>LARGE('datemar &amp; dateaug kaf'!$K$5:$K$94,'datemar &amp; dateaug kaf rank'!$A47)</f>
        <v>147.31239116999998</v>
      </c>
      <c r="V47" s="5" t="str">
        <f>VLOOKUP(W47,'datemar &amp; dateaug kaf'!$L$5:$O$94,4,FALSE)</f>
        <v>1980-81</v>
      </c>
      <c r="W47" s="18">
        <f>LARGE('datemar &amp; dateaug kaf'!$L$5:$L$94,'datemar &amp; dateaug kaf rank'!$A47)</f>
        <v>75.461154194999992</v>
      </c>
      <c r="X47" s="5" t="str">
        <f>VLOOKUP(Y47,'datemar &amp; dateaug kaf'!$M$5:$O$94,3,FALSE)</f>
        <v>1986-87</v>
      </c>
      <c r="Y47" s="18">
        <f>LARGE('datemar &amp; dateaug kaf'!$M$5:$M$94,'datemar &amp; dateaug kaf rank'!$A47)</f>
        <v>35.109420170999996</v>
      </c>
      <c r="Z47" s="5" t="str">
        <f>VLOOKUP(AA47,'datemar &amp; dateaug kaf'!$N$5:$O$94,2,FALSE)</f>
        <v>1937-38</v>
      </c>
      <c r="AA47" s="18">
        <f>LARGE('datemar &amp; dateaug kaf'!$N$5:$N$94,'datemar &amp; dateaug kaf rank'!$A47)</f>
        <v>15.679338255000001</v>
      </c>
    </row>
    <row r="48" spans="1:27" x14ac:dyDescent="0.2">
      <c r="A48" s="5">
        <v>43</v>
      </c>
      <c r="B48" s="5" t="str">
        <f>VLOOKUP(C48,'datemar &amp; dateaug kaf'!$B$5:$O$94,14,FALSE)</f>
        <v>2012-13</v>
      </c>
      <c r="C48" s="18">
        <f>LARGE('datemar &amp; dateaug kaf'!$B$5:$B$94,'datemar &amp; dateaug kaf rank'!$A48)</f>
        <v>385.39833265499999</v>
      </c>
      <c r="D48" s="5" t="str">
        <f>VLOOKUP(E48,'datemar &amp; dateaug kaf'!$C$5:$O$94,13,FALSE)</f>
        <v>1997-98</v>
      </c>
      <c r="E48" s="18">
        <f>LARGE('datemar &amp; dateaug kaf'!$C$5:$C$94,'datemar &amp; dateaug kaf rank'!$A48)</f>
        <v>368.957341536</v>
      </c>
      <c r="F48" s="5" t="str">
        <f>VLOOKUP(G48,'datemar &amp; dateaug kaf'!$D$5:$O$94,12,FALSE)</f>
        <v>2012-13</v>
      </c>
      <c r="G48" s="18">
        <f>LARGE('datemar &amp; dateaug kaf'!$D$5:$D$94,'datemar &amp; dateaug kaf rank'!$A48)</f>
        <v>354.771556944</v>
      </c>
      <c r="H48" s="5" t="str">
        <f>VLOOKUP(I48,'datemar &amp; dateaug kaf'!$E$5:$O$94,11,FALSE)</f>
        <v>1968-69</v>
      </c>
      <c r="I48" s="18">
        <f>LARGE('datemar &amp; dateaug kaf'!$E$5:$E$94,'datemar &amp; dateaug kaf rank'!$A48)</f>
        <v>330.96990494400001</v>
      </c>
      <c r="J48" s="5" t="str">
        <f>VLOOKUP(K48,'datemar &amp; dateaug kaf'!$F$5:$O$94,10,FALSE)</f>
        <v>1947-48</v>
      </c>
      <c r="K48" s="18">
        <f>LARGE('datemar &amp; dateaug kaf'!$F$5:$F$94,'datemar &amp; dateaug kaf rank'!$A48)</f>
        <v>282.99172492499997</v>
      </c>
      <c r="L48" s="5" t="str">
        <f>VLOOKUP(M48,'datemar &amp; dateaug kaf'!$G$5:$O$94,9,FALSE)</f>
        <v>1935-36</v>
      </c>
      <c r="M48" s="18">
        <f>LARGE('datemar &amp; dateaug kaf'!$G$5:$G$94,'datemar &amp; dateaug kaf rank'!$A48)</f>
        <v>211.664124294</v>
      </c>
      <c r="N48" s="5" t="str">
        <f>VLOOKUP(O48,'datemar &amp; dateaug kaf'!$H$5:$O$94,8,FALSE)</f>
        <v>1989-90</v>
      </c>
      <c r="O48" s="18">
        <f>LARGE('datemar &amp; dateaug kaf'!$H$5:$H$94,'datemar &amp; dateaug kaf rank'!$A48)</f>
        <v>127.49354893799999</v>
      </c>
      <c r="P48" s="5" t="str">
        <f>VLOOKUP(Q48,'datemar &amp; dateaug kaf'!$I$5:$O$94,7,FALSE)</f>
        <v>1951-52</v>
      </c>
      <c r="Q48" s="18">
        <f>LARGE('datemar &amp; dateaug kaf'!$I$5:$I$94,'datemar &amp; dateaug kaf rank'!$A48)</f>
        <v>62.901815823</v>
      </c>
      <c r="R48" s="5" t="str">
        <f>VLOOKUP(S48,'datemar &amp; dateaug kaf'!$J$5:$O$94,6,FALSE)</f>
        <v>1957-58</v>
      </c>
      <c r="S48" s="18">
        <f>LARGE('datemar &amp; dateaug kaf'!$J$5:$J$94,'datemar &amp; dateaug kaf rank'!$A48)</f>
        <v>220.678999989</v>
      </c>
      <c r="T48" s="5" t="str">
        <f>VLOOKUP(U48,'datemar &amp; dateaug kaf'!$K$5:$O$94,5,FALSE)</f>
        <v>1966-67</v>
      </c>
      <c r="U48" s="18">
        <f>LARGE('datemar &amp; dateaug kaf'!$K$5:$K$94,'datemar &amp; dateaug kaf rank'!$A48)</f>
        <v>146.31073831500001</v>
      </c>
      <c r="V48" s="5" t="str">
        <f>VLOOKUP(W48,'datemar &amp; dateaug kaf'!$L$5:$O$94,4,FALSE)</f>
        <v>2001-02</v>
      </c>
      <c r="W48" s="18">
        <f>LARGE('datemar &amp; dateaug kaf'!$L$5:$L$94,'datemar &amp; dateaug kaf rank'!$A48)</f>
        <v>74.225451761999992</v>
      </c>
      <c r="X48" s="5" t="str">
        <f>VLOOKUP(Y48,'datemar &amp; dateaug kaf'!$M$5:$O$94,3,FALSE)</f>
        <v>1999-2000</v>
      </c>
      <c r="Y48" s="18">
        <f>LARGE('datemar &amp; dateaug kaf'!$M$5:$M$94,'datemar &amp; dateaug kaf rank'!$A48)</f>
        <v>34.801982166000002</v>
      </c>
      <c r="Z48" s="5" t="str">
        <f>VLOOKUP(AA48,'datemar &amp; dateaug kaf'!$N$5:$O$94,2,FALSE)</f>
        <v>1937-38</v>
      </c>
      <c r="AA48" s="18">
        <f>LARGE('datemar &amp; dateaug kaf'!$N$5:$N$94,'datemar &amp; dateaug kaf rank'!$A48)</f>
        <v>15.679338255000001</v>
      </c>
    </row>
    <row r="49" spans="1:27" x14ac:dyDescent="0.2">
      <c r="A49" s="5">
        <v>44</v>
      </c>
      <c r="B49" s="5" t="str">
        <f>VLOOKUP(C49,'datemar &amp; dateaug kaf'!$B$5:$O$94,14,FALSE)</f>
        <v>1997-98</v>
      </c>
      <c r="C49" s="18">
        <f>LARGE('datemar &amp; dateaug kaf'!$B$5:$B$94,'datemar &amp; dateaug kaf rank'!$A49)</f>
        <v>384.32924178599995</v>
      </c>
      <c r="D49" s="5" t="str">
        <f>VLOOKUP(E49,'datemar &amp; dateaug kaf'!$C$5:$O$94,13,FALSE)</f>
        <v>2012-13</v>
      </c>
      <c r="E49" s="18">
        <f>LARGE('datemar &amp; dateaug kaf'!$C$5:$C$94,'datemar &amp; dateaug kaf rank'!$A49)</f>
        <v>367.50544076400001</v>
      </c>
      <c r="F49" s="5" t="str">
        <f>VLOOKUP(G49,'datemar &amp; dateaug kaf'!$D$5:$O$94,12,FALSE)</f>
        <v>2001-02</v>
      </c>
      <c r="G49" s="18">
        <f>LARGE('datemar &amp; dateaug kaf'!$D$5:$D$94,'datemar &amp; dateaug kaf rank'!$A49)</f>
        <v>352.206928941</v>
      </c>
      <c r="H49" s="5" t="str">
        <f>VLOOKUP(I49,'datemar &amp; dateaug kaf'!$E$5:$O$94,11,FALSE)</f>
        <v>2012-13</v>
      </c>
      <c r="I49" s="18">
        <f>LARGE('datemar &amp; dateaug kaf'!$E$5:$E$94,'datemar &amp; dateaug kaf rank'!$A49)</f>
        <v>327.40957449899997</v>
      </c>
      <c r="J49" s="5" t="str">
        <f>VLOOKUP(K49,'datemar &amp; dateaug kaf'!$F$5:$O$94,10,FALSE)</f>
        <v>1997-98</v>
      </c>
      <c r="K49" s="18">
        <f>LARGE('datemar &amp; dateaug kaf'!$F$5:$F$94,'datemar &amp; dateaug kaf rank'!$A49)</f>
        <v>282.392716683</v>
      </c>
      <c r="L49" s="5" t="str">
        <f>VLOOKUP(M49,'datemar &amp; dateaug kaf'!$G$5:$O$94,9,FALSE)</f>
        <v>1979-80</v>
      </c>
      <c r="M49" s="18">
        <f>LARGE('datemar &amp; dateaug kaf'!$G$5:$G$94,'datemar &amp; dateaug kaf rank'!$A49)</f>
        <v>205.99338070499999</v>
      </c>
      <c r="N49" s="5" t="str">
        <f>VLOOKUP(O49,'datemar &amp; dateaug kaf'!$H$5:$O$94,8,FALSE)</f>
        <v>1997-98</v>
      </c>
      <c r="O49" s="18">
        <f>LARGE('datemar &amp; dateaug kaf'!$H$5:$H$94,'datemar &amp; dateaug kaf rank'!$A49)</f>
        <v>123.69321850200001</v>
      </c>
      <c r="P49" s="5" t="str">
        <f>VLOOKUP(Q49,'datemar &amp; dateaug kaf'!$I$5:$O$94,7,FALSE)</f>
        <v>1994-95</v>
      </c>
      <c r="Q49" s="18">
        <f>LARGE('datemar &amp; dateaug kaf'!$I$5:$I$94,'datemar &amp; dateaug kaf rank'!$A49)</f>
        <v>62.102477010000001</v>
      </c>
      <c r="R49" s="5" t="str">
        <f>VLOOKUP(S49,'datemar &amp; dateaug kaf'!$J$5:$O$94,6,FALSE)</f>
        <v>1989-90</v>
      </c>
      <c r="S49" s="18">
        <f>LARGE('datemar &amp; dateaug kaf'!$J$5:$J$94,'datemar &amp; dateaug kaf rank'!$A49)</f>
        <v>220.00263637800001</v>
      </c>
      <c r="T49" s="5" t="str">
        <f>VLOOKUP(U49,'datemar &amp; dateaug kaf'!$K$5:$O$94,5,FALSE)</f>
        <v>1984-85</v>
      </c>
      <c r="U49" s="18">
        <f>LARGE('datemar &amp; dateaug kaf'!$K$5:$K$94,'datemar &amp; dateaug kaf rank'!$A49)</f>
        <v>146.17387881600001</v>
      </c>
      <c r="V49" s="5" t="str">
        <f>VLOOKUP(W49,'datemar &amp; dateaug kaf'!$L$5:$O$94,4,FALSE)</f>
        <v>1989-90</v>
      </c>
      <c r="W49" s="18">
        <f>LARGE('datemar &amp; dateaug kaf'!$L$5:$L$94,'datemar &amp; dateaug kaf rank'!$A49)</f>
        <v>72.571236948000006</v>
      </c>
      <c r="X49" s="5" t="str">
        <f>VLOOKUP(Y49,'datemar &amp; dateaug kaf'!$M$5:$O$94,3,FALSE)</f>
        <v>1946-47</v>
      </c>
      <c r="Y49" s="18">
        <f>LARGE('datemar &amp; dateaug kaf'!$M$5:$M$94,'datemar &amp; dateaug kaf rank'!$A49)</f>
        <v>34.679006964000003</v>
      </c>
      <c r="Z49" s="5" t="str">
        <f>VLOOKUP(AA49,'datemar &amp; dateaug kaf'!$N$5:$O$94,2,FALSE)</f>
        <v>1931-32</v>
      </c>
      <c r="AA49" s="18">
        <f>LARGE('datemar &amp; dateaug kaf'!$N$5:$N$94,'datemar &amp; dateaug kaf rank'!$A49)</f>
        <v>15.617850654</v>
      </c>
    </row>
    <row r="50" spans="1:27" x14ac:dyDescent="0.2">
      <c r="A50" s="5">
        <v>45</v>
      </c>
      <c r="B50" s="5" t="str">
        <f>VLOOKUP(C50,'datemar &amp; dateaug kaf'!$B$5:$O$94,14,FALSE)</f>
        <v>2001-02</v>
      </c>
      <c r="C50" s="18">
        <f>LARGE('datemar &amp; dateaug kaf'!$B$5:$B$94,'datemar &amp; dateaug kaf rank'!$A50)</f>
        <v>379.22180396099998</v>
      </c>
      <c r="D50" s="5" t="str">
        <f>VLOOKUP(E50,'datemar &amp; dateaug kaf'!$C$5:$O$94,13,FALSE)</f>
        <v>2001-02</v>
      </c>
      <c r="E50" s="18">
        <f>LARGE('datemar &amp; dateaug kaf'!$C$5:$C$94,'datemar &amp; dateaug kaf rank'!$A50)</f>
        <v>364.46477972100001</v>
      </c>
      <c r="F50" s="5" t="str">
        <f>VLOOKUP(G50,'datemar &amp; dateaug kaf'!$D$5:$O$94,12,FALSE)</f>
        <v>1997-98</v>
      </c>
      <c r="G50" s="18">
        <f>LARGE('datemar &amp; dateaug kaf'!$D$5:$D$94,'datemar &amp; dateaug kaf rank'!$A50)</f>
        <v>351.16560666599997</v>
      </c>
      <c r="H50" s="5" t="str">
        <f>VLOOKUP(I50,'datemar &amp; dateaug kaf'!$E$5:$O$94,11,FALSE)</f>
        <v>1958-59</v>
      </c>
      <c r="I50" s="18">
        <f>LARGE('datemar &amp; dateaug kaf'!$E$5:$E$94,'datemar &amp; dateaug kaf rank'!$A50)</f>
        <v>327.32626871699995</v>
      </c>
      <c r="J50" s="5" t="str">
        <f>VLOOKUP(K50,'datemar &amp; dateaug kaf'!$F$5:$O$94,10,FALSE)</f>
        <v>1933-34</v>
      </c>
      <c r="K50" s="18">
        <f>LARGE('datemar &amp; dateaug kaf'!$F$5:$F$94,'datemar &amp; dateaug kaf rank'!$A50)</f>
        <v>278.08263419999997</v>
      </c>
      <c r="L50" s="5" t="str">
        <f>VLOOKUP(M50,'datemar &amp; dateaug kaf'!$G$5:$O$94,9,FALSE)</f>
        <v>1978-79</v>
      </c>
      <c r="M50" s="18">
        <f>LARGE('datemar &amp; dateaug kaf'!$G$5:$G$94,'datemar &amp; dateaug kaf rank'!$A50)</f>
        <v>202.92891800999999</v>
      </c>
      <c r="N50" s="5" t="str">
        <f>VLOOKUP(O50,'datemar &amp; dateaug kaf'!$H$5:$O$94,8,FALSE)</f>
        <v>1990-91</v>
      </c>
      <c r="O50" s="18">
        <f>LARGE('datemar &amp; dateaug kaf'!$H$5:$H$94,'datemar &amp; dateaug kaf rank'!$A50)</f>
        <v>123.266772237</v>
      </c>
      <c r="P50" s="5" t="str">
        <f>VLOOKUP(Q50,'datemar &amp; dateaug kaf'!$I$5:$O$94,7,FALSE)</f>
        <v>1961-62</v>
      </c>
      <c r="Q50" s="18">
        <f>LARGE('datemar &amp; dateaug kaf'!$I$5:$I$94,'datemar &amp; dateaug kaf rank'!$A50)</f>
        <v>61.795039005</v>
      </c>
      <c r="R50" s="5" t="str">
        <f>VLOOKUP(S50,'datemar &amp; dateaug kaf'!$J$5:$O$94,6,FALSE)</f>
        <v>1945-46</v>
      </c>
      <c r="S50" s="18">
        <f>LARGE('datemar &amp; dateaug kaf'!$J$5:$J$94,'datemar &amp; dateaug kaf rank'!$A50)</f>
        <v>219.13585955100001</v>
      </c>
      <c r="T50" s="5" t="str">
        <f>VLOOKUP(U50,'datemar &amp; dateaug kaf'!$K$5:$O$94,5,FALSE)</f>
        <v>1987-88</v>
      </c>
      <c r="U50" s="18">
        <f>LARGE('datemar &amp; dateaug kaf'!$K$5:$K$94,'datemar &amp; dateaug kaf rank'!$A50)</f>
        <v>146.156027577</v>
      </c>
      <c r="V50" s="5" t="str">
        <f>VLOOKUP(W50,'datemar &amp; dateaug kaf'!$L$5:$O$94,4,FALSE)</f>
        <v>1996-97</v>
      </c>
      <c r="W50" s="18">
        <f>LARGE('datemar &amp; dateaug kaf'!$L$5:$L$94,'datemar &amp; dateaug kaf rank'!$A50)</f>
        <v>72.378840261000008</v>
      </c>
      <c r="X50" s="5" t="str">
        <f>VLOOKUP(Y50,'datemar &amp; dateaug kaf'!$M$5:$O$94,3,FALSE)</f>
        <v>1959-60</v>
      </c>
      <c r="Y50" s="18">
        <f>LARGE('datemar &amp; dateaug kaf'!$M$5:$M$94,'datemar &amp; dateaug kaf rank'!$A50)</f>
        <v>34.617519363</v>
      </c>
      <c r="Z50" s="5" t="str">
        <f>VLOOKUP(AA50,'datemar &amp; dateaug kaf'!$N$5:$O$94,2,FALSE)</f>
        <v>1931-32</v>
      </c>
      <c r="AA50" s="18">
        <f>LARGE('datemar &amp; dateaug kaf'!$N$5:$N$94,'datemar &amp; dateaug kaf rank'!$A50)</f>
        <v>15.617850654</v>
      </c>
    </row>
    <row r="51" spans="1:27" x14ac:dyDescent="0.2">
      <c r="A51" s="5">
        <v>46</v>
      </c>
      <c r="B51" s="5" t="str">
        <f>VLOOKUP(C51,'datemar &amp; dateaug kaf'!$B$5:$O$94,14,FALSE)</f>
        <v>1948-49</v>
      </c>
      <c r="C51" s="18">
        <f>LARGE('datemar &amp; dateaug kaf'!$B$5:$B$94,'datemar &amp; dateaug kaf rank'!$A51)</f>
        <v>377.85717591299999</v>
      </c>
      <c r="D51" s="5" t="str">
        <f>VLOOKUP(E51,'datemar &amp; dateaug kaf'!$C$5:$O$94,13,FALSE)</f>
        <v>1961-62</v>
      </c>
      <c r="E51" s="18">
        <f>LARGE('datemar &amp; dateaug kaf'!$C$5:$C$94,'datemar &amp; dateaug kaf rank'!$A51)</f>
        <v>360.06544104299996</v>
      </c>
      <c r="F51" s="5" t="str">
        <f>VLOOKUP(G51,'datemar &amp; dateaug kaf'!$D$5:$O$94,12,FALSE)</f>
        <v>1961-62</v>
      </c>
      <c r="G51" s="18">
        <f>LARGE('datemar &amp; dateaug kaf'!$D$5:$D$94,'datemar &amp; dateaug kaf rank'!$A51)</f>
        <v>345.42742506299999</v>
      </c>
      <c r="H51" s="5" t="str">
        <f>VLOOKUP(I51,'datemar &amp; dateaug kaf'!$E$5:$O$94,11,FALSE)</f>
        <v>2007-08</v>
      </c>
      <c r="I51" s="18">
        <f>LARGE('datemar &amp; dateaug kaf'!$E$5:$E$94,'datemar &amp; dateaug kaf rank'!$A51)</f>
        <v>327.03668195099999</v>
      </c>
      <c r="J51" s="5" t="str">
        <f>VLOOKUP(K51,'datemar &amp; dateaug kaf'!$F$5:$O$94,10,FALSE)</f>
        <v>1978-79</v>
      </c>
      <c r="K51" s="18">
        <f>LARGE('datemar &amp; dateaug kaf'!$F$5:$F$94,'datemar &amp; dateaug kaf rank'!$A51)</f>
        <v>272.65585754399996</v>
      </c>
      <c r="L51" s="5" t="str">
        <f>VLOOKUP(M51,'datemar &amp; dateaug kaf'!$G$5:$O$94,9,FALSE)</f>
        <v>1967-68</v>
      </c>
      <c r="M51" s="18">
        <f>LARGE('datemar &amp; dateaug kaf'!$G$5:$G$94,'datemar &amp; dateaug kaf rank'!$A51)</f>
        <v>202.10776101600001</v>
      </c>
      <c r="N51" s="5" t="str">
        <f>VLOOKUP(O51,'datemar &amp; dateaug kaf'!$H$5:$O$94,8,FALSE)</f>
        <v>1987-88</v>
      </c>
      <c r="O51" s="18">
        <f>LARGE('datemar &amp; dateaug kaf'!$H$5:$H$94,'datemar &amp; dateaug kaf rank'!$A51)</f>
        <v>121.61850783600001</v>
      </c>
      <c r="P51" s="5" t="str">
        <f>VLOOKUP(Q51,'datemar &amp; dateaug kaf'!$I$5:$O$94,7,FALSE)</f>
        <v>1981-82</v>
      </c>
      <c r="Q51" s="18">
        <f>LARGE('datemar &amp; dateaug kaf'!$I$5:$I$94,'datemar &amp; dateaug kaf rank'!$A51)</f>
        <v>61.118675394</v>
      </c>
      <c r="R51" s="5" t="str">
        <f>VLOOKUP(S51,'datemar &amp; dateaug kaf'!$J$5:$O$94,6,FALSE)</f>
        <v>2013-14</v>
      </c>
      <c r="S51" s="18">
        <f>LARGE('datemar &amp; dateaug kaf'!$J$5:$J$94,'datemar &amp; dateaug kaf rank'!$A51)</f>
        <v>217.11271913099998</v>
      </c>
      <c r="T51" s="5" t="str">
        <f>VLOOKUP(U51,'datemar &amp; dateaug kaf'!$K$5:$O$94,5,FALSE)</f>
        <v>1996-97</v>
      </c>
      <c r="U51" s="18">
        <f>LARGE('datemar &amp; dateaug kaf'!$K$5:$K$94,'datemar &amp; dateaug kaf rank'!$A51)</f>
        <v>144.07338302700001</v>
      </c>
      <c r="V51" s="5" t="str">
        <f>VLOOKUP(W51,'datemar &amp; dateaug kaf'!$L$5:$O$94,4,FALSE)</f>
        <v>1934-35</v>
      </c>
      <c r="W51" s="18">
        <f>LARGE('datemar &amp; dateaug kaf'!$L$5:$L$94,'datemar &amp; dateaug kaf rank'!$A51)</f>
        <v>71.60727004200001</v>
      </c>
      <c r="X51" s="5" t="str">
        <f>VLOOKUP(Y51,'datemar &amp; dateaug kaf'!$M$5:$O$94,3,FALSE)</f>
        <v>1956-57</v>
      </c>
      <c r="Y51" s="18">
        <f>LARGE('datemar &amp; dateaug kaf'!$M$5:$M$94,'datemar &amp; dateaug kaf rank'!$A51)</f>
        <v>34.433056559999997</v>
      </c>
      <c r="Z51" s="5" t="str">
        <f>VLOOKUP(AA51,'datemar &amp; dateaug kaf'!$N$5:$O$94,2,FALSE)</f>
        <v>1996-97</v>
      </c>
      <c r="AA51" s="18">
        <f>LARGE('datemar &amp; dateaug kaf'!$N$5:$N$94,'datemar &amp; dateaug kaf rank'!$A51)</f>
        <v>15.371900250000001</v>
      </c>
    </row>
    <row r="52" spans="1:27" x14ac:dyDescent="0.2">
      <c r="A52" s="5">
        <v>47</v>
      </c>
      <c r="B52" s="5" t="str">
        <f>VLOOKUP(C52,'datemar &amp; dateaug kaf'!$B$5:$O$94,14,FALSE)</f>
        <v>1961-62</v>
      </c>
      <c r="C52" s="18">
        <f>LARGE('datemar &amp; dateaug kaf'!$B$5:$B$94,'datemar &amp; dateaug kaf rank'!$A52)</f>
        <v>375.31436609099995</v>
      </c>
      <c r="D52" s="5" t="str">
        <f>VLOOKUP(E52,'datemar &amp; dateaug kaf'!$C$5:$O$94,13,FALSE)</f>
        <v>1948-49</v>
      </c>
      <c r="E52" s="18">
        <f>LARGE('datemar &amp; dateaug kaf'!$C$5:$C$94,'datemar &amp; dateaug kaf rank'!$A52)</f>
        <v>359.90279642100001</v>
      </c>
      <c r="F52" s="5" t="str">
        <f>VLOOKUP(G52,'datemar &amp; dateaug kaf'!$D$5:$O$94,12,FALSE)</f>
        <v>1992-93</v>
      </c>
      <c r="G52" s="18">
        <f>LARGE('datemar &amp; dateaug kaf'!$D$5:$D$94,'datemar &amp; dateaug kaf rank'!$A52)</f>
        <v>345.12593747099999</v>
      </c>
      <c r="H52" s="5" t="str">
        <f>VLOOKUP(I52,'datemar &amp; dateaug kaf'!$E$5:$O$94,11,FALSE)</f>
        <v>1961-62</v>
      </c>
      <c r="I52" s="18">
        <f>LARGE('datemar &amp; dateaug kaf'!$E$5:$E$94,'datemar &amp; dateaug kaf rank'!$A52)</f>
        <v>323.90676471299997</v>
      </c>
      <c r="J52" s="5" t="str">
        <f>VLOOKUP(K52,'datemar &amp; dateaug kaf'!$F$5:$O$94,10,FALSE)</f>
        <v>2007-08</v>
      </c>
      <c r="K52" s="18">
        <f>LARGE('datemar &amp; dateaug kaf'!$F$5:$F$94,'datemar &amp; dateaug kaf rank'!$A52)</f>
        <v>268.84164281099999</v>
      </c>
      <c r="L52" s="5" t="str">
        <f>VLOOKUP(M52,'datemar &amp; dateaug kaf'!$G$5:$O$94,9,FALSE)</f>
        <v>2001-02</v>
      </c>
      <c r="M52" s="18">
        <f>LARGE('datemar &amp; dateaug kaf'!$G$5:$G$94,'datemar &amp; dateaug kaf rank'!$A52)</f>
        <v>201.000984198</v>
      </c>
      <c r="N52" s="5" t="str">
        <f>VLOOKUP(O52,'datemar &amp; dateaug kaf'!$H$5:$O$94,8,FALSE)</f>
        <v>1986-87</v>
      </c>
      <c r="O52" s="18">
        <f>LARGE('datemar &amp; dateaug kaf'!$H$5:$H$94,'datemar &amp; dateaug kaf rank'!$A52)</f>
        <v>120.809251668</v>
      </c>
      <c r="P52" s="5" t="str">
        <f>VLOOKUP(Q52,'datemar &amp; dateaug kaf'!$I$5:$O$94,7,FALSE)</f>
        <v>1968-69</v>
      </c>
      <c r="Q52" s="18">
        <f>LARGE('datemar &amp; dateaug kaf'!$I$5:$I$94,'datemar &amp; dateaug kaf rank'!$A52)</f>
        <v>60.872724990000002</v>
      </c>
      <c r="R52" s="5" t="str">
        <f>VLOOKUP(S52,'datemar &amp; dateaug kaf'!$J$5:$O$94,6,FALSE)</f>
        <v>1994-95</v>
      </c>
      <c r="S52" s="18">
        <f>LARGE('datemar &amp; dateaug kaf'!$J$5:$J$94,'datemar &amp; dateaug kaf rank'!$A52)</f>
        <v>216.563297664</v>
      </c>
      <c r="T52" s="5" t="str">
        <f>VLOOKUP(U52,'datemar &amp; dateaug kaf'!$K$5:$O$94,5,FALSE)</f>
        <v>1957-58</v>
      </c>
      <c r="U52" s="18">
        <f>LARGE('datemar &amp; dateaug kaf'!$K$5:$K$94,'datemar &amp; dateaug kaf rank'!$A52)</f>
        <v>142.907102079</v>
      </c>
      <c r="V52" s="5" t="str">
        <f>VLOOKUP(W52,'datemar &amp; dateaug kaf'!$L$5:$O$94,4,FALSE)</f>
        <v>1962-63</v>
      </c>
      <c r="W52" s="18">
        <f>LARGE('datemar &amp; dateaug kaf'!$L$5:$L$94,'datemar &amp; dateaug kaf rank'!$A52)</f>
        <v>70.819832055000006</v>
      </c>
      <c r="X52" s="5" t="str">
        <f>VLOOKUP(Y52,'datemar &amp; dateaug kaf'!$M$5:$O$94,3,FALSE)</f>
        <v>1950-51</v>
      </c>
      <c r="Y52" s="18">
        <f>LARGE('datemar &amp; dateaug kaf'!$M$5:$M$94,'datemar &amp; dateaug kaf rank'!$A52)</f>
        <v>34.310081358000005</v>
      </c>
      <c r="Z52" s="5" t="str">
        <f>VLOOKUP(AA52,'datemar &amp; dateaug kaf'!$N$5:$O$94,2,FALSE)</f>
        <v>1935-36</v>
      </c>
      <c r="AA52" s="18">
        <f>LARGE('datemar &amp; dateaug kaf'!$N$5:$N$94,'datemar &amp; dateaug kaf rank'!$A52)</f>
        <v>15.310412649</v>
      </c>
    </row>
    <row r="53" spans="1:27" x14ac:dyDescent="0.2">
      <c r="A53" s="5">
        <v>48</v>
      </c>
      <c r="B53" s="5" t="str">
        <f>VLOOKUP(C53,'datemar &amp; dateaug kaf'!$B$5:$O$94,14,FALSE)</f>
        <v>1958-59</v>
      </c>
      <c r="C53" s="18">
        <f>LARGE('datemar &amp; dateaug kaf'!$B$5:$B$94,'datemar &amp; dateaug kaf rank'!$A53)</f>
        <v>374.48725868399998</v>
      </c>
      <c r="D53" s="5" t="str">
        <f>VLOOKUP(E53,'datemar &amp; dateaug kaf'!$C$5:$O$94,13,FALSE)</f>
        <v>1958-59</v>
      </c>
      <c r="E53" s="18">
        <f>LARGE('datemar &amp; dateaug kaf'!$C$5:$C$94,'datemar &amp; dateaug kaf rank'!$A53)</f>
        <v>358.43899482299997</v>
      </c>
      <c r="F53" s="5" t="str">
        <f>VLOOKUP(G53,'datemar &amp; dateaug kaf'!$D$5:$O$94,12,FALSE)</f>
        <v>1958-59</v>
      </c>
      <c r="G53" s="18">
        <f>LARGE('datemar &amp; dateaug kaf'!$D$5:$D$94,'datemar &amp; dateaug kaf rank'!$A53)</f>
        <v>343.68197058300001</v>
      </c>
      <c r="H53" s="5" t="str">
        <f>VLOOKUP(I53,'datemar &amp; dateaug kaf'!$E$5:$O$94,11,FALSE)</f>
        <v>1951-52</v>
      </c>
      <c r="I53" s="18">
        <f>LARGE('datemar &amp; dateaug kaf'!$E$5:$E$94,'datemar &amp; dateaug kaf rank'!$A53)</f>
        <v>320.788748301</v>
      </c>
      <c r="J53" s="5" t="str">
        <f>VLOOKUP(K53,'datemar &amp; dateaug kaf'!$F$5:$O$94,10,FALSE)</f>
        <v>1948-49</v>
      </c>
      <c r="K53" s="18">
        <f>LARGE('datemar &amp; dateaug kaf'!$F$5:$F$94,'datemar &amp; dateaug kaf rank'!$A53)</f>
        <v>268.62147752999999</v>
      </c>
      <c r="L53" s="5" t="str">
        <f>VLOOKUP(M53,'datemar &amp; dateaug kaf'!$G$5:$O$94,9,FALSE)</f>
        <v>2007-08</v>
      </c>
      <c r="M53" s="18">
        <f>LARGE('datemar &amp; dateaug kaf'!$G$5:$G$94,'datemar &amp; dateaug kaf rank'!$A53)</f>
        <v>198.31536446399997</v>
      </c>
      <c r="N53" s="5" t="str">
        <f>VLOOKUP(O53,'datemar &amp; dateaug kaf'!$H$5:$O$94,8,FALSE)</f>
        <v>2001-02</v>
      </c>
      <c r="O53" s="18">
        <f>LARGE('datemar &amp; dateaug kaf'!$H$5:$H$94,'datemar &amp; dateaug kaf rank'!$A53)</f>
        <v>120.452226888</v>
      </c>
      <c r="P53" s="5" t="str">
        <f>VLOOKUP(Q53,'datemar &amp; dateaug kaf'!$I$5:$O$94,7,FALSE)</f>
        <v>1932-33</v>
      </c>
      <c r="Q53" s="18">
        <f>LARGE('datemar &amp; dateaug kaf'!$I$5:$I$94,'datemar &amp; dateaug kaf rank'!$A53)</f>
        <v>59.888923374000001</v>
      </c>
      <c r="R53" s="5" t="str">
        <f>VLOOKUP(S53,'datemar &amp; dateaug kaf'!$J$5:$O$94,6,FALSE)</f>
        <v>1962-63</v>
      </c>
      <c r="S53" s="18">
        <f>LARGE('datemar &amp; dateaug kaf'!$J$5:$J$94,'datemar &amp; dateaug kaf rank'!$A53)</f>
        <v>216.49387617899998</v>
      </c>
      <c r="T53" s="5" t="str">
        <f>VLOOKUP(U53,'datemar &amp; dateaug kaf'!$K$5:$O$94,5,FALSE)</f>
        <v>2004-05</v>
      </c>
      <c r="U53" s="18">
        <f>LARGE('datemar &amp; dateaug kaf'!$K$5:$K$94,'datemar &amp; dateaug kaf rank'!$A53)</f>
        <v>142.72065580499998</v>
      </c>
      <c r="V53" s="5" t="str">
        <f>VLOOKUP(W53,'datemar &amp; dateaug kaf'!$L$5:$O$94,4,FALSE)</f>
        <v>1966-67</v>
      </c>
      <c r="W53" s="18">
        <f>LARGE('datemar &amp; dateaug kaf'!$L$5:$L$94,'datemar &amp; dateaug kaf rank'!$A53)</f>
        <v>69.512724665999997</v>
      </c>
      <c r="X53" s="5" t="str">
        <f>VLOOKUP(Y53,'datemar &amp; dateaug kaf'!$M$5:$O$94,3,FALSE)</f>
        <v>1934-35</v>
      </c>
      <c r="Y53" s="18">
        <f>LARGE('datemar &amp; dateaug kaf'!$M$5:$M$94,'datemar &amp; dateaug kaf rank'!$A53)</f>
        <v>33.941155752</v>
      </c>
      <c r="Z53" s="5" t="str">
        <f>VLOOKUP(AA53,'datemar &amp; dateaug kaf'!$N$5:$O$94,2,FALSE)</f>
        <v>1934-35</v>
      </c>
      <c r="AA53" s="18">
        <f>LARGE('datemar &amp; dateaug kaf'!$N$5:$N$94,'datemar &amp; dateaug kaf rank'!$A53)</f>
        <v>15.248925047999998</v>
      </c>
    </row>
    <row r="54" spans="1:27" x14ac:dyDescent="0.2">
      <c r="A54" s="5">
        <v>49</v>
      </c>
      <c r="B54" s="5" t="str">
        <f>VLOOKUP(C54,'datemar &amp; dateaug kaf'!$B$5:$O$94,14,FALSE)</f>
        <v>1949-50</v>
      </c>
      <c r="C54" s="18">
        <f>LARGE('datemar &amp; dateaug kaf'!$B$5:$B$94,'datemar &amp; dateaug kaf rank'!$A54)</f>
        <v>368.71535807399999</v>
      </c>
      <c r="D54" s="5" t="str">
        <f>VLOOKUP(E54,'datemar &amp; dateaug kaf'!$C$5:$O$94,13,FALSE)</f>
        <v>1992-93</v>
      </c>
      <c r="E54" s="18">
        <f>LARGE('datemar &amp; dateaug kaf'!$C$5:$C$94,'datemar &amp; dateaug kaf rank'!$A54)</f>
        <v>354.94411892099998</v>
      </c>
      <c r="F54" s="5" t="str">
        <f>VLOOKUP(G54,'datemar &amp; dateaug kaf'!$D$5:$O$94,12,FALSE)</f>
        <v>1948-49</v>
      </c>
      <c r="G54" s="18">
        <f>LARGE('datemar &amp; dateaug kaf'!$D$5:$D$94,'datemar &amp; dateaug kaf rank'!$A54)</f>
        <v>342.58709459099998</v>
      </c>
      <c r="H54" s="5" t="str">
        <f>VLOOKUP(I54,'datemar &amp; dateaug kaf'!$E$5:$O$94,11,FALSE)</f>
        <v>1948-49</v>
      </c>
      <c r="I54" s="18">
        <f>LARGE('datemar &amp; dateaug kaf'!$E$5:$E$94,'datemar &amp; dateaug kaf rank'!$A54)</f>
        <v>320.39007062999997</v>
      </c>
      <c r="J54" s="5" t="str">
        <f>VLOOKUP(K54,'datemar &amp; dateaug kaf'!$F$5:$O$94,10,FALSE)</f>
        <v>1988-89</v>
      </c>
      <c r="K54" s="18">
        <f>LARGE('datemar &amp; dateaug kaf'!$F$5:$F$94,'datemar &amp; dateaug kaf rank'!$A54)</f>
        <v>266.780816442</v>
      </c>
      <c r="L54" s="5" t="str">
        <f>VLOOKUP(M54,'datemar &amp; dateaug kaf'!$G$5:$O$94,9,FALSE)</f>
        <v>1987-88</v>
      </c>
      <c r="M54" s="18">
        <f>LARGE('datemar &amp; dateaug kaf'!$G$5:$G$94,'datemar &amp; dateaug kaf rank'!$A54)</f>
        <v>196.87933145999997</v>
      </c>
      <c r="N54" s="5" t="str">
        <f>VLOOKUP(O54,'datemar &amp; dateaug kaf'!$H$5:$O$94,8,FALSE)</f>
        <v>1929-30</v>
      </c>
      <c r="O54" s="18">
        <f>LARGE('datemar &amp; dateaug kaf'!$H$5:$H$94,'datemar &amp; dateaug kaf rank'!$A54)</f>
        <v>120.06346657200001</v>
      </c>
      <c r="P54" s="5" t="str">
        <f>VLOOKUP(Q54,'datemar &amp; dateaug kaf'!$I$5:$O$94,7,FALSE)</f>
        <v>1946-47</v>
      </c>
      <c r="Q54" s="18">
        <f>LARGE('datemar &amp; dateaug kaf'!$I$5:$I$94,'datemar &amp; dateaug kaf rank'!$A54)</f>
        <v>58.905121758</v>
      </c>
      <c r="R54" s="5" t="str">
        <f>VLOOKUP(S54,'datemar &amp; dateaug kaf'!$J$5:$O$94,6,FALSE)</f>
        <v>1950-51</v>
      </c>
      <c r="S54" s="18">
        <f>LARGE('datemar &amp; dateaug kaf'!$J$5:$J$94,'datemar &amp; dateaug kaf rank'!$A54)</f>
        <v>214.540157244</v>
      </c>
      <c r="T54" s="5" t="str">
        <f>VLOOKUP(U54,'datemar &amp; dateaug kaf'!$K$5:$O$94,5,FALSE)</f>
        <v>1934-35</v>
      </c>
      <c r="U54" s="18">
        <f>LARGE('datemar &amp; dateaug kaf'!$K$5:$K$94,'datemar &amp; dateaug kaf rank'!$A54)</f>
        <v>141.08825917199999</v>
      </c>
      <c r="V54" s="5" t="str">
        <f>VLOOKUP(W54,'datemar &amp; dateaug kaf'!$L$5:$O$94,4,FALSE)</f>
        <v>1935-36</v>
      </c>
      <c r="W54" s="18">
        <f>LARGE('datemar &amp; dateaug kaf'!$L$5:$L$94,'datemar &amp; dateaug kaf rank'!$A54)</f>
        <v>68.493220572000013</v>
      </c>
      <c r="X54" s="5" t="str">
        <f>VLOOKUP(Y54,'datemar &amp; dateaug kaf'!$M$5:$O$94,3,FALSE)</f>
        <v>1937-38</v>
      </c>
      <c r="Y54" s="18">
        <f>LARGE('datemar &amp; dateaug kaf'!$M$5:$M$94,'datemar &amp; dateaug kaf rank'!$A54)</f>
        <v>33.449254944000003</v>
      </c>
      <c r="Z54" s="5" t="str">
        <f>VLOOKUP(AA54,'datemar &amp; dateaug kaf'!$N$5:$O$94,2,FALSE)</f>
        <v>1934-35</v>
      </c>
      <c r="AA54" s="18">
        <f>LARGE('datemar &amp; dateaug kaf'!$N$5:$N$94,'datemar &amp; dateaug kaf rank'!$A54)</f>
        <v>15.248925047999998</v>
      </c>
    </row>
    <row r="55" spans="1:27" x14ac:dyDescent="0.2">
      <c r="A55" s="5">
        <v>50</v>
      </c>
      <c r="B55" s="5" t="str">
        <f>VLOOKUP(C55,'datemar &amp; dateaug kaf'!$B$5:$O$94,14,FALSE)</f>
        <v>1963-64</v>
      </c>
      <c r="C55" s="18">
        <f>LARGE('datemar &amp; dateaug kaf'!$B$5:$B$94,'datemar &amp; dateaug kaf rank'!$A55)</f>
        <v>365.56362265500002</v>
      </c>
      <c r="D55" s="5" t="str">
        <f>VLOOKUP(E55,'datemar &amp; dateaug kaf'!$C$5:$O$94,13,FALSE)</f>
        <v>1949-50</v>
      </c>
      <c r="E55" s="18">
        <f>LARGE('datemar &amp; dateaug kaf'!$C$5:$C$94,'datemar &amp; dateaug kaf rank'!$A55)</f>
        <v>352.54411901099996</v>
      </c>
      <c r="F55" s="5" t="str">
        <f>VLOOKUP(G55,'datemar &amp; dateaug kaf'!$D$5:$O$94,12,FALSE)</f>
        <v>1988-89</v>
      </c>
      <c r="G55" s="18">
        <f>LARGE('datemar &amp; dateaug kaf'!$D$5:$D$94,'datemar &amp; dateaug kaf rank'!$A55)</f>
        <v>341.03006985600001</v>
      </c>
      <c r="H55" s="5" t="str">
        <f>VLOOKUP(I55,'datemar &amp; dateaug kaf'!$E$5:$O$94,11,FALSE)</f>
        <v>1949-50</v>
      </c>
      <c r="I55" s="18">
        <f>LARGE('datemar &amp; dateaug kaf'!$E$5:$E$94,'datemar &amp; dateaug kaf rank'!$A55)</f>
        <v>319.68792189599998</v>
      </c>
      <c r="J55" s="5" t="str">
        <f>VLOOKUP(K55,'datemar &amp; dateaug kaf'!$F$5:$O$94,10,FALSE)</f>
        <v>1979-80</v>
      </c>
      <c r="K55" s="18">
        <f>LARGE('datemar &amp; dateaug kaf'!$F$5:$F$94,'datemar &amp; dateaug kaf rank'!$A55)</f>
        <v>266.12825448300003</v>
      </c>
      <c r="L55" s="5" t="str">
        <f>VLOOKUP(M55,'datemar &amp; dateaug kaf'!$G$5:$O$94,9,FALSE)</f>
        <v>1989-90</v>
      </c>
      <c r="M55" s="18">
        <f>LARGE('datemar &amp; dateaug kaf'!$G$5:$G$94,'datemar &amp; dateaug kaf rank'!$A55)</f>
        <v>196.175199255</v>
      </c>
      <c r="N55" s="5" t="str">
        <f>VLOOKUP(O55,'datemar &amp; dateaug kaf'!$H$5:$O$94,8,FALSE)</f>
        <v>1946-47</v>
      </c>
      <c r="O55" s="18">
        <f>LARGE('datemar &amp; dateaug kaf'!$H$5:$H$94,'datemar &amp; dateaug kaf rank'!$A55)</f>
        <v>119.607268242</v>
      </c>
      <c r="P55" s="5" t="str">
        <f>VLOOKUP(Q55,'datemar &amp; dateaug kaf'!$I$5:$O$94,7,FALSE)</f>
        <v>1990-91</v>
      </c>
      <c r="Q55" s="18">
        <f>LARGE('datemar &amp; dateaug kaf'!$I$5:$I$94,'datemar &amp; dateaug kaf rank'!$A55)</f>
        <v>58.843634157000004</v>
      </c>
      <c r="R55" s="5" t="str">
        <f>VLOOKUP(S55,'datemar &amp; dateaug kaf'!$J$5:$O$94,6,FALSE)</f>
        <v>1935-36</v>
      </c>
      <c r="S55" s="18">
        <f>LARGE('datemar &amp; dateaug kaf'!$J$5:$J$94,'datemar &amp; dateaug kaf rank'!$A55)</f>
        <v>211.11866976900001</v>
      </c>
      <c r="T55" s="5" t="str">
        <f>VLOOKUP(U55,'datemar &amp; dateaug kaf'!$K$5:$O$94,5,FALSE)</f>
        <v>1935-36</v>
      </c>
      <c r="U55" s="18">
        <f>LARGE('datemar &amp; dateaug kaf'!$K$5:$K$94,'datemar &amp; dateaug kaf rank'!$A55)</f>
        <v>140.24925093899998</v>
      </c>
      <c r="V55" s="5" t="str">
        <f>VLOOKUP(W55,'datemar &amp; dateaug kaf'!$L$5:$O$94,4,FALSE)</f>
        <v>2004-05</v>
      </c>
      <c r="W55" s="18">
        <f>LARGE('datemar &amp; dateaug kaf'!$L$5:$L$94,'datemar &amp; dateaug kaf rank'!$A55)</f>
        <v>68.382146196000008</v>
      </c>
      <c r="X55" s="5" t="str">
        <f>VLOOKUP(Y55,'datemar &amp; dateaug kaf'!$M$5:$O$94,3,FALSE)</f>
        <v>2003-04</v>
      </c>
      <c r="Y55" s="18">
        <f>LARGE('datemar &amp; dateaug kaf'!$M$5:$M$94,'datemar &amp; dateaug kaf rank'!$A55)</f>
        <v>33.387767343</v>
      </c>
      <c r="Z55" s="5" t="str">
        <f>VLOOKUP(AA55,'datemar &amp; dateaug kaf'!$N$5:$O$94,2,FALSE)</f>
        <v>1986-87</v>
      </c>
      <c r="AA55" s="18">
        <f>LARGE('datemar &amp; dateaug kaf'!$N$5:$N$94,'datemar &amp; dateaug kaf rank'!$A55)</f>
        <v>14.75702424</v>
      </c>
    </row>
    <row r="56" spans="1:27" x14ac:dyDescent="0.2">
      <c r="A56" s="5">
        <v>51</v>
      </c>
      <c r="B56" s="5" t="str">
        <f>VLOOKUP(C56,'datemar &amp; dateaug kaf'!$B$5:$O$94,14,FALSE)</f>
        <v>1992-93</v>
      </c>
      <c r="C56" s="18">
        <f>LARGE('datemar &amp; dateaug kaf'!$B$5:$B$94,'datemar &amp; dateaug kaf rank'!$A56)</f>
        <v>365.33552349000001</v>
      </c>
      <c r="D56" s="5" t="str">
        <f>VLOOKUP(E56,'datemar &amp; dateaug kaf'!$C$5:$O$94,13,FALSE)</f>
        <v>1988-89</v>
      </c>
      <c r="E56" s="18">
        <f>LARGE('datemar &amp; dateaug kaf'!$C$5:$C$94,'datemar &amp; dateaug kaf rank'!$A56)</f>
        <v>349.95568935599999</v>
      </c>
      <c r="F56" s="5" t="str">
        <f>VLOOKUP(G56,'datemar &amp; dateaug kaf'!$D$5:$O$94,12,FALSE)</f>
        <v>1949-50</v>
      </c>
      <c r="G56" s="18">
        <f>LARGE('datemar &amp; dateaug kaf'!$D$5:$D$94,'datemar &amp; dateaug kaf rank'!$A56)</f>
        <v>338.44164020099998</v>
      </c>
      <c r="H56" s="5" t="str">
        <f>VLOOKUP(I56,'datemar &amp; dateaug kaf'!$E$5:$O$94,11,FALSE)</f>
        <v>1963-64</v>
      </c>
      <c r="I56" s="18">
        <f>LARGE('datemar &amp; dateaug kaf'!$E$5:$E$94,'datemar &amp; dateaug kaf rank'!$A56)</f>
        <v>316.13552533500001</v>
      </c>
      <c r="J56" s="5" t="str">
        <f>VLOOKUP(K56,'datemar &amp; dateaug kaf'!$F$5:$O$94,10,FALSE)</f>
        <v>1961-62</v>
      </c>
      <c r="K56" s="18">
        <f>LARGE('datemar &amp; dateaug kaf'!$F$5:$F$94,'datemar &amp; dateaug kaf rank'!$A56)</f>
        <v>265.29519666299996</v>
      </c>
      <c r="L56" s="5" t="str">
        <f>VLOOKUP(M56,'datemar &amp; dateaug kaf'!$G$5:$O$94,9,FALSE)</f>
        <v>1959-60</v>
      </c>
      <c r="M56" s="18">
        <f>LARGE('datemar &amp; dateaug kaf'!$G$5:$G$94,'datemar &amp; dateaug kaf rank'!$A56)</f>
        <v>195.27668689199999</v>
      </c>
      <c r="N56" s="5" t="str">
        <f>VLOOKUP(O56,'datemar &amp; dateaug kaf'!$H$5:$O$94,8,FALSE)</f>
        <v>2005-06</v>
      </c>
      <c r="O56" s="18">
        <f>LARGE('datemar &amp; dateaug kaf'!$H$5:$H$94,'datemar &amp; dateaug kaf rank'!$A56)</f>
        <v>118.68495422699999</v>
      </c>
      <c r="P56" s="5" t="str">
        <f>VLOOKUP(Q56,'datemar &amp; dateaug kaf'!$I$5:$O$94,7,FALSE)</f>
        <v>1958-59</v>
      </c>
      <c r="Q56" s="18">
        <f>LARGE('datemar &amp; dateaug kaf'!$I$5:$I$94,'datemar &amp; dateaug kaf rank'!$A56)</f>
        <v>58.782146556000001</v>
      </c>
      <c r="R56" s="5" t="str">
        <f>VLOOKUP(S56,'datemar &amp; dateaug kaf'!$J$5:$O$94,6,FALSE)</f>
        <v>1934-35</v>
      </c>
      <c r="S56" s="18">
        <f>LARGE('datemar &amp; dateaug kaf'!$J$5:$J$94,'datemar &amp; dateaug kaf rank'!$A56)</f>
        <v>210.886603662</v>
      </c>
      <c r="T56" s="5" t="str">
        <f>VLOOKUP(U56,'datemar &amp; dateaug kaf'!$K$5:$O$94,5,FALSE)</f>
        <v>1990-91</v>
      </c>
      <c r="U56" s="18">
        <f>LARGE('datemar &amp; dateaug kaf'!$K$5:$K$94,'datemar &amp; dateaug kaf rank'!$A56)</f>
        <v>139.301151801</v>
      </c>
      <c r="V56" s="5" t="str">
        <f>VLOOKUP(W56,'datemar &amp; dateaug kaf'!$L$5:$O$94,4,FALSE)</f>
        <v>1946-47</v>
      </c>
      <c r="W56" s="18">
        <f>LARGE('datemar &amp; dateaug kaf'!$L$5:$L$94,'datemar &amp; dateaug kaf rank'!$A56)</f>
        <v>67.882311504</v>
      </c>
      <c r="X56" s="5" t="str">
        <f>VLOOKUP(Y56,'datemar &amp; dateaug kaf'!$M$5:$O$94,3,FALSE)</f>
        <v>1935-36</v>
      </c>
      <c r="Y56" s="18">
        <f>LARGE('datemar &amp; dateaug kaf'!$M$5:$M$94,'datemar &amp; dateaug kaf rank'!$A56)</f>
        <v>33.326279741999997</v>
      </c>
      <c r="Z56" s="5" t="str">
        <f>VLOOKUP(AA56,'datemar &amp; dateaug kaf'!$N$5:$O$94,2,FALSE)</f>
        <v>1986-87</v>
      </c>
      <c r="AA56" s="18">
        <f>LARGE('datemar &amp; dateaug kaf'!$N$5:$N$94,'datemar &amp; dateaug kaf rank'!$A56)</f>
        <v>14.75702424</v>
      </c>
    </row>
    <row r="57" spans="1:27" x14ac:dyDescent="0.2">
      <c r="A57" s="5">
        <v>52</v>
      </c>
      <c r="B57" s="5" t="str">
        <f>VLOOKUP(C57,'datemar &amp; dateaug kaf'!$B$5:$O$94,14,FALSE)</f>
        <v>1988-89</v>
      </c>
      <c r="C57" s="18">
        <f>LARGE('datemar &amp; dateaug kaf'!$B$5:$B$94,'datemar &amp; dateaug kaf rank'!$A57)</f>
        <v>361.33089554100002</v>
      </c>
      <c r="D57" s="5" t="str">
        <f>VLOOKUP(E57,'datemar &amp; dateaug kaf'!$C$5:$O$94,13,FALSE)</f>
        <v>1963-64</v>
      </c>
      <c r="E57" s="18">
        <f>LARGE('datemar &amp; dateaug kaf'!$C$5:$C$94,'datemar &amp; dateaug kaf rank'!$A57)</f>
        <v>349.08494558699999</v>
      </c>
      <c r="F57" s="5" t="str">
        <f>VLOOKUP(G57,'datemar &amp; dateaug kaf'!$D$5:$O$94,12,FALSE)</f>
        <v>1963-64</v>
      </c>
      <c r="G57" s="18">
        <f>LARGE('datemar &amp; dateaug kaf'!$D$5:$D$94,'datemar &amp; dateaug kaf rank'!$A57)</f>
        <v>334.089904827</v>
      </c>
      <c r="H57" s="5" t="str">
        <f>VLOOKUP(I57,'datemar &amp; dateaug kaf'!$E$5:$O$94,11,FALSE)</f>
        <v>1966-67</v>
      </c>
      <c r="I57" s="18">
        <f>LARGE('datemar &amp; dateaug kaf'!$E$5:$E$94,'datemar &amp; dateaug kaf rank'!$A57)</f>
        <v>314.13420309600002</v>
      </c>
      <c r="J57" s="5" t="str">
        <f>VLOOKUP(K57,'datemar &amp; dateaug kaf'!$F$5:$O$94,10,FALSE)</f>
        <v>1951-52</v>
      </c>
      <c r="K57" s="18">
        <f>LARGE('datemar &amp; dateaug kaf'!$F$5:$F$94,'datemar &amp; dateaug kaf rank'!$A57)</f>
        <v>263.545775241</v>
      </c>
      <c r="L57" s="5" t="str">
        <f>VLOOKUP(M57,'datemar &amp; dateaug kaf'!$G$5:$O$94,9,FALSE)</f>
        <v>1990-91</v>
      </c>
      <c r="M57" s="18">
        <f>LARGE('datemar &amp; dateaug kaf'!$G$5:$G$94,'datemar &amp; dateaug kaf rank'!$A57)</f>
        <v>194.65387699799999</v>
      </c>
      <c r="N57" s="5" t="str">
        <f>VLOOKUP(O57,'datemar &amp; dateaug kaf'!$H$5:$O$94,8,FALSE)</f>
        <v>1938-39</v>
      </c>
      <c r="O57" s="18">
        <f>LARGE('datemar &amp; dateaug kaf'!$H$5:$H$94,'datemar &amp; dateaug kaf rank'!$A57)</f>
        <v>117.768590625</v>
      </c>
      <c r="P57" s="5" t="str">
        <f>VLOOKUP(Q57,'datemar &amp; dateaug kaf'!$I$5:$O$94,7,FALSE)</f>
        <v>2012-13</v>
      </c>
      <c r="Q57" s="18">
        <f>LARGE('datemar &amp; dateaug kaf'!$I$5:$I$94,'datemar &amp; dateaug kaf rank'!$A57)</f>
        <v>58.105782945000001</v>
      </c>
      <c r="R57" s="5" t="str">
        <f>VLOOKUP(S57,'datemar &amp; dateaug kaf'!$J$5:$O$94,6,FALSE)</f>
        <v>2004-05</v>
      </c>
      <c r="S57" s="18">
        <f>LARGE('datemar &amp; dateaug kaf'!$J$5:$J$94,'datemar &amp; dateaug kaf rank'!$A57)</f>
        <v>209.72230618500001</v>
      </c>
      <c r="T57" s="5" t="str">
        <f>VLOOKUP(U57,'datemar &amp; dateaug kaf'!$K$5:$O$94,5,FALSE)</f>
        <v>1960-61</v>
      </c>
      <c r="U57" s="18">
        <f>LARGE('datemar &amp; dateaug kaf'!$K$5:$K$94,'datemar &amp; dateaug kaf rank'!$A57)</f>
        <v>138.99371379600001</v>
      </c>
      <c r="V57" s="5" t="str">
        <f>VLOOKUP(W57,'datemar &amp; dateaug kaf'!$L$5:$O$94,4,FALSE)</f>
        <v>1937-38</v>
      </c>
      <c r="W57" s="18">
        <f>LARGE('datemar &amp; dateaug kaf'!$L$5:$L$94,'datemar &amp; dateaug kaf rank'!$A57)</f>
        <v>67.545121433999995</v>
      </c>
      <c r="X57" s="5" t="str">
        <f>VLOOKUP(Y57,'datemar &amp; dateaug kaf'!$M$5:$O$94,3,FALSE)</f>
        <v>1964-65</v>
      </c>
      <c r="Y57" s="18">
        <f>LARGE('datemar &amp; dateaug kaf'!$M$5:$M$94,'datemar &amp; dateaug kaf rank'!$A57)</f>
        <v>32.957354135999999</v>
      </c>
      <c r="Z57" s="5" t="str">
        <f>VLOOKUP(AA57,'datemar &amp; dateaug kaf'!$N$5:$O$94,2,FALSE)</f>
        <v>2001-02</v>
      </c>
      <c r="AA57" s="18">
        <f>LARGE('datemar &amp; dateaug kaf'!$N$5:$N$94,'datemar &amp; dateaug kaf rank'!$A57)</f>
        <v>14.634049037999999</v>
      </c>
    </row>
    <row r="58" spans="1:27" x14ac:dyDescent="0.2">
      <c r="A58" s="5">
        <v>53</v>
      </c>
      <c r="B58" s="5" t="str">
        <f>VLOOKUP(C58,'datemar &amp; dateaug kaf'!$B$5:$O$94,14,FALSE)</f>
        <v>1962-63</v>
      </c>
      <c r="C58" s="18">
        <f>LARGE('datemar &amp; dateaug kaf'!$B$5:$B$94,'datemar &amp; dateaug kaf rank'!$A58)</f>
        <v>357.84792046499996</v>
      </c>
      <c r="D58" s="5" t="str">
        <f>VLOOKUP(E58,'datemar &amp; dateaug kaf'!$C$5:$O$94,13,FALSE)</f>
        <v>1986-87</v>
      </c>
      <c r="E58" s="18">
        <f>LARGE('datemar &amp; dateaug kaf'!$C$5:$C$94,'datemar &amp; dateaug kaf rank'!$A58)</f>
        <v>347.67073076399998</v>
      </c>
      <c r="F58" s="5" t="str">
        <f>VLOOKUP(G58,'datemar &amp; dateaug kaf'!$D$5:$O$94,12,FALSE)</f>
        <v>1986-87</v>
      </c>
      <c r="G58" s="18">
        <f>LARGE('datemar &amp; dateaug kaf'!$D$5:$D$94,'datemar &amp; dateaug kaf rank'!$A58)</f>
        <v>330.533541324</v>
      </c>
      <c r="H58" s="5" t="str">
        <f>VLOOKUP(I58,'datemar &amp; dateaug kaf'!$E$5:$O$94,11,FALSE)</f>
        <v>1997-98</v>
      </c>
      <c r="I58" s="18">
        <f>LARGE('datemar &amp; dateaug kaf'!$E$5:$E$94,'datemar &amp; dateaug kaf rank'!$A58)</f>
        <v>312.858831243</v>
      </c>
      <c r="J58" s="5" t="str">
        <f>VLOOKUP(K58,'datemar &amp; dateaug kaf'!$F$5:$O$94,10,FALSE)</f>
        <v>1966-67</v>
      </c>
      <c r="K58" s="18">
        <f>LARGE('datemar &amp; dateaug kaf'!$F$5:$F$94,'datemar &amp; dateaug kaf rank'!$A58)</f>
        <v>258.31932915599998</v>
      </c>
      <c r="L58" s="5" t="str">
        <f>VLOOKUP(M58,'datemar &amp; dateaug kaf'!$G$5:$O$94,9,FALSE)</f>
        <v>1944-45</v>
      </c>
      <c r="M58" s="18">
        <f>LARGE('datemar &amp; dateaug kaf'!$G$5:$G$94,'datemar &amp; dateaug kaf rank'!$A58)</f>
        <v>189.153711915</v>
      </c>
      <c r="N58" s="5" t="str">
        <f>VLOOKUP(O58,'datemar &amp; dateaug kaf'!$H$5:$O$94,8,FALSE)</f>
        <v>1975-76</v>
      </c>
      <c r="O58" s="18">
        <f>LARGE('datemar &amp; dateaug kaf'!$H$5:$H$94,'datemar &amp; dateaug kaf rank'!$A58)</f>
        <v>117.52065675</v>
      </c>
      <c r="P58" s="5" t="str">
        <f>VLOOKUP(Q58,'datemar &amp; dateaug kaf'!$I$5:$O$94,7,FALSE)</f>
        <v>1969-70</v>
      </c>
      <c r="Q58" s="18">
        <f>LARGE('datemar &amp; dateaug kaf'!$I$5:$I$94,'datemar &amp; dateaug kaf rank'!$A58)</f>
        <v>57.244956531</v>
      </c>
      <c r="R58" s="5" t="str">
        <f>VLOOKUP(S58,'datemar &amp; dateaug kaf'!$J$5:$O$94,6,FALSE)</f>
        <v>1982-83</v>
      </c>
      <c r="S58" s="18">
        <f>LARGE('datemar &amp; dateaug kaf'!$J$5:$J$94,'datemar &amp; dateaug kaf rank'!$A58)</f>
        <v>209.61321527999999</v>
      </c>
      <c r="T58" s="5" t="str">
        <f>VLOOKUP(U58,'datemar &amp; dateaug kaf'!$K$5:$O$94,5,FALSE)</f>
        <v>2001-02</v>
      </c>
      <c r="U58" s="18">
        <f>LARGE('datemar &amp; dateaug kaf'!$K$5:$K$94,'datemar &amp; dateaug kaf rank'!$A58)</f>
        <v>138.357019605</v>
      </c>
      <c r="V58" s="5" t="str">
        <f>VLOOKUP(W58,'datemar &amp; dateaug kaf'!$L$5:$O$94,4,FALSE)</f>
        <v>1997-98</v>
      </c>
      <c r="W58" s="18">
        <f>LARGE('datemar &amp; dateaug kaf'!$L$5:$L$94,'datemar &amp; dateaug kaf rank'!$A58)</f>
        <v>66.491898333000009</v>
      </c>
      <c r="X58" s="5" t="str">
        <f>VLOOKUP(Y58,'datemar &amp; dateaug kaf'!$M$5:$O$94,3,FALSE)</f>
        <v>1928-29</v>
      </c>
      <c r="Y58" s="18">
        <f>LARGE('datemar &amp; dateaug kaf'!$M$5:$M$94,'datemar &amp; dateaug kaf rank'!$A58)</f>
        <v>32.465453328000002</v>
      </c>
      <c r="Z58" s="5" t="str">
        <f>VLOOKUP(AA58,'datemar &amp; dateaug kaf'!$N$5:$O$94,2,FALSE)</f>
        <v>1928-29</v>
      </c>
      <c r="AA58" s="18">
        <f>LARGE('datemar &amp; dateaug kaf'!$N$5:$N$94,'datemar &amp; dateaug kaf rank'!$A58)</f>
        <v>14.572561437000001</v>
      </c>
    </row>
    <row r="59" spans="1:27" x14ac:dyDescent="0.2">
      <c r="A59" s="5">
        <v>54</v>
      </c>
      <c r="B59" s="5" t="str">
        <f>VLOOKUP(C59,'datemar &amp; dateaug kaf'!$B$5:$O$94,14,FALSE)</f>
        <v>2017-18</v>
      </c>
      <c r="C59" s="18">
        <f>LARGE('datemar &amp; dateaug kaf'!$B$5:$B$94,'datemar &amp; dateaug kaf rank'!$A59)</f>
        <v>357.20130891899998</v>
      </c>
      <c r="D59" s="5" t="str">
        <f>VLOOKUP(E59,'datemar &amp; dateaug kaf'!$C$5:$O$94,13,FALSE)</f>
        <v>1962-63</v>
      </c>
      <c r="E59" s="18">
        <f>LARGE('datemar &amp; dateaug kaf'!$C$5:$C$94,'datemar &amp; dateaug kaf rank'!$A59)</f>
        <v>340.32395417999999</v>
      </c>
      <c r="F59" s="5" t="str">
        <f>VLOOKUP(G59,'datemar &amp; dateaug kaf'!$D$5:$O$94,12,FALSE)</f>
        <v>1966-67</v>
      </c>
      <c r="G59" s="18">
        <f>LARGE('datemar &amp; dateaug kaf'!$D$5:$D$94,'datemar &amp; dateaug kaf rank'!$A59)</f>
        <v>326.247260493</v>
      </c>
      <c r="H59" s="5" t="str">
        <f>VLOOKUP(I59,'datemar &amp; dateaug kaf'!$E$5:$O$94,11,FALSE)</f>
        <v>1986-87</v>
      </c>
      <c r="I59" s="18">
        <f>LARGE('datemar &amp; dateaug kaf'!$E$5:$E$94,'datemar &amp; dateaug kaf rank'!$A59)</f>
        <v>311.04197180699998</v>
      </c>
      <c r="J59" s="5" t="str">
        <f>VLOOKUP(K59,'datemar &amp; dateaug kaf'!$F$5:$O$94,10,FALSE)</f>
        <v>1987-88</v>
      </c>
      <c r="K59" s="18">
        <f>LARGE('datemar &amp; dateaug kaf'!$F$5:$F$94,'datemar &amp; dateaug kaf rank'!$A59)</f>
        <v>256.52230442999996</v>
      </c>
      <c r="L59" s="5" t="str">
        <f>VLOOKUP(M59,'datemar &amp; dateaug kaf'!$G$5:$O$94,9,FALSE)</f>
        <v>1966-67</v>
      </c>
      <c r="M59" s="18">
        <f>LARGE('datemar &amp; dateaug kaf'!$G$5:$G$94,'datemar &amp; dateaug kaf rank'!$A59)</f>
        <v>188.59238962199998</v>
      </c>
      <c r="N59" s="5" t="str">
        <f>VLOOKUP(O59,'datemar &amp; dateaug kaf'!$H$5:$O$94,8,FALSE)</f>
        <v>2010-11</v>
      </c>
      <c r="O59" s="18">
        <f>LARGE('datemar &amp; dateaug kaf'!$H$5:$H$94,'datemar &amp; dateaug kaf rank'!$A59)</f>
        <v>117.066441891</v>
      </c>
      <c r="P59" s="5" t="str">
        <f>VLOOKUP(Q59,'datemar &amp; dateaug kaf'!$I$5:$O$94,7,FALSE)</f>
        <v>1963-64</v>
      </c>
      <c r="Q59" s="18">
        <f>LARGE('datemar &amp; dateaug kaf'!$I$5:$I$94,'datemar &amp; dateaug kaf rank'!$A59)</f>
        <v>56.630080520999996</v>
      </c>
      <c r="R59" s="5" t="str">
        <f>VLOOKUP(S59,'datemar &amp; dateaug kaf'!$J$5:$O$94,6,FALSE)</f>
        <v>2003-04</v>
      </c>
      <c r="S59" s="18">
        <f>LARGE('datemar &amp; dateaug kaf'!$J$5:$J$94,'datemar &amp; dateaug kaf rank'!$A59)</f>
        <v>206.02908318300001</v>
      </c>
      <c r="T59" s="5" t="str">
        <f>VLOOKUP(U59,'datemar &amp; dateaug kaf'!$K$5:$O$94,5,FALSE)</f>
        <v>1997-98</v>
      </c>
      <c r="U59" s="18">
        <f>LARGE('datemar &amp; dateaug kaf'!$K$5:$K$94,'datemar &amp; dateaug kaf rank'!$A59)</f>
        <v>138.309416301</v>
      </c>
      <c r="V59" s="5" t="str">
        <f>VLOOKUP(W59,'datemar &amp; dateaug kaf'!$L$5:$O$94,4,FALSE)</f>
        <v>2006-07</v>
      </c>
      <c r="W59" s="18">
        <f>LARGE('datemar &amp; dateaug kaf'!$L$5:$L$94,'datemar &amp; dateaug kaf rank'!$A59)</f>
        <v>66.210245450999992</v>
      </c>
      <c r="X59" s="5" t="str">
        <f>VLOOKUP(Y59,'datemar &amp; dateaug kaf'!$M$5:$O$94,3,FALSE)</f>
        <v>1928-29</v>
      </c>
      <c r="Y59" s="18">
        <f>LARGE('datemar &amp; dateaug kaf'!$M$5:$M$94,'datemar &amp; dateaug kaf rank'!$A59)</f>
        <v>32.465453328000002</v>
      </c>
      <c r="Z59" s="5" t="str">
        <f>VLOOKUP(AA59,'datemar &amp; dateaug kaf'!$N$5:$O$94,2,FALSE)</f>
        <v>1983-84</v>
      </c>
      <c r="AA59" s="18">
        <f>LARGE('datemar &amp; dateaug kaf'!$N$5:$N$94,'datemar &amp; dateaug kaf rank'!$A59)</f>
        <v>14.14214823</v>
      </c>
    </row>
    <row r="60" spans="1:27" x14ac:dyDescent="0.2">
      <c r="A60" s="5">
        <v>55</v>
      </c>
      <c r="B60" s="5" t="str">
        <f>VLOOKUP(C60,'datemar &amp; dateaug kaf'!$B$5:$O$94,14,FALSE)</f>
        <v>1986-87</v>
      </c>
      <c r="C60" s="18">
        <f>LARGE('datemar &amp; dateaug kaf'!$B$5:$B$94,'datemar &amp; dateaug kaf rank'!$A60)</f>
        <v>352.58973884399995</v>
      </c>
      <c r="D60" s="5" t="str">
        <f>VLOOKUP(E60,'datemar &amp; dateaug kaf'!$C$5:$O$94,13,FALSE)</f>
        <v>2017-18</v>
      </c>
      <c r="E60" s="18">
        <f>LARGE('datemar &amp; dateaug kaf'!$C$5:$C$94,'datemar &amp; dateaug kaf rank'!$A60)</f>
        <v>338.87800382099999</v>
      </c>
      <c r="F60" s="5" t="str">
        <f>VLOOKUP(G60,'datemar &amp; dateaug kaf'!$D$5:$O$94,12,FALSE)</f>
        <v>1962-63</v>
      </c>
      <c r="G60" s="18">
        <f>LARGE('datemar &amp; dateaug kaf'!$D$5:$D$94,'datemar &amp; dateaug kaf rank'!$A60)</f>
        <v>324.79337624999999</v>
      </c>
      <c r="H60" s="5" t="str">
        <f>VLOOKUP(I60,'datemar &amp; dateaug kaf'!$E$5:$O$94,11,FALSE)</f>
        <v>2002-03</v>
      </c>
      <c r="I60" s="18">
        <f>LARGE('datemar &amp; dateaug kaf'!$E$5:$E$94,'datemar &amp; dateaug kaf rank'!$A60)</f>
        <v>310.085938785</v>
      </c>
      <c r="J60" s="5" t="str">
        <f>VLOOKUP(K60,'datemar &amp; dateaug kaf'!$F$5:$O$94,10,FALSE)</f>
        <v>2012-13</v>
      </c>
      <c r="K60" s="18">
        <f>LARGE('datemar &amp; dateaug kaf'!$F$5:$F$94,'datemar &amp; dateaug kaf rank'!$A60)</f>
        <v>251.83932939900001</v>
      </c>
      <c r="L60" s="5" t="str">
        <f>VLOOKUP(M60,'datemar &amp; dateaug kaf'!$G$5:$O$94,9,FALSE)</f>
        <v>1963-64</v>
      </c>
      <c r="M60" s="18">
        <f>LARGE('datemar &amp; dateaug kaf'!$G$5:$G$94,'datemar &amp; dateaug kaf rank'!$A60)</f>
        <v>187.06511695200001</v>
      </c>
      <c r="N60" s="5" t="str">
        <f>VLOOKUP(O60,'datemar &amp; dateaug kaf'!$H$5:$O$94,8,FALSE)</f>
        <v>1945-46</v>
      </c>
      <c r="O60" s="18">
        <f>LARGE('datemar &amp; dateaug kaf'!$H$5:$H$94,'datemar &amp; dateaug kaf rank'!$A60)</f>
        <v>116.421813816</v>
      </c>
      <c r="P60" s="5" t="str">
        <f>VLOOKUP(Q60,'datemar &amp; dateaug kaf'!$I$5:$O$94,7,FALSE)</f>
        <v>1963-64</v>
      </c>
      <c r="Q60" s="18">
        <f>LARGE('datemar &amp; dateaug kaf'!$I$5:$I$94,'datemar &amp; dateaug kaf rank'!$A60)</f>
        <v>56.630080520999996</v>
      </c>
      <c r="R60" s="5" t="str">
        <f>VLOOKUP(S60,'datemar &amp; dateaug kaf'!$J$5:$O$94,6,FALSE)</f>
        <v>1990-91</v>
      </c>
      <c r="S60" s="18">
        <f>LARGE('datemar &amp; dateaug kaf'!$J$5:$J$94,'datemar &amp; dateaug kaf rank'!$A60)</f>
        <v>205.64825675100002</v>
      </c>
      <c r="T60" s="5" t="str">
        <f>VLOOKUP(U60,'datemar &amp; dateaug kaf'!$K$5:$O$94,5,FALSE)</f>
        <v>2013-14</v>
      </c>
      <c r="U60" s="18">
        <f>LARGE('datemar &amp; dateaug kaf'!$K$5:$K$94,'datemar &amp; dateaug kaf rank'!$A60)</f>
        <v>137.07966428099999</v>
      </c>
      <c r="V60" s="5" t="str">
        <f>VLOOKUP(W60,'datemar &amp; dateaug kaf'!$L$5:$O$94,4,FALSE)</f>
        <v>1960-61</v>
      </c>
      <c r="W60" s="18">
        <f>LARGE('datemar &amp; dateaug kaf'!$L$5:$L$94,'datemar &amp; dateaug kaf rank'!$A60)</f>
        <v>66.069419010000004</v>
      </c>
      <c r="X60" s="5" t="str">
        <f>VLOOKUP(Y60,'datemar &amp; dateaug kaf'!$M$5:$O$94,3,FALSE)</f>
        <v>2000-01</v>
      </c>
      <c r="Y60" s="18">
        <f>LARGE('datemar &amp; dateaug kaf'!$M$5:$M$94,'datemar &amp; dateaug kaf rank'!$A60)</f>
        <v>32.280990525</v>
      </c>
      <c r="Z60" s="5" t="str">
        <f>VLOOKUP(AA60,'datemar &amp; dateaug kaf'!$N$5:$O$94,2,FALSE)</f>
        <v>1968-69</v>
      </c>
      <c r="AA60" s="18">
        <f>LARGE('datemar &amp; dateaug kaf'!$N$5:$N$94,'datemar &amp; dateaug kaf rank'!$A60)</f>
        <v>14.080660629</v>
      </c>
    </row>
    <row r="61" spans="1:27" x14ac:dyDescent="0.2">
      <c r="A61" s="5">
        <v>56</v>
      </c>
      <c r="B61" s="5" t="str">
        <f>VLOOKUP(C61,'datemar &amp; dateaug kaf'!$B$5:$O$94,14,FALSE)</f>
        <v>2002-03</v>
      </c>
      <c r="C61" s="18">
        <f>LARGE('datemar &amp; dateaug kaf'!$B$5:$B$94,'datemar &amp; dateaug kaf rank'!$A61)</f>
        <v>351.94114382700002</v>
      </c>
      <c r="D61" s="5" t="str">
        <f>VLOOKUP(E61,'datemar &amp; dateaug kaf'!$C$5:$O$94,13,FALSE)</f>
        <v>2002-03</v>
      </c>
      <c r="E61" s="18">
        <f>LARGE('datemar &amp; dateaug kaf'!$C$5:$C$94,'datemar &amp; dateaug kaf rank'!$A61)</f>
        <v>337.30709478900002</v>
      </c>
      <c r="F61" s="5" t="str">
        <f>VLOOKUP(G61,'datemar &amp; dateaug kaf'!$D$5:$O$94,12,FALSE)</f>
        <v>2002-03</v>
      </c>
      <c r="G61" s="18">
        <f>LARGE('datemar &amp; dateaug kaf'!$D$5:$D$94,'datemar &amp; dateaug kaf rank'!$A61)</f>
        <v>323.85916140899997</v>
      </c>
      <c r="H61" s="5" t="str">
        <f>VLOOKUP(I61,'datemar &amp; dateaug kaf'!$E$5:$O$94,11,FALSE)</f>
        <v>1979-80</v>
      </c>
      <c r="I61" s="18">
        <f>LARGE('datemar &amp; dateaug kaf'!$E$5:$E$94,'datemar &amp; dateaug kaf rank'!$A61)</f>
        <v>297.66544338299997</v>
      </c>
      <c r="J61" s="5" t="str">
        <f>VLOOKUP(K61,'datemar &amp; dateaug kaf'!$F$5:$O$94,10,FALSE)</f>
        <v>1958-59</v>
      </c>
      <c r="K61" s="18">
        <f>LARGE('datemar &amp; dateaug kaf'!$F$5:$F$94,'datemar &amp; dateaug kaf rank'!$A61)</f>
        <v>251.81552774699998</v>
      </c>
      <c r="L61" s="5" t="str">
        <f>VLOOKUP(M61,'datemar &amp; dateaug kaf'!$G$5:$O$94,9,FALSE)</f>
        <v>1958-59</v>
      </c>
      <c r="M61" s="18">
        <f>LARGE('datemar &amp; dateaug kaf'!$G$5:$G$94,'datemar &amp; dateaug kaf rank'!$A61)</f>
        <v>186.88462109100001</v>
      </c>
      <c r="N61" s="5" t="str">
        <f>VLOOKUP(O61,'datemar &amp; dateaug kaf'!$H$5:$O$94,8,FALSE)</f>
        <v>1969-70</v>
      </c>
      <c r="O61" s="18">
        <f>LARGE('datemar &amp; dateaug kaf'!$H$5:$H$94,'datemar &amp; dateaug kaf rank'!$A61)</f>
        <v>114.448260171</v>
      </c>
      <c r="P61" s="5" t="str">
        <f>VLOOKUP(Q61,'datemar &amp; dateaug kaf'!$I$5:$O$94,7,FALSE)</f>
        <v>1950-51</v>
      </c>
      <c r="Q61" s="18">
        <f>LARGE('datemar &amp; dateaug kaf'!$I$5:$I$94,'datemar &amp; dateaug kaf rank'!$A61)</f>
        <v>56.261154914999999</v>
      </c>
      <c r="R61" s="5" t="str">
        <f>VLOOKUP(S61,'datemar &amp; dateaug kaf'!$J$5:$O$94,6,FALSE)</f>
        <v>1960-61</v>
      </c>
      <c r="S61" s="18">
        <f>LARGE('datemar &amp; dateaug kaf'!$J$5:$J$94,'datemar &amp; dateaug kaf rank'!$A61)</f>
        <v>202.90114941600001</v>
      </c>
      <c r="T61" s="5" t="str">
        <f>VLOOKUP(U61,'datemar &amp; dateaug kaf'!$K$5:$O$94,5,FALSE)</f>
        <v>1950-51</v>
      </c>
      <c r="U61" s="18">
        <f>LARGE('datemar &amp; dateaug kaf'!$K$5:$K$94,'datemar &amp; dateaug kaf rank'!$A61)</f>
        <v>135.04263956400001</v>
      </c>
      <c r="V61" s="5" t="str">
        <f>VLOOKUP(W61,'datemar &amp; dateaug kaf'!$L$5:$O$94,4,FALSE)</f>
        <v>1988-89</v>
      </c>
      <c r="W61" s="18">
        <f>LARGE('datemar &amp; dateaug kaf'!$L$5:$L$94,'datemar &amp; dateaug kaf rank'!$A61)</f>
        <v>64.950741366000003</v>
      </c>
      <c r="X61" s="5" t="str">
        <f>VLOOKUP(Y61,'datemar &amp; dateaug kaf'!$M$5:$O$94,3,FALSE)</f>
        <v>2001-02</v>
      </c>
      <c r="Y61" s="18">
        <f>LARGE('datemar &amp; dateaug kaf'!$M$5:$M$94,'datemar &amp; dateaug kaf rank'!$A61)</f>
        <v>32.096527721999998</v>
      </c>
      <c r="Z61" s="5" t="str">
        <f>VLOOKUP(AA61,'datemar &amp; dateaug kaf'!$N$5:$O$94,2,FALSE)</f>
        <v>1958-59</v>
      </c>
      <c r="AA61" s="18">
        <f>LARGE('datemar &amp; dateaug kaf'!$N$5:$N$94,'datemar &amp; dateaug kaf rank'!$A61)</f>
        <v>14.019173027999999</v>
      </c>
    </row>
    <row r="62" spans="1:27" x14ac:dyDescent="0.2">
      <c r="A62" s="5">
        <v>57</v>
      </c>
      <c r="B62" s="5" t="str">
        <f>VLOOKUP(C62,'datemar &amp; dateaug kaf'!$B$5:$O$94,14,FALSE)</f>
        <v>1966-67</v>
      </c>
      <c r="C62" s="18">
        <f>LARGE('datemar &amp; dateaug kaf'!$B$5:$B$94,'datemar &amp; dateaug kaf rank'!$A62)</f>
        <v>346.75040022000002</v>
      </c>
      <c r="D62" s="5" t="str">
        <f>VLOOKUP(E62,'datemar &amp; dateaug kaf'!$C$5:$O$94,13,FALSE)</f>
        <v>1966-67</v>
      </c>
      <c r="E62" s="18">
        <f>LARGE('datemar &amp; dateaug kaf'!$C$5:$C$94,'datemar &amp; dateaug kaf rank'!$A62)</f>
        <v>336.48197085300001</v>
      </c>
      <c r="F62" s="5" t="str">
        <f>VLOOKUP(G62,'datemar &amp; dateaug kaf'!$D$5:$O$94,12,FALSE)</f>
        <v>2017-18</v>
      </c>
      <c r="G62" s="18">
        <f>LARGE('datemar &amp; dateaug kaf'!$D$5:$D$94,'datemar &amp; dateaug kaf rank'!$A62)</f>
        <v>321.38378960100005</v>
      </c>
      <c r="H62" s="5" t="str">
        <f>VLOOKUP(I62,'datemar &amp; dateaug kaf'!$E$5:$O$94,11,FALSE)</f>
        <v>1934-35</v>
      </c>
      <c r="I62" s="18">
        <f>LARGE('datemar &amp; dateaug kaf'!$E$5:$E$94,'datemar &amp; dateaug kaf rank'!$A62)</f>
        <v>296.64395581799999</v>
      </c>
      <c r="J62" s="5" t="str">
        <f>VLOOKUP(K62,'datemar &amp; dateaug kaf'!$F$5:$O$94,10,FALSE)</f>
        <v>1967-68</v>
      </c>
      <c r="K62" s="18">
        <f>LARGE('datemar &amp; dateaug kaf'!$F$5:$F$94,'datemar &amp; dateaug kaf rank'!$A62)</f>
        <v>250.62147820499999</v>
      </c>
      <c r="L62" s="5" t="str">
        <f>VLOOKUP(M62,'datemar &amp; dateaug kaf'!$G$5:$O$94,9,FALSE)</f>
        <v>1951-52</v>
      </c>
      <c r="M62" s="18">
        <f>LARGE('datemar &amp; dateaug kaf'!$G$5:$G$94,'datemar &amp; dateaug kaf rank'!$A62)</f>
        <v>184.90313356199999</v>
      </c>
      <c r="N62" s="5" t="str">
        <f>VLOOKUP(O62,'datemar &amp; dateaug kaf'!$H$5:$O$94,8,FALSE)</f>
        <v>1955-56</v>
      </c>
      <c r="O62" s="18">
        <f>LARGE('datemar &amp; dateaug kaf'!$H$5:$H$94,'datemar &amp; dateaug kaf rank'!$A62)</f>
        <v>114.30743373</v>
      </c>
      <c r="P62" s="5" t="str">
        <f>VLOOKUP(Q62,'datemar &amp; dateaug kaf'!$I$5:$O$94,7,FALSE)</f>
        <v>1950-51</v>
      </c>
      <c r="Q62" s="18">
        <f>LARGE('datemar &amp; dateaug kaf'!$I$5:$I$94,'datemar &amp; dateaug kaf rank'!$A62)</f>
        <v>56.261154914999999</v>
      </c>
      <c r="R62" s="5" t="str">
        <f>VLOOKUP(S62,'datemar &amp; dateaug kaf'!$J$5:$O$94,6,FALSE)</f>
        <v>2012-13</v>
      </c>
      <c r="S62" s="18">
        <f>LARGE('datemar &amp; dateaug kaf'!$J$5:$J$94,'datemar &amp; dateaug kaf rank'!$A62)</f>
        <v>201.667430454</v>
      </c>
      <c r="T62" s="5" t="str">
        <f>VLOOKUP(U62,'datemar &amp; dateaug kaf'!$K$5:$O$94,5,FALSE)</f>
        <v>1988-89</v>
      </c>
      <c r="U62" s="18">
        <f>LARGE('datemar &amp; dateaug kaf'!$K$5:$K$94,'datemar &amp; dateaug kaf rank'!$A62)</f>
        <v>128.77487120399999</v>
      </c>
      <c r="V62" s="5" t="str">
        <f>VLOOKUP(W62,'datemar &amp; dateaug kaf'!$L$5:$O$94,4,FALSE)</f>
        <v>1990-91</v>
      </c>
      <c r="W62" s="18">
        <f>LARGE('datemar &amp; dateaug kaf'!$L$5:$L$94,'datemar &amp; dateaug kaf rank'!$A62)</f>
        <v>63.732890171999998</v>
      </c>
      <c r="X62" s="5" t="str">
        <f>VLOOKUP(Y62,'datemar &amp; dateaug kaf'!$M$5:$O$94,3,FALSE)</f>
        <v>1960-61</v>
      </c>
      <c r="Y62" s="18">
        <f>LARGE('datemar &amp; dateaug kaf'!$M$5:$M$94,'datemar &amp; dateaug kaf rank'!$A62)</f>
        <v>31.973552520000002</v>
      </c>
      <c r="Z62" s="5" t="str">
        <f>VLOOKUP(AA62,'datemar &amp; dateaug kaf'!$N$5:$O$94,2,FALSE)</f>
        <v>1944-45</v>
      </c>
      <c r="AA62" s="18">
        <f>LARGE('datemar &amp; dateaug kaf'!$N$5:$N$94,'datemar &amp; dateaug kaf rank'!$A62)</f>
        <v>13.957685426999999</v>
      </c>
    </row>
    <row r="63" spans="1:27" x14ac:dyDescent="0.2">
      <c r="A63" s="5">
        <v>58</v>
      </c>
      <c r="B63" s="5" t="str">
        <f>VLOOKUP(C63,'datemar &amp; dateaug kaf'!$B$5:$O$94,14,FALSE)</f>
        <v>1933-34</v>
      </c>
      <c r="C63" s="18">
        <f>LARGE('datemar &amp; dateaug kaf'!$B$5:$B$94,'datemar &amp; dateaug kaf rank'!$A63)</f>
        <v>346.59767295300003</v>
      </c>
      <c r="D63" s="5" t="str">
        <f>VLOOKUP(E63,'datemar &amp; dateaug kaf'!$C$5:$O$94,13,FALSE)</f>
        <v>1933-34</v>
      </c>
      <c r="E63" s="18">
        <f>LARGE('datemar &amp; dateaug kaf'!$C$5:$C$94,'datemar &amp; dateaug kaf rank'!$A63)</f>
        <v>328.64329346100004</v>
      </c>
      <c r="F63" s="5" t="str">
        <f>VLOOKUP(G63,'datemar &amp; dateaug kaf'!$D$5:$O$94,12,FALSE)</f>
        <v>1934-35</v>
      </c>
      <c r="G63" s="18">
        <f>LARGE('datemar &amp; dateaug kaf'!$D$5:$D$94,'datemar &amp; dateaug kaf rank'!$A63)</f>
        <v>316.31998813800004</v>
      </c>
      <c r="H63" s="5" t="str">
        <f>VLOOKUP(I63,'datemar &amp; dateaug kaf'!$E$5:$O$94,11,FALSE)</f>
        <v>1933-34</v>
      </c>
      <c r="I63" s="18">
        <f>LARGE('datemar &amp; dateaug kaf'!$E$5:$E$94,'datemar &amp; dateaug kaf rank'!$A63)</f>
        <v>295.57684841999998</v>
      </c>
      <c r="J63" s="5" t="str">
        <f>VLOOKUP(K63,'datemar &amp; dateaug kaf'!$F$5:$O$94,10,FALSE)</f>
        <v>1980-81</v>
      </c>
      <c r="K63" s="18">
        <f>LARGE('datemar &amp; dateaug kaf'!$F$5:$F$94,'datemar &amp; dateaug kaf rank'!$A63)</f>
        <v>247.384453533</v>
      </c>
      <c r="L63" s="5" t="str">
        <f>VLOOKUP(M63,'datemar &amp; dateaug kaf'!$G$5:$O$94,9,FALSE)</f>
        <v>1986-87</v>
      </c>
      <c r="M63" s="18">
        <f>LARGE('datemar &amp; dateaug kaf'!$G$5:$G$94,'datemar &amp; dateaug kaf rank'!$A63)</f>
        <v>180.94412544599999</v>
      </c>
      <c r="N63" s="5" t="str">
        <f>VLOOKUP(O63,'datemar &amp; dateaug kaf'!$H$5:$O$94,8,FALSE)</f>
        <v>1980-81</v>
      </c>
      <c r="O63" s="18">
        <f>LARGE('datemar &amp; dateaug kaf'!$H$5:$H$94,'datemar &amp; dateaug kaf rank'!$A63)</f>
        <v>111.189417318</v>
      </c>
      <c r="P63" s="5" t="str">
        <f>VLOOKUP(Q63,'datemar &amp; dateaug kaf'!$I$5:$O$94,7,FALSE)</f>
        <v>1928-29</v>
      </c>
      <c r="Q63" s="18">
        <f>LARGE('datemar &amp; dateaug kaf'!$I$5:$I$94,'datemar &amp; dateaug kaf rank'!$A63)</f>
        <v>55.953716910000004</v>
      </c>
      <c r="R63" s="5" t="str">
        <f>VLOOKUP(S63,'datemar &amp; dateaug kaf'!$J$5:$O$94,6,FALSE)</f>
        <v>1978-79</v>
      </c>
      <c r="S63" s="18">
        <f>LARGE('datemar &amp; dateaug kaf'!$J$5:$J$94,'datemar &amp; dateaug kaf rank'!$A63)</f>
        <v>201.35800897799999</v>
      </c>
      <c r="T63" s="5" t="str">
        <f>VLOOKUP(U63,'datemar &amp; dateaug kaf'!$K$5:$O$94,5,FALSE)</f>
        <v>1976-77</v>
      </c>
      <c r="U63" s="18">
        <f>LARGE('datemar &amp; dateaug kaf'!$K$5:$K$94,'datemar &amp; dateaug kaf rank'!$A63)</f>
        <v>125.84131759500001</v>
      </c>
      <c r="V63" s="5" t="str">
        <f>VLOOKUP(W63,'datemar &amp; dateaug kaf'!$L$5:$O$94,4,FALSE)</f>
        <v>2013-14</v>
      </c>
      <c r="W63" s="18">
        <f>LARGE('datemar &amp; dateaug kaf'!$L$5:$L$94,'datemar &amp; dateaug kaf rank'!$A63)</f>
        <v>63.601981086000002</v>
      </c>
      <c r="X63" s="5" t="str">
        <f>VLOOKUP(Y63,'datemar &amp; dateaug kaf'!$M$5:$O$94,3,FALSE)</f>
        <v>2012-13</v>
      </c>
      <c r="Y63" s="18">
        <f>LARGE('datemar &amp; dateaug kaf'!$M$5:$M$94,'datemar &amp; dateaug kaf rank'!$A63)</f>
        <v>31.912064918999999</v>
      </c>
      <c r="Z63" s="5" t="str">
        <f>VLOOKUP(AA63,'datemar &amp; dateaug kaf'!$N$5:$O$94,2,FALSE)</f>
        <v>1938-39</v>
      </c>
      <c r="AA63" s="18">
        <f>LARGE('datemar &amp; dateaug kaf'!$N$5:$N$94,'datemar &amp; dateaug kaf rank'!$A63)</f>
        <v>13.896197826</v>
      </c>
    </row>
    <row r="64" spans="1:27" x14ac:dyDescent="0.2">
      <c r="A64" s="5">
        <v>59</v>
      </c>
      <c r="B64" s="5" t="str">
        <f>VLOOKUP(C64,'datemar &amp; dateaug kaf'!$B$5:$O$94,14,FALSE)</f>
        <v>1934-35</v>
      </c>
      <c r="C64" s="18">
        <f>LARGE('datemar &amp; dateaug kaf'!$B$5:$B$94,'datemar &amp; dateaug kaf rank'!$A64)</f>
        <v>340.50048309900001</v>
      </c>
      <c r="D64" s="5" t="str">
        <f>VLOOKUP(E64,'datemar &amp; dateaug kaf'!$C$5:$O$94,13,FALSE)</f>
        <v>1934-35</v>
      </c>
      <c r="E64" s="18">
        <f>LARGE('datemar &amp; dateaug kaf'!$C$5:$C$94,'datemar &amp; dateaug kaf rank'!$A64)</f>
        <v>326.91172327800001</v>
      </c>
      <c r="F64" s="5" t="str">
        <f>VLOOKUP(G64,'datemar &amp; dateaug kaf'!$D$5:$O$94,12,FALSE)</f>
        <v>1979-80</v>
      </c>
      <c r="G64" s="18">
        <f>LARGE('datemar &amp; dateaug kaf'!$D$5:$D$94,'datemar &amp; dateaug kaf rank'!$A64)</f>
        <v>315.189409668</v>
      </c>
      <c r="H64" s="5" t="str">
        <f>VLOOKUP(I64,'datemar &amp; dateaug kaf'!$E$5:$O$94,11,FALSE)</f>
        <v>1962-63</v>
      </c>
      <c r="I64" s="18">
        <f>LARGE('datemar &amp; dateaug kaf'!$E$5:$E$94,'datemar &amp; dateaug kaf rank'!$A64)</f>
        <v>291.65155931099997</v>
      </c>
      <c r="J64" s="5" t="str">
        <f>VLOOKUP(K64,'datemar &amp; dateaug kaf'!$F$5:$O$94,10,FALSE)</f>
        <v>1931-32</v>
      </c>
      <c r="K64" s="18">
        <f>LARGE('datemar &amp; dateaug kaf'!$F$5:$F$94,'datemar &amp; dateaug kaf rank'!$A64)</f>
        <v>245.067759405</v>
      </c>
      <c r="L64" s="5" t="str">
        <f>VLOOKUP(M64,'datemar &amp; dateaug kaf'!$G$5:$O$94,9,FALSE)</f>
        <v>1965-66</v>
      </c>
      <c r="M64" s="18">
        <f>LARGE('datemar &amp; dateaug kaf'!$G$5:$G$94,'datemar &amp; dateaug kaf rank'!$A64)</f>
        <v>180.51569570999999</v>
      </c>
      <c r="N64" s="5" t="str">
        <f>VLOOKUP(O64,'datemar &amp; dateaug kaf'!$H$5:$O$94,8,FALSE)</f>
        <v>1963-64</v>
      </c>
      <c r="O64" s="18">
        <f>LARGE('datemar &amp; dateaug kaf'!$H$5:$H$94,'datemar &amp; dateaug kaf rank'!$A64)</f>
        <v>109.83669009600001</v>
      </c>
      <c r="P64" s="5" t="str">
        <f>VLOOKUP(Q64,'datemar &amp; dateaug kaf'!$I$5:$O$94,7,FALSE)</f>
        <v>1952-53</v>
      </c>
      <c r="Q64" s="18">
        <f>LARGE('datemar &amp; dateaug kaf'!$I$5:$I$94,'datemar &amp; dateaug kaf rank'!$A64)</f>
        <v>54.170576480999998</v>
      </c>
      <c r="R64" s="5" t="str">
        <f>VLOOKUP(S64,'datemar &amp; dateaug kaf'!$J$5:$O$94,6,FALSE)</f>
        <v>1956-57</v>
      </c>
      <c r="S64" s="18">
        <f>LARGE('datemar &amp; dateaug kaf'!$J$5:$J$94,'datemar &amp; dateaug kaf rank'!$A64)</f>
        <v>197.31966202200002</v>
      </c>
      <c r="T64" s="5" t="str">
        <f>VLOOKUP(U64,'datemar &amp; dateaug kaf'!$K$5:$O$94,5,FALSE)</f>
        <v>1956-57</v>
      </c>
      <c r="U64" s="18">
        <f>LARGE('datemar &amp; dateaug kaf'!$K$5:$K$94,'datemar &amp; dateaug kaf rank'!$A64)</f>
        <v>124.962639942</v>
      </c>
      <c r="V64" s="5" t="str">
        <f>VLOOKUP(W64,'datemar &amp; dateaug kaf'!$L$5:$O$94,4,FALSE)</f>
        <v>1964-65</v>
      </c>
      <c r="W64" s="18">
        <f>LARGE('datemar &amp; dateaug kaf'!$L$5:$L$94,'datemar &amp; dateaug kaf rank'!$A64)</f>
        <v>63.542476956000002</v>
      </c>
      <c r="X64" s="5" t="str">
        <f>VLOOKUP(Y64,'datemar &amp; dateaug kaf'!$M$5:$O$94,3,FALSE)</f>
        <v>1990-91</v>
      </c>
      <c r="Y64" s="18">
        <f>LARGE('datemar &amp; dateaug kaf'!$M$5:$M$94,'datemar &amp; dateaug kaf rank'!$A64)</f>
        <v>31.481651711999998</v>
      </c>
      <c r="Z64" s="5" t="str">
        <f>VLOOKUP(AA64,'datemar &amp; dateaug kaf'!$N$5:$O$94,2,FALSE)</f>
        <v>1938-39</v>
      </c>
      <c r="AA64" s="18">
        <f>LARGE('datemar &amp; dateaug kaf'!$N$5:$N$94,'datemar &amp; dateaug kaf rank'!$A64)</f>
        <v>13.896197826</v>
      </c>
    </row>
    <row r="65" spans="1:27" x14ac:dyDescent="0.2">
      <c r="A65" s="5">
        <v>60</v>
      </c>
      <c r="B65" s="5" t="str">
        <f>VLOOKUP(C65,'datemar &amp; dateaug kaf'!$B$5:$O$94,14,FALSE)</f>
        <v>1984-85</v>
      </c>
      <c r="C65" s="18">
        <f>LARGE('datemar &amp; dateaug kaf'!$B$5:$B$94,'datemar &amp; dateaug kaf rank'!$A65)</f>
        <v>337.787094771</v>
      </c>
      <c r="D65" s="5" t="str">
        <f>VLOOKUP(E65,'datemar &amp; dateaug kaf'!$C$5:$O$94,13,FALSE)</f>
        <v>1984-85</v>
      </c>
      <c r="E65" s="18">
        <f>LARGE('datemar &amp; dateaug kaf'!$C$5:$C$94,'datemar &amp; dateaug kaf rank'!$A65)</f>
        <v>323.64494654099997</v>
      </c>
      <c r="F65" s="5" t="str">
        <f>VLOOKUP(G65,'datemar &amp; dateaug kaf'!$D$5:$O$94,12,FALSE)</f>
        <v>1933-34</v>
      </c>
      <c r="G65" s="18">
        <f>LARGE('datemar &amp; dateaug kaf'!$D$5:$D$94,'datemar &amp; dateaug kaf rank'!$A65)</f>
        <v>311.62511228099999</v>
      </c>
      <c r="H65" s="5" t="str">
        <f>VLOOKUP(I65,'datemar &amp; dateaug kaf'!$E$5:$O$94,11,FALSE)</f>
        <v>1978-79</v>
      </c>
      <c r="I65" s="18">
        <f>LARGE('datemar &amp; dateaug kaf'!$E$5:$E$94,'datemar &amp; dateaug kaf rank'!$A65)</f>
        <v>289.73354285400001</v>
      </c>
      <c r="J65" s="5" t="str">
        <f>VLOOKUP(K65,'datemar &amp; dateaug kaf'!$F$5:$O$94,10,FALSE)</f>
        <v>1968-69</v>
      </c>
      <c r="K65" s="18">
        <f>LARGE('datemar &amp; dateaug kaf'!$F$5:$F$94,'datemar &amp; dateaug kaf rank'!$A65)</f>
        <v>242.070734724</v>
      </c>
      <c r="L65" s="5" t="str">
        <f>VLOOKUP(M65,'datemar &amp; dateaug kaf'!$G$5:$O$94,9,FALSE)</f>
        <v>1933-34</v>
      </c>
      <c r="M65" s="18">
        <f>LARGE('datemar &amp; dateaug kaf'!$G$5:$G$94,'datemar &amp; dateaug kaf rank'!$A65)</f>
        <v>180.19437340799999</v>
      </c>
      <c r="N65" s="5" t="str">
        <f>VLOOKUP(O65,'datemar &amp; dateaug kaf'!$H$5:$O$94,8,FALSE)</f>
        <v>1958-59</v>
      </c>
      <c r="O65" s="18">
        <f>LARGE('datemar &amp; dateaug kaf'!$H$5:$H$94,'datemar &amp; dateaug kaf rank'!$A65)</f>
        <v>108.487929816</v>
      </c>
      <c r="P65" s="5" t="str">
        <f>VLOOKUP(Q65,'datemar &amp; dateaug kaf'!$I$5:$O$94,7,FALSE)</f>
        <v>1942-43</v>
      </c>
      <c r="Q65" s="18">
        <f>LARGE('datemar &amp; dateaug kaf'!$I$5:$I$94,'datemar &amp; dateaug kaf rank'!$A65)</f>
        <v>53.924626076999999</v>
      </c>
      <c r="R65" s="5" t="str">
        <f>VLOOKUP(S65,'datemar &amp; dateaug kaf'!$J$5:$O$94,6,FALSE)</f>
        <v>1965-66</v>
      </c>
      <c r="S65" s="18">
        <f>LARGE('datemar &amp; dateaug kaf'!$J$5:$J$94,'datemar &amp; dateaug kaf rank'!$A65)</f>
        <v>195.288587718</v>
      </c>
      <c r="T65" s="5" t="str">
        <f>VLOOKUP(U65,'datemar &amp; dateaug kaf'!$K$5:$O$94,5,FALSE)</f>
        <v>1978-79</v>
      </c>
      <c r="U65" s="18">
        <f>LARGE('datemar &amp; dateaug kaf'!$K$5:$K$94,'datemar &amp; dateaug kaf rank'!$A65)</f>
        <v>121.91999542799999</v>
      </c>
      <c r="V65" s="5" t="str">
        <f>VLOOKUP(W65,'datemar &amp; dateaug kaf'!$L$5:$O$94,4,FALSE)</f>
        <v>1956-57</v>
      </c>
      <c r="W65" s="18">
        <f>LARGE('datemar &amp; dateaug kaf'!$L$5:$L$94,'datemar &amp; dateaug kaf rank'!$A65)</f>
        <v>63.352063739999998</v>
      </c>
      <c r="X65" s="5" t="str">
        <f>VLOOKUP(Y65,'datemar &amp; dateaug kaf'!$M$5:$O$94,3,FALSE)</f>
        <v>1984-85</v>
      </c>
      <c r="Y65" s="18">
        <f>LARGE('datemar &amp; dateaug kaf'!$M$5:$M$94,'datemar &amp; dateaug kaf rank'!$A65)</f>
        <v>31.174213707</v>
      </c>
      <c r="Z65" s="5" t="str">
        <f>VLOOKUP(AA65,'datemar &amp; dateaug kaf'!$N$5:$O$94,2,FALSE)</f>
        <v>1941-42</v>
      </c>
      <c r="AA65" s="18">
        <f>LARGE('datemar &amp; dateaug kaf'!$N$5:$N$94,'datemar &amp; dateaug kaf rank'!$A65)</f>
        <v>13.711735022999999</v>
      </c>
    </row>
    <row r="66" spans="1:27" x14ac:dyDescent="0.2">
      <c r="A66" s="5">
        <v>61</v>
      </c>
      <c r="B66" s="5" t="str">
        <f>VLOOKUP(C66,'datemar &amp; dateaug kaf'!$B$5:$O$94,14,FALSE)</f>
        <v>1979-80</v>
      </c>
      <c r="C66" s="18">
        <f>LARGE('datemar &amp; dateaug kaf'!$B$5:$B$94,'datemar &amp; dateaug kaf rank'!$A66)</f>
        <v>333.74676434400004</v>
      </c>
      <c r="D66" s="5" t="str">
        <f>VLOOKUP(E66,'datemar &amp; dateaug kaf'!$C$5:$O$94,13,FALSE)</f>
        <v>1979-80</v>
      </c>
      <c r="E66" s="18">
        <f>LARGE('datemar &amp; dateaug kaf'!$C$5:$C$94,'datemar &amp; dateaug kaf rank'!$A66)</f>
        <v>322.924946568</v>
      </c>
      <c r="F66" s="5" t="str">
        <f>VLOOKUP(G66,'datemar &amp; dateaug kaf'!$D$5:$O$94,12,FALSE)</f>
        <v>1984-85</v>
      </c>
      <c r="G66" s="18">
        <f>LARGE('datemar &amp; dateaug kaf'!$D$5:$D$94,'datemar &amp; dateaug kaf rank'!$A66)</f>
        <v>310.79205446100002</v>
      </c>
      <c r="H66" s="5" t="str">
        <f>VLOOKUP(I66,'datemar &amp; dateaug kaf'!$E$5:$O$94,11,FALSE)</f>
        <v>1990-91</v>
      </c>
      <c r="I66" s="18">
        <f>LARGE('datemar &amp; dateaug kaf'!$E$5:$E$94,'datemar &amp; dateaug kaf rank'!$A66)</f>
        <v>284.455526523</v>
      </c>
      <c r="J66" s="5" t="str">
        <f>VLOOKUP(K66,'datemar &amp; dateaug kaf'!$F$5:$O$94,10,FALSE)</f>
        <v>1963-64</v>
      </c>
      <c r="K66" s="18">
        <f>LARGE('datemar &amp; dateaug kaf'!$F$5:$F$94,'datemar &amp; dateaug kaf rank'!$A66)</f>
        <v>240.743792625</v>
      </c>
      <c r="L66" s="5" t="str">
        <f>VLOOKUP(M66,'datemar &amp; dateaug kaf'!$G$5:$O$94,9,FALSE)</f>
        <v>1948-49</v>
      </c>
      <c r="M66" s="18">
        <f>LARGE('datemar &amp; dateaug kaf'!$G$5:$G$94,'datemar &amp; dateaug kaf rank'!$A66)</f>
        <v>176.32858842900001</v>
      </c>
      <c r="N66" s="5" t="str">
        <f>VLOOKUP(O66,'datemar &amp; dateaug kaf'!$H$5:$O$94,8,FALSE)</f>
        <v>2008-09</v>
      </c>
      <c r="O66" s="18">
        <f>LARGE('datemar &amp; dateaug kaf'!$H$5:$H$94,'datemar &amp; dateaug kaf rank'!$A66)</f>
        <v>107.474376135</v>
      </c>
      <c r="P66" s="5" t="str">
        <f>VLOOKUP(Q66,'datemar &amp; dateaug kaf'!$I$5:$O$94,7,FALSE)</f>
        <v>1979-80</v>
      </c>
      <c r="Q66" s="18">
        <f>LARGE('datemar &amp; dateaug kaf'!$I$5:$I$94,'datemar &amp; dateaug kaf rank'!$A66)</f>
        <v>53.740163273999997</v>
      </c>
      <c r="R66" s="5" t="str">
        <f>VLOOKUP(S66,'datemar &amp; dateaug kaf'!$J$5:$O$94,6,FALSE)</f>
        <v>1997-98</v>
      </c>
      <c r="S66" s="18">
        <f>LARGE('datemar &amp; dateaug kaf'!$J$5:$J$94,'datemar &amp; dateaug kaf rank'!$A66)</f>
        <v>190.911067221</v>
      </c>
      <c r="T66" s="5" t="str">
        <f>VLOOKUP(U66,'datemar &amp; dateaug kaf'!$K$5:$O$94,5,FALSE)</f>
        <v>1969-70</v>
      </c>
      <c r="U66" s="18">
        <f>LARGE('datemar &amp; dateaug kaf'!$K$5:$K$94,'datemar &amp; dateaug kaf rank'!$A66)</f>
        <v>120.400656642</v>
      </c>
      <c r="V66" s="5" t="str">
        <f>VLOOKUP(W66,'datemar &amp; dateaug kaf'!$L$5:$O$94,4,FALSE)</f>
        <v>2012-13</v>
      </c>
      <c r="W66" s="18">
        <f>LARGE('datemar &amp; dateaug kaf'!$L$5:$L$94,'datemar &amp; dateaug kaf rank'!$A66)</f>
        <v>62.556691869000005</v>
      </c>
      <c r="X66" s="5" t="str">
        <f>VLOOKUP(Y66,'datemar &amp; dateaug kaf'!$M$5:$O$94,3,FALSE)</f>
        <v>1958-59</v>
      </c>
      <c r="Y66" s="18">
        <f>LARGE('datemar &amp; dateaug kaf'!$M$5:$M$94,'datemar &amp; dateaug kaf rank'!$A66)</f>
        <v>31.112726105999997</v>
      </c>
      <c r="Z66" s="5" t="str">
        <f>VLOOKUP(AA66,'datemar &amp; dateaug kaf'!$N$5:$O$94,2,FALSE)</f>
        <v>1984-85</v>
      </c>
      <c r="AA66" s="18">
        <f>LARGE('datemar &amp; dateaug kaf'!$N$5:$N$94,'datemar &amp; dateaug kaf rank'!$A66)</f>
        <v>13.650247422</v>
      </c>
    </row>
    <row r="67" spans="1:27" x14ac:dyDescent="0.2">
      <c r="A67" s="11">
        <v>62</v>
      </c>
      <c r="B67" s="5" t="str">
        <f>VLOOKUP(C67,'datemar &amp; dateaug kaf'!$B$5:$O$94,14,FALSE)</f>
        <v>1978-79</v>
      </c>
      <c r="C67" s="18">
        <f>LARGE('datemar &amp; dateaug kaf'!$B$5:$B$94,'datemar &amp; dateaug kaf rank'!$A67)</f>
        <v>333.32825196300001</v>
      </c>
      <c r="D67" s="5" t="str">
        <f>VLOOKUP(E67,'datemar &amp; dateaug kaf'!$C$5:$O$94,13,FALSE)</f>
        <v>1978-79</v>
      </c>
      <c r="E67" s="18">
        <f>LARGE('datemar &amp; dateaug kaf'!$C$5:$C$94,'datemar &amp; dateaug kaf rank'!$A67)</f>
        <v>317.587426107</v>
      </c>
      <c r="F67" s="5" t="str">
        <f>VLOOKUP(G67,'datemar &amp; dateaug kaf'!$D$5:$O$94,12,FALSE)</f>
        <v>1967-68</v>
      </c>
      <c r="G67" s="18">
        <f>LARGE('datemar &amp; dateaug kaf'!$D$5:$D$94,'datemar &amp; dateaug kaf rank'!$A67)</f>
        <v>302.156021727</v>
      </c>
      <c r="H67" s="5" t="str">
        <f>VLOOKUP(I67,'datemar &amp; dateaug kaf'!$E$5:$O$94,11,FALSE)</f>
        <v>1984-85</v>
      </c>
      <c r="I67" s="18">
        <f>LARGE('datemar &amp; dateaug kaf'!$E$5:$E$94,'datemar &amp; dateaug kaf rank'!$A67)</f>
        <v>282.32329519799998</v>
      </c>
      <c r="J67" s="5" t="str">
        <f>VLOOKUP(K67,'datemar &amp; dateaug kaf'!$F$5:$O$94,10,FALSE)</f>
        <v>1990-91</v>
      </c>
      <c r="K67" s="18">
        <f>LARGE('datemar &amp; dateaug kaf'!$F$5:$F$94,'datemar &amp; dateaug kaf rank'!$A67)</f>
        <v>237.38775969299999</v>
      </c>
      <c r="L67" s="5" t="str">
        <f>VLOOKUP(M67,'datemar &amp; dateaug kaf'!$G$5:$O$94,9,FALSE)</f>
        <v>1946-47</v>
      </c>
      <c r="M67" s="18">
        <f>LARGE('datemar &amp; dateaug kaf'!$G$5:$G$94,'datemar &amp; dateaug kaf rank'!$A67)</f>
        <v>174.26974553099998</v>
      </c>
      <c r="N67" s="5" t="str">
        <f>VLOOKUP(O67,'datemar &amp; dateaug kaf'!$H$5:$O$94,8,FALSE)</f>
        <v>1964-65</v>
      </c>
      <c r="O67" s="18">
        <f>LARGE('datemar &amp; dateaug kaf'!$H$5:$H$94,'datemar &amp; dateaug kaf rank'!$A67)</f>
        <v>105.960987762</v>
      </c>
      <c r="P67" s="5" t="str">
        <f>VLOOKUP(Q67,'datemar &amp; dateaug kaf'!$I$5:$O$94,7,FALSE)</f>
        <v>1935-36</v>
      </c>
      <c r="Q67" s="18">
        <f>LARGE('datemar &amp; dateaug kaf'!$I$5:$I$94,'datemar &amp; dateaug kaf rank'!$A67)</f>
        <v>52.387436051999998</v>
      </c>
      <c r="R67" s="5" t="str">
        <f>VLOOKUP(S67,'datemar &amp; dateaug kaf'!$J$5:$O$94,6,FALSE)</f>
        <v>1964-65</v>
      </c>
      <c r="S67" s="18">
        <f>LARGE('datemar &amp; dateaug kaf'!$J$5:$J$94,'datemar &amp; dateaug kaf rank'!$A67)</f>
        <v>186.216191364</v>
      </c>
      <c r="T67" s="5" t="str">
        <f>VLOOKUP(U67,'datemar &amp; dateaug kaf'!$K$5:$O$94,5,FALSE)</f>
        <v>1964-65</v>
      </c>
      <c r="U67" s="18">
        <f>LARGE('datemar &amp; dateaug kaf'!$K$5:$K$94,'datemar &amp; dateaug kaf rank'!$A67)</f>
        <v>119.988094674</v>
      </c>
      <c r="V67" s="5" t="str">
        <f>VLOOKUP(W67,'datemar &amp; dateaug kaf'!$L$5:$O$94,4,FALSE)</f>
        <v>1977-78</v>
      </c>
      <c r="W67" s="18">
        <f>LARGE('datemar &amp; dateaug kaf'!$L$5:$L$94,'datemar &amp; dateaug kaf rank'!$A67)</f>
        <v>61.769253881999994</v>
      </c>
      <c r="X67" s="5" t="str">
        <f>VLOOKUP(Y67,'datemar &amp; dateaug kaf'!$M$5:$O$94,3,FALSE)</f>
        <v>1989-90</v>
      </c>
      <c r="Y67" s="18">
        <f>LARGE('datemar &amp; dateaug kaf'!$M$5:$M$94,'datemar &amp; dateaug kaf rank'!$A67)</f>
        <v>30.620825298</v>
      </c>
      <c r="Z67" s="5" t="str">
        <f>VLOOKUP(AA67,'datemar &amp; dateaug kaf'!$N$5:$O$94,2,FALSE)</f>
        <v>1933-34</v>
      </c>
      <c r="AA67" s="18">
        <f>LARGE('datemar &amp; dateaug kaf'!$N$5:$N$94,'datemar &amp; dateaug kaf rank'!$A67)</f>
        <v>13.588759821</v>
      </c>
    </row>
    <row r="68" spans="1:27" x14ac:dyDescent="0.2">
      <c r="A68" s="11">
        <v>63</v>
      </c>
      <c r="B68" s="5" t="str">
        <f>VLOOKUP(C68,'datemar &amp; dateaug kaf'!$B$5:$O$94,14,FALSE)</f>
        <v>1990-91</v>
      </c>
      <c r="C68" s="18">
        <f>LARGE('datemar &amp; dateaug kaf'!$B$5:$B$94,'datemar &amp; dateaug kaf rank'!$A68)</f>
        <v>324.81916137299999</v>
      </c>
      <c r="D68" s="5" t="str">
        <f>VLOOKUP(E68,'datemar &amp; dateaug kaf'!$C$5:$O$94,13,FALSE)</f>
        <v>1990-91</v>
      </c>
      <c r="E68" s="18">
        <f>LARGE('datemar &amp; dateaug kaf'!$C$5:$C$94,'datemar &amp; dateaug kaf rank'!$A68)</f>
        <v>311.53783955699998</v>
      </c>
      <c r="F68" s="5" t="str">
        <f>VLOOKUP(G68,'datemar &amp; dateaug kaf'!$D$5:$O$94,12,FALSE)</f>
        <v>1990-91</v>
      </c>
      <c r="G68" s="18">
        <f>LARGE('datemar &amp; dateaug kaf'!$D$5:$D$94,'datemar &amp; dateaug kaf rank'!$A68)</f>
        <v>301.30312919699998</v>
      </c>
      <c r="H68" s="5" t="str">
        <f>VLOOKUP(I68,'datemar &amp; dateaug kaf'!$E$5:$O$94,11,FALSE)</f>
        <v>1967-68</v>
      </c>
      <c r="I68" s="18">
        <f>LARGE('datemar &amp; dateaug kaf'!$E$5:$E$94,'datemar &amp; dateaug kaf rank'!$A68)</f>
        <v>278.052882135</v>
      </c>
      <c r="J68" s="5" t="str">
        <f>VLOOKUP(K68,'datemar &amp; dateaug kaf'!$F$5:$O$94,10,FALSE)</f>
        <v>1962-63</v>
      </c>
      <c r="K68" s="18">
        <f>LARGE('datemar &amp; dateaug kaf'!$F$5:$F$94,'datemar &amp; dateaug kaf rank'!$A68)</f>
        <v>237.026767971</v>
      </c>
      <c r="L68" s="5" t="str">
        <f>VLOOKUP(M68,'datemar &amp; dateaug kaf'!$G$5:$O$94,9,FALSE)</f>
        <v>1939-40</v>
      </c>
      <c r="M68" s="18">
        <f>LARGE('datemar &amp; dateaug kaf'!$G$5:$G$94,'datemar &amp; dateaug kaf rank'!$A68)</f>
        <v>172.21685304600001</v>
      </c>
      <c r="N68" s="5" t="str">
        <f>VLOOKUP(O68,'datemar &amp; dateaug kaf'!$H$5:$O$94,8,FALSE)</f>
        <v>1961-62</v>
      </c>
      <c r="O68" s="18">
        <f>LARGE('datemar &amp; dateaug kaf'!$H$5:$H$94,'datemar &amp; dateaug kaf rank'!$A68)</f>
        <v>105.058508457</v>
      </c>
      <c r="P68" s="5" t="str">
        <f>VLOOKUP(Q68,'datemar &amp; dateaug kaf'!$I$5:$O$94,7,FALSE)</f>
        <v>1935-36</v>
      </c>
      <c r="Q68" s="18">
        <f>LARGE('datemar &amp; dateaug kaf'!$I$5:$I$94,'datemar &amp; dateaug kaf rank'!$A68)</f>
        <v>52.387436051999998</v>
      </c>
      <c r="R68" s="5" t="str">
        <f>VLOOKUP(S68,'datemar &amp; dateaug kaf'!$J$5:$O$94,6,FALSE)</f>
        <v>1966-67</v>
      </c>
      <c r="S68" s="18">
        <f>LARGE('datemar &amp; dateaug kaf'!$J$5:$J$94,'datemar &amp; dateaug kaf rank'!$A68)</f>
        <v>182.13222457500001</v>
      </c>
      <c r="T68" s="5" t="str">
        <f>VLOOKUP(U68,'datemar &amp; dateaug kaf'!$K$5:$O$94,5,FALSE)</f>
        <v>1989-90</v>
      </c>
      <c r="U68" s="18">
        <f>LARGE('datemar &amp; dateaug kaf'!$K$5:$K$94,'datemar &amp; dateaug kaf rank'!$A68)</f>
        <v>119.916689718</v>
      </c>
      <c r="V68" s="5" t="str">
        <f>VLOOKUP(W68,'datemar &amp; dateaug kaf'!$L$5:$O$94,4,FALSE)</f>
        <v>1958-59</v>
      </c>
      <c r="W68" s="18">
        <f>LARGE('datemar &amp; dateaug kaf'!$L$5:$L$94,'datemar &amp; dateaug kaf rank'!$A68)</f>
        <v>61.578840665999998</v>
      </c>
      <c r="X68" s="5" t="str">
        <f>VLOOKUP(Y68,'datemar &amp; dateaug kaf'!$M$5:$O$94,3,FALSE)</f>
        <v>1988-89</v>
      </c>
      <c r="Y68" s="18">
        <f>LARGE('datemar &amp; dateaug kaf'!$M$5:$M$94,'datemar &amp; dateaug kaf rank'!$A68)</f>
        <v>30.497850095999997</v>
      </c>
      <c r="Z68" s="5" t="str">
        <f>VLOOKUP(AA68,'datemar &amp; dateaug kaf'!$N$5:$O$94,2,FALSE)</f>
        <v>1990-91</v>
      </c>
      <c r="AA68" s="18">
        <f>LARGE('datemar &amp; dateaug kaf'!$N$5:$N$94,'datemar &amp; dateaug kaf rank'!$A68)</f>
        <v>13.52727222</v>
      </c>
    </row>
    <row r="69" spans="1:27" x14ac:dyDescent="0.2">
      <c r="A69" s="11">
        <v>64</v>
      </c>
      <c r="B69" s="5" t="str">
        <f>VLOOKUP(C69,'datemar &amp; dateaug kaf'!$B$5:$O$94,14,FALSE)</f>
        <v>1967-68</v>
      </c>
      <c r="C69" s="18">
        <f>LARGE('datemar &amp; dateaug kaf'!$B$5:$B$94,'datemar &amp; dateaug kaf rank'!$A69)</f>
        <v>322.38544245600002</v>
      </c>
      <c r="D69" s="5" t="str">
        <f>VLOOKUP(E69,'datemar &amp; dateaug kaf'!$C$5:$O$94,13,FALSE)</f>
        <v>1967-68</v>
      </c>
      <c r="E69" s="18">
        <f>LARGE('datemar &amp; dateaug kaf'!$C$5:$C$94,'datemar &amp; dateaug kaf rank'!$A69)</f>
        <v>309.53453384699998</v>
      </c>
      <c r="F69" s="5" t="str">
        <f>VLOOKUP(G69,'datemar &amp; dateaug kaf'!$D$5:$O$94,12,FALSE)</f>
        <v>1978-79</v>
      </c>
      <c r="G69" s="18">
        <f>LARGE('datemar &amp; dateaug kaf'!$D$5:$D$94,'datemar &amp; dateaug kaf rank'!$A69)</f>
        <v>299.14114580699999</v>
      </c>
      <c r="H69" s="5" t="str">
        <f>VLOOKUP(I69,'datemar &amp; dateaug kaf'!$E$5:$O$94,11,FALSE)</f>
        <v>2017-18</v>
      </c>
      <c r="I69" s="18">
        <f>LARGE('datemar &amp; dateaug kaf'!$E$5:$E$94,'datemar &amp; dateaug kaf rank'!$A69)</f>
        <v>276.80527887600005</v>
      </c>
      <c r="J69" s="5" t="str">
        <f>VLOOKUP(K69,'datemar &amp; dateaug kaf'!$F$5:$O$94,10,FALSE)</f>
        <v>1989-90</v>
      </c>
      <c r="K69" s="18">
        <f>LARGE('datemar &amp; dateaug kaf'!$F$5:$F$94,'datemar &amp; dateaug kaf rank'!$A69)</f>
        <v>232.944784653</v>
      </c>
      <c r="L69" s="5" t="str">
        <f>VLOOKUP(M69,'datemar &amp; dateaug kaf'!$G$5:$O$94,9,FALSE)</f>
        <v>1961-62</v>
      </c>
      <c r="M69" s="18">
        <f>LARGE('datemar &amp; dateaug kaf'!$G$5:$G$94,'datemar &amp; dateaug kaf rank'!$A69)</f>
        <v>167.591398674</v>
      </c>
      <c r="N69" s="5" t="str">
        <f>VLOOKUP(O69,'datemar &amp; dateaug kaf'!$H$5:$O$94,8,FALSE)</f>
        <v>1965-66</v>
      </c>
      <c r="O69" s="18">
        <f>LARGE('datemar &amp; dateaug kaf'!$H$5:$H$94,'datemar &amp; dateaug kaf rank'!$A69)</f>
        <v>104.14809526800001</v>
      </c>
      <c r="P69" s="5" t="str">
        <f>VLOOKUP(Q69,'datemar &amp; dateaug kaf'!$I$5:$O$94,7,FALSE)</f>
        <v>1947-48</v>
      </c>
      <c r="Q69" s="18">
        <f>LARGE('datemar &amp; dateaug kaf'!$I$5:$I$94,'datemar &amp; dateaug kaf rank'!$A69)</f>
        <v>52.264460850000006</v>
      </c>
      <c r="R69" s="5" t="str">
        <f>VLOOKUP(S69,'datemar &amp; dateaug kaf'!$J$5:$O$94,6,FALSE)</f>
        <v>1958-59</v>
      </c>
      <c r="S69" s="18">
        <f>LARGE('datemar &amp; dateaug kaf'!$J$5:$J$94,'datemar &amp; dateaug kaf rank'!$A69)</f>
        <v>181.28924939999999</v>
      </c>
      <c r="T69" s="5" t="str">
        <f>VLOOKUP(U69,'datemar &amp; dateaug kaf'!$K$5:$O$94,5,FALSE)</f>
        <v>2000-01</v>
      </c>
      <c r="U69" s="18">
        <f>LARGE('datemar &amp; dateaug kaf'!$K$5:$K$94,'datemar &amp; dateaug kaf rank'!$A69)</f>
        <v>119.49222692400001</v>
      </c>
      <c r="V69" s="5" t="str">
        <f>VLOOKUP(W69,'datemar &amp; dateaug kaf'!$L$5:$O$94,4,FALSE)</f>
        <v>1950-51</v>
      </c>
      <c r="W69" s="18">
        <f>LARGE('datemar &amp; dateaug kaf'!$L$5:$L$94,'datemar &amp; dateaug kaf rank'!$A69)</f>
        <v>61.503468767999998</v>
      </c>
      <c r="X69" s="5" t="str">
        <f>VLOOKUP(Y69,'datemar &amp; dateaug kaf'!$M$5:$O$94,3,FALSE)</f>
        <v>1967-68</v>
      </c>
      <c r="Y69" s="18">
        <f>LARGE('datemar &amp; dateaug kaf'!$M$5:$M$94,'datemar &amp; dateaug kaf rank'!$A69)</f>
        <v>30.436362495000001</v>
      </c>
      <c r="Z69" s="5" t="str">
        <f>VLOOKUP(AA69,'datemar &amp; dateaug kaf'!$N$5:$O$94,2,FALSE)</f>
        <v>1971-72</v>
      </c>
      <c r="AA69" s="18">
        <f>LARGE('datemar &amp; dateaug kaf'!$N$5:$N$94,'datemar &amp; dateaug kaf rank'!$A69)</f>
        <v>13.465784619000001</v>
      </c>
    </row>
    <row r="70" spans="1:27" x14ac:dyDescent="0.2">
      <c r="A70" s="11">
        <v>65</v>
      </c>
      <c r="B70" s="5" t="str">
        <f>VLOOKUP(C70,'datemar &amp; dateaug kaf'!$B$5:$O$94,14,FALSE)</f>
        <v>1959-60</v>
      </c>
      <c r="C70" s="18">
        <f>LARGE('datemar &amp; dateaug kaf'!$B$5:$B$94,'datemar &amp; dateaug kaf rank'!$A70)</f>
        <v>321.411558195</v>
      </c>
      <c r="D70" s="5" t="str">
        <f>VLOOKUP(E70,'datemar &amp; dateaug kaf'!$C$5:$O$94,13,FALSE)</f>
        <v>1959-60</v>
      </c>
      <c r="E70" s="18">
        <f>LARGE('datemar &amp; dateaug kaf'!$C$5:$C$94,'datemar &amp; dateaug kaf rank'!$A70)</f>
        <v>307.39238516699999</v>
      </c>
      <c r="F70" s="5" t="str">
        <f>VLOOKUP(G70,'datemar &amp; dateaug kaf'!$D$5:$O$94,12,FALSE)</f>
        <v>1959-60</v>
      </c>
      <c r="G70" s="18">
        <f>LARGE('datemar &amp; dateaug kaf'!$D$5:$D$94,'datemar &amp; dateaug kaf rank'!$A70)</f>
        <v>289.12461725700001</v>
      </c>
      <c r="H70" s="5" t="str">
        <f>VLOOKUP(I70,'datemar &amp; dateaug kaf'!$E$5:$O$94,11,FALSE)</f>
        <v>1980-81</v>
      </c>
      <c r="I70" s="18">
        <f>LARGE('datemar &amp; dateaug kaf'!$E$5:$E$94,'datemar &amp; dateaug kaf rank'!$A70)</f>
        <v>274.75635333299999</v>
      </c>
      <c r="J70" s="5" t="str">
        <f>VLOOKUP(K70,'datemar &amp; dateaug kaf'!$F$5:$O$94,10,FALSE)</f>
        <v>1935-36</v>
      </c>
      <c r="K70" s="18">
        <f>LARGE('datemar &amp; dateaug kaf'!$F$5:$F$94,'datemar &amp; dateaug kaf rank'!$A70)</f>
        <v>229.43404098299999</v>
      </c>
      <c r="L70" s="5" t="str">
        <f>VLOOKUP(M70,'datemar &amp; dateaug kaf'!$G$5:$O$94,9,FALSE)</f>
        <v>1968-69</v>
      </c>
      <c r="M70" s="18">
        <f>LARGE('datemar &amp; dateaug kaf'!$G$5:$G$94,'datemar &amp; dateaug kaf rank'!$A70)</f>
        <v>166.871398701</v>
      </c>
      <c r="N70" s="5" t="str">
        <f>VLOOKUP(O70,'datemar &amp; dateaug kaf'!$H$5:$O$94,8,FALSE)</f>
        <v>1979-80</v>
      </c>
      <c r="O70" s="18">
        <f>LARGE('datemar &amp; dateaug kaf'!$H$5:$H$94,'datemar &amp; dateaug kaf rank'!$A70)</f>
        <v>102.63272342399999</v>
      </c>
      <c r="P70" s="5" t="str">
        <f>VLOOKUP(Q70,'datemar &amp; dateaug kaf'!$I$5:$O$94,7,FALSE)</f>
        <v>2000-01</v>
      </c>
      <c r="Q70" s="18">
        <f>LARGE('datemar &amp; dateaug kaf'!$I$5:$I$94,'datemar &amp; dateaug kaf rank'!$A70)</f>
        <v>50.665783224000002</v>
      </c>
      <c r="R70" s="5" t="str">
        <f>VLOOKUP(S70,'datemar &amp; dateaug kaf'!$J$5:$O$94,6,FALSE)</f>
        <v>1976-77</v>
      </c>
      <c r="S70" s="18">
        <f>LARGE('datemar &amp; dateaug kaf'!$J$5:$J$94,'datemar &amp; dateaug kaf rank'!$A70)</f>
        <v>180.64462132499997</v>
      </c>
      <c r="T70" s="5" t="str">
        <f>VLOOKUP(U70,'datemar &amp; dateaug kaf'!$K$5:$O$94,5,FALSE)</f>
        <v>1980-81</v>
      </c>
      <c r="U70" s="18">
        <f>LARGE('datemar &amp; dateaug kaf'!$K$5:$K$94,'datemar &amp; dateaug kaf rank'!$A70)</f>
        <v>119.42478891</v>
      </c>
      <c r="V70" s="5" t="str">
        <f>VLOOKUP(W70,'datemar &amp; dateaug kaf'!$L$5:$O$94,4,FALSE)</f>
        <v>1995-96</v>
      </c>
      <c r="W70" s="18">
        <f>LARGE('datemar &amp; dateaug kaf'!$L$5:$L$94,'datemar &amp; dateaug kaf rank'!$A70)</f>
        <v>60.491898558000003</v>
      </c>
      <c r="X70" s="5" t="str">
        <f>VLOOKUP(Y70,'datemar &amp; dateaug kaf'!$M$5:$O$94,3,FALSE)</f>
        <v>1997-98</v>
      </c>
      <c r="Y70" s="18">
        <f>LARGE('datemar &amp; dateaug kaf'!$M$5:$M$94,'datemar &amp; dateaug kaf rank'!$A70)</f>
        <v>30.313387292999998</v>
      </c>
      <c r="Z70" s="5" t="str">
        <f>VLOOKUP(AA70,'datemar &amp; dateaug kaf'!$N$5:$O$94,2,FALSE)</f>
        <v>1971-72</v>
      </c>
      <c r="AA70" s="18">
        <f>LARGE('datemar &amp; dateaug kaf'!$N$5:$N$94,'datemar &amp; dateaug kaf rank'!$A70)</f>
        <v>13.465784619000001</v>
      </c>
    </row>
    <row r="71" spans="1:27" x14ac:dyDescent="0.2">
      <c r="A71" s="11">
        <v>66</v>
      </c>
      <c r="B71" s="5" t="str">
        <f>VLOOKUP(C71,'datemar &amp; dateaug kaf'!$B$5:$O$94,14,FALSE)</f>
        <v>1987-88</v>
      </c>
      <c r="C71" s="18">
        <f>LARGE('datemar &amp; dateaug kaf'!$B$5:$B$94,'datemar &amp; dateaug kaf rank'!$A71)</f>
        <v>310.440980094</v>
      </c>
      <c r="D71" s="5" t="str">
        <f>VLOOKUP(E71,'datemar &amp; dateaug kaf'!$C$5:$O$94,13,FALSE)</f>
        <v>1987-88</v>
      </c>
      <c r="E71" s="18">
        <f>LARGE('datemar &amp; dateaug kaf'!$C$5:$C$94,'datemar &amp; dateaug kaf rank'!$A71)</f>
        <v>295.68395585399998</v>
      </c>
      <c r="F71" s="5" t="str">
        <f>VLOOKUP(G71,'datemar &amp; dateaug kaf'!$D$5:$O$94,12,FALSE)</f>
        <v>1987-88</v>
      </c>
      <c r="G71" s="18">
        <f>LARGE('datemar &amp; dateaug kaf'!$D$5:$D$94,'datemar &amp; dateaug kaf rank'!$A71)</f>
        <v>284.140154634</v>
      </c>
      <c r="H71" s="5" t="str">
        <f>VLOOKUP(I71,'datemar &amp; dateaug kaf'!$E$5:$O$94,11,FALSE)</f>
        <v>1987-88</v>
      </c>
      <c r="I71" s="18">
        <f>LARGE('datemar &amp; dateaug kaf'!$E$5:$E$94,'datemar &amp; dateaug kaf rank'!$A71)</f>
        <v>272.82643605000004</v>
      </c>
      <c r="J71" s="5" t="str">
        <f>VLOOKUP(K71,'datemar &amp; dateaug kaf'!$F$5:$O$94,10,FALSE)</f>
        <v>1934-35</v>
      </c>
      <c r="K71" s="18">
        <f>LARGE('datemar &amp; dateaug kaf'!$F$5:$F$94,'datemar &amp; dateaug kaf rank'!$A71)</f>
        <v>226.36957828799999</v>
      </c>
      <c r="L71" s="5" t="str">
        <f>VLOOKUP(M71,'datemar &amp; dateaug kaf'!$G$5:$O$94,9,FALSE)</f>
        <v>1962-63</v>
      </c>
      <c r="M71" s="18">
        <f>LARGE('datemar &amp; dateaug kaf'!$G$5:$G$94,'datemar &amp; dateaug kaf rank'!$A71)</f>
        <v>165.578175609</v>
      </c>
      <c r="N71" s="5" t="str">
        <f>VLOOKUP(O71,'datemar &amp; dateaug kaf'!$H$5:$O$94,8,FALSE)</f>
        <v>1966-67</v>
      </c>
      <c r="O71" s="18">
        <f>LARGE('datemar &amp; dateaug kaf'!$H$5:$H$94,'datemar &amp; dateaug kaf rank'!$A71)</f>
        <v>100.17321938399999</v>
      </c>
      <c r="P71" s="5" t="str">
        <f>VLOOKUP(Q71,'datemar &amp; dateaug kaf'!$I$5:$O$94,7,FALSE)</f>
        <v>2017-18</v>
      </c>
      <c r="Q71" s="18">
        <f>LARGE('datemar &amp; dateaug kaf'!$I$5:$I$94,'datemar &amp; dateaug kaf rank'!$A71)</f>
        <v>50.358345219</v>
      </c>
      <c r="R71" s="5" t="str">
        <f>VLOOKUP(S71,'datemar &amp; dateaug kaf'!$J$5:$O$94,6,FALSE)</f>
        <v>1980-81</v>
      </c>
      <c r="S71" s="18">
        <f>LARGE('datemar &amp; dateaug kaf'!$J$5:$J$94,'datemar &amp; dateaug kaf rank'!$A71)</f>
        <v>179.52396020999998</v>
      </c>
      <c r="T71" s="5" t="str">
        <f>VLOOKUP(U71,'datemar &amp; dateaug kaf'!$K$5:$O$94,5,FALSE)</f>
        <v>1958-59</v>
      </c>
      <c r="U71" s="18">
        <f>LARGE('datemar &amp; dateaug kaf'!$K$5:$K$94,'datemar &amp; dateaug kaf rank'!$A71)</f>
        <v>118.39338399</v>
      </c>
      <c r="V71" s="5" t="str">
        <f>VLOOKUP(W71,'datemar &amp; dateaug kaf'!$L$5:$O$94,4,FALSE)</f>
        <v>1979-80</v>
      </c>
      <c r="W71" s="18">
        <f>LARGE('datemar &amp; dateaug kaf'!$L$5:$L$94,'datemar &amp; dateaug kaf rank'!$A71)</f>
        <v>60.261815922000004</v>
      </c>
      <c r="X71" s="5" t="str">
        <f>VLOOKUP(Y71,'datemar &amp; dateaug kaf'!$M$5:$O$94,3,FALSE)</f>
        <v>1941-42</v>
      </c>
      <c r="Y71" s="18">
        <f>LARGE('datemar &amp; dateaug kaf'!$M$5:$M$94,'datemar &amp; dateaug kaf rank'!$A71)</f>
        <v>29.821486485000001</v>
      </c>
      <c r="Z71" s="5" t="str">
        <f>VLOOKUP(AA71,'datemar &amp; dateaug kaf'!$N$5:$O$94,2,FALSE)</f>
        <v>1999-2000</v>
      </c>
      <c r="AA71" s="18">
        <f>LARGE('datemar &amp; dateaug kaf'!$N$5:$N$94,'datemar &amp; dateaug kaf rank'!$A71)</f>
        <v>13.404297017999999</v>
      </c>
    </row>
    <row r="72" spans="1:27" x14ac:dyDescent="0.2">
      <c r="A72" s="11">
        <v>67</v>
      </c>
      <c r="B72" s="5" t="str">
        <f>VLOOKUP(C72,'datemar &amp; dateaug kaf'!$B$5:$O$94,14,FALSE)</f>
        <v>2009-10</v>
      </c>
      <c r="C72" s="18">
        <f>LARGE('datemar &amp; dateaug kaf'!$B$5:$B$94,'datemar &amp; dateaug kaf rank'!$A72)</f>
        <v>309.39965781900003</v>
      </c>
      <c r="D72" s="5" t="str">
        <f>VLOOKUP(E72,'datemar &amp; dateaug kaf'!$C$5:$O$94,13,FALSE)</f>
        <v>1941-42</v>
      </c>
      <c r="E72" s="18">
        <f>LARGE('datemar &amp; dateaug kaf'!$C$5:$C$94,'datemar &amp; dateaug kaf rank'!$A72)</f>
        <v>291.427427088</v>
      </c>
      <c r="F72" s="5" t="str">
        <f>VLOOKUP(G72,'datemar &amp; dateaug kaf'!$D$5:$O$94,12,FALSE)</f>
        <v>1931-32</v>
      </c>
      <c r="G72" s="18">
        <f>LARGE('datemar &amp; dateaug kaf'!$D$5:$D$94,'datemar &amp; dateaug kaf rank'!$A72)</f>
        <v>281.99403901200003</v>
      </c>
      <c r="H72" s="5" t="str">
        <f>VLOOKUP(I72,'datemar &amp; dateaug kaf'!$E$5:$O$94,11,FALSE)</f>
        <v>1931-32</v>
      </c>
      <c r="I72" s="18">
        <f>LARGE('datemar &amp; dateaug kaf'!$E$5:$E$94,'datemar &amp; dateaug kaf rank'!$A72)</f>
        <v>269.880981615</v>
      </c>
      <c r="J72" s="5" t="str">
        <f>VLOOKUP(K72,'datemar &amp; dateaug kaf'!$F$5:$O$94,10,FALSE)</f>
        <v>1959-60</v>
      </c>
      <c r="K72" s="18">
        <f>LARGE('datemar &amp; dateaug kaf'!$F$5:$F$94,'datemar &amp; dateaug kaf rank'!$A72)</f>
        <v>222.577181736</v>
      </c>
      <c r="L72" s="5" t="str">
        <f>VLOOKUP(M72,'datemar &amp; dateaug kaf'!$G$5:$O$94,9,FALSE)</f>
        <v>2017-18</v>
      </c>
      <c r="M72" s="18">
        <f>LARGE('datemar &amp; dateaug kaf'!$G$5:$G$94,'datemar &amp; dateaug kaf rank'!$A72)</f>
        <v>162.47206002300001</v>
      </c>
      <c r="N72" s="5" t="str">
        <f>VLOOKUP(O72,'datemar &amp; dateaug kaf'!$H$5:$O$94,8,FALSE)</f>
        <v>2012-13</v>
      </c>
      <c r="O72" s="18">
        <f>LARGE('datemar &amp; dateaug kaf'!$H$5:$H$94,'datemar &amp; dateaug kaf rank'!$A72)</f>
        <v>97.259500485000004</v>
      </c>
      <c r="P72" s="5" t="str">
        <f>VLOOKUP(Q72,'datemar &amp; dateaug kaf'!$I$5:$O$94,7,FALSE)</f>
        <v>1953-54</v>
      </c>
      <c r="Q72" s="18">
        <f>LARGE('datemar &amp; dateaug kaf'!$I$5:$I$94,'datemar &amp; dateaug kaf rank'!$A72)</f>
        <v>50.112394815000002</v>
      </c>
      <c r="R72" s="5" t="str">
        <f>VLOOKUP(S72,'datemar &amp; dateaug kaf'!$J$5:$O$94,6,FALSE)</f>
        <v>2006-07</v>
      </c>
      <c r="S72" s="18">
        <f>LARGE('datemar &amp; dateaug kaf'!$J$5:$J$94,'datemar &amp; dateaug kaf rank'!$A72)</f>
        <v>178.75635693300001</v>
      </c>
      <c r="T72" s="5" t="str">
        <f>VLOOKUP(U72,'datemar &amp; dateaug kaf'!$K$5:$O$94,5,FALSE)</f>
        <v>2012-13</v>
      </c>
      <c r="U72" s="18">
        <f>LARGE('datemar &amp; dateaug kaf'!$K$5:$K$94,'datemar &amp; dateaug kaf rank'!$A72)</f>
        <v>117.58809476399999</v>
      </c>
      <c r="V72" s="5" t="str">
        <f>VLOOKUP(W72,'datemar &amp; dateaug kaf'!$L$5:$O$94,4,FALSE)</f>
        <v>1941-42</v>
      </c>
      <c r="W72" s="18">
        <f>LARGE('datemar &amp; dateaug kaf'!$L$5:$L$94,'datemar &amp; dateaug kaf rank'!$A72)</f>
        <v>60.228096915000002</v>
      </c>
      <c r="X72" s="5" t="str">
        <f>VLOOKUP(Y72,'datemar &amp; dateaug kaf'!$M$5:$O$94,3,FALSE)</f>
        <v>1987-88</v>
      </c>
      <c r="Y72" s="18">
        <f>LARGE('datemar &amp; dateaug kaf'!$M$5:$M$94,'datemar &amp; dateaug kaf rank'!$A72)</f>
        <v>29.698511282999998</v>
      </c>
      <c r="Z72" s="5" t="str">
        <f>VLOOKUP(AA72,'datemar &amp; dateaug kaf'!$N$5:$O$94,2,FALSE)</f>
        <v>1989-90</v>
      </c>
      <c r="AA72" s="18">
        <f>LARGE('datemar &amp; dateaug kaf'!$N$5:$N$94,'datemar &amp; dateaug kaf rank'!$A72)</f>
        <v>13.281321816</v>
      </c>
    </row>
    <row r="73" spans="1:27" x14ac:dyDescent="0.2">
      <c r="A73" s="11">
        <v>68</v>
      </c>
      <c r="B73" s="5" t="str">
        <f>VLOOKUP(C73,'datemar &amp; dateaug kaf'!$B$5:$O$94,14,FALSE)</f>
        <v>1941-42</v>
      </c>
      <c r="C73" s="18">
        <f>LARGE('datemar &amp; dateaug kaf'!$B$5:$B$94,'datemar &amp; dateaug kaf rank'!$A73)</f>
        <v>303.97089769199999</v>
      </c>
      <c r="D73" s="5" t="str">
        <f>VLOOKUP(E73,'datemar &amp; dateaug kaf'!$C$5:$O$94,13,FALSE)</f>
        <v>1931-32</v>
      </c>
      <c r="E73" s="18">
        <f>LARGE('datemar &amp; dateaug kaf'!$C$5:$C$94,'datemar &amp; dateaug kaf rank'!$A73)</f>
        <v>290.97916264200001</v>
      </c>
      <c r="F73" s="5" t="str">
        <f>VLOOKUP(G73,'datemar &amp; dateaug kaf'!$D$5:$O$94,12,FALSE)</f>
        <v>1980-81</v>
      </c>
      <c r="G73" s="18">
        <f>LARGE('datemar &amp; dateaug kaf'!$D$5:$D$94,'datemar &amp; dateaug kaf rank'!$A73)</f>
        <v>281.21255143799999</v>
      </c>
      <c r="H73" s="5" t="str">
        <f>VLOOKUP(I73,'datemar &amp; dateaug kaf'!$E$5:$O$94,11,FALSE)</f>
        <v>1941-42</v>
      </c>
      <c r="I73" s="18">
        <f>LARGE('datemar &amp; dateaug kaf'!$E$5:$E$94,'datemar &amp; dateaug kaf rank'!$A73)</f>
        <v>266.62412223299998</v>
      </c>
      <c r="J73" s="5" t="str">
        <f>VLOOKUP(K73,'datemar &amp; dateaug kaf'!$F$5:$O$94,10,FALSE)</f>
        <v>1986-87</v>
      </c>
      <c r="K73" s="18">
        <f>LARGE('datemar &amp; dateaug kaf'!$F$5:$F$94,'datemar &amp; dateaug kaf rank'!$A73)</f>
        <v>222.202305717</v>
      </c>
      <c r="L73" s="5" t="str">
        <f>VLOOKUP(M73,'datemar &amp; dateaug kaf'!$G$5:$O$94,9,FALSE)</f>
        <v>2009-10</v>
      </c>
      <c r="M73" s="18">
        <f>LARGE('datemar &amp; dateaug kaf'!$G$5:$G$94,'datemar &amp; dateaug kaf rank'!$A73)</f>
        <v>162.42247324799999</v>
      </c>
      <c r="N73" s="5" t="str">
        <f>VLOOKUP(O73,'datemar &amp; dateaug kaf'!$H$5:$O$94,8,FALSE)</f>
        <v>1977-78</v>
      </c>
      <c r="O73" s="18">
        <f>LARGE('datemar &amp; dateaug kaf'!$H$5:$H$94,'datemar &amp; dateaug kaf rank'!$A73)</f>
        <v>96.019831109999998</v>
      </c>
      <c r="P73" s="5" t="str">
        <f>VLOOKUP(Q73,'datemar &amp; dateaug kaf'!$I$5:$O$94,7,FALSE)</f>
        <v>1954-55</v>
      </c>
      <c r="Q73" s="18">
        <f>LARGE('datemar &amp; dateaug kaf'!$I$5:$I$94,'datemar &amp; dateaug kaf rank'!$A73)</f>
        <v>48.759667592999996</v>
      </c>
      <c r="R73" s="5" t="str">
        <f>VLOOKUP(S73,'datemar &amp; dateaug kaf'!$J$5:$O$94,6,FALSE)</f>
        <v>1946-47</v>
      </c>
      <c r="S73" s="18">
        <f>LARGE('datemar &amp; dateaug kaf'!$J$5:$J$94,'datemar &amp; dateaug kaf rank'!$A73)</f>
        <v>176.90181154800001</v>
      </c>
      <c r="T73" s="5" t="str">
        <f>VLOOKUP(U73,'datemar &amp; dateaug kaf'!$K$5:$O$94,5,FALSE)</f>
        <v>2006-07</v>
      </c>
      <c r="U73" s="18">
        <f>LARGE('datemar &amp; dateaug kaf'!$K$5:$K$94,'datemar &amp; dateaug kaf rank'!$A73)</f>
        <v>114.908425443</v>
      </c>
      <c r="V73" s="5" t="str">
        <f>VLOOKUP(W73,'datemar &amp; dateaug kaf'!$L$5:$O$94,4,FALSE)</f>
        <v>2000-01</v>
      </c>
      <c r="W73" s="18">
        <f>LARGE('datemar &amp; dateaug kaf'!$L$5:$L$94,'datemar &amp; dateaug kaf rank'!$A73)</f>
        <v>57.451237515000003</v>
      </c>
      <c r="X73" s="5" t="str">
        <f>VLOOKUP(Y73,'datemar &amp; dateaug kaf'!$M$5:$O$94,3,FALSE)</f>
        <v>2015-16</v>
      </c>
      <c r="Y73" s="18">
        <f>LARGE('datemar &amp; dateaug kaf'!$M$5:$M$94,'datemar &amp; dateaug kaf rank'!$A73)</f>
        <v>29.329585677000001</v>
      </c>
      <c r="Z73" s="5" t="str">
        <f>VLOOKUP(AA73,'datemar &amp; dateaug kaf'!$N$5:$O$94,2,FALSE)</f>
        <v>1989-90</v>
      </c>
      <c r="AA73" s="18">
        <f>LARGE('datemar &amp; dateaug kaf'!$N$5:$N$94,'datemar &amp; dateaug kaf rank'!$A73)</f>
        <v>13.281321816</v>
      </c>
    </row>
    <row r="74" spans="1:27" x14ac:dyDescent="0.2">
      <c r="A74" s="11">
        <v>69</v>
      </c>
      <c r="B74" s="5" t="str">
        <f>VLOOKUP(C74,'datemar &amp; dateaug kaf'!$B$5:$O$94,14,FALSE)</f>
        <v>1931-32</v>
      </c>
      <c r="C74" s="18">
        <f>LARGE('datemar &amp; dateaug kaf'!$B$5:$B$94,'datemar &amp; dateaug kaf rank'!$A74)</f>
        <v>303.39965804399998</v>
      </c>
      <c r="D74" s="5" t="str">
        <f>VLOOKUP(E74,'datemar &amp; dateaug kaf'!$C$5:$O$94,13,FALSE)</f>
        <v>2009-10</v>
      </c>
      <c r="E74" s="18">
        <f>LARGE('datemar &amp; dateaug kaf'!$C$5:$C$94,'datemar &amp; dateaug kaf rank'!$A74)</f>
        <v>290.522964312</v>
      </c>
      <c r="F74" s="5" t="str">
        <f>VLOOKUP(G74,'datemar &amp; dateaug kaf'!$D$5:$O$94,12,FALSE)</f>
        <v>1941-42</v>
      </c>
      <c r="G74" s="18">
        <f>LARGE('datemar &amp; dateaug kaf'!$D$5:$D$94,'datemar &amp; dateaug kaf rank'!$A74)</f>
        <v>279.22908043799998</v>
      </c>
      <c r="H74" s="5" t="str">
        <f>VLOOKUP(I74,'datemar &amp; dateaug kaf'!$E$5:$O$94,11,FALSE)</f>
        <v>1991-92</v>
      </c>
      <c r="I74" s="18">
        <f>LARGE('datemar &amp; dateaug kaf'!$E$5:$E$94,'datemar &amp; dateaug kaf rank'!$A74)</f>
        <v>263.33354384399996</v>
      </c>
      <c r="J74" s="5" t="str">
        <f>VLOOKUP(K74,'datemar &amp; dateaug kaf'!$F$5:$O$94,10,FALSE)</f>
        <v>1941-42</v>
      </c>
      <c r="K74" s="18">
        <f>LARGE('datemar &amp; dateaug kaf'!$F$5:$F$94,'datemar &amp; dateaug kaf rank'!$A74)</f>
        <v>216.700157163</v>
      </c>
      <c r="L74" s="5" t="str">
        <f>VLOOKUP(M74,'datemar &amp; dateaug kaf'!$G$5:$O$94,9,FALSE)</f>
        <v>2014-15</v>
      </c>
      <c r="M74" s="18">
        <f>LARGE('datemar &amp; dateaug kaf'!$G$5:$G$94,'datemar &amp; dateaug kaf rank'!$A74)</f>
        <v>157.19801063400001</v>
      </c>
      <c r="N74" s="5" t="str">
        <f>VLOOKUP(O74,'datemar &amp; dateaug kaf'!$H$5:$O$94,8,FALSE)</f>
        <v>1968-69</v>
      </c>
      <c r="O74" s="18">
        <f>LARGE('datemar &amp; dateaug kaf'!$H$5:$H$94,'datemar &amp; dateaug kaf rank'!$A74)</f>
        <v>93.639665909999991</v>
      </c>
      <c r="P74" s="5" t="str">
        <f>VLOOKUP(Q74,'datemar &amp; dateaug kaf'!$I$5:$O$94,7,FALSE)</f>
        <v>1944-45</v>
      </c>
      <c r="Q74" s="18">
        <f>LARGE('datemar &amp; dateaug kaf'!$I$5:$I$94,'datemar &amp; dateaug kaf rank'!$A74)</f>
        <v>48.267766784999999</v>
      </c>
      <c r="R74" s="5" t="str">
        <f>VLOOKUP(S74,'datemar &amp; dateaug kaf'!$J$5:$O$94,6,FALSE)</f>
        <v>2000-01</v>
      </c>
      <c r="S74" s="18">
        <f>LARGE('datemar &amp; dateaug kaf'!$J$5:$J$94,'datemar &amp; dateaug kaf rank'!$A74)</f>
        <v>176.140158684</v>
      </c>
      <c r="T74" s="5" t="str">
        <f>VLOOKUP(U74,'datemar &amp; dateaug kaf'!$K$5:$O$94,5,FALSE)</f>
        <v>1977-78</v>
      </c>
      <c r="U74" s="18">
        <f>LARGE('datemar &amp; dateaug kaf'!$K$5:$K$94,'datemar &amp; dateaug kaf rank'!$A74)</f>
        <v>110.83635948</v>
      </c>
      <c r="V74" s="5" t="str">
        <f>VLOOKUP(W74,'datemar &amp; dateaug kaf'!$L$5:$O$94,4,FALSE)</f>
        <v>1944-45</v>
      </c>
      <c r="W74" s="18">
        <f>LARGE('datemar &amp; dateaug kaf'!$L$5:$L$94,'datemar &amp; dateaug kaf rank'!$A74)</f>
        <v>57.020824308000002</v>
      </c>
      <c r="X74" s="5" t="str">
        <f>VLOOKUP(Y74,'datemar &amp; dateaug kaf'!$M$5:$O$94,3,FALSE)</f>
        <v>1938-39</v>
      </c>
      <c r="Y74" s="18">
        <f>LARGE('datemar &amp; dateaug kaf'!$M$5:$M$94,'datemar &amp; dateaug kaf rank'!$A74)</f>
        <v>28.776197268000001</v>
      </c>
      <c r="Z74" s="5" t="str">
        <f>VLOOKUP(AA74,'datemar &amp; dateaug kaf'!$N$5:$O$94,2,FALSE)</f>
        <v>1989-90</v>
      </c>
      <c r="AA74" s="18">
        <f>LARGE('datemar &amp; dateaug kaf'!$N$5:$N$94,'datemar &amp; dateaug kaf rank'!$A74)</f>
        <v>13.281321816</v>
      </c>
    </row>
    <row r="75" spans="1:27" x14ac:dyDescent="0.2">
      <c r="A75" s="11">
        <v>70</v>
      </c>
      <c r="B75" s="5" t="str">
        <f>VLOOKUP(C75,'datemar &amp; dateaug kaf'!$B$5:$O$94,14,FALSE)</f>
        <v>1991-92</v>
      </c>
      <c r="C75" s="18">
        <f>LARGE('datemar &amp; dateaug kaf'!$B$5:$B$94,'datemar &amp; dateaug kaf rank'!$A75)</f>
        <v>300.22015403099999</v>
      </c>
      <c r="D75" s="5" t="str">
        <f>VLOOKUP(E75,'datemar &amp; dateaug kaf'!$C$5:$O$94,13,FALSE)</f>
        <v>1980-81</v>
      </c>
      <c r="E75" s="18">
        <f>LARGE('datemar &amp; dateaug kaf'!$C$5:$C$94,'datemar &amp; dateaug kaf rank'!$A75)</f>
        <v>287.69850160800002</v>
      </c>
      <c r="F75" s="5" t="str">
        <f>VLOOKUP(G75,'datemar &amp; dateaug kaf'!$D$5:$O$94,12,FALSE)</f>
        <v>1991-92</v>
      </c>
      <c r="G75" s="18">
        <f>LARGE('datemar &amp; dateaug kaf'!$D$5:$D$94,'datemar &amp; dateaug kaf rank'!$A75)</f>
        <v>275.446601241</v>
      </c>
      <c r="H75" s="5" t="str">
        <f>VLOOKUP(I75,'datemar &amp; dateaug kaf'!$E$5:$O$94,11,FALSE)</f>
        <v>1989-90</v>
      </c>
      <c r="I75" s="18">
        <f>LARGE('datemar &amp; dateaug kaf'!$E$5:$E$94,'datemar &amp; dateaug kaf rank'!$A75)</f>
        <v>256.38941187300003</v>
      </c>
      <c r="J75" s="5" t="str">
        <f>VLOOKUP(K75,'datemar &amp; dateaug kaf'!$F$5:$O$94,10,FALSE)</f>
        <v>2009-10</v>
      </c>
      <c r="K75" s="18">
        <f>LARGE('datemar &amp; dateaug kaf'!$F$5:$F$94,'datemar &amp; dateaug kaf rank'!$A75)</f>
        <v>208.84561200299999</v>
      </c>
      <c r="L75" s="5" t="str">
        <f>VLOOKUP(M75,'datemar &amp; dateaug kaf'!$G$5:$O$94,9,FALSE)</f>
        <v>1938-39</v>
      </c>
      <c r="M75" s="18">
        <f>LARGE('datemar &amp; dateaug kaf'!$G$5:$G$94,'datemar &amp; dateaug kaf rank'!$A75)</f>
        <v>154.35371322</v>
      </c>
      <c r="N75" s="5" t="str">
        <f>VLOOKUP(O75,'datemar &amp; dateaug kaf'!$H$5:$O$94,8,FALSE)</f>
        <v>1935-36</v>
      </c>
      <c r="O75" s="18">
        <f>LARGE('datemar &amp; dateaug kaf'!$H$5:$H$94,'datemar &amp; dateaug kaf rank'!$A75)</f>
        <v>93.054541964999999</v>
      </c>
      <c r="P75" s="5" t="str">
        <f>VLOOKUP(Q75,'datemar &amp; dateaug kaf'!$I$5:$O$94,7,FALSE)</f>
        <v>1966-67</v>
      </c>
      <c r="Q75" s="18">
        <f>LARGE('datemar &amp; dateaug kaf'!$I$5:$I$94,'datemar &amp; dateaug kaf rank'!$A75)</f>
        <v>47.468427972000001</v>
      </c>
      <c r="R75" s="5" t="str">
        <f>VLOOKUP(S75,'datemar &amp; dateaug kaf'!$J$5:$O$94,6,FALSE)</f>
        <v>1979-80</v>
      </c>
      <c r="S75" s="18">
        <f>LARGE('datemar &amp; dateaug kaf'!$J$5:$J$94,'datemar &amp; dateaug kaf rank'!$A75)</f>
        <v>174.37288602300001</v>
      </c>
      <c r="T75" s="5" t="str">
        <f>VLOOKUP(U75,'datemar &amp; dateaug kaf'!$K$5:$O$94,5,FALSE)</f>
        <v>1965-66</v>
      </c>
      <c r="U75" s="18">
        <f>LARGE('datemar &amp; dateaug kaf'!$K$5:$K$94,'datemar &amp; dateaug kaf rank'!$A75)</f>
        <v>108.591070308</v>
      </c>
      <c r="V75" s="5" t="str">
        <f>VLOOKUP(W75,'datemar &amp; dateaug kaf'!$L$5:$O$94,4,FALSE)</f>
        <v>1976-77</v>
      </c>
      <c r="W75" s="18">
        <f>LARGE('datemar &amp; dateaug kaf'!$L$5:$L$94,'datemar &amp; dateaug kaf rank'!$A75)</f>
        <v>55.315039247999998</v>
      </c>
      <c r="X75" s="5" t="str">
        <f>VLOOKUP(Y75,'datemar &amp; dateaug kaf'!$M$5:$O$94,3,FALSE)</f>
        <v>1944-45</v>
      </c>
      <c r="Y75" s="18">
        <f>LARGE('datemar &amp; dateaug kaf'!$M$5:$M$94,'datemar &amp; dateaug kaf rank'!$A75)</f>
        <v>28.161321258000001</v>
      </c>
      <c r="Z75" s="5" t="str">
        <f>VLOOKUP(AA75,'datemar &amp; dateaug kaf'!$N$5:$O$94,2,FALSE)</f>
        <v>1995-96</v>
      </c>
      <c r="AA75" s="18">
        <f>LARGE('datemar &amp; dateaug kaf'!$N$5:$N$94,'datemar &amp; dateaug kaf rank'!$A75)</f>
        <v>13.096859013</v>
      </c>
    </row>
    <row r="76" spans="1:27" x14ac:dyDescent="0.2">
      <c r="A76" s="11">
        <v>71</v>
      </c>
      <c r="B76" s="5" t="str">
        <f>VLOOKUP(C76,'datemar &amp; dateaug kaf'!$B$5:$O$94,14,FALSE)</f>
        <v>1980-81</v>
      </c>
      <c r="C76" s="18">
        <f>LARGE('datemar &amp; dateaug kaf'!$B$5:$B$94,'datemar &amp; dateaug kaf rank'!$A76)</f>
        <v>293.78577410699995</v>
      </c>
      <c r="D76" s="5" t="str">
        <f>VLOOKUP(E76,'datemar &amp; dateaug kaf'!$C$5:$O$94,13,FALSE)</f>
        <v>1991-92</v>
      </c>
      <c r="E76" s="18">
        <f>LARGE('datemar &amp; dateaug kaf'!$C$5:$C$94,'datemar &amp; dateaug kaf rank'!$A76)</f>
        <v>286.69288181100001</v>
      </c>
      <c r="F76" s="5" t="str">
        <f>VLOOKUP(G76,'datemar &amp; dateaug kaf'!$D$5:$O$94,12,FALSE)</f>
        <v>2009-10</v>
      </c>
      <c r="G76" s="18">
        <f>LARGE('datemar &amp; dateaug kaf'!$D$5:$D$94,'datemar &amp; dateaug kaf rank'!$A76)</f>
        <v>275.34941116199997</v>
      </c>
      <c r="H76" s="5" t="str">
        <f>VLOOKUP(I76,'datemar &amp; dateaug kaf'!$E$5:$O$94,11,FALSE)</f>
        <v>1959-60</v>
      </c>
      <c r="I76" s="18">
        <f>LARGE('datemar &amp; dateaug kaf'!$E$5:$E$94,'datemar &amp; dateaug kaf rank'!$A76)</f>
        <v>255.24494910599998</v>
      </c>
      <c r="J76" s="5" t="str">
        <f>VLOOKUP(K76,'datemar &amp; dateaug kaf'!$F$5:$O$94,10,FALSE)</f>
        <v>1965-66</v>
      </c>
      <c r="K76" s="18">
        <f>LARGE('datemar &amp; dateaug kaf'!$F$5:$F$94,'datemar &amp; dateaug kaf rank'!$A76)</f>
        <v>207.50875254900001</v>
      </c>
      <c r="L76" s="5" t="str">
        <f>VLOOKUP(M76,'datemar &amp; dateaug kaf'!$G$5:$O$94,9,FALSE)</f>
        <v>1977-78</v>
      </c>
      <c r="M76" s="18">
        <f>LARGE('datemar &amp; dateaug kaf'!$G$5:$G$94,'datemar &amp; dateaug kaf rank'!$A76)</f>
        <v>154.31007685799997</v>
      </c>
      <c r="N76" s="5" t="str">
        <f>VLOOKUP(O76,'datemar &amp; dateaug kaf'!$H$5:$O$94,8,FALSE)</f>
        <v>2017-18</v>
      </c>
      <c r="O76" s="18">
        <f>LARGE('datemar &amp; dateaug kaf'!$H$5:$H$94,'datemar &amp; dateaug kaf rank'!$A76)</f>
        <v>92.622145286999995</v>
      </c>
      <c r="P76" s="5" t="str">
        <f>VLOOKUP(Q76,'datemar &amp; dateaug kaf'!$I$5:$O$94,7,FALSE)</f>
        <v>1933-34</v>
      </c>
      <c r="Q76" s="18">
        <f>LARGE('datemar &amp; dateaug kaf'!$I$5:$I$94,'datemar &amp; dateaug kaf rank'!$A76)</f>
        <v>47.406940370999997</v>
      </c>
      <c r="R76" s="5" t="str">
        <f>VLOOKUP(S76,'datemar &amp; dateaug kaf'!$J$5:$O$94,6,FALSE)</f>
        <v>2017-18</v>
      </c>
      <c r="S76" s="18">
        <f>LARGE('datemar &amp; dateaug kaf'!$J$5:$J$94,'datemar &amp; dateaug kaf rank'!$A76)</f>
        <v>172.32792742200002</v>
      </c>
      <c r="T76" s="5" t="str">
        <f>VLOOKUP(U76,'datemar &amp; dateaug kaf'!$K$5:$O$94,5,FALSE)</f>
        <v>1941-42</v>
      </c>
      <c r="U76" s="18">
        <f>LARGE('datemar &amp; dateaug kaf'!$K$5:$K$94,'datemar &amp; dateaug kaf rank'!$A76)</f>
        <v>106.712723271</v>
      </c>
      <c r="V76" s="5" t="str">
        <f>VLOOKUP(W76,'datemar &amp; dateaug kaf'!$L$5:$O$94,4,FALSE)</f>
        <v>1993-94</v>
      </c>
      <c r="W76" s="18">
        <f>LARGE('datemar &amp; dateaug kaf'!$L$5:$L$94,'datemar &amp; dateaug kaf rank'!$A76)</f>
        <v>54.442312008000002</v>
      </c>
      <c r="X76" s="5" t="str">
        <f>VLOOKUP(Y76,'datemar &amp; dateaug kaf'!$M$5:$O$94,3,FALSE)</f>
        <v>1966-67</v>
      </c>
      <c r="Y76" s="18">
        <f>LARGE('datemar &amp; dateaug kaf'!$M$5:$M$94,'datemar &amp; dateaug kaf rank'!$A76)</f>
        <v>28.038346055999998</v>
      </c>
      <c r="Z76" s="5" t="str">
        <f>VLOOKUP(AA76,'datemar &amp; dateaug kaf'!$N$5:$O$94,2,FALSE)</f>
        <v>1943-44</v>
      </c>
      <c r="AA76" s="18">
        <f>LARGE('datemar &amp; dateaug kaf'!$N$5:$N$94,'datemar &amp; dateaug kaf rank'!$A76)</f>
        <v>12.850908608999999</v>
      </c>
    </row>
    <row r="77" spans="1:27" x14ac:dyDescent="0.2">
      <c r="A77" s="11">
        <v>72</v>
      </c>
      <c r="B77" s="5" t="str">
        <f>VLOOKUP(C77,'datemar &amp; dateaug kaf'!$B$5:$O$94,14,FALSE)</f>
        <v>1989-90</v>
      </c>
      <c r="C77" s="18">
        <f>LARGE('datemar &amp; dateaug kaf'!$B$5:$B$94,'datemar &amp; dateaug kaf rank'!$A77)</f>
        <v>290.62213786199999</v>
      </c>
      <c r="D77" s="5" t="str">
        <f>VLOOKUP(E77,'datemar &amp; dateaug kaf'!$C$5:$O$94,13,FALSE)</f>
        <v>1989-90</v>
      </c>
      <c r="E77" s="18">
        <f>LARGE('datemar &amp; dateaug kaf'!$C$5:$C$94,'datemar &amp; dateaug kaf rank'!$A77)</f>
        <v>276.725940036</v>
      </c>
      <c r="F77" s="5" t="str">
        <f>VLOOKUP(G77,'datemar &amp; dateaug kaf'!$D$5:$O$94,12,FALSE)</f>
        <v>1989-90</v>
      </c>
      <c r="G77" s="18">
        <f>LARGE('datemar &amp; dateaug kaf'!$D$5:$D$94,'datemar &amp; dateaug kaf rank'!$A77)</f>
        <v>267.02676684599999</v>
      </c>
      <c r="H77" s="5" t="str">
        <f>VLOOKUP(I77,'datemar &amp; dateaug kaf'!$E$5:$O$94,11,FALSE)</f>
        <v>2009-10</v>
      </c>
      <c r="I77" s="18">
        <f>LARGE('datemar &amp; dateaug kaf'!$E$5:$E$94,'datemar &amp; dateaug kaf rank'!$A77)</f>
        <v>253.89023841299999</v>
      </c>
      <c r="J77" s="5" t="str">
        <f>VLOOKUP(K77,'datemar &amp; dateaug kaf'!$F$5:$O$94,10,FALSE)</f>
        <v>1972-73</v>
      </c>
      <c r="K77" s="18">
        <f>LARGE('datemar &amp; dateaug kaf'!$F$5:$F$94,'datemar &amp; dateaug kaf rank'!$A77)</f>
        <v>207.11205834899999</v>
      </c>
      <c r="L77" s="5" t="str">
        <f>VLOOKUP(M77,'datemar &amp; dateaug kaf'!$G$5:$O$94,9,FALSE)</f>
        <v>1993-94</v>
      </c>
      <c r="M77" s="18">
        <f>LARGE('datemar &amp; dateaug kaf'!$G$5:$G$94,'datemar &amp; dateaug kaf rank'!$A77)</f>
        <v>148.92296962200001</v>
      </c>
      <c r="N77" s="5" t="str">
        <f>VLOOKUP(O77,'datemar &amp; dateaug kaf'!$H$5:$O$94,8,FALSE)</f>
        <v>1954-55</v>
      </c>
      <c r="O77" s="18">
        <f>LARGE('datemar &amp; dateaug kaf'!$H$5:$H$94,'datemar &amp; dateaug kaf rank'!$A77)</f>
        <v>91.412227977000001</v>
      </c>
      <c r="P77" s="5" t="str">
        <f>VLOOKUP(Q77,'datemar &amp; dateaug kaf'!$I$5:$O$94,7,FALSE)</f>
        <v>1957-58</v>
      </c>
      <c r="Q77" s="18">
        <f>LARGE('datemar &amp; dateaug kaf'!$I$5:$I$94,'datemar &amp; dateaug kaf rank'!$A77)</f>
        <v>46.484626356</v>
      </c>
      <c r="R77" s="5" t="str">
        <f>VLOOKUP(S77,'datemar &amp; dateaug kaf'!$J$5:$O$94,6,FALSE)</f>
        <v>2002-03</v>
      </c>
      <c r="S77" s="18">
        <f>LARGE('datemar &amp; dateaug kaf'!$J$5:$J$94,'datemar &amp; dateaug kaf rank'!$A77)</f>
        <v>168.09520030799999</v>
      </c>
      <c r="T77" s="5" t="str">
        <f>VLOOKUP(U77,'datemar &amp; dateaug kaf'!$K$5:$O$94,5,FALSE)</f>
        <v>1946-47</v>
      </c>
      <c r="U77" s="18">
        <f>LARGE('datemar &amp; dateaug kaf'!$K$5:$K$94,'datemar &amp; dateaug kaf rank'!$A77)</f>
        <v>103.176194478</v>
      </c>
      <c r="V77" s="5" t="str">
        <f>VLOOKUP(W77,'datemar &amp; dateaug kaf'!$L$5:$O$94,4,FALSE)</f>
        <v>1969-70</v>
      </c>
      <c r="W77" s="18">
        <f>LARGE('datemar &amp; dateaug kaf'!$L$5:$L$94,'datemar &amp; dateaug kaf rank'!$A77)</f>
        <v>54.424460769</v>
      </c>
      <c r="X77" s="5" t="str">
        <f>VLOOKUP(Y77,'datemar &amp; dateaug kaf'!$M$5:$O$94,3,FALSE)</f>
        <v>1980-81</v>
      </c>
      <c r="Y77" s="18">
        <f>LARGE('datemar &amp; dateaug kaf'!$M$5:$M$94,'datemar &amp; dateaug kaf rank'!$A77)</f>
        <v>27.976858455000002</v>
      </c>
      <c r="Z77" s="5" t="str">
        <f>VLOOKUP(AA77,'datemar &amp; dateaug kaf'!$N$5:$O$94,2,FALSE)</f>
        <v>1943-44</v>
      </c>
      <c r="AA77" s="18">
        <f>LARGE('datemar &amp; dateaug kaf'!$N$5:$N$94,'datemar &amp; dateaug kaf rank'!$A77)</f>
        <v>12.850908608999999</v>
      </c>
    </row>
    <row r="78" spans="1:27" x14ac:dyDescent="0.2">
      <c r="A78" s="11">
        <v>73</v>
      </c>
      <c r="B78" s="5" t="str">
        <f>VLOOKUP(C78,'datemar &amp; dateaug kaf'!$B$5:$O$94,14,FALSE)</f>
        <v>1932-33</v>
      </c>
      <c r="C78" s="18">
        <f>LARGE('datemar &amp; dateaug kaf'!$B$5:$B$94,'datemar &amp; dateaug kaf rank'!$A78)</f>
        <v>282.48593982</v>
      </c>
      <c r="D78" s="5" t="str">
        <f>VLOOKUP(E78,'datemar &amp; dateaug kaf'!$C$5:$O$94,13,FALSE)</f>
        <v>1935-36</v>
      </c>
      <c r="E78" s="18">
        <f>LARGE('datemar &amp; dateaug kaf'!$C$5:$C$94,'datemar &amp; dateaug kaf rank'!$A78)</f>
        <v>266.921642883</v>
      </c>
      <c r="F78" s="5" t="str">
        <f>VLOOKUP(G78,'datemar &amp; dateaug kaf'!$D$5:$O$94,12,FALSE)</f>
        <v>1932-33</v>
      </c>
      <c r="G78" s="18">
        <f>LARGE('datemar &amp; dateaug kaf'!$D$5:$D$94,'datemar &amp; dateaug kaf rank'!$A78)</f>
        <v>254.66974251599999</v>
      </c>
      <c r="H78" s="5" t="str">
        <f>VLOOKUP(I78,'datemar &amp; dateaug kaf'!$E$5:$O$94,11,FALSE)</f>
        <v>1932-33</v>
      </c>
      <c r="I78" s="18">
        <f>LARGE('datemar &amp; dateaug kaf'!$E$5:$E$94,'datemar &amp; dateaug kaf rank'!$A78)</f>
        <v>243.60197433599998</v>
      </c>
      <c r="J78" s="5" t="str">
        <f>VLOOKUP(K78,'datemar &amp; dateaug kaf'!$F$5:$O$94,10,FALSE)</f>
        <v>1938-39</v>
      </c>
      <c r="K78" s="18">
        <f>LARGE('datemar &amp; dateaug kaf'!$F$5:$F$94,'datemar &amp; dateaug kaf rank'!$A78)</f>
        <v>204.95800884299999</v>
      </c>
      <c r="L78" s="5" t="str">
        <f>VLOOKUP(M78,'datemar &amp; dateaug kaf'!$G$5:$O$94,9,FALSE)</f>
        <v>2012-13</v>
      </c>
      <c r="M78" s="18">
        <f>LARGE('datemar &amp; dateaug kaf'!$G$5:$G$94,'datemar &amp; dateaug kaf rank'!$A78)</f>
        <v>148.90908532500001</v>
      </c>
      <c r="N78" s="5" t="str">
        <f>VLOOKUP(O78,'datemar &amp; dateaug kaf'!$H$5:$O$94,8,FALSE)</f>
        <v>1932-33</v>
      </c>
      <c r="O78" s="18">
        <f>LARGE('datemar &amp; dateaug kaf'!$H$5:$H$94,'datemar &amp; dateaug kaf rank'!$A78)</f>
        <v>90.434376774</v>
      </c>
      <c r="P78" s="5" t="str">
        <f>VLOOKUP(Q78,'datemar &amp; dateaug kaf'!$I$5:$O$94,7,FALSE)</f>
        <v>2005-06</v>
      </c>
      <c r="Q78" s="18">
        <f>LARGE('datemar &amp; dateaug kaf'!$I$5:$I$94,'datemar &amp; dateaug kaf rank'!$A78)</f>
        <v>45.931237947</v>
      </c>
      <c r="R78" s="5" t="str">
        <f>VLOOKUP(S78,'datemar &amp; dateaug kaf'!$J$5:$O$94,6,FALSE)</f>
        <v>1969-70</v>
      </c>
      <c r="S78" s="18">
        <f>LARGE('datemar &amp; dateaug kaf'!$J$5:$J$94,'datemar &amp; dateaug kaf rank'!$A78)</f>
        <v>166.99239043199998</v>
      </c>
      <c r="T78" s="5" t="str">
        <f>VLOOKUP(U78,'datemar &amp; dateaug kaf'!$K$5:$O$94,5,FALSE)</f>
        <v>1979-80</v>
      </c>
      <c r="U78" s="18">
        <f>LARGE('datemar &amp; dateaug kaf'!$K$5:$K$94,'datemar &amp; dateaug kaf rank'!$A78)</f>
        <v>102.134872203</v>
      </c>
      <c r="V78" s="5" t="str">
        <f>VLOOKUP(W78,'datemar &amp; dateaug kaf'!$L$5:$O$94,4,FALSE)</f>
        <v>1986-87</v>
      </c>
      <c r="W78" s="18">
        <f>LARGE('datemar &amp; dateaug kaf'!$L$5:$L$94,'datemar &amp; dateaug kaf rank'!$A78)</f>
        <v>53.793716991000004</v>
      </c>
      <c r="X78" s="5" t="str">
        <f>VLOOKUP(Y78,'datemar &amp; dateaug kaf'!$M$5:$O$94,3,FALSE)</f>
        <v>2017-18</v>
      </c>
      <c r="Y78" s="18">
        <f>LARGE('datemar &amp; dateaug kaf'!$M$5:$M$94,'datemar &amp; dateaug kaf rank'!$A78)</f>
        <v>27.66942045</v>
      </c>
      <c r="Z78" s="5" t="str">
        <f>VLOOKUP(AA78,'datemar &amp; dateaug kaf'!$N$5:$O$94,2,FALSE)</f>
        <v>1929-30</v>
      </c>
      <c r="AA78" s="18">
        <f>LARGE('datemar &amp; dateaug kaf'!$N$5:$N$94,'datemar &amp; dateaug kaf rank'!$A78)</f>
        <v>12.604958204999999</v>
      </c>
    </row>
    <row r="79" spans="1:27" x14ac:dyDescent="0.2">
      <c r="A79" s="11">
        <v>74</v>
      </c>
      <c r="B79" s="5" t="str">
        <f>VLOOKUP(C79,'datemar &amp; dateaug kaf'!$B$5:$O$94,14,FALSE)</f>
        <v>1935-36</v>
      </c>
      <c r="C79" s="18">
        <f>LARGE('datemar &amp; dateaug kaf'!$B$5:$B$94,'datemar &amp; dateaug kaf rank'!$A79)</f>
        <v>282.17056793099999</v>
      </c>
      <c r="D79" s="5" t="str">
        <f>VLOOKUP(E79,'datemar &amp; dateaug kaf'!$C$5:$O$94,13,FALSE)</f>
        <v>1932-33</v>
      </c>
      <c r="E79" s="18">
        <f>LARGE('datemar &amp; dateaug kaf'!$C$5:$C$94,'datemar &amp; dateaug kaf rank'!$A79)</f>
        <v>266.868089166</v>
      </c>
      <c r="F79" s="5" t="str">
        <f>VLOOKUP(G79,'datemar &amp; dateaug kaf'!$D$5:$O$94,12,FALSE)</f>
        <v>1935-36</v>
      </c>
      <c r="G79" s="18">
        <f>LARGE('datemar &amp; dateaug kaf'!$D$5:$D$94,'datemar &amp; dateaug kaf rank'!$A79)</f>
        <v>254.604287973</v>
      </c>
      <c r="H79" s="5" t="str">
        <f>VLOOKUP(I79,'datemar &amp; dateaug kaf'!$E$5:$O$94,11,FALSE)</f>
        <v>1935-36</v>
      </c>
      <c r="I79" s="18">
        <f>LARGE('datemar &amp; dateaug kaf'!$E$5:$E$94,'datemar &amp; dateaug kaf rank'!$A79)</f>
        <v>243.536519793</v>
      </c>
      <c r="J79" s="5" t="str">
        <f>VLOOKUP(K79,'datemar &amp; dateaug kaf'!$F$5:$O$94,10,FALSE)</f>
        <v>1939-40</v>
      </c>
      <c r="K79" s="18">
        <f>LARGE('datemar &amp; dateaug kaf'!$F$5:$F$94,'datemar &amp; dateaug kaf rank'!$A79)</f>
        <v>200.74709991</v>
      </c>
      <c r="L79" s="5" t="str">
        <f>VLOOKUP(M79,'datemar &amp; dateaug kaf'!$G$5:$O$94,9,FALSE)</f>
        <v>1932-33</v>
      </c>
      <c r="M79" s="18">
        <f>LARGE('datemar &amp; dateaug kaf'!$G$5:$G$94,'datemar &amp; dateaug kaf rank'!$A79)</f>
        <v>144.113052447</v>
      </c>
      <c r="N79" s="5" t="str">
        <f>VLOOKUP(O79,'datemar &amp; dateaug kaf'!$H$5:$O$94,8,FALSE)</f>
        <v>1934-35</v>
      </c>
      <c r="O79" s="18">
        <f>LARGE('datemar &amp; dateaug kaf'!$H$5:$H$94,'datemar &amp; dateaug kaf rank'!$A79)</f>
        <v>89.559666062999995</v>
      </c>
      <c r="P79" s="5" t="str">
        <f>VLOOKUP(Q79,'datemar &amp; dateaug kaf'!$I$5:$O$94,7,FALSE)</f>
        <v>1967-68</v>
      </c>
      <c r="Q79" s="18">
        <f>LARGE('datemar &amp; dateaug kaf'!$I$5:$I$94,'datemar &amp; dateaug kaf rank'!$A79)</f>
        <v>45.254874336</v>
      </c>
      <c r="R79" s="5" t="str">
        <f>VLOOKUP(S79,'datemar &amp; dateaug kaf'!$J$5:$O$94,6,FALSE)</f>
        <v>1938-39</v>
      </c>
      <c r="S79" s="18">
        <f>LARGE('datemar &amp; dateaug kaf'!$J$5:$J$94,'datemar &amp; dateaug kaf rank'!$A79)</f>
        <v>162.57916745700001</v>
      </c>
      <c r="T79" s="5" t="str">
        <f>VLOOKUP(U79,'datemar &amp; dateaug kaf'!$K$5:$O$94,5,FALSE)</f>
        <v>1938-39</v>
      </c>
      <c r="U79" s="18">
        <f>LARGE('datemar &amp; dateaug kaf'!$K$5:$K$94,'datemar &amp; dateaug kaf rank'!$A79)</f>
        <v>98.850244227000005</v>
      </c>
      <c r="V79" s="5" t="str">
        <f>VLOOKUP(W79,'datemar &amp; dateaug kaf'!$L$5:$O$94,4,FALSE)</f>
        <v>1938-39</v>
      </c>
      <c r="W79" s="18">
        <f>LARGE('datemar &amp; dateaug kaf'!$L$5:$L$94,'datemar &amp; dateaug kaf rank'!$A79)</f>
        <v>53.410907088000002</v>
      </c>
      <c r="X79" s="5" t="str">
        <f>VLOOKUP(Y79,'datemar &amp; dateaug kaf'!$M$5:$O$94,3,FALSE)</f>
        <v>1969-70</v>
      </c>
      <c r="Y79" s="18">
        <f>LARGE('datemar &amp; dateaug kaf'!$M$5:$M$94,'datemar &amp; dateaug kaf rank'!$A79)</f>
        <v>26.993056839000001</v>
      </c>
      <c r="Z79" s="5" t="str">
        <f>VLOOKUP(AA79,'datemar &amp; dateaug kaf'!$N$5:$O$94,2,FALSE)</f>
        <v>1940-41</v>
      </c>
      <c r="AA79" s="18">
        <f>LARGE('datemar &amp; dateaug kaf'!$N$5:$N$94,'datemar &amp; dateaug kaf rank'!$A79)</f>
        <v>12.543470603999999</v>
      </c>
    </row>
    <row r="80" spans="1:27" x14ac:dyDescent="0.2">
      <c r="A80" s="11">
        <v>75</v>
      </c>
      <c r="B80" s="5" t="str">
        <f>VLOOKUP(C80,'datemar &amp; dateaug kaf'!$B$5:$O$94,14,FALSE)</f>
        <v>1938-39</v>
      </c>
      <c r="C80" s="18">
        <f>LARGE('datemar &amp; dateaug kaf'!$B$5:$B$94,'datemar &amp; dateaug kaf rank'!$A80)</f>
        <v>273.99271699799999</v>
      </c>
      <c r="D80" s="5" t="str">
        <f>VLOOKUP(E80,'datemar &amp; dateaug kaf'!$C$5:$O$94,13,FALSE)</f>
        <v>1938-39</v>
      </c>
      <c r="E80" s="18">
        <f>LARGE('datemar &amp; dateaug kaf'!$C$5:$C$94,'datemar &amp; dateaug kaf rank'!$A80)</f>
        <v>258.31337874299999</v>
      </c>
      <c r="F80" s="5" t="str">
        <f>VLOOKUP(G80,'datemar &amp; dateaug kaf'!$D$5:$O$94,12,FALSE)</f>
        <v>1938-39</v>
      </c>
      <c r="G80" s="18">
        <f>LARGE('datemar &amp; dateaug kaf'!$D$5:$D$94,'datemar &amp; dateaug kaf rank'!$A80)</f>
        <v>244.98445362300001</v>
      </c>
      <c r="H80" s="5" t="str">
        <f>VLOOKUP(I80,'datemar &amp; dateaug kaf'!$E$5:$O$94,11,FALSE)</f>
        <v>1938-39</v>
      </c>
      <c r="I80" s="18">
        <f>LARGE('datemar &amp; dateaug kaf'!$E$5:$E$94,'datemar &amp; dateaug kaf rank'!$A80)</f>
        <v>234.53156145299999</v>
      </c>
      <c r="J80" s="5" t="str">
        <f>VLOOKUP(K80,'datemar &amp; dateaug kaf'!$F$5:$O$94,10,FALSE)</f>
        <v>2017-18</v>
      </c>
      <c r="K80" s="18">
        <f>LARGE('datemar &amp; dateaug kaf'!$F$5:$F$94,'datemar &amp; dateaug kaf rank'!$A80)</f>
        <v>200.163959436</v>
      </c>
      <c r="L80" s="5" t="str">
        <f>VLOOKUP(M80,'datemar &amp; dateaug kaf'!$G$5:$O$94,9,FALSE)</f>
        <v>1929-30</v>
      </c>
      <c r="M80" s="18">
        <f>LARGE('datemar &amp; dateaug kaf'!$G$5:$G$94,'datemar &amp; dateaug kaf rank'!$A80)</f>
        <v>140.35437490200002</v>
      </c>
      <c r="N80" s="5" t="str">
        <f>VLOOKUP(O80,'datemar &amp; dateaug kaf'!$H$5:$O$94,8,FALSE)</f>
        <v>1993-94</v>
      </c>
      <c r="O80" s="18">
        <f>LARGE('datemar &amp; dateaug kaf'!$H$5:$H$94,'datemar &amp; dateaug kaf rank'!$A80)</f>
        <v>87.619831425000001</v>
      </c>
      <c r="P80" s="5" t="str">
        <f>VLOOKUP(Q80,'datemar &amp; dateaug kaf'!$I$5:$O$94,7,FALSE)</f>
        <v>1984-85</v>
      </c>
      <c r="Q80" s="18">
        <f>LARGE('datemar &amp; dateaug kaf'!$I$5:$I$94,'datemar &amp; dateaug kaf rank'!$A80)</f>
        <v>44.824461128999999</v>
      </c>
      <c r="R80" s="5" t="str">
        <f>VLOOKUP(S80,'datemar &amp; dateaug kaf'!$J$5:$O$94,6,FALSE)</f>
        <v>1977-78</v>
      </c>
      <c r="S80" s="18">
        <f>LARGE('datemar &amp; dateaug kaf'!$J$5:$J$94,'datemar &amp; dateaug kaf rank'!$A80)</f>
        <v>156.41652306</v>
      </c>
      <c r="T80" s="5" t="str">
        <f>VLOOKUP(U80,'datemar &amp; dateaug kaf'!$K$5:$O$94,5,FALSE)</f>
        <v>2002-03</v>
      </c>
      <c r="U80" s="18">
        <f>LARGE('datemar &amp; dateaug kaf'!$K$5:$K$94,'datemar &amp; dateaug kaf rank'!$A80)</f>
        <v>97.523302127999997</v>
      </c>
      <c r="V80" s="5" t="str">
        <f>VLOOKUP(W80,'datemar &amp; dateaug kaf'!$L$5:$O$94,4,FALSE)</f>
        <v>1967-68</v>
      </c>
      <c r="W80" s="18">
        <f>LARGE('datemar &amp; dateaug kaf'!$L$5:$L$94,'datemar &amp; dateaug kaf rank'!$A80)</f>
        <v>51.084295605000001</v>
      </c>
      <c r="X80" s="5" t="str">
        <f>VLOOKUP(Y80,'datemar &amp; dateaug kaf'!$M$5:$O$94,3,FALSE)</f>
        <v>2002-03</v>
      </c>
      <c r="Y80" s="18">
        <f>LARGE('datemar &amp; dateaug kaf'!$M$5:$M$94,'datemar &amp; dateaug kaf rank'!$A80)</f>
        <v>26.009255223</v>
      </c>
      <c r="Z80" s="5" t="str">
        <f>VLOOKUP(AA80,'datemar &amp; dateaug kaf'!$N$5:$O$94,2,FALSE)</f>
        <v>1940-41</v>
      </c>
      <c r="AA80" s="18">
        <f>LARGE('datemar &amp; dateaug kaf'!$N$5:$N$94,'datemar &amp; dateaug kaf rank'!$A80)</f>
        <v>12.543470603999999</v>
      </c>
    </row>
    <row r="81" spans="1:27" x14ac:dyDescent="0.2">
      <c r="A81" s="11">
        <v>76</v>
      </c>
      <c r="B81" s="5" t="str">
        <f>VLOOKUP(C81,'datemar &amp; dateaug kaf'!$B$5:$O$94,14,FALSE)</f>
        <v>1965-66</v>
      </c>
      <c r="C81" s="18">
        <f>LARGE('datemar &amp; dateaug kaf'!$B$5:$B$94,'datemar &amp; dateaug kaf rank'!$A81)</f>
        <v>270.11503119299999</v>
      </c>
      <c r="D81" s="5" t="str">
        <f>VLOOKUP(E81,'datemar &amp; dateaug kaf'!$C$5:$O$94,13,FALSE)</f>
        <v>1965-66</v>
      </c>
      <c r="E81" s="18">
        <f>LARGE('datemar &amp; dateaug kaf'!$C$5:$C$94,'datemar &amp; dateaug kaf rank'!$A81)</f>
        <v>254.189742534</v>
      </c>
      <c r="F81" s="5" t="str">
        <f>VLOOKUP(G81,'datemar &amp; dateaug kaf'!$D$5:$O$94,12,FALSE)</f>
        <v>1965-66</v>
      </c>
      <c r="G81" s="18">
        <f>LARGE('datemar &amp; dateaug kaf'!$D$5:$D$94,'datemar &amp; dateaug kaf rank'!$A81)</f>
        <v>242.46742892400002</v>
      </c>
      <c r="H81" s="5" t="str">
        <f>VLOOKUP(I81,'datemar &amp; dateaug kaf'!$E$5:$O$94,11,FALSE)</f>
        <v>1965-66</v>
      </c>
      <c r="I81" s="18">
        <f>LARGE('datemar &amp; dateaug kaf'!$E$5:$E$94,'datemar &amp; dateaug kaf rank'!$A81)</f>
        <v>234.166602789</v>
      </c>
      <c r="J81" s="5" t="str">
        <f>VLOOKUP(K81,'datemar &amp; dateaug kaf'!$F$5:$O$94,10,FALSE)</f>
        <v>1944-45</v>
      </c>
      <c r="K81" s="18">
        <f>LARGE('datemar &amp; dateaug kaf'!$F$5:$F$94,'datemar &amp; dateaug kaf rank'!$A81)</f>
        <v>198.06941406000001</v>
      </c>
      <c r="L81" s="5" t="str">
        <f>VLOOKUP(M81,'datemar &amp; dateaug kaf'!$G$5:$O$94,9,FALSE)</f>
        <v>1980-81</v>
      </c>
      <c r="M81" s="18">
        <f>LARGE('datemar &amp; dateaug kaf'!$G$5:$G$94,'datemar &amp; dateaug kaf rank'!$A81)</f>
        <v>140.21156498999997</v>
      </c>
      <c r="N81" s="5" t="str">
        <f>VLOOKUP(O81,'datemar &amp; dateaug kaf'!$H$5:$O$94,8,FALSE)</f>
        <v>1984-85</v>
      </c>
      <c r="O81" s="18">
        <f>LARGE('datemar &amp; dateaug kaf'!$H$5:$H$94,'datemar &amp; dateaug kaf rank'!$A81)</f>
        <v>86.810575257000011</v>
      </c>
      <c r="P81" s="5" t="str">
        <f>VLOOKUP(Q81,'datemar &amp; dateaug kaf'!$I$5:$O$94,7,FALSE)</f>
        <v>1962-63</v>
      </c>
      <c r="Q81" s="18">
        <f>LARGE('datemar &amp; dateaug kaf'!$I$5:$I$94,'datemar &amp; dateaug kaf rank'!$A81)</f>
        <v>44.394047921999999</v>
      </c>
      <c r="R81" s="5" t="str">
        <f>VLOOKUP(S81,'datemar &amp; dateaug kaf'!$J$5:$O$94,6,FALSE)</f>
        <v>2015-16</v>
      </c>
      <c r="S81" s="18">
        <f>LARGE('datemar &amp; dateaug kaf'!$J$5:$J$94,'datemar &amp; dateaug kaf rank'!$A81)</f>
        <v>150.311399322</v>
      </c>
      <c r="T81" s="5" t="str">
        <f>VLOOKUP(U81,'datemar &amp; dateaug kaf'!$K$5:$O$94,5,FALSE)</f>
        <v>1985-86</v>
      </c>
      <c r="U81" s="18">
        <f>LARGE('datemar &amp; dateaug kaf'!$K$5:$K$94,'datemar &amp; dateaug kaf rank'!$A81)</f>
        <v>93.237021296999998</v>
      </c>
      <c r="V81" s="5" t="str">
        <f>VLOOKUP(W81,'datemar &amp; dateaug kaf'!$L$5:$O$94,4,FALSE)</f>
        <v>2015-16</v>
      </c>
      <c r="W81" s="18">
        <f>LARGE('datemar &amp; dateaug kaf'!$L$5:$L$94,'datemar &amp; dateaug kaf rank'!$A81)</f>
        <v>49.144460967000001</v>
      </c>
      <c r="X81" s="5" t="str">
        <f>VLOOKUP(Y81,'datemar &amp; dateaug kaf'!$M$5:$O$94,3,FALSE)</f>
        <v>1993-94</v>
      </c>
      <c r="Y81" s="18">
        <f>LARGE('datemar &amp; dateaug kaf'!$M$5:$M$94,'datemar &amp; dateaug kaf rank'!$A81)</f>
        <v>25.701817217999999</v>
      </c>
      <c r="Z81" s="5" t="str">
        <f>VLOOKUP(AA81,'datemar &amp; dateaug kaf'!$N$5:$O$94,2,FALSE)</f>
        <v>1930-31</v>
      </c>
      <c r="AA81" s="18">
        <f>LARGE('datemar &amp; dateaug kaf'!$N$5:$N$94,'datemar &amp; dateaug kaf rank'!$A81)</f>
        <v>12.420495402</v>
      </c>
    </row>
    <row r="82" spans="1:27" x14ac:dyDescent="0.2">
      <c r="A82" s="11">
        <v>77</v>
      </c>
      <c r="B82" s="5" t="str">
        <f>VLOOKUP(C82,'datemar &amp; dateaug kaf'!$B$5:$O$94,14,FALSE)</f>
        <v>1972-73</v>
      </c>
      <c r="C82" s="18">
        <f>LARGE('datemar &amp; dateaug kaf'!$B$5:$B$94,'datemar &amp; dateaug kaf rank'!$A82)</f>
        <v>267.22114700399999</v>
      </c>
      <c r="D82" s="5" t="str">
        <f>VLOOKUP(E82,'datemar &amp; dateaug kaf'!$C$5:$O$94,13,FALSE)</f>
        <v>1972-73</v>
      </c>
      <c r="E82" s="18">
        <f>LARGE('datemar &amp; dateaug kaf'!$C$5:$C$94,'datemar &amp; dateaug kaf rank'!$A82)</f>
        <v>253.75536238499998</v>
      </c>
      <c r="F82" s="5" t="str">
        <f>VLOOKUP(G82,'datemar &amp; dateaug kaf'!$D$5:$O$94,12,FALSE)</f>
        <v>1972-73</v>
      </c>
      <c r="G82" s="18">
        <f>LARGE('datemar &amp; dateaug kaf'!$D$5:$D$94,'datemar &amp; dateaug kaf rank'!$A82)</f>
        <v>242.44957768500001</v>
      </c>
      <c r="H82" s="5" t="str">
        <f>VLOOKUP(I82,'datemar &amp; dateaug kaf'!$E$5:$O$94,11,FALSE)</f>
        <v>1972-73</v>
      </c>
      <c r="I82" s="18">
        <f>LARGE('datemar &amp; dateaug kaf'!$E$5:$E$94,'datemar &amp; dateaug kaf rank'!$A82)</f>
        <v>229.783131879</v>
      </c>
      <c r="J82" s="5" t="str">
        <f>VLOOKUP(K82,'datemar &amp; dateaug kaf'!$F$5:$O$94,10,FALSE)</f>
        <v>1932-33</v>
      </c>
      <c r="K82" s="18">
        <f>LARGE('datemar &amp; dateaug kaf'!$F$5:$F$94,'datemar &amp; dateaug kaf rank'!$A82)</f>
        <v>192.01189362600002</v>
      </c>
      <c r="L82" s="5" t="str">
        <f>VLOOKUP(M82,'datemar &amp; dateaug kaf'!$G$5:$O$94,9,FALSE)</f>
        <v>1934-35</v>
      </c>
      <c r="M82" s="18">
        <f>LARGE('datemar &amp; dateaug kaf'!$G$5:$G$94,'datemar &amp; dateaug kaf rank'!$A82)</f>
        <v>139.73354847899998</v>
      </c>
      <c r="N82" s="5" t="str">
        <f>VLOOKUP(O82,'datemar &amp; dateaug kaf'!$H$5:$O$94,8,FALSE)</f>
        <v>1936-37</v>
      </c>
      <c r="O82" s="18">
        <f>LARGE('datemar &amp; dateaug kaf'!$H$5:$H$94,'datemar &amp; dateaug kaf rank'!$A82)</f>
        <v>84.372889397999998</v>
      </c>
      <c r="P82" s="5" t="str">
        <f>VLOOKUP(Q82,'datemar &amp; dateaug kaf'!$I$5:$O$94,7,FALSE)</f>
        <v>2009-10</v>
      </c>
      <c r="Q82" s="18">
        <f>LARGE('datemar &amp; dateaug kaf'!$I$5:$I$94,'datemar &amp; dateaug kaf rank'!$A82)</f>
        <v>43.471733907000001</v>
      </c>
      <c r="R82" s="5" t="str">
        <f>VLOOKUP(S82,'datemar &amp; dateaug kaf'!$J$5:$O$94,6,FALSE)</f>
        <v>1985-86</v>
      </c>
      <c r="S82" s="18">
        <f>LARGE('datemar &amp; dateaug kaf'!$J$5:$J$94,'datemar &amp; dateaug kaf rank'!$A82)</f>
        <v>141.73288724700001</v>
      </c>
      <c r="T82" s="5" t="str">
        <f>VLOOKUP(U82,'datemar &amp; dateaug kaf'!$K$5:$O$94,5,FALSE)</f>
        <v>2017-18</v>
      </c>
      <c r="U82" s="18">
        <f>LARGE('datemar &amp; dateaug kaf'!$K$5:$K$94,'datemar &amp; dateaug kaf rank'!$A82)</f>
        <v>89.974211502000003</v>
      </c>
      <c r="V82" s="5" t="str">
        <f>VLOOKUP(W82,'datemar &amp; dateaug kaf'!$L$5:$O$94,4,FALSE)</f>
        <v>1965-66</v>
      </c>
      <c r="W82" s="18">
        <f>LARGE('datemar &amp; dateaug kaf'!$L$5:$L$94,'datemar &amp; dateaug kaf rank'!$A82)</f>
        <v>48.763634534999994</v>
      </c>
      <c r="X82" s="5" t="str">
        <f>VLOOKUP(Y82,'datemar &amp; dateaug kaf'!$M$5:$O$94,3,FALSE)</f>
        <v>1978-79</v>
      </c>
      <c r="Y82" s="18">
        <f>LARGE('datemar &amp; dateaug kaf'!$M$5:$M$94,'datemar &amp; dateaug kaf rank'!$A82)</f>
        <v>25.394379213000001</v>
      </c>
      <c r="Z82" s="5" t="str">
        <f>VLOOKUP(AA82,'datemar &amp; dateaug kaf'!$N$5:$O$94,2,FALSE)</f>
        <v>2002-03</v>
      </c>
      <c r="AA82" s="18">
        <f>LARGE('datemar &amp; dateaug kaf'!$N$5:$N$94,'datemar &amp; dateaug kaf rank'!$A82)</f>
        <v>12.359007801000001</v>
      </c>
    </row>
    <row r="83" spans="1:27" x14ac:dyDescent="0.2">
      <c r="A83" s="11">
        <v>78</v>
      </c>
      <c r="B83" s="5" t="str">
        <f>VLOOKUP(C83,'datemar &amp; dateaug kaf'!$B$5:$O$94,14,FALSE)</f>
        <v>2004-05</v>
      </c>
      <c r="C83" s="18">
        <f>LARGE('datemar &amp; dateaug kaf'!$B$5:$B$94,'datemar &amp; dateaug kaf rank'!$A83)</f>
        <v>259.95965967299998</v>
      </c>
      <c r="D83" s="5" t="str">
        <f>VLOOKUP(E83,'datemar &amp; dateaug kaf'!$C$5:$O$94,13,FALSE)</f>
        <v>2004-05</v>
      </c>
      <c r="E83" s="18">
        <f>LARGE('datemar &amp; dateaug kaf'!$C$5:$C$94,'datemar &amp; dateaug kaf rank'!$A83)</f>
        <v>243.91139581199999</v>
      </c>
      <c r="F83" s="5" t="str">
        <f>VLOOKUP(G83,'datemar &amp; dateaug kaf'!$D$5:$O$94,12,FALSE)</f>
        <v>2004-05</v>
      </c>
      <c r="G83" s="18">
        <f>LARGE('datemar &amp; dateaug kaf'!$D$5:$D$94,'datemar &amp; dateaug kaf rank'!$A83)</f>
        <v>223.977512262</v>
      </c>
      <c r="H83" s="5" t="str">
        <f>VLOOKUP(I83,'datemar &amp; dateaug kaf'!$E$5:$O$94,11,FALSE)</f>
        <v>1944-45</v>
      </c>
      <c r="I83" s="18">
        <f>LARGE('datemar &amp; dateaug kaf'!$E$5:$E$94,'datemar &amp; dateaug kaf rank'!$A83)</f>
        <v>209.37519875999999</v>
      </c>
      <c r="J83" s="5" t="str">
        <f>VLOOKUP(K83,'datemar &amp; dateaug kaf'!$F$5:$O$94,10,FALSE)</f>
        <v>1929-30</v>
      </c>
      <c r="K83" s="18">
        <f>LARGE('datemar &amp; dateaug kaf'!$F$5:$F$94,'datemar &amp; dateaug kaf rank'!$A83)</f>
        <v>189.605943303</v>
      </c>
      <c r="L83" s="5" t="str">
        <f>VLOOKUP(M83,'datemar &amp; dateaug kaf'!$G$5:$O$94,9,FALSE)</f>
        <v>1972-73</v>
      </c>
      <c r="M83" s="18">
        <f>LARGE('datemar &amp; dateaug kaf'!$G$5:$G$94,'datemar &amp; dateaug kaf rank'!$A83)</f>
        <v>135.97090399200002</v>
      </c>
      <c r="N83" s="5" t="str">
        <f>VLOOKUP(O83,'datemar &amp; dateaug kaf'!$H$5:$O$94,8,FALSE)</f>
        <v>2014-15</v>
      </c>
      <c r="O83" s="18">
        <f>LARGE('datemar &amp; dateaug kaf'!$H$5:$H$94,'datemar &amp; dateaug kaf rank'!$A83)</f>
        <v>84.335203448999991</v>
      </c>
      <c r="P83" s="5" t="str">
        <f>VLOOKUP(Q83,'datemar &amp; dateaug kaf'!$I$5:$O$94,7,FALSE)</f>
        <v>1964-65</v>
      </c>
      <c r="Q83" s="18">
        <f>LARGE('datemar &amp; dateaug kaf'!$I$5:$I$94,'datemar &amp; dateaug kaf rank'!$A83)</f>
        <v>42.426444689999997</v>
      </c>
      <c r="R83" s="5" t="str">
        <f>VLOOKUP(S83,'datemar &amp; dateaug kaf'!$J$5:$O$94,6,FALSE)</f>
        <v>1930-31</v>
      </c>
      <c r="S83" s="18">
        <f>LARGE('datemar &amp; dateaug kaf'!$J$5:$J$94,'datemar &amp; dateaug kaf rank'!$A83)</f>
        <v>141.286606272</v>
      </c>
      <c r="T83" s="5" t="str">
        <f>VLOOKUP(U83,'datemar &amp; dateaug kaf'!$K$5:$O$94,5,FALSE)</f>
        <v>1972-73</v>
      </c>
      <c r="U83" s="18">
        <f>LARGE('datemar &amp; dateaug kaf'!$K$5:$K$94,'datemar &amp; dateaug kaf rank'!$A83)</f>
        <v>88.738509068999988</v>
      </c>
      <c r="V83" s="5" t="str">
        <f>VLOOKUP(W83,'datemar &amp; dateaug kaf'!$L$5:$O$94,4,FALSE)</f>
        <v>1978-79</v>
      </c>
      <c r="W83" s="18">
        <f>LARGE('datemar &amp; dateaug kaf'!$L$5:$L$94,'datemar &amp; dateaug kaf rank'!$A83)</f>
        <v>47.827436222999999</v>
      </c>
      <c r="X83" s="5" t="str">
        <f>VLOOKUP(Y83,'datemar &amp; dateaug kaf'!$M$5:$O$94,3,FALSE)</f>
        <v>1979-80</v>
      </c>
      <c r="Y83" s="18">
        <f>LARGE('datemar &amp; dateaug kaf'!$M$5:$M$94,'datemar &amp; dateaug kaf rank'!$A83)</f>
        <v>25.332891612000001</v>
      </c>
      <c r="Z83" s="5" t="str">
        <f>VLOOKUP(AA83,'datemar &amp; dateaug kaf'!$N$5:$O$94,2,FALSE)</f>
        <v>1939-40</v>
      </c>
      <c r="AA83" s="18">
        <f>LARGE('datemar &amp; dateaug kaf'!$N$5:$N$94,'datemar &amp; dateaug kaf rank'!$A83)</f>
        <v>12.297520199999999</v>
      </c>
    </row>
    <row r="84" spans="1:27" x14ac:dyDescent="0.2">
      <c r="A84" s="11">
        <v>79</v>
      </c>
      <c r="B84" s="5" t="str">
        <f>VLOOKUP(C84,'datemar &amp; dateaug kaf'!$B$5:$O$94,14,FALSE)</f>
        <v>1954-55</v>
      </c>
      <c r="C84" s="18">
        <f>LARGE('datemar &amp; dateaug kaf'!$B$5:$B$94,'datemar &amp; dateaug kaf rank'!$A84)</f>
        <v>254.07073427399999</v>
      </c>
      <c r="D84" s="5" t="str">
        <f>VLOOKUP(E84,'datemar &amp; dateaug kaf'!$C$5:$O$94,13,FALSE)</f>
        <v>1954-55</v>
      </c>
      <c r="E84" s="18">
        <f>LARGE('datemar &amp; dateaug kaf'!$C$5:$C$94,'datemar &amp; dateaug kaf rank'!$A84)</f>
        <v>235.50147877200001</v>
      </c>
      <c r="F84" s="5" t="str">
        <f>VLOOKUP(G84,'datemar &amp; dateaug kaf'!$D$5:$O$94,12,FALSE)</f>
        <v>1954-55</v>
      </c>
      <c r="G84" s="18">
        <f>LARGE('datemar &amp; dateaug kaf'!$D$5:$D$94,'datemar &amp; dateaug kaf rank'!$A84)</f>
        <v>216.817181952</v>
      </c>
      <c r="H84" s="5" t="str">
        <f>VLOOKUP(I84,'datemar &amp; dateaug kaf'!$E$5:$O$94,11,FALSE)</f>
        <v>1939-40</v>
      </c>
      <c r="I84" s="18">
        <f>LARGE('datemar &amp; dateaug kaf'!$E$5:$E$94,'datemar &amp; dateaug kaf rank'!$A84)</f>
        <v>205.98346334999999</v>
      </c>
      <c r="J84" s="5" t="str">
        <f>VLOOKUP(K84,'datemar &amp; dateaug kaf'!$F$5:$O$94,10,FALSE)</f>
        <v>1991-92</v>
      </c>
      <c r="K84" s="18">
        <f>LARGE('datemar &amp; dateaug kaf'!$F$5:$F$94,'datemar &amp; dateaug kaf rank'!$A84)</f>
        <v>185.32362941399998</v>
      </c>
      <c r="L84" s="5" t="str">
        <f>VLOOKUP(M84,'datemar &amp; dateaug kaf'!$G$5:$O$94,9,FALSE)</f>
        <v>1954-55</v>
      </c>
      <c r="M84" s="18">
        <f>LARGE('datemar &amp; dateaug kaf'!$G$5:$G$94,'datemar &amp; dateaug kaf rank'!$A84)</f>
        <v>133.40825946000001</v>
      </c>
      <c r="N84" s="5" t="str">
        <f>VLOOKUP(O84,'datemar &amp; dateaug kaf'!$H$5:$O$94,8,FALSE)</f>
        <v>2009-10</v>
      </c>
      <c r="O84" s="18">
        <f>LARGE('datemar &amp; dateaug kaf'!$H$5:$H$94,'datemar &amp; dateaug kaf rank'!$A84)</f>
        <v>78.737848287000006</v>
      </c>
      <c r="P84" s="5" t="str">
        <f>VLOOKUP(Q84,'datemar &amp; dateaug kaf'!$I$5:$O$94,7,FALSE)</f>
        <v>1972-73</v>
      </c>
      <c r="Q84" s="18">
        <f>LARGE('datemar &amp; dateaug kaf'!$I$5:$I$94,'datemar &amp; dateaug kaf rank'!$A84)</f>
        <v>42.241981887000001</v>
      </c>
      <c r="R84" s="5" t="str">
        <f>VLOOKUP(S84,'datemar &amp; dateaug kaf'!$J$5:$O$94,6,FALSE)</f>
        <v>1972-73</v>
      </c>
      <c r="S84" s="18">
        <f>LARGE('datemar &amp; dateaug kaf'!$J$5:$J$94,'datemar &amp; dateaug kaf rank'!$A84)</f>
        <v>141.102143469</v>
      </c>
      <c r="T84" s="5" t="str">
        <f>VLOOKUP(U84,'datemar &amp; dateaug kaf'!$K$5:$O$94,5,FALSE)</f>
        <v>1986-87</v>
      </c>
      <c r="U84" s="18">
        <f>LARGE('datemar &amp; dateaug kaf'!$K$5:$K$94,'datemar &amp; dateaug kaf rank'!$A84)</f>
        <v>87.857847945000003</v>
      </c>
      <c r="V84" s="5" t="str">
        <f>VLOOKUP(W84,'datemar &amp; dateaug kaf'!$L$5:$O$94,4,FALSE)</f>
        <v>2017-18</v>
      </c>
      <c r="W84" s="18">
        <f>LARGE('datemar &amp; dateaug kaf'!$L$5:$L$94,'datemar &amp; dateaug kaf rank'!$A84)</f>
        <v>47.42479161</v>
      </c>
      <c r="X84" s="5" t="str">
        <f>VLOOKUP(Y84,'datemar &amp; dateaug kaf'!$M$5:$O$94,3,FALSE)</f>
        <v>1933-34</v>
      </c>
      <c r="Y84" s="18">
        <f>LARGE('datemar &amp; dateaug kaf'!$M$5:$M$94,'datemar &amp; dateaug kaf rank'!$A84)</f>
        <v>25.148428809000002</v>
      </c>
      <c r="Z84" s="5" t="str">
        <f>VLOOKUP(AA84,'datemar &amp; dateaug kaf'!$N$5:$O$94,2,FALSE)</f>
        <v>2014-15</v>
      </c>
      <c r="AA84" s="18">
        <f>LARGE('datemar &amp; dateaug kaf'!$N$5:$N$94,'datemar &amp; dateaug kaf rank'!$A84)</f>
        <v>11.559668988</v>
      </c>
    </row>
    <row r="85" spans="1:27" x14ac:dyDescent="0.2">
      <c r="A85" s="11">
        <v>80</v>
      </c>
      <c r="B85" s="5" t="str">
        <f>VLOOKUP(C85,'datemar &amp; dateaug kaf'!$B$5:$O$94,14,FALSE)</f>
        <v>1939-40</v>
      </c>
      <c r="C85" s="18">
        <f>LARGE('datemar &amp; dateaug kaf'!$B$5:$B$94,'datemar &amp; dateaug kaf rank'!$A85)</f>
        <v>240.97189179</v>
      </c>
      <c r="D85" s="5" t="str">
        <f>VLOOKUP(E85,'datemar &amp; dateaug kaf'!$C$5:$O$94,13,FALSE)</f>
        <v>1939-40</v>
      </c>
      <c r="E85" s="18">
        <f>LARGE('datemar &amp; dateaug kaf'!$C$5:$C$94,'datemar &amp; dateaug kaf rank'!$A85)</f>
        <v>227.07569396400001</v>
      </c>
      <c r="F85" s="5" t="str">
        <f>VLOOKUP(G85,'datemar &amp; dateaug kaf'!$D$5:$O$94,12,FALSE)</f>
        <v>1939-40</v>
      </c>
      <c r="G85" s="18">
        <f>LARGE('datemar &amp; dateaug kaf'!$D$5:$D$94,'datemar &amp; dateaug kaf rank'!$A85)</f>
        <v>216.067429914</v>
      </c>
      <c r="H85" s="5" t="str">
        <f>VLOOKUP(I85,'datemar &amp; dateaug kaf'!$E$5:$O$94,11,FALSE)</f>
        <v>2004-05</v>
      </c>
      <c r="I85" s="18">
        <f>LARGE('datemar &amp; dateaug kaf'!$E$5:$E$94,'datemar &amp; dateaug kaf rank'!$A85)</f>
        <v>200.304785877</v>
      </c>
      <c r="J85" s="5" t="str">
        <f>VLOOKUP(K85,'datemar &amp; dateaug kaf'!$F$5:$O$94,10,FALSE)</f>
        <v>1993-94</v>
      </c>
      <c r="K85" s="18">
        <f>LARGE('datemar &amp; dateaug kaf'!$F$5:$F$94,'datemar &amp; dateaug kaf rank'!$A85)</f>
        <v>179.974208127</v>
      </c>
      <c r="L85" s="5" t="str">
        <f>VLOOKUP(M85,'datemar &amp; dateaug kaf'!$G$5:$O$94,9,FALSE)</f>
        <v>1984-85</v>
      </c>
      <c r="M85" s="18">
        <f>LARGE('datemar &amp; dateaug kaf'!$G$5:$G$94,'datemar &amp; dateaug kaf rank'!$A85)</f>
        <v>126.039664695</v>
      </c>
      <c r="N85" s="5" t="str">
        <f>VLOOKUP(O85,'datemar &amp; dateaug kaf'!$H$5:$O$94,8,FALSE)</f>
        <v>1930-31</v>
      </c>
      <c r="O85" s="18">
        <f>LARGE('datemar &amp; dateaug kaf'!$H$5:$H$94,'datemar &amp; dateaug kaf rank'!$A85)</f>
        <v>78.458178876000005</v>
      </c>
      <c r="P85" s="5" t="str">
        <f>VLOOKUP(Q85,'datemar &amp; dateaug kaf'!$I$5:$O$94,7,FALSE)</f>
        <v>1980-81</v>
      </c>
      <c r="Q85" s="18">
        <f>LARGE('datemar &amp; dateaug kaf'!$I$5:$I$94,'datemar &amp; dateaug kaf rank'!$A85)</f>
        <v>40.212891053999996</v>
      </c>
      <c r="R85" s="5" t="str">
        <f>VLOOKUP(S85,'datemar &amp; dateaug kaf'!$J$5:$O$94,6,FALSE)</f>
        <v>1993-94</v>
      </c>
      <c r="S85" s="18">
        <f>LARGE('datemar &amp; dateaug kaf'!$J$5:$J$94,'datemar &amp; dateaug kaf rank'!$A85)</f>
        <v>140.43768068399999</v>
      </c>
      <c r="T85" s="5" t="str">
        <f>VLOOKUP(U85,'datemar &amp; dateaug kaf'!$K$5:$O$94,5,FALSE)</f>
        <v>2015-16</v>
      </c>
      <c r="U85" s="18">
        <f>LARGE('datemar &amp; dateaug kaf'!$K$5:$K$94,'datemar &amp; dateaug kaf rank'!$A85)</f>
        <v>86.344459571999991</v>
      </c>
      <c r="V85" s="5" t="str">
        <f>VLOOKUP(W85,'datemar &amp; dateaug kaf'!$L$5:$O$94,4,FALSE)</f>
        <v>1972-73</v>
      </c>
      <c r="W85" s="18">
        <f>LARGE('datemar &amp; dateaug kaf'!$L$5:$L$94,'datemar &amp; dateaug kaf rank'!$A85)</f>
        <v>46.250576778000003</v>
      </c>
      <c r="X85" s="5" t="str">
        <f>VLOOKUP(Y85,'datemar &amp; dateaug kaf'!$M$5:$O$94,3,FALSE)</f>
        <v>1976-77</v>
      </c>
      <c r="Y85" s="18">
        <f>LARGE('datemar &amp; dateaug kaf'!$M$5:$M$94,'datemar &amp; dateaug kaf rank'!$A85)</f>
        <v>25.086941207999999</v>
      </c>
      <c r="Z85" s="5" t="str">
        <f>VLOOKUP(AA85,'datemar &amp; dateaug kaf'!$N$5:$O$94,2,FALSE)</f>
        <v>1987-88</v>
      </c>
      <c r="AA85" s="18">
        <f>LARGE('datemar &amp; dateaug kaf'!$N$5:$N$94,'datemar &amp; dateaug kaf rank'!$A85)</f>
        <v>11.375206185</v>
      </c>
    </row>
    <row r="86" spans="1:27" x14ac:dyDescent="0.2">
      <c r="A86" s="11">
        <v>81</v>
      </c>
      <c r="B86" s="5" t="str">
        <f>VLOOKUP(C86,'datemar &amp; dateaug kaf'!$B$5:$O$94,14,FALSE)</f>
        <v>1944-45</v>
      </c>
      <c r="C86" s="18">
        <f>LARGE('datemar &amp; dateaug kaf'!$B$5:$B$94,'datemar &amp; dateaug kaf rank'!$A86)</f>
        <v>237.58213985099999</v>
      </c>
      <c r="D86" s="5" t="str">
        <f>VLOOKUP(E86,'datemar &amp; dateaug kaf'!$C$5:$O$94,13,FALSE)</f>
        <v>1944-45</v>
      </c>
      <c r="E86" s="18">
        <f>LARGE('datemar &amp; dateaug kaf'!$C$5:$C$94,'datemar &amp; dateaug kaf rank'!$A86)</f>
        <v>224.73123124200001</v>
      </c>
      <c r="F86" s="5" t="str">
        <f>VLOOKUP(G86,'datemar &amp; dateaug kaf'!$D$5:$O$94,12,FALSE)</f>
        <v>1944-45</v>
      </c>
      <c r="G86" s="18">
        <f>LARGE('datemar &amp; dateaug kaf'!$D$5:$D$94,'datemar &amp; dateaug kaf rank'!$A86)</f>
        <v>215.032058052</v>
      </c>
      <c r="H86" s="5" t="str">
        <f>VLOOKUP(I86,'datemar &amp; dateaug kaf'!$E$5:$O$94,11,FALSE)</f>
        <v>1954-55</v>
      </c>
      <c r="I86" s="18">
        <f>LARGE('datemar &amp; dateaug kaf'!$E$5:$E$94,'datemar &amp; dateaug kaf rank'!$A86)</f>
        <v>194.374207587</v>
      </c>
      <c r="J86" s="5" t="str">
        <f>VLOOKUP(K86,'datemar &amp; dateaug kaf'!$F$5:$O$94,10,FALSE)</f>
        <v>1984-85</v>
      </c>
      <c r="K86" s="18">
        <f>LARGE('datemar &amp; dateaug kaf'!$F$5:$F$94,'datemar &amp; dateaug kaf rank'!$A86)</f>
        <v>174.79933228800002</v>
      </c>
      <c r="L86" s="5" t="str">
        <f>VLOOKUP(M86,'datemar &amp; dateaug kaf'!$G$5:$O$94,9,FALSE)</f>
        <v>1941-42</v>
      </c>
      <c r="M86" s="18">
        <f>LARGE('datemar &amp; dateaug kaf'!$G$5:$G$94,'datemar &amp; dateaug kaf rank'!$A86)</f>
        <v>124.09983005700001</v>
      </c>
      <c r="N86" s="5" t="str">
        <f>VLOOKUP(O86,'datemar &amp; dateaug kaf'!$H$5:$O$94,8,FALSE)</f>
        <v>2000-01</v>
      </c>
      <c r="O86" s="18">
        <f>LARGE('datemar &amp; dateaug kaf'!$H$5:$H$94,'datemar &amp; dateaug kaf rank'!$A86)</f>
        <v>78.378840036</v>
      </c>
      <c r="P86" s="5" t="str">
        <f>VLOOKUP(Q86,'datemar &amp; dateaug kaf'!$I$5:$O$94,7,FALSE)</f>
        <v>1977-78</v>
      </c>
      <c r="Q86" s="18">
        <f>LARGE('datemar &amp; dateaug kaf'!$I$5:$I$94,'datemar &amp; dateaug kaf rank'!$A86)</f>
        <v>38.983139033999997</v>
      </c>
      <c r="R86" s="5" t="str">
        <f>VLOOKUP(S86,'datemar &amp; dateaug kaf'!$J$5:$O$94,6,FALSE)</f>
        <v>1991-92</v>
      </c>
      <c r="S86" s="18">
        <f>LARGE('datemar &amp; dateaug kaf'!$J$5:$J$94,'datemar &amp; dateaug kaf rank'!$A86)</f>
        <v>137.676689052</v>
      </c>
      <c r="T86" s="5" t="str">
        <f>VLOOKUP(U86,'datemar &amp; dateaug kaf'!$K$5:$O$94,5,FALSE)</f>
        <v>1993-94</v>
      </c>
      <c r="U86" s="18">
        <f>LARGE('datemar &amp; dateaug kaf'!$K$5:$K$94,'datemar &amp; dateaug kaf rank'!$A86)</f>
        <v>86.169914124000002</v>
      </c>
      <c r="V86" s="5" t="str">
        <f>VLOOKUP(W86,'datemar &amp; dateaug kaf'!$L$5:$O$94,4,FALSE)</f>
        <v>2002-03</v>
      </c>
      <c r="W86" s="18">
        <f>LARGE('datemar &amp; dateaug kaf'!$L$5:$L$94,'datemar &amp; dateaug kaf rank'!$A86)</f>
        <v>46.181155292999996</v>
      </c>
      <c r="X86" s="5" t="str">
        <f>VLOOKUP(Y86,'datemar &amp; dateaug kaf'!$M$5:$O$94,3,FALSE)</f>
        <v>1976-77</v>
      </c>
      <c r="Y86" s="18">
        <f>LARGE('datemar &amp; dateaug kaf'!$M$5:$M$94,'datemar &amp; dateaug kaf rank'!$A86)</f>
        <v>25.086941207999999</v>
      </c>
      <c r="Z86" s="5" t="str">
        <f>VLOOKUP(AA86,'datemar &amp; dateaug kaf'!$N$5:$O$94,2,FALSE)</f>
        <v>1969-70</v>
      </c>
      <c r="AA86" s="18">
        <f>LARGE('datemar &amp; dateaug kaf'!$N$5:$N$94,'datemar &amp; dateaug kaf rank'!$A86)</f>
        <v>11.252230982999999</v>
      </c>
    </row>
    <row r="87" spans="1:27" x14ac:dyDescent="0.2">
      <c r="A87" s="11">
        <v>82</v>
      </c>
      <c r="B87" s="5" t="str">
        <f>VLOOKUP(C87,'datemar &amp; dateaug kaf'!$B$5:$O$94,14,FALSE)</f>
        <v>1993-94</v>
      </c>
      <c r="C87" s="18">
        <f>LARGE('datemar &amp; dateaug kaf'!$B$5:$B$94,'datemar &amp; dateaug kaf rank'!$A87)</f>
        <v>231.73486734299999</v>
      </c>
      <c r="D87" s="5" t="str">
        <f>VLOOKUP(E87,'datemar &amp; dateaug kaf'!$C$5:$O$94,13,FALSE)</f>
        <v>1993-94</v>
      </c>
      <c r="E87" s="18">
        <f>LARGE('datemar &amp; dateaug kaf'!$C$5:$C$94,'datemar &amp; dateaug kaf rank'!$A87)</f>
        <v>215.87106628500001</v>
      </c>
      <c r="F87" s="5" t="str">
        <f>VLOOKUP(G87,'datemar &amp; dateaug kaf'!$D$5:$O$94,12,FALSE)</f>
        <v>1993-94</v>
      </c>
      <c r="G87" s="18">
        <f>LARGE('datemar &amp; dateaug kaf'!$D$5:$D$94,'datemar &amp; dateaug kaf rank'!$A87)</f>
        <v>204.089248545</v>
      </c>
      <c r="H87" s="5" t="str">
        <f>VLOOKUP(I87,'datemar &amp; dateaug kaf'!$E$5:$O$94,11,FALSE)</f>
        <v>1929-30</v>
      </c>
      <c r="I87" s="18">
        <f>LARGE('datemar &amp; dateaug kaf'!$E$5:$E$94,'datemar &amp; dateaug kaf rank'!$A87)</f>
        <v>193.89024066300001</v>
      </c>
      <c r="J87" s="5" t="str">
        <f>VLOOKUP(K87,'datemar &amp; dateaug kaf'!$F$5:$O$94,10,FALSE)</f>
        <v>2004-05</v>
      </c>
      <c r="K87" s="18">
        <f>LARGE('datemar &amp; dateaug kaf'!$F$5:$F$94,'datemar &amp; dateaug kaf rank'!$A87)</f>
        <v>172.33784477699999</v>
      </c>
      <c r="L87" s="5" t="str">
        <f>VLOOKUP(M87,'datemar &amp; dateaug kaf'!$G$5:$O$94,9,FALSE)</f>
        <v>1991-92</v>
      </c>
      <c r="M87" s="18">
        <f>LARGE('datemar &amp; dateaug kaf'!$G$5:$G$94,'datemar &amp; dateaug kaf rank'!$A87)</f>
        <v>113.01421063800001</v>
      </c>
      <c r="N87" s="5" t="str">
        <f>VLOOKUP(O87,'datemar &amp; dateaug kaf'!$H$5:$O$94,8,FALSE)</f>
        <v>1941-42</v>
      </c>
      <c r="O87" s="18">
        <f>LARGE('datemar &amp; dateaug kaf'!$H$5:$H$94,'datemar &amp; dateaug kaf rank'!$A87)</f>
        <v>77.984129306999989</v>
      </c>
      <c r="P87" s="5" t="str">
        <f>VLOOKUP(Q87,'datemar &amp; dateaug kaf'!$I$5:$O$94,7,FALSE)</f>
        <v>1934-35</v>
      </c>
      <c r="Q87" s="18">
        <f>LARGE('datemar &amp; dateaug kaf'!$I$5:$I$94,'datemar &amp; dateaug kaf rank'!$A87)</f>
        <v>38.798676230999995</v>
      </c>
      <c r="R87" s="5" t="str">
        <f>VLOOKUP(S87,'datemar &amp; dateaug kaf'!$J$5:$O$94,6,FALSE)</f>
        <v>1986-87</v>
      </c>
      <c r="S87" s="18">
        <f>LARGE('datemar &amp; dateaug kaf'!$J$5:$J$94,'datemar &amp; dateaug kaf rank'!$A87)</f>
        <v>135.75867259500001</v>
      </c>
      <c r="T87" s="5" t="str">
        <f>VLOOKUP(U87,'datemar &amp; dateaug kaf'!$K$5:$O$94,5,FALSE)</f>
        <v>1967-68</v>
      </c>
      <c r="U87" s="18">
        <f>LARGE('datemar &amp; dateaug kaf'!$K$5:$K$94,'datemar &amp; dateaug kaf rank'!$A87)</f>
        <v>85.209914159999997</v>
      </c>
      <c r="V87" s="5" t="str">
        <f>VLOOKUP(W87,'datemar &amp; dateaug kaf'!$L$5:$O$94,4,FALSE)</f>
        <v>2014-15</v>
      </c>
      <c r="W87" s="18">
        <f>LARGE('datemar &amp; dateaug kaf'!$L$5:$L$94,'datemar &amp; dateaug kaf rank'!$A87)</f>
        <v>42.759667818000004</v>
      </c>
      <c r="X87" s="5" t="str">
        <f>VLOOKUP(Y87,'datemar &amp; dateaug kaf'!$M$5:$O$94,3,FALSE)</f>
        <v>1965-66</v>
      </c>
      <c r="Y87" s="18">
        <f>LARGE('datemar &amp; dateaug kaf'!$M$5:$M$94,'datemar &amp; dateaug kaf rank'!$A87)</f>
        <v>24.902478404999997</v>
      </c>
      <c r="Z87" s="5" t="str">
        <f>VLOOKUP(AA87,'datemar &amp; dateaug kaf'!$N$5:$O$94,2,FALSE)</f>
        <v>1993-94</v>
      </c>
      <c r="AA87" s="18">
        <f>LARGE('datemar &amp; dateaug kaf'!$N$5:$N$94,'datemar &amp; dateaug kaf rank'!$A87)</f>
        <v>11.190743382000001</v>
      </c>
    </row>
    <row r="88" spans="1:27" x14ac:dyDescent="0.2">
      <c r="A88" s="11">
        <v>83</v>
      </c>
      <c r="B88" s="5" t="str">
        <f>VLOOKUP(C88,'datemar &amp; dateaug kaf'!$B$5:$O$94,14,FALSE)</f>
        <v>1929-30</v>
      </c>
      <c r="C88" s="18">
        <f>LARGE('datemar &amp; dateaug kaf'!$B$5:$B$94,'datemar &amp; dateaug kaf rank'!$A88)</f>
        <v>227.21652040499998</v>
      </c>
      <c r="D88" s="5" t="str">
        <f>VLOOKUP(E88,'datemar &amp; dateaug kaf'!$C$5:$O$94,13,FALSE)</f>
        <v>1929-30</v>
      </c>
      <c r="E88" s="18">
        <f>LARGE('datemar &amp; dateaug kaf'!$C$5:$C$94,'datemar &amp; dateaug kaf rank'!$A88)</f>
        <v>212.64395896799999</v>
      </c>
      <c r="F88" s="5" t="str">
        <f>VLOOKUP(G88,'datemar &amp; dateaug kaf'!$D$5:$O$94,12,FALSE)</f>
        <v>1929-30</v>
      </c>
      <c r="G88" s="18">
        <f>LARGE('datemar &amp; dateaug kaf'!$D$5:$D$94,'datemar &amp; dateaug kaf rank'!$A88)</f>
        <v>201.57619078800002</v>
      </c>
      <c r="H88" s="5" t="str">
        <f>VLOOKUP(I88,'datemar &amp; dateaug kaf'!$E$5:$O$94,11,FALSE)</f>
        <v>1993-94</v>
      </c>
      <c r="I88" s="18">
        <f>LARGE('datemar &amp; dateaug kaf'!$E$5:$E$94,'datemar &amp; dateaug kaf rank'!$A88)</f>
        <v>192.52957955699998</v>
      </c>
      <c r="J88" s="5" t="str">
        <f>VLOOKUP(K88,'datemar &amp; dateaug kaf'!$F$5:$O$94,10,FALSE)</f>
        <v>1954-55</v>
      </c>
      <c r="K88" s="18">
        <f>LARGE('datemar &amp; dateaug kaf'!$F$5:$F$94,'datemar &amp; dateaug kaf rank'!$A88)</f>
        <v>169.50148124699999</v>
      </c>
      <c r="L88" s="5" t="str">
        <f>VLOOKUP(M88,'datemar &amp; dateaug kaf'!$G$5:$O$94,9,FALSE)</f>
        <v>2000-01</v>
      </c>
      <c r="M88" s="18">
        <f>LARGE('datemar &amp; dateaug kaf'!$G$5:$G$94,'datemar &amp; dateaug kaf rank'!$A88)</f>
        <v>107.400987708</v>
      </c>
      <c r="N88" s="5" t="str">
        <f>VLOOKUP(O88,'datemar &amp; dateaug kaf'!$H$5:$O$94,8,FALSE)</f>
        <v>1991-92</v>
      </c>
      <c r="O88" s="18">
        <f>LARGE('datemar &amp; dateaug kaf'!$H$5:$H$94,'datemar &amp; dateaug kaf rank'!$A88)</f>
        <v>77.720327663999996</v>
      </c>
      <c r="P88" s="5" t="str">
        <f>VLOOKUP(Q88,'datemar &amp; dateaug kaf'!$I$5:$O$94,7,FALSE)</f>
        <v>2004-05</v>
      </c>
      <c r="Q88" s="18">
        <f>LARGE('datemar &amp; dateaug kaf'!$I$5:$I$94,'datemar &amp; dateaug kaf rank'!$A88)</f>
        <v>37.814874615000001</v>
      </c>
      <c r="R88" s="5" t="str">
        <f>VLOOKUP(S88,'datemar &amp; dateaug kaf'!$J$5:$O$94,6,FALSE)</f>
        <v>1941-42</v>
      </c>
      <c r="S88" s="18">
        <f>LARGE('datemar &amp; dateaug kaf'!$J$5:$J$94,'datemar &amp; dateaug kaf rank'!$A88)</f>
        <v>134.144127201</v>
      </c>
      <c r="T88" s="5" t="str">
        <f>VLOOKUP(U88,'datemar &amp; dateaug kaf'!$K$5:$O$94,5,FALSE)</f>
        <v>1943-44</v>
      </c>
      <c r="U88" s="18">
        <f>LARGE('datemar &amp; dateaug kaf'!$K$5:$K$94,'datemar &amp; dateaug kaf rank'!$A88)</f>
        <v>76.631402084999991</v>
      </c>
      <c r="V88" s="5" t="str">
        <f>VLOOKUP(W88,'datemar &amp; dateaug kaf'!$L$5:$O$94,4,FALSE)</f>
        <v>1985-86</v>
      </c>
      <c r="W88" s="18">
        <f>LARGE('datemar &amp; dateaug kaf'!$L$5:$L$94,'datemar &amp; dateaug kaf rank'!$A88)</f>
        <v>40.357684436999996</v>
      </c>
      <c r="X88" s="5" t="str">
        <f>VLOOKUP(Y88,'datemar &amp; dateaug kaf'!$M$5:$O$94,3,FALSE)</f>
        <v>1972-73</v>
      </c>
      <c r="Y88" s="18">
        <f>LARGE('datemar &amp; dateaug kaf'!$M$5:$M$94,'datemar &amp; dateaug kaf rank'!$A88)</f>
        <v>24.472065197999999</v>
      </c>
      <c r="Z88" s="5" t="str">
        <f>VLOOKUP(AA88,'datemar &amp; dateaug kaf'!$N$5:$O$94,2,FALSE)</f>
        <v>1978-79</v>
      </c>
      <c r="AA88" s="18">
        <f>LARGE('datemar &amp; dateaug kaf'!$N$5:$N$94,'datemar &amp; dateaug kaf rank'!$A88)</f>
        <v>10.821817776</v>
      </c>
    </row>
    <row r="89" spans="1:27" x14ac:dyDescent="0.2">
      <c r="A89" s="11">
        <v>84</v>
      </c>
      <c r="B89" s="5" t="str">
        <f>VLOOKUP(C89,'datemar &amp; dateaug kaf'!$B$5:$O$94,14,FALSE)</f>
        <v>1943-44</v>
      </c>
      <c r="C89" s="18">
        <f>LARGE('datemar &amp; dateaug kaf'!$B$5:$B$94,'datemar &amp; dateaug kaf rank'!$A89)</f>
        <v>208.75833927900001</v>
      </c>
      <c r="D89" s="5" t="str">
        <f>VLOOKUP(E89,'datemar &amp; dateaug kaf'!$C$5:$O$94,13,FALSE)</f>
        <v>1943-44</v>
      </c>
      <c r="E89" s="18">
        <f>LARGE('datemar &amp; dateaug kaf'!$C$5:$C$94,'datemar &amp; dateaug kaf rank'!$A89)</f>
        <v>190.98842259</v>
      </c>
      <c r="F89" s="5" t="str">
        <f>VLOOKUP(G89,'datemar &amp; dateaug kaf'!$D$5:$O$94,12,FALSE)</f>
        <v>1943-44</v>
      </c>
      <c r="G89" s="18">
        <f>LARGE('datemar &amp; dateaug kaf'!$D$5:$D$94,'datemar &amp; dateaug kaf rank'!$A89)</f>
        <v>176.23139835000001</v>
      </c>
      <c r="H89" s="5" t="str">
        <f>VLOOKUP(I89,'datemar &amp; dateaug kaf'!$E$5:$O$94,11,FALSE)</f>
        <v>2000-01</v>
      </c>
      <c r="I89" s="18">
        <f>LARGE('datemar &amp; dateaug kaf'!$E$5:$E$94,'datemar &amp; dateaug kaf rank'!$A89)</f>
        <v>159.67338244199999</v>
      </c>
      <c r="J89" s="5" t="str">
        <f>VLOOKUP(K89,'datemar &amp; dateaug kaf'!$F$5:$O$94,10,FALSE)</f>
        <v>2000-01</v>
      </c>
      <c r="K89" s="18">
        <f>LARGE('datemar &amp; dateaug kaf'!$F$5:$F$94,'datemar &amp; dateaug kaf rank'!$A89)</f>
        <v>141.46511866199998</v>
      </c>
      <c r="L89" s="5" t="str">
        <f>VLOOKUP(M89,'datemar &amp; dateaug kaf'!$G$5:$O$94,9,FALSE)</f>
        <v>1928-29</v>
      </c>
      <c r="M89" s="18">
        <f>LARGE('datemar &amp; dateaug kaf'!$G$5:$G$94,'datemar &amp; dateaug kaf rank'!$A89)</f>
        <v>101.30181438300001</v>
      </c>
      <c r="N89" s="5" t="str">
        <f>VLOOKUP(O89,'datemar &amp; dateaug kaf'!$H$5:$O$94,8,FALSE)</f>
        <v>1933-34</v>
      </c>
      <c r="O89" s="18">
        <f>LARGE('datemar &amp; dateaug kaf'!$H$5:$H$94,'datemar &amp; dateaug kaf rank'!$A89)</f>
        <v>76.341815319000006</v>
      </c>
      <c r="P89" s="5" t="str">
        <f>VLOOKUP(Q89,'datemar &amp; dateaug kaf'!$I$5:$O$94,7,FALSE)</f>
        <v>1976-77</v>
      </c>
      <c r="Q89" s="18">
        <f>LARGE('datemar &amp; dateaug kaf'!$I$5:$I$94,'datemar &amp; dateaug kaf rank'!$A89)</f>
        <v>37.753387013999998</v>
      </c>
      <c r="R89" s="5" t="str">
        <f>VLOOKUP(S89,'datemar &amp; dateaug kaf'!$J$5:$O$94,6,FALSE)</f>
        <v>1943-44</v>
      </c>
      <c r="S89" s="18">
        <f>LARGE('datemar &amp; dateaug kaf'!$J$5:$J$94,'datemar &amp; dateaug kaf rank'!$A89)</f>
        <v>124.115697825</v>
      </c>
      <c r="T89" s="5" t="str">
        <f>VLOOKUP(U89,'datemar &amp; dateaug kaf'!$K$5:$O$94,5,FALSE)</f>
        <v>1940-41</v>
      </c>
      <c r="U89" s="18">
        <f>LARGE('datemar &amp; dateaug kaf'!$K$5:$K$94,'datemar &amp; dateaug kaf rank'!$A89)</f>
        <v>71.650906403999997</v>
      </c>
      <c r="V89" s="5" t="str">
        <f>VLOOKUP(W89,'datemar &amp; dateaug kaf'!$L$5:$O$94,4,FALSE)</f>
        <v>1943-44</v>
      </c>
      <c r="W89" s="18">
        <f>LARGE('datemar &amp; dateaug kaf'!$L$5:$L$94,'datemar &amp; dateaug kaf rank'!$A89)</f>
        <v>40.292229893999995</v>
      </c>
      <c r="X89" s="5" t="str">
        <f>VLOOKUP(Y89,'datemar &amp; dateaug kaf'!$M$5:$O$94,3,FALSE)</f>
        <v>1943-44</v>
      </c>
      <c r="Y89" s="18">
        <f>LARGE('datemar &amp; dateaug kaf'!$M$5:$M$94,'datemar &amp; dateaug kaf rank'!$A89)</f>
        <v>24.226114794000001</v>
      </c>
      <c r="Z89" s="5" t="str">
        <f>VLOOKUP(AA89,'datemar &amp; dateaug kaf'!$N$5:$O$94,2,FALSE)</f>
        <v>1976-77</v>
      </c>
      <c r="AA89" s="18">
        <f>LARGE('datemar &amp; dateaug kaf'!$N$5:$N$94,'datemar &amp; dateaug kaf rank'!$A89)</f>
        <v>10.760330175</v>
      </c>
    </row>
    <row r="90" spans="1:27" x14ac:dyDescent="0.2">
      <c r="A90" s="11">
        <v>85</v>
      </c>
      <c r="B90" s="5" t="str">
        <f>VLOOKUP(C90,'datemar &amp; dateaug kaf'!$B$5:$O$94,14,FALSE)</f>
        <v>2000-01</v>
      </c>
      <c r="C90" s="18">
        <f>LARGE('datemar &amp; dateaug kaf'!$B$5:$B$94,'datemar &amp; dateaug kaf rank'!$A90)</f>
        <v>201.26280237</v>
      </c>
      <c r="D90" s="5" t="str">
        <f>VLOOKUP(E90,'datemar &amp; dateaug kaf'!$C$5:$O$94,13,FALSE)</f>
        <v>2000-01</v>
      </c>
      <c r="E90" s="18">
        <f>LARGE('datemar &amp; dateaug kaf'!$C$5:$C$94,'datemar &amp; dateaug kaf rank'!$A90)</f>
        <v>187.85850535200001</v>
      </c>
      <c r="F90" s="5" t="str">
        <f>VLOOKUP(G90,'datemar &amp; dateaug kaf'!$D$5:$O$94,12,FALSE)</f>
        <v>2000-01</v>
      </c>
      <c r="G90" s="18">
        <f>LARGE('datemar &amp; dateaug kaf'!$D$5:$D$94,'datemar &amp; dateaug kaf rank'!$A90)</f>
        <v>175.66015870199999</v>
      </c>
      <c r="H90" s="5" t="str">
        <f>VLOOKUP(I90,'datemar &amp; dateaug kaf'!$E$5:$O$94,11,FALSE)</f>
        <v>1940-41</v>
      </c>
      <c r="I90" s="18">
        <f>LARGE('datemar &amp; dateaug kaf'!$E$5:$E$94,'datemar &amp; dateaug kaf rank'!$A90)</f>
        <v>152.73520088399999</v>
      </c>
      <c r="J90" s="5" t="str">
        <f>VLOOKUP(K90,'datemar &amp; dateaug kaf'!$F$5:$O$94,10,FALSE)</f>
        <v>1928-29</v>
      </c>
      <c r="K90" s="18">
        <f>LARGE('datemar &amp; dateaug kaf'!$F$5:$F$94,'datemar &amp; dateaug kaf rank'!$A90)</f>
        <v>120.670408698</v>
      </c>
      <c r="L90" s="5" t="str">
        <f>VLOOKUP(M90,'datemar &amp; dateaug kaf'!$G$5:$O$94,9,FALSE)</f>
        <v>1930-31</v>
      </c>
      <c r="M90" s="18">
        <f>LARGE('datemar &amp; dateaug kaf'!$G$5:$G$94,'datemar &amp; dateaug kaf rank'!$A90)</f>
        <v>100.716690438</v>
      </c>
      <c r="N90" s="5" t="str">
        <f>VLOOKUP(O90,'datemar &amp; dateaug kaf'!$H$5:$O$94,8,FALSE)</f>
        <v>1972-73</v>
      </c>
      <c r="O90" s="18">
        <f>LARGE('datemar &amp; dateaug kaf'!$H$5:$H$94,'datemar &amp; dateaug kaf rank'!$A90)</f>
        <v>74.175864986999997</v>
      </c>
      <c r="P90" s="5" t="str">
        <f>VLOOKUP(Q90,'datemar &amp; dateaug kaf'!$I$5:$O$94,7,FALSE)</f>
        <v>1943-44</v>
      </c>
      <c r="Q90" s="18">
        <f>LARGE('datemar &amp; dateaug kaf'!$I$5:$I$94,'datemar &amp; dateaug kaf rank'!$A90)</f>
        <v>32.588428530000002</v>
      </c>
      <c r="R90" s="5" t="str">
        <f>VLOOKUP(S90,'datemar &amp; dateaug kaf'!$J$5:$O$94,6,FALSE)</f>
        <v>1967-68</v>
      </c>
      <c r="S90" s="18">
        <f>LARGE('datemar &amp; dateaug kaf'!$J$5:$J$94,'datemar &amp; dateaug kaf rank'!$A90)</f>
        <v>119.78181368999999</v>
      </c>
      <c r="T90" s="5" t="str">
        <f>VLOOKUP(U90,'datemar &amp; dateaug kaf'!$K$5:$O$94,5,FALSE)</f>
        <v>2014-15</v>
      </c>
      <c r="U90" s="18">
        <f>LARGE('datemar &amp; dateaug kaf'!$K$5:$K$94,'datemar &amp; dateaug kaf rank'!$A90)</f>
        <v>71.351402282999999</v>
      </c>
      <c r="V90" s="5" t="str">
        <f>VLOOKUP(W90,'datemar &amp; dateaug kaf'!$L$5:$O$94,4,FALSE)</f>
        <v>1940-41</v>
      </c>
      <c r="W90" s="18">
        <f>LARGE('datemar &amp; dateaug kaf'!$L$5:$L$94,'datemar &amp; dateaug kaf rank'!$A90)</f>
        <v>39.43140348</v>
      </c>
      <c r="X90" s="5" t="str">
        <f>VLOOKUP(Y90,'datemar &amp; dateaug kaf'!$M$5:$O$94,3,FALSE)</f>
        <v>1991-92</v>
      </c>
      <c r="Y90" s="18">
        <f>LARGE('datemar &amp; dateaug kaf'!$M$5:$M$94,'datemar &amp; dateaug kaf rank'!$A90)</f>
        <v>23.488263581999998</v>
      </c>
      <c r="Z90" s="5" t="str">
        <f>VLOOKUP(AA90,'datemar &amp; dateaug kaf'!$N$5:$O$94,2,FALSE)</f>
        <v>1991-92</v>
      </c>
      <c r="AA90" s="18">
        <f>LARGE('datemar &amp; dateaug kaf'!$N$5:$N$94,'datemar &amp; dateaug kaf rank'!$A90)</f>
        <v>10.391404569000001</v>
      </c>
    </row>
    <row r="91" spans="1:27" x14ac:dyDescent="0.2">
      <c r="A91" s="11">
        <v>86</v>
      </c>
      <c r="B91" s="5" t="str">
        <f>VLOOKUP(C91,'datemar &amp; dateaug kaf'!$B$5:$O$94,14,FALSE)</f>
        <v>1940-41</v>
      </c>
      <c r="C91" s="18">
        <f>LARGE('datemar &amp; dateaug kaf'!$B$5:$B$94,'datemar &amp; dateaug kaf rank'!$A91)</f>
        <v>182.35635679800001</v>
      </c>
      <c r="D91" s="5" t="str">
        <f>VLOOKUP(E91,'datemar &amp; dateaug kaf'!$C$5:$O$94,13,FALSE)</f>
        <v>1940-41</v>
      </c>
      <c r="E91" s="18">
        <f>LARGE('datemar &amp; dateaug kaf'!$C$5:$C$94,'datemar &amp; dateaug kaf rank'!$A91)</f>
        <v>170.058836598</v>
      </c>
      <c r="F91" s="5" t="str">
        <f>VLOOKUP(G91,'datemar &amp; dateaug kaf'!$D$5:$O$94,12,FALSE)</f>
        <v>1940-41</v>
      </c>
      <c r="G91" s="18">
        <f>LARGE('datemar &amp; dateaug kaf'!$D$5:$D$94,'datemar &amp; dateaug kaf rank'!$A91)</f>
        <v>160.35966340799999</v>
      </c>
      <c r="H91" s="5" t="str">
        <f>VLOOKUP(I91,'datemar &amp; dateaug kaf'!$E$5:$O$94,11,FALSE)</f>
        <v>1943-44</v>
      </c>
      <c r="I91" s="18">
        <f>LARGE('datemar &amp; dateaug kaf'!$E$5:$E$94,'datemar &amp; dateaug kaf rank'!$A91)</f>
        <v>152.18974635900003</v>
      </c>
      <c r="J91" s="5" t="str">
        <f>VLOOKUP(K91,'datemar &amp; dateaug kaf'!$F$5:$O$94,10,FALSE)</f>
        <v>1940-41</v>
      </c>
      <c r="K91" s="18">
        <f>LARGE('datemar &amp; dateaug kaf'!$F$5:$F$94,'datemar &amp; dateaug kaf rank'!$A91)</f>
        <v>120.602970684</v>
      </c>
      <c r="L91" s="5" t="str">
        <f>VLOOKUP(M91,'datemar &amp; dateaug kaf'!$G$5:$O$94,9,FALSE)</f>
        <v>2004-05</v>
      </c>
      <c r="M91" s="18">
        <f>LARGE('datemar &amp; dateaug kaf'!$G$5:$G$94,'datemar &amp; dateaug kaf rank'!$A91)</f>
        <v>95.847269132999998</v>
      </c>
      <c r="N91" s="5" t="str">
        <f>VLOOKUP(O91,'datemar &amp; dateaug kaf'!$H$5:$O$94,8,FALSE)</f>
        <v>1928-29</v>
      </c>
      <c r="O91" s="18">
        <f>LARGE('datemar &amp; dateaug kaf'!$H$5:$H$94,'datemar &amp; dateaug kaf rank'!$A91)</f>
        <v>73.447931130000001</v>
      </c>
      <c r="P91" s="5" t="str">
        <f>VLOOKUP(Q91,'datemar &amp; dateaug kaf'!$I$5:$O$94,7,FALSE)</f>
        <v>1929-30</v>
      </c>
      <c r="Q91" s="18">
        <f>LARGE('datemar &amp; dateaug kaf'!$I$5:$I$94,'datemar &amp; dateaug kaf rank'!$A91)</f>
        <v>31.481651711999998</v>
      </c>
      <c r="R91" s="5" t="str">
        <f>VLOOKUP(S91,'datemar &amp; dateaug kaf'!$J$5:$O$94,6,FALSE)</f>
        <v>2014-15</v>
      </c>
      <c r="S91" s="18">
        <f>LARGE('datemar &amp; dateaug kaf'!$J$5:$J$94,'datemar &amp; dateaug kaf rank'!$A91)</f>
        <v>110.386111563</v>
      </c>
      <c r="T91" s="5" t="str">
        <f>VLOOKUP(U91,'datemar &amp; dateaug kaf'!$K$5:$O$94,5,FALSE)</f>
        <v>1929-30</v>
      </c>
      <c r="U91" s="18">
        <f>LARGE('datemar &amp; dateaug kaf'!$K$5:$K$94,'datemar &amp; dateaug kaf rank'!$A91)</f>
        <v>69.677352759000001</v>
      </c>
      <c r="V91" s="5" t="str">
        <f>VLOOKUP(W91,'datemar &amp; dateaug kaf'!$L$5:$O$94,4,FALSE)</f>
        <v>1929-30</v>
      </c>
      <c r="W91" s="18">
        <f>LARGE('datemar &amp; dateaug kaf'!$L$5:$L$94,'datemar &amp; dateaug kaf rank'!$A91)</f>
        <v>39.056527460999995</v>
      </c>
      <c r="X91" s="5" t="str">
        <f>VLOOKUP(Y91,'datemar &amp; dateaug kaf'!$M$5:$O$94,3,FALSE)</f>
        <v>1940-41</v>
      </c>
      <c r="Y91" s="18">
        <f>LARGE('datemar &amp; dateaug kaf'!$M$5:$M$94,'datemar &amp; dateaug kaf rank'!$A91)</f>
        <v>23.365288379999999</v>
      </c>
      <c r="Z91" s="5" t="str">
        <f>VLOOKUP(AA91,'datemar &amp; dateaug kaf'!$N$5:$O$94,2,FALSE)</f>
        <v>1965-66</v>
      </c>
      <c r="AA91" s="18">
        <f>LARGE('datemar &amp; dateaug kaf'!$N$5:$N$94,'datemar &amp; dateaug kaf rank'!$A91)</f>
        <v>10.268429367000001</v>
      </c>
    </row>
    <row r="92" spans="1:27" x14ac:dyDescent="0.2">
      <c r="A92" s="11">
        <v>87</v>
      </c>
      <c r="B92" s="5" t="str">
        <f>VLOOKUP(C92,'datemar &amp; dateaug kaf'!$B$5:$O$94,14,FALSE)</f>
        <v>1928-29</v>
      </c>
      <c r="C92" s="18">
        <f>LARGE('datemar &amp; dateaug kaf'!$B$5:$B$94,'datemar &amp; dateaug kaf rank'!$A92)</f>
        <v>175.04131575</v>
      </c>
      <c r="D92" s="5" t="str">
        <f>VLOOKUP(E92,'datemar &amp; dateaug kaf'!$C$5:$O$94,13,FALSE)</f>
        <v>1928-29</v>
      </c>
      <c r="E92" s="18">
        <f>LARGE('datemar &amp; dateaug kaf'!$C$5:$C$94,'datemar &amp; dateaug kaf rank'!$A92)</f>
        <v>159.85387830300002</v>
      </c>
      <c r="F92" s="5" t="str">
        <f>VLOOKUP(G92,'datemar &amp; dateaug kaf'!$D$5:$O$94,12,FALSE)</f>
        <v>1928-29</v>
      </c>
      <c r="G92" s="18">
        <f>LARGE('datemar &amp; dateaug kaf'!$D$5:$D$94,'datemar &amp; dateaug kaf rank'!$A92)</f>
        <v>146.70346557299999</v>
      </c>
      <c r="H92" s="5" t="str">
        <f>VLOOKUP(I92,'datemar &amp; dateaug kaf'!$E$5:$O$94,11,FALSE)</f>
        <v>1928-29</v>
      </c>
      <c r="I92" s="18">
        <f>LARGE('datemar &amp; dateaug kaf'!$E$5:$E$94,'datemar &amp; dateaug kaf rank'!$A92)</f>
        <v>134.713383378</v>
      </c>
      <c r="J92" s="5" t="str">
        <f>VLOOKUP(K92,'datemar &amp; dateaug kaf'!$F$5:$O$94,10,FALSE)</f>
        <v>1930-31</v>
      </c>
      <c r="K92" s="18">
        <f>LARGE('datemar &amp; dateaug kaf'!$F$5:$F$94,'datemar &amp; dateaug kaf rank'!$A92)</f>
        <v>116.027103087</v>
      </c>
      <c r="L92" s="5" t="str">
        <f>VLOOKUP(M92,'datemar &amp; dateaug kaf'!$G$5:$O$94,9,FALSE)</f>
        <v>1936-37</v>
      </c>
      <c r="M92" s="18">
        <f>LARGE('datemar &amp; dateaug kaf'!$G$5:$G$94,'datemar &amp; dateaug kaf rank'!$A92)</f>
        <v>88.922971871999991</v>
      </c>
      <c r="N92" s="5" t="str">
        <f>VLOOKUP(O92,'datemar &amp; dateaug kaf'!$H$5:$O$94,8,FALSE)</f>
        <v>1943-44</v>
      </c>
      <c r="O92" s="18">
        <f>LARGE('datemar &amp; dateaug kaf'!$H$5:$H$94,'datemar &amp; dateaug kaf rank'!$A92)</f>
        <v>63.131898458999999</v>
      </c>
      <c r="P92" s="5" t="str">
        <f>VLOOKUP(Q92,'datemar &amp; dateaug kaf'!$I$5:$O$94,7,FALSE)</f>
        <v>2014-15</v>
      </c>
      <c r="Q92" s="18">
        <f>LARGE('datemar &amp; dateaug kaf'!$I$5:$I$94,'datemar &amp; dateaug kaf rank'!$A92)</f>
        <v>31.297188908999999</v>
      </c>
      <c r="R92" s="5" t="str">
        <f>VLOOKUP(S92,'datemar &amp; dateaug kaf'!$J$5:$O$94,6,FALSE)</f>
        <v>1933-34</v>
      </c>
      <c r="S92" s="18">
        <f>LARGE('datemar &amp; dateaug kaf'!$J$5:$J$94,'datemar &amp; dateaug kaf rank'!$A92)</f>
        <v>100.339830948</v>
      </c>
      <c r="T92" s="5" t="str">
        <f>VLOOKUP(U92,'datemar &amp; dateaug kaf'!$K$5:$O$94,5,FALSE)</f>
        <v>1991-92</v>
      </c>
      <c r="U92" s="18">
        <f>LARGE('datemar &amp; dateaug kaf'!$K$5:$K$94,'datemar &amp; dateaug kaf rank'!$A92)</f>
        <v>63.891567852000001</v>
      </c>
      <c r="V92" s="5" t="str">
        <f>VLOOKUP(W92,'datemar &amp; dateaug kaf'!$L$5:$O$94,4,FALSE)</f>
        <v>1991-92</v>
      </c>
      <c r="W92" s="18">
        <f>LARGE('datemar &amp; dateaug kaf'!$L$5:$L$94,'datemar &amp; dateaug kaf rank'!$A92)</f>
        <v>38.066775432</v>
      </c>
      <c r="X92" s="5" t="str">
        <f>VLOOKUP(Y92,'datemar &amp; dateaug kaf'!$M$5:$O$94,3,FALSE)</f>
        <v>1930-31</v>
      </c>
      <c r="Y92" s="18">
        <f>LARGE('datemar &amp; dateaug kaf'!$M$5:$M$94,'datemar &amp; dateaug kaf rank'!$A92)</f>
        <v>22.873387571999999</v>
      </c>
      <c r="Z92" s="5" t="str">
        <f>VLOOKUP(AA92,'datemar &amp; dateaug kaf'!$N$5:$O$94,2,FALSE)</f>
        <v>1972-73</v>
      </c>
      <c r="AA92" s="18">
        <f>LARGE('datemar &amp; dateaug kaf'!$N$5:$N$94,'datemar &amp; dateaug kaf rank'!$A92)</f>
        <v>9.9609913620000015</v>
      </c>
    </row>
    <row r="93" spans="1:27" x14ac:dyDescent="0.2">
      <c r="A93" s="11">
        <v>88</v>
      </c>
      <c r="B93" s="5" t="str">
        <f>VLOOKUP(C93,'datemar &amp; dateaug kaf'!$B$5:$O$94,14,FALSE)</f>
        <v>1930-31</v>
      </c>
      <c r="C93" s="18">
        <f>LARGE('datemar &amp; dateaug kaf'!$B$5:$B$94,'datemar &amp; dateaug kaf rank'!$A93)</f>
        <v>157.876357716</v>
      </c>
      <c r="D93" s="5" t="str">
        <f>VLOOKUP(E93,'datemar &amp; dateaug kaf'!$C$5:$O$94,13,FALSE)</f>
        <v>1930-31</v>
      </c>
      <c r="E93" s="18">
        <f>LARGE('datemar &amp; dateaug kaf'!$C$5:$C$94,'datemar &amp; dateaug kaf rank'!$A93)</f>
        <v>145.271399511</v>
      </c>
      <c r="F93" s="5" t="str">
        <f>VLOOKUP(G93,'datemar &amp; dateaug kaf'!$D$5:$O$94,12,FALSE)</f>
        <v>1930-31</v>
      </c>
      <c r="G93" s="18">
        <f>LARGE('datemar &amp; dateaug kaf'!$D$5:$D$94,'datemar &amp; dateaug kaf rank'!$A93)</f>
        <v>135.92925110100001</v>
      </c>
      <c r="H93" s="5" t="str">
        <f>VLOOKUP(I93,'datemar &amp; dateaug kaf'!$E$5:$O$94,11,FALSE)</f>
        <v>1930-31</v>
      </c>
      <c r="I93" s="18">
        <f>LARGE('datemar &amp; dateaug kaf'!$E$5:$E$94,'datemar &amp; dateaug kaf rank'!$A93)</f>
        <v>129.53454059699999</v>
      </c>
      <c r="J93" s="5" t="str">
        <f>VLOOKUP(K93,'datemar &amp; dateaug kaf'!$F$5:$O$94,10,FALSE)</f>
        <v>1943-44</v>
      </c>
      <c r="K93" s="18">
        <f>LARGE('datemar &amp; dateaug kaf'!$F$5:$F$94,'datemar &amp; dateaug kaf rank'!$A93)</f>
        <v>112.321979259</v>
      </c>
      <c r="L93" s="5" t="str">
        <f>VLOOKUP(M93,'datemar &amp; dateaug kaf'!$G$5:$O$94,9,FALSE)</f>
        <v>1943-44</v>
      </c>
      <c r="M93" s="18">
        <f>LARGE('datemar &amp; dateaug kaf'!$G$5:$G$94,'datemar &amp; dateaug kaf rank'!$A93)</f>
        <v>86.497186839000008</v>
      </c>
      <c r="N93" s="5" t="str">
        <f>VLOOKUP(O93,'datemar &amp; dateaug kaf'!$H$5:$O$94,8,FALSE)</f>
        <v>2004-05</v>
      </c>
      <c r="O93" s="18">
        <f>LARGE('datemar &amp; dateaug kaf'!$H$5:$H$94,'datemar &amp; dateaug kaf rank'!$A93)</f>
        <v>62.029088582999997</v>
      </c>
      <c r="P93" s="5" t="str">
        <f>VLOOKUP(Q93,'datemar &amp; dateaug kaf'!$I$5:$O$94,7,FALSE)</f>
        <v>1941-42</v>
      </c>
      <c r="Q93" s="18">
        <f>LARGE('datemar &amp; dateaug kaf'!$I$5:$I$94,'datemar &amp; dateaug kaf rank'!$A93)</f>
        <v>29.944461687</v>
      </c>
      <c r="R93" s="5" t="str">
        <f>VLOOKUP(S93,'datemar &amp; dateaug kaf'!$J$5:$O$94,6,FALSE)</f>
        <v>1929-30</v>
      </c>
      <c r="S93" s="18">
        <f>LARGE('datemar &amp; dateaug kaf'!$J$5:$J$94,'datemar &amp; dateaug kaf rank'!$A93)</f>
        <v>93.717021278999994</v>
      </c>
      <c r="T93" s="5" t="str">
        <f>VLOOKUP(U93,'datemar &amp; dateaug kaf'!$K$5:$O$94,5,FALSE)</f>
        <v>1933-34</v>
      </c>
      <c r="U93" s="18">
        <f>LARGE('datemar &amp; dateaug kaf'!$K$5:$K$94,'datemar &amp; dateaug kaf rank'!$A93)</f>
        <v>59.222477118</v>
      </c>
      <c r="V93" s="5" t="str">
        <f>VLOOKUP(W93,'datemar &amp; dateaug kaf'!$L$5:$O$94,4,FALSE)</f>
        <v>1933-34</v>
      </c>
      <c r="W93" s="18">
        <f>LARGE('datemar &amp; dateaug kaf'!$L$5:$L$94,'datemar &amp; dateaug kaf rank'!$A93)</f>
        <v>35.918676339000001</v>
      </c>
      <c r="X93" s="5" t="str">
        <f>VLOOKUP(Y93,'datemar &amp; dateaug kaf'!$M$5:$O$94,3,FALSE)</f>
        <v>1929-30</v>
      </c>
      <c r="Y93" s="18">
        <f>LARGE('datemar &amp; dateaug kaf'!$M$5:$M$94,'datemar &amp; dateaug kaf rank'!$A93)</f>
        <v>22.811899970999999</v>
      </c>
      <c r="Z93" s="5" t="str">
        <f>VLOOKUP(AA93,'datemar &amp; dateaug kaf'!$N$5:$O$94,2,FALSE)</f>
        <v>1980-81</v>
      </c>
      <c r="AA93" s="18">
        <f>LARGE('datemar &amp; dateaug kaf'!$N$5:$N$94,'datemar &amp; dateaug kaf rank'!$A93)</f>
        <v>8.6082641399999993</v>
      </c>
    </row>
    <row r="94" spans="1:27" x14ac:dyDescent="0.2">
      <c r="A94" s="11">
        <v>89</v>
      </c>
      <c r="B94" s="5" t="str">
        <f>VLOOKUP(C94,'datemar &amp; dateaug kaf'!$B$5:$O$94,14,FALSE)</f>
        <v>1976-77</v>
      </c>
      <c r="C94" s="18">
        <f>LARGE('datemar &amp; dateaug kaf'!$B$5:$B$94,'datemar &amp; dateaug kaf rank'!$A94)</f>
        <v>145.56693669000001</v>
      </c>
      <c r="D94" s="5" t="str">
        <f>VLOOKUP(E94,'datemar &amp; dateaug kaf'!$C$5:$O$94,13,FALSE)</f>
        <v>1936-37</v>
      </c>
      <c r="E94" s="18">
        <f>LARGE('datemar &amp; dateaug kaf'!$C$5:$C$94,'datemar &amp; dateaug kaf rank'!$A94)</f>
        <v>128.05288776</v>
      </c>
      <c r="F94" s="5" t="str">
        <f>VLOOKUP(G94,'datemar &amp; dateaug kaf'!$D$5:$O$94,12,FALSE)</f>
        <v>1936-37</v>
      </c>
      <c r="G94" s="18">
        <f>LARGE('datemar &amp; dateaug kaf'!$D$5:$D$94,'datemar &amp; dateaug kaf rank'!$A94)</f>
        <v>115.14049155000001</v>
      </c>
      <c r="H94" s="5" t="str">
        <f>VLOOKUP(I94,'datemar &amp; dateaug kaf'!$E$5:$O$94,11,FALSE)</f>
        <v>1936-37</v>
      </c>
      <c r="I94" s="18">
        <f>LARGE('datemar &amp; dateaug kaf'!$E$5:$E$94,'datemar &amp; dateaug kaf rank'!$A94)</f>
        <v>106.53222740999999</v>
      </c>
      <c r="J94" s="5" t="str">
        <f>VLOOKUP(K94,'datemar &amp; dateaug kaf'!$F$5:$O$94,10,FALSE)</f>
        <v>1936-37</v>
      </c>
      <c r="K94" s="18">
        <f>LARGE('datemar &amp; dateaug kaf'!$F$5:$F$94,'datemar &amp; dateaug kaf rank'!$A94)</f>
        <v>101.71239288</v>
      </c>
      <c r="L94" s="5" t="str">
        <f>VLOOKUP(M94,'datemar &amp; dateaug kaf'!$G$5:$O$94,9,FALSE)</f>
        <v>1940-41</v>
      </c>
      <c r="M94" s="18">
        <f>LARGE('datemar &amp; dateaug kaf'!$G$5:$G$94,'datemar &amp; dateaug kaf rank'!$A94)</f>
        <v>85.800988517999997</v>
      </c>
      <c r="N94" s="5" t="str">
        <f>VLOOKUP(O94,'datemar &amp; dateaug kaf'!$H$5:$O$94,8,FALSE)</f>
        <v>1976-77</v>
      </c>
      <c r="O94" s="18">
        <f>LARGE('datemar &amp; dateaug kaf'!$H$5:$H$94,'datemar &amp; dateaug kaf rank'!$A94)</f>
        <v>54.247931850000001</v>
      </c>
      <c r="P94" s="5" t="str">
        <f>VLOOKUP(Q94,'datemar &amp; dateaug kaf'!$I$5:$O$94,7,FALSE)</f>
        <v>1991-92</v>
      </c>
      <c r="Q94" s="18">
        <f>LARGE('datemar &amp; dateaug kaf'!$I$5:$I$94,'datemar &amp; dateaug kaf rank'!$A94)</f>
        <v>29.575536080999999</v>
      </c>
      <c r="R94" s="5" t="str">
        <f>VLOOKUP(S94,'datemar &amp; dateaug kaf'!$J$5:$O$94,6,FALSE)</f>
        <v>1939-40</v>
      </c>
      <c r="S94" s="18">
        <f>LARGE('datemar &amp; dateaug kaf'!$J$5:$J$94,'datemar &amp; dateaug kaf rank'!$A94)</f>
        <v>91.834707299999991</v>
      </c>
      <c r="T94" s="5" t="str">
        <f>VLOOKUP(U94,'datemar &amp; dateaug kaf'!$K$5:$O$94,5,FALSE)</f>
        <v>1930-31</v>
      </c>
      <c r="U94" s="18">
        <f>LARGE('datemar &amp; dateaug kaf'!$K$5:$K$94,'datemar &amp; dateaug kaf rank'!$A94)</f>
        <v>58.278344921999995</v>
      </c>
      <c r="V94" s="5" t="str">
        <f>VLOOKUP(W94,'datemar &amp; dateaug kaf'!$L$5:$O$94,4,FALSE)</f>
        <v>1930-31</v>
      </c>
      <c r="W94" s="18">
        <f>LARGE('datemar &amp; dateaug kaf'!$L$5:$L$94,'datemar &amp; dateaug kaf rank'!$A94)</f>
        <v>32.453552502000001</v>
      </c>
      <c r="X94" s="5" t="str">
        <f>VLOOKUP(Y94,'datemar &amp; dateaug kaf'!$M$5:$O$94,3,FALSE)</f>
        <v>1939-40</v>
      </c>
      <c r="Y94" s="18">
        <f>LARGE('datemar &amp; dateaug kaf'!$M$5:$M$94,'datemar &amp; dateaug kaf rank'!$A94)</f>
        <v>21.213222344999998</v>
      </c>
      <c r="Z94" s="5" t="str">
        <f>VLOOKUP(AA94,'datemar &amp; dateaug kaf'!$N$5:$O$94,2,FALSE)</f>
        <v>1979-80</v>
      </c>
      <c r="AA94" s="18">
        <f>LARGE('datemar &amp; dateaug kaf'!$N$5:$N$94,'datemar &amp; dateaug kaf rank'!$A94)</f>
        <v>6.087272499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143.36330040899998</v>
      </c>
      <c r="D95" s="5" t="str">
        <f>VLOOKUP(E95,'datemar &amp; dateaug kaf'!$C$5:$O$94,13,FALSE)</f>
        <v>1976-77</v>
      </c>
      <c r="E95" s="18">
        <f>LARGE('datemar &amp; dateaug kaf'!$C$5:$C$94,'datemar &amp; dateaug kaf rank'!$A95)</f>
        <v>124.353714345</v>
      </c>
      <c r="F95" s="5" t="str">
        <f>VLOOKUP(G95,'datemar &amp; dateaug kaf'!$D$5:$O$94,12,FALSE)</f>
        <v>1976-77</v>
      </c>
      <c r="G95" s="18">
        <f>LARGE('datemar &amp; dateaug kaf'!$D$5:$D$94,'datemar &amp; dateaug kaf rank'!$A95)</f>
        <v>111.91735117500001</v>
      </c>
      <c r="H95" s="5" t="str">
        <f>VLOOKUP(I95,'datemar &amp; dateaug kaf'!$E$5:$O$94,11,FALSE)</f>
        <v>1976-77</v>
      </c>
      <c r="I95" s="18">
        <f>LARGE('datemar &amp; dateaug kaf'!$E$5:$E$94,'datemar &amp; dateaug kaf rank'!$A95)</f>
        <v>100.111731783</v>
      </c>
      <c r="J95" s="5" t="str">
        <f>VLOOKUP(K95,'datemar &amp; dateaug kaf'!$F$5:$O$94,10,FALSE)</f>
        <v>1976-77</v>
      </c>
      <c r="K95" s="18">
        <f>LARGE('datemar &amp; dateaug kaf'!$F$5:$F$94,'datemar &amp; dateaug kaf rank'!$A95)</f>
        <v>87.020823183000005</v>
      </c>
      <c r="L95" s="5" t="str">
        <f>VLOOKUP(M95,'datemar &amp; dateaug kaf'!$G$5:$O$94,9,FALSE)</f>
        <v>1976-77</v>
      </c>
      <c r="M95" s="18">
        <f>LARGE('datemar &amp; dateaug kaf'!$G$5:$G$94,'datemar &amp; dateaug kaf rank'!$A95)</f>
        <v>71.833385735999997</v>
      </c>
      <c r="N95" s="5" t="str">
        <f>VLOOKUP(O95,'datemar &amp; dateaug kaf'!$H$5:$O$94,8,FALSE)</f>
        <v>1940-41</v>
      </c>
      <c r="O95" s="18">
        <f>LARGE('datemar &amp; dateaug kaf'!$H$5:$H$94,'datemar &amp; dateaug kaf rank'!$A95)</f>
        <v>37.656196934999997</v>
      </c>
      <c r="P95" s="5" t="str">
        <f>VLOOKUP(Q95,'datemar &amp; dateaug kaf'!$I$5:$O$94,7,FALSE)</f>
        <v>1940-41</v>
      </c>
      <c r="Q95" s="18">
        <f>LARGE('datemar &amp; dateaug kaf'!$I$5:$I$94,'datemar &amp; dateaug kaf rank'!$A95)</f>
        <v>16.663139870999998</v>
      </c>
      <c r="R95" s="5" t="str">
        <f>VLOOKUP(S95,'datemar &amp; dateaug kaf'!$J$5:$O$94,6,FALSE)</f>
        <v>1940-41</v>
      </c>
      <c r="S95" s="18">
        <f>LARGE('datemar &amp; dateaug kaf'!$J$5:$J$94,'datemar &amp; dateaug kaf rank'!$A95)</f>
        <v>86.288922384000003</v>
      </c>
      <c r="T95" s="5" t="str">
        <f>VLOOKUP(U95,'datemar &amp; dateaug kaf'!$K$5:$O$94,5,FALSE)</f>
        <v>1939-40</v>
      </c>
      <c r="U95" s="18">
        <f>LARGE('datemar &amp; dateaug kaf'!$K$5:$K$94,'datemar &amp; dateaug kaf rank'!$A95)</f>
        <v>50.419832819999996</v>
      </c>
      <c r="V95" s="5" t="str">
        <f>VLOOKUP(W95,'datemar &amp; dateaug kaf'!$L$5:$O$94,4,FALSE)</f>
        <v>1939-40</v>
      </c>
      <c r="W95" s="18">
        <f>LARGE('datemar &amp; dateaug kaf'!$L$5:$L$94,'datemar &amp; dateaug kaf rank'!$A95)</f>
        <v>24.902478404999997</v>
      </c>
      <c r="X95" s="5" t="str">
        <f>VLOOKUP(Y95,'datemar &amp; dateaug kaf'!$M$5:$O$94,3,FALSE)</f>
        <v>1985-86</v>
      </c>
      <c r="Y95" s="18">
        <f>LARGE('datemar &amp; dateaug kaf'!$M$5:$M$94,'datemar &amp; dateaug kaf rank'!$A95)</f>
        <v>18.876693506999999</v>
      </c>
      <c r="Z95" s="5" t="str">
        <f>VLOOKUP(AA95,'datemar &amp; dateaug kaf'!$N$5:$O$94,2,FALSE)</f>
        <v>1985-86</v>
      </c>
      <c r="AA95" s="18">
        <f>LARGE('datemar &amp; dateaug kaf'!$N$5:$N$94,'datemar &amp; dateaug kaf rank'!$A95)</f>
        <v>4.9190080799999993</v>
      </c>
    </row>
    <row r="97" spans="2:27" x14ac:dyDescent="0.2">
      <c r="B97" t="s">
        <v>114</v>
      </c>
      <c r="C97" s="18">
        <f>AVERAGE(C6:C95)</f>
        <v>380.85744026330008</v>
      </c>
      <c r="D97" s="18"/>
      <c r="E97" s="18">
        <f t="shared" ref="E97:AA97" si="0">AVERAGE(E6:E95)</f>
        <v>365.84421768580012</v>
      </c>
      <c r="F97" s="18"/>
      <c r="G97" s="18">
        <f t="shared" si="0"/>
        <v>352.51132562379979</v>
      </c>
      <c r="H97" s="18"/>
      <c r="I97" s="18">
        <f t="shared" si="0"/>
        <v>332.96373407033332</v>
      </c>
      <c r="J97" s="18"/>
      <c r="K97" s="18">
        <f t="shared" si="0"/>
        <v>284.02224830233325</v>
      </c>
      <c r="L97" s="18"/>
      <c r="M97" s="18">
        <f t="shared" si="0"/>
        <v>207.32739718390002</v>
      </c>
      <c r="N97" s="18"/>
      <c r="O97" s="18">
        <f t="shared" si="0"/>
        <v>131.85205015196672</v>
      </c>
      <c r="P97" s="18"/>
      <c r="Q97" s="18">
        <f t="shared" si="0"/>
        <v>67.463512621633356</v>
      </c>
      <c r="R97" s="18"/>
      <c r="S97" s="18">
        <f t="shared" si="0"/>
        <v>221.94057569926667</v>
      </c>
      <c r="T97" s="18"/>
      <c r="U97" s="18">
        <f t="shared" si="0"/>
        <v>149.96636352226673</v>
      </c>
      <c r="V97" s="18"/>
      <c r="W97" s="18">
        <f t="shared" si="0"/>
        <v>78.983710536733355</v>
      </c>
      <c r="X97" s="18"/>
      <c r="Y97" s="18">
        <f t="shared" si="0"/>
        <v>35.168174989733323</v>
      </c>
      <c r="Z97" s="18"/>
      <c r="AA97" s="18">
        <f t="shared" si="0"/>
        <v>14.992043514933332</v>
      </c>
    </row>
    <row r="98" spans="2:27" x14ac:dyDescent="0.2">
      <c r="B98" t="s">
        <v>115</v>
      </c>
      <c r="C98" s="18">
        <f>MEDIAN(C6:C95)</f>
        <v>378.53948993699998</v>
      </c>
      <c r="D98" s="18"/>
      <c r="E98" s="18">
        <f t="shared" ref="E98:AA98" si="1">MEDIAN(E6:E95)</f>
        <v>362.26511038199999</v>
      </c>
      <c r="F98" s="18"/>
      <c r="G98" s="18">
        <f t="shared" si="1"/>
        <v>348.29651586449995</v>
      </c>
      <c r="H98" s="18"/>
      <c r="I98" s="18">
        <f t="shared" si="1"/>
        <v>327.18147533399997</v>
      </c>
      <c r="J98" s="18"/>
      <c r="K98" s="18">
        <f t="shared" si="1"/>
        <v>275.36924587199996</v>
      </c>
      <c r="L98" s="18"/>
      <c r="M98" s="18">
        <f t="shared" si="1"/>
        <v>202.518339513</v>
      </c>
      <c r="N98" s="18"/>
      <c r="O98" s="18">
        <f t="shared" si="1"/>
        <v>122.44264003649999</v>
      </c>
      <c r="P98" s="18"/>
      <c r="Q98" s="18">
        <f t="shared" si="1"/>
        <v>61.4568571995</v>
      </c>
      <c r="R98" s="18"/>
      <c r="S98" s="18">
        <f t="shared" si="1"/>
        <v>218.12428934100001</v>
      </c>
      <c r="T98" s="18"/>
      <c r="U98" s="18">
        <f t="shared" si="1"/>
        <v>145.114705302</v>
      </c>
      <c r="V98" s="18"/>
      <c r="W98" s="18">
        <f t="shared" si="1"/>
        <v>71.993055151500016</v>
      </c>
      <c r="X98" s="18"/>
      <c r="Y98" s="18">
        <f t="shared" si="1"/>
        <v>34.525287961499998</v>
      </c>
      <c r="Z98" s="18"/>
      <c r="AA98" s="18">
        <f t="shared" si="1"/>
        <v>15.494875452</v>
      </c>
    </row>
    <row r="99" spans="2:27" x14ac:dyDescent="0.2">
      <c r="B99" t="s">
        <v>116</v>
      </c>
      <c r="C99" s="18">
        <f>STDEV(C6:C95)</f>
        <v>114.51193722088803</v>
      </c>
      <c r="D99" s="18"/>
      <c r="E99" s="18">
        <f t="shared" ref="E99:AA99" si="2">STDEV(E6:E95)</f>
        <v>114.28297371530117</v>
      </c>
      <c r="F99" s="18"/>
      <c r="G99" s="18">
        <f t="shared" si="2"/>
        <v>113.67503322076078</v>
      </c>
      <c r="H99" s="18"/>
      <c r="I99" s="18">
        <f t="shared" si="2"/>
        <v>110.19553829534306</v>
      </c>
      <c r="J99" s="18"/>
      <c r="K99" s="18">
        <f t="shared" si="2"/>
        <v>94.644511388703449</v>
      </c>
      <c r="L99" s="18"/>
      <c r="M99" s="18">
        <f t="shared" si="2"/>
        <v>67.19580053622758</v>
      </c>
      <c r="N99" s="18"/>
      <c r="O99" s="18">
        <f t="shared" si="2"/>
        <v>47.771055213593158</v>
      </c>
      <c r="P99" s="18"/>
      <c r="Q99" s="18">
        <f t="shared" si="2"/>
        <v>28.365925180022362</v>
      </c>
      <c r="R99" s="18"/>
      <c r="S99" s="18">
        <f t="shared" si="2"/>
        <v>66.89290613780949</v>
      </c>
      <c r="T99" s="18"/>
      <c r="U99" s="18">
        <f t="shared" si="2"/>
        <v>53.742396468540029</v>
      </c>
      <c r="V99" s="18"/>
      <c r="W99" s="18">
        <f t="shared" si="2"/>
        <v>32.022733930032466</v>
      </c>
      <c r="X99" s="18"/>
      <c r="Y99" s="18">
        <f t="shared" si="2"/>
        <v>8.4642508948238167</v>
      </c>
      <c r="Z99" s="18"/>
      <c r="AA99" s="18">
        <f t="shared" si="2"/>
        <v>3.1051847667171328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159.85387830300002</v>
      </c>
      <c r="C5" s="6">
        <f xml:space="preserve"> ('octsep cfs'!$B5*31 + 'octsep cfs'!$C5*30 + 'octsep cfs'!$D5*31 + 'octsep cfs'!$E5*31 + 'octsep cfs'!$F5*28+'octsep cfs'!$G5*31)*1.983471/1000</f>
        <v>146.70346557299999</v>
      </c>
      <c r="D5" s="6">
        <f xml:space="preserve"> ('octsep cfs'!$C5*30 + 'octsep cfs'!$D5*31 + 'octsep cfs'!$E5*31 + 'octsep cfs'!$F5*28+'octsep cfs'!$G5*31)*1.983471/1000</f>
        <v>134.713383378</v>
      </c>
      <c r="E5" s="6">
        <f>('octsep cfs'!$D5*31 + 'octsep cfs'!$E5*31 + 'octsep cfs'!$F5*28+'octsep cfs'!$G5*31)*1.983471/1000</f>
        <v>120.670408698</v>
      </c>
      <c r="F5" s="6">
        <f>('octsep cfs'!$E5*31 + 'octsep cfs'!$F5*28+'octsep cfs'!$G5*31)*1.983471/1000</f>
        <v>101.30181438300001</v>
      </c>
      <c r="G5" s="6">
        <f>('octsep cfs'!$F5*28+'octsep cfs'!$G5*31)*1.983471/1000</f>
        <v>73.447931130000001</v>
      </c>
      <c r="H5" s="6">
        <f xml:space="preserve"> 'octsep cfs'!$G5*31*1.983471/1000</f>
        <v>55.953716910000004</v>
      </c>
      <c r="I5" s="6">
        <f xml:space="preserve"> ('octsep cfs'!$H5*30 + 'octsep cfs'!$I5*31 + 'octsep cfs'!$J5*30 + 'octsep cfs'!$K5*31 + 'octsep cfs'!$L5*31 + 'octsep cfs'!$M5*30)*1.983471/1000</f>
        <v>234.277677165</v>
      </c>
      <c r="J5" s="6">
        <f xml:space="preserve"> ('octsep cfs'!$I5*31 + 'octsep cfs'!$J5*30 + 'octsep cfs'!$K5*31 + 'octsep cfs'!$L5*31 + 'octsep cfs'!$M5*30)*1.983471/1000</f>
        <v>171.79834066499998</v>
      </c>
      <c r="K5" s="6">
        <f xml:space="preserve"> ('octsep cfs'!$J5*30 + 'octsep cfs'!$K5*31 + 'octsep cfs'!$L5*31 + 'octsep cfs'!$M5*30)*1.983471/1000</f>
        <v>95.123302217999992</v>
      </c>
      <c r="L5" s="6">
        <f xml:space="preserve"> ('octsep cfs'!$K5*31 + 'octsep cfs'!$L5*31 + 'octsep cfs'!$M5*30)*1.983471/1000</f>
        <v>43.533221508000004</v>
      </c>
      <c r="M5" s="6">
        <f xml:space="preserve"> ('octsep cfs'!$L5*31 + 'octsep cfs'!$M5*30)*1.983471/1000</f>
        <v>25.640329616999999</v>
      </c>
      <c r="N5" s="6">
        <f xml:space="preserve"> 'octsep cfs'!$M5*30*1.983471/1000</f>
        <v>11.06776818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212.64395896799999</v>
      </c>
      <c r="C6" s="6">
        <f xml:space="preserve"> ('octsep cfs'!$B6*31 + 'octsep cfs'!$C6*30 + 'octsep cfs'!$D6*31 + 'octsep cfs'!$E6*31 + 'octsep cfs'!$F6*28+'octsep cfs'!$G6*31)*1.983471/1000</f>
        <v>201.57619078800002</v>
      </c>
      <c r="D6" s="6">
        <f xml:space="preserve"> ('octsep cfs'!$C6*30 + 'octsep cfs'!$D6*31 + 'octsep cfs'!$E6*31 + 'octsep cfs'!$F6*28+'octsep cfs'!$G6*31)*1.983471/1000</f>
        <v>193.89024066300001</v>
      </c>
      <c r="E6" s="6">
        <f>('octsep cfs'!$D6*31 + 'octsep cfs'!$E6*31 + 'octsep cfs'!$F6*28+'octsep cfs'!$G6*31)*1.983471/1000</f>
        <v>189.605943303</v>
      </c>
      <c r="F6" s="6">
        <f>('octsep cfs'!$E6*31 + 'octsep cfs'!$F6*28+'octsep cfs'!$G6*31)*1.983471/1000</f>
        <v>140.35437490200002</v>
      </c>
      <c r="G6" s="6">
        <f>('octsep cfs'!$F6*28+'octsep cfs'!$G6*31)*1.983471/1000</f>
        <v>120.06346657200001</v>
      </c>
      <c r="H6" s="6">
        <f xml:space="preserve"> 'octsep cfs'!$G6*31*1.983471/1000</f>
        <v>31.481651711999998</v>
      </c>
      <c r="I6" s="6">
        <f xml:space="preserve"> ('octsep cfs'!$H6*30 + 'octsep cfs'!$I6*31 + 'octsep cfs'!$J6*30 + 'octsep cfs'!$K6*31 + 'octsep cfs'!$L6*31 + 'octsep cfs'!$M6*30)*1.983471/1000</f>
        <v>103.059169689</v>
      </c>
      <c r="J6" s="6">
        <f xml:space="preserve"> ('octsep cfs'!$I6*31 + 'octsep cfs'!$J6*30 + 'octsep cfs'!$K6*31 + 'octsep cfs'!$L6*31 + 'octsep cfs'!$M6*30)*1.983471/1000</f>
        <v>79.019501168999994</v>
      </c>
      <c r="K6" s="6">
        <f xml:space="preserve"> ('octsep cfs'!$J6*30 + 'octsep cfs'!$K6*31 + 'octsep cfs'!$L6*31 + 'octsep cfs'!$M6*30)*1.983471/1000</f>
        <v>48.398675871000002</v>
      </c>
      <c r="L6" s="6">
        <f xml:space="preserve"> ('octsep cfs'!$K6*31 + 'octsep cfs'!$L6*31 + 'octsep cfs'!$M6*30)*1.983471/1000</f>
        <v>32.154048381000003</v>
      </c>
      <c r="M6" s="6">
        <f xml:space="preserve"> ('octsep cfs'!$L6*31 + 'octsep cfs'!$M6*30)*1.983471/1000</f>
        <v>21.947106614999999</v>
      </c>
      <c r="N6" s="6">
        <f xml:space="preserve"> 'octsep cfs'!$M6*30*1.983471/1000</f>
        <v>9.3421484100000001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145.271399511</v>
      </c>
      <c r="C7" s="6">
        <f xml:space="preserve"> ('octsep cfs'!$B7*31 + 'octsep cfs'!$C7*30 + 'octsep cfs'!$D7*31 + 'octsep cfs'!$E7*31 + 'octsep cfs'!$F7*28+'octsep cfs'!$G7*31)*1.983471/1000</f>
        <v>135.92925110100001</v>
      </c>
      <c r="D7" s="6">
        <f xml:space="preserve"> ('octsep cfs'!$C7*30 + 'octsep cfs'!$D7*31 + 'octsep cfs'!$E7*31 + 'octsep cfs'!$F7*28+'octsep cfs'!$G7*31)*1.983471/1000</f>
        <v>129.53454059699999</v>
      </c>
      <c r="E7" s="6">
        <f>('octsep cfs'!$D7*31 + 'octsep cfs'!$E7*31 + 'octsep cfs'!$F7*28+'octsep cfs'!$G7*31)*1.983471/1000</f>
        <v>116.027103087</v>
      </c>
      <c r="F7" s="6">
        <f>('octsep cfs'!$E7*31 + 'octsep cfs'!$F7*28+'octsep cfs'!$G7*31)*1.983471/1000</f>
        <v>100.716690438</v>
      </c>
      <c r="G7" s="6">
        <f>('octsep cfs'!$F7*28+'octsep cfs'!$G7*31)*1.983471/1000</f>
        <v>78.458178876000005</v>
      </c>
      <c r="H7" s="6">
        <f xml:space="preserve"> 'octsep cfs'!$G7*31*1.983471/1000</f>
        <v>64.684956251999992</v>
      </c>
      <c r="I7" s="6">
        <f xml:space="preserve"> ('octsep cfs'!$H7*30 + 'octsep cfs'!$I7*31 + 'octsep cfs'!$J7*30 + 'octsep cfs'!$K7*31 + 'octsep cfs'!$L7*31 + 'octsep cfs'!$M7*30)*1.983471/1000</f>
        <v>150.271729902</v>
      </c>
      <c r="J7" s="6">
        <f xml:space="preserve"> ('octsep cfs'!$I7*31 + 'octsep cfs'!$J7*30 + 'octsep cfs'!$K7*31 + 'octsep cfs'!$L7*31 + 'octsep cfs'!$M7*30)*1.983471/1000</f>
        <v>67.263468552000006</v>
      </c>
      <c r="K7" s="6">
        <f xml:space="preserve"> ('octsep cfs'!$J7*30 + 'octsep cfs'!$K7*31 + 'octsep cfs'!$L7*31 + 'octsep cfs'!$M7*30)*1.983471/1000</f>
        <v>41.438676131999998</v>
      </c>
      <c r="L7" s="6">
        <f xml:space="preserve"> ('octsep cfs'!$K7*31 + 'octsep cfs'!$L7*31 + 'octsep cfs'!$M7*30)*1.983471/1000</f>
        <v>31.858511202000003</v>
      </c>
      <c r="M7" s="6">
        <f xml:space="preserve"> ('octsep cfs'!$L7*31 + 'octsep cfs'!$M7*30)*1.983471/1000</f>
        <v>21.405619031999997</v>
      </c>
      <c r="N7" s="6">
        <f xml:space="preserve"> 'octsep cfs'!$M7*30*1.983471/1000</f>
        <v>8.9851236300000004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290.97916264200001</v>
      </c>
      <c r="C8" s="6">
        <f xml:space="preserve"> ('octsep cfs'!$B8*31 + 'octsep cfs'!$C8*30 + 'octsep cfs'!$D8*31 + 'octsep cfs'!$E8*31 + 'octsep cfs'!$F8*29 + 'octsep cfs'!$G8*31)*1.983471/1000</f>
        <v>281.99403901200003</v>
      </c>
      <c r="D8" s="6">
        <f xml:space="preserve"> ('octsep cfs'!$C8*30 + 'octsep cfs'!$D8*31 + 'octsep cfs'!$E8*31 + 'octsep cfs'!$F8*29+'octsep cfs'!$G8*31)*1.983471/1000</f>
        <v>269.880981615</v>
      </c>
      <c r="E8" s="6">
        <f>('octsep cfs'!$D8*31 + 'octsep cfs'!$E8*31 + 'octsep cfs'!$F8*29+'octsep cfs'!$G8*31)*1.983471/1000</f>
        <v>245.067759405</v>
      </c>
      <c r="F8" s="6">
        <f>('octsep cfs'!$E8*31 + 'octsep cfs'!$F8*29+'octsep cfs'!$G8*31)*1.983471/1000</f>
        <v>214.01652089999999</v>
      </c>
      <c r="G8" s="6">
        <f>('octsep cfs'!$F8*29+'octsep cfs'!$G8*31)*1.983471/1000</f>
        <v>161.75206005000001</v>
      </c>
      <c r="H8" s="6">
        <f xml:space="preserve"> 'octsep cfs'!$G8*31*1.983471/1000</f>
        <v>133.79701977600001</v>
      </c>
      <c r="I8" s="6">
        <f xml:space="preserve"> ('octsep cfs'!$H8*30 + 'octsep cfs'!$I8*31 + 'octsep cfs'!$J8*30 + 'octsep cfs'!$K8*31 + 'octsep cfs'!$L8*31 + 'octsep cfs'!$M8*30)*1.983471/1000</f>
        <v>290.58445191300001</v>
      </c>
      <c r="J8" s="6">
        <f xml:space="preserve"> ('octsep cfs'!$I8*31 + 'octsep cfs'!$J8*30 + 'octsep cfs'!$K8*31 + 'octsep cfs'!$L8*31 + 'octsep cfs'!$M8*30)*1.983471/1000</f>
        <v>200.85222387300001</v>
      </c>
      <c r="K8" s="6">
        <f xml:space="preserve"> ('octsep cfs'!$J8*30 + 'octsep cfs'!$K8*31 + 'octsep cfs'!$L8*31 + 'octsep cfs'!$M8*30)*1.983471/1000</f>
        <v>107.51404555500001</v>
      </c>
      <c r="L8" s="6">
        <f xml:space="preserve"> ('octsep cfs'!$K8*31 + 'octsep cfs'!$L8*31 + 'octsep cfs'!$M8*30)*1.983471/1000</f>
        <v>48.783469244999999</v>
      </c>
      <c r="M8" s="6">
        <f xml:space="preserve"> ('octsep cfs'!$L8*31 + 'octsep cfs'!$M8*30)*1.983471/1000</f>
        <v>27.816197304000003</v>
      </c>
      <c r="N8" s="6">
        <f xml:space="preserve"> 'octsep cfs'!$M8*30*1.983471/1000</f>
        <v>12.19834665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266.868089166</v>
      </c>
      <c r="C9" s="6">
        <f xml:space="preserve"> ('octsep cfs'!$B9*31 + 'octsep cfs'!$C9*30 + 'octsep cfs'!$D9*31 + 'octsep cfs'!$E9*31 + 'octsep cfs'!$F9*28+'octsep cfs'!$G9*31)*1.983471/1000</f>
        <v>254.66974251599999</v>
      </c>
      <c r="D9" s="6">
        <f xml:space="preserve"> ('octsep cfs'!$C9*30 + 'octsep cfs'!$D9*31 + 'octsep cfs'!$E9*31 + 'octsep cfs'!$F9*28+'octsep cfs'!$G9*31)*1.983471/1000</f>
        <v>243.60197433599998</v>
      </c>
      <c r="E9" s="6">
        <f>('octsep cfs'!$D9*31 + 'octsep cfs'!$E9*31 + 'octsep cfs'!$F9*28+'octsep cfs'!$G9*31)*1.983471/1000</f>
        <v>192.01189362600002</v>
      </c>
      <c r="F9" s="6">
        <f>('octsep cfs'!$E9*31 + 'octsep cfs'!$F9*28+'octsep cfs'!$G9*31)*1.983471/1000</f>
        <v>144.113052447</v>
      </c>
      <c r="G9" s="6">
        <f>('octsep cfs'!$F9*28+'octsep cfs'!$G9*31)*1.983471/1000</f>
        <v>90.434376774</v>
      </c>
      <c r="H9" s="6">
        <f xml:space="preserve"> 'octsep cfs'!$G9*31*1.983471/1000</f>
        <v>59.888923374000001</v>
      </c>
      <c r="I9" s="6">
        <f xml:space="preserve"> ('octsep cfs'!$H9*30 + 'octsep cfs'!$I9*31 + 'octsep cfs'!$J9*30 + 'octsep cfs'!$K9*31 + 'octsep cfs'!$L9*31 + 'octsep cfs'!$M9*30)*1.983471/1000</f>
        <v>382.92891126000001</v>
      </c>
      <c r="J9" s="6">
        <f xml:space="preserve"> ('octsep cfs'!$I9*31 + 'octsep cfs'!$J9*30 + 'octsep cfs'!$K9*31 + 'octsep cfs'!$L9*31 + 'octsep cfs'!$M9*30)*1.983471/1000</f>
        <v>307.41817028999998</v>
      </c>
      <c r="K9" s="6">
        <f xml:space="preserve"> ('octsep cfs'!$J9*30 + 'octsep cfs'!$K9*31 + 'octsep cfs'!$L9*31 + 'octsep cfs'!$M9*30)*1.983471/1000</f>
        <v>212.23536394199999</v>
      </c>
      <c r="L9" s="6">
        <f xml:space="preserve"> ('octsep cfs'!$K9*31 + 'octsep cfs'!$L9*31 + 'octsep cfs'!$M9*30)*1.983471/1000</f>
        <v>68.175865212000005</v>
      </c>
      <c r="M9" s="6">
        <f xml:space="preserve"> ('octsep cfs'!$L9*31 + 'octsep cfs'!$M9*30)*1.983471/1000</f>
        <v>34.972560672</v>
      </c>
      <c r="N9" s="6">
        <f xml:space="preserve"> 'octsep cfs'!$M9*30*1.983471/1000</f>
        <v>17.018181179999999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328.64329346100004</v>
      </c>
      <c r="C10" s="6">
        <f xml:space="preserve"> ('octsep cfs'!$B10*31 + 'octsep cfs'!$C10*30 + 'octsep cfs'!$D10*31 + 'octsep cfs'!$E10*31 + 'octsep cfs'!$F10*28+'octsep cfs'!$G10*31)*1.983471/1000</f>
        <v>311.62511228099999</v>
      </c>
      <c r="D10" s="6">
        <f xml:space="preserve"> ('octsep cfs'!$C10*30 + 'octsep cfs'!$D10*31 + 'octsep cfs'!$E10*31 + 'octsep cfs'!$F10*28+'octsep cfs'!$G10*31)*1.983471/1000</f>
        <v>295.57684841999998</v>
      </c>
      <c r="E10" s="6">
        <f>('octsep cfs'!$D10*31 + 'octsep cfs'!$E10*31 + 'octsep cfs'!$F10*28+'octsep cfs'!$G10*31)*1.983471/1000</f>
        <v>278.08263419999997</v>
      </c>
      <c r="F10" s="6">
        <f>('octsep cfs'!$E10*31 + 'octsep cfs'!$F10*28+'octsep cfs'!$G10*31)*1.983471/1000</f>
        <v>180.19437340799999</v>
      </c>
      <c r="G10" s="6">
        <f>('octsep cfs'!$F10*28+'octsep cfs'!$G10*31)*1.983471/1000</f>
        <v>76.341815319000006</v>
      </c>
      <c r="H10" s="6">
        <f xml:space="preserve"> 'octsep cfs'!$G10*31*1.983471/1000</f>
        <v>47.406940370999997</v>
      </c>
      <c r="I10" s="6">
        <f xml:space="preserve"> ('octsep cfs'!$H10*30 + 'octsep cfs'!$I10*31 + 'octsep cfs'!$J10*30 + 'octsep cfs'!$K10*31 + 'octsep cfs'!$L10*31 + 'octsep cfs'!$M10*30)*1.983471/1000</f>
        <v>110.931566088</v>
      </c>
      <c r="J10" s="6">
        <f xml:space="preserve"> ('octsep cfs'!$I10*31 + 'octsep cfs'!$J10*30 + 'octsep cfs'!$K10*31 + 'octsep cfs'!$L10*31 + 'octsep cfs'!$M10*30)*1.983471/1000</f>
        <v>69.814212257999998</v>
      </c>
      <c r="K10" s="6">
        <f xml:space="preserve"> ('octsep cfs'!$J10*30 + 'octsep cfs'!$K10*31 + 'octsep cfs'!$L10*31 + 'octsep cfs'!$M10*30)*1.983471/1000</f>
        <v>46.510411479000005</v>
      </c>
      <c r="L10" s="6">
        <f xml:space="preserve"> ('octsep cfs'!$K10*31 + 'octsep cfs'!$L10*31 + 'octsep cfs'!$M10*30)*1.983471/1000</f>
        <v>35.740163948999999</v>
      </c>
      <c r="M10" s="6">
        <f xml:space="preserve"> ('octsep cfs'!$L10*31 + 'octsep cfs'!$M10*30)*1.983471/1000</f>
        <v>24.180494961000001</v>
      </c>
      <c r="N10" s="6">
        <f xml:space="preserve"> 'octsep cfs'!$M10*30*1.983471/1000</f>
        <v>10.591735140000001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326.91172327800001</v>
      </c>
      <c r="C11" s="6">
        <f xml:space="preserve"> ('octsep cfs'!$B11*31 + 'octsep cfs'!$C11*30 + 'octsep cfs'!$D11*31 + 'octsep cfs'!$E11*31 + 'octsep cfs'!$F11*28+'octsep cfs'!$G11*31)*1.983471/1000</f>
        <v>316.31998813800004</v>
      </c>
      <c r="D11" s="6">
        <f xml:space="preserve"> ('octsep cfs'!$C11*30 + 'octsep cfs'!$D11*31 + 'octsep cfs'!$E11*31 + 'octsep cfs'!$F11*28+'octsep cfs'!$G11*31)*1.983471/1000</f>
        <v>296.64395581799999</v>
      </c>
      <c r="E11" s="6">
        <f>('octsep cfs'!$D11*31 + 'octsep cfs'!$E11*31 + 'octsep cfs'!$F11*28+'octsep cfs'!$G11*31)*1.983471/1000</f>
        <v>226.36957828799999</v>
      </c>
      <c r="F11" s="6">
        <f>('octsep cfs'!$E11*31 + 'octsep cfs'!$F11*28+'octsep cfs'!$G11*31)*1.983471/1000</f>
        <v>139.73354847899998</v>
      </c>
      <c r="G11" s="6">
        <f>('octsep cfs'!$F11*28+'octsep cfs'!$G11*31)*1.983471/1000</f>
        <v>89.559666062999995</v>
      </c>
      <c r="H11" s="6">
        <f xml:space="preserve"> 'octsep cfs'!$G11*31*1.983471/1000</f>
        <v>38.798676230999995</v>
      </c>
      <c r="I11" s="6">
        <f xml:space="preserve"> ('octsep cfs'!$H11*30 + 'octsep cfs'!$I11*31 + 'octsep cfs'!$J11*30 + 'octsep cfs'!$K11*31 + 'octsep cfs'!$L11*31 + 'octsep cfs'!$M11*30)*1.983471/1000</f>
        <v>223.203958572</v>
      </c>
      <c r="J11" s="6">
        <f xml:space="preserve"> ('octsep cfs'!$I11*31 + 'octsep cfs'!$J11*30 + 'octsep cfs'!$K11*31 + 'octsep cfs'!$L11*31 + 'octsep cfs'!$M11*30)*1.983471/1000</f>
        <v>153.405614082</v>
      </c>
      <c r="K11" s="6">
        <f xml:space="preserve"> ('octsep cfs'!$J11*30 + 'octsep cfs'!$K11*31 + 'octsep cfs'!$L11*31 + 'octsep cfs'!$M11*30)*1.983471/1000</f>
        <v>83.924624952000002</v>
      </c>
      <c r="L11" s="6">
        <f xml:space="preserve"> ('octsep cfs'!$K11*31 + 'octsep cfs'!$L11*31 + 'octsep cfs'!$M11*30)*1.983471/1000</f>
        <v>46.258510661999999</v>
      </c>
      <c r="M11" s="6">
        <f xml:space="preserve"> ('octsep cfs'!$L11*31 + 'octsep cfs'!$M11*30)*1.983471/1000</f>
        <v>27.566279957999999</v>
      </c>
      <c r="N11" s="6">
        <f xml:space="preserve"> 'octsep cfs'!$M11*30*1.983471/1000</f>
        <v>12.317354910000001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266.921642883</v>
      </c>
      <c r="C12" s="6">
        <f xml:space="preserve"> ('octsep cfs'!$B12*31 + 'octsep cfs'!$C12*30 + 'octsep cfs'!$D12*31 + 'octsep cfs'!$E12*31 + 'octsep cfs'!$F12*29 + 'octsep cfs'!$G12*31)*1.983471/1000</f>
        <v>254.604287973</v>
      </c>
      <c r="D12" s="6">
        <f xml:space="preserve"> ('octsep cfs'!$C12*30 + 'octsep cfs'!$D12*31 + 'octsep cfs'!$E12*31 + 'octsep cfs'!$F12*29+'octsep cfs'!$G12*31)*1.983471/1000</f>
        <v>243.536519793</v>
      </c>
      <c r="E12" s="6">
        <f>('octsep cfs'!$D12*31 + 'octsep cfs'!$E12*31 + 'octsep cfs'!$F12*29+'octsep cfs'!$G12*31)*1.983471/1000</f>
        <v>229.43404098299999</v>
      </c>
      <c r="F12" s="6">
        <f>('octsep cfs'!$E12*31 + 'octsep cfs'!$F12*29+'octsep cfs'!$G12*31)*1.983471/1000</f>
        <v>211.664124294</v>
      </c>
      <c r="G12" s="6">
        <f>('octsep cfs'!$F12*29+'octsep cfs'!$G12*31)*1.983471/1000</f>
        <v>93.054541964999999</v>
      </c>
      <c r="H12" s="6">
        <f xml:space="preserve"> 'octsep cfs'!$G12*31*1.983471/1000</f>
        <v>52.387436051999998</v>
      </c>
      <c r="I12" s="6">
        <f xml:space="preserve"> ('octsep cfs'!$H12*30 + 'octsep cfs'!$I12*31 + 'octsep cfs'!$J12*30 + 'octsep cfs'!$K12*31 + 'octsep cfs'!$L12*31 + 'octsep cfs'!$M12*30)*1.983471/1000</f>
        <v>224.031065979</v>
      </c>
      <c r="J12" s="6">
        <f xml:space="preserve"> ('octsep cfs'!$I12*31 + 'octsep cfs'!$J12*30 + 'octsep cfs'!$K12*31 + 'octsep cfs'!$L12*31 + 'octsep cfs'!$M12*30)*1.983471/1000</f>
        <v>153.161647149</v>
      </c>
      <c r="K12" s="6">
        <f xml:space="preserve"> ('octsep cfs'!$J12*30 + 'octsep cfs'!$K12*31 + 'octsep cfs'!$L12*31 + 'octsep cfs'!$M12*30)*1.983471/1000</f>
        <v>81.405616781999996</v>
      </c>
      <c r="L12" s="6">
        <f xml:space="preserve"> ('octsep cfs'!$K12*31 + 'octsep cfs'!$L12*31 + 'octsep cfs'!$M12*30)*1.983471/1000</f>
        <v>46.238675952000001</v>
      </c>
      <c r="M12" s="6">
        <f xml:space="preserve"> ('octsep cfs'!$L12*31 + 'octsep cfs'!$M12*30)*1.983471/1000</f>
        <v>28.222808859000001</v>
      </c>
      <c r="N12" s="6">
        <f xml:space="preserve"> 'octsep cfs'!$M12*30*1.983471/1000</f>
        <v>12.912396210000001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128.05288776</v>
      </c>
      <c r="C13" s="6">
        <f xml:space="preserve"> ('octsep cfs'!$B13*31 + 'octsep cfs'!$C13*30 + 'octsep cfs'!$D13*31 + 'octsep cfs'!$E13*31 + 'octsep cfs'!$F13*28+'octsep cfs'!$G13*31)*1.983471/1000</f>
        <v>115.14049155000001</v>
      </c>
      <c r="D13" s="6">
        <f xml:space="preserve"> ('octsep cfs'!$C13*30 + 'octsep cfs'!$D13*31 + 'octsep cfs'!$E13*31 + 'octsep cfs'!$F13*28+'octsep cfs'!$G13*31)*1.983471/1000</f>
        <v>106.53222740999999</v>
      </c>
      <c r="E13" s="6">
        <f>('octsep cfs'!$D13*31 + 'octsep cfs'!$E13*31 + 'octsep cfs'!$F13*28+'octsep cfs'!$G13*31)*1.983471/1000</f>
        <v>101.71239288</v>
      </c>
      <c r="F13" s="6">
        <f>('octsep cfs'!$E13*31 + 'octsep cfs'!$F13*28+'octsep cfs'!$G13*31)*1.983471/1000</f>
        <v>88.922971871999991</v>
      </c>
      <c r="G13" s="6">
        <f>('octsep cfs'!$F13*28+'octsep cfs'!$G13*31)*1.983471/1000</f>
        <v>84.372889397999998</v>
      </c>
      <c r="H13" s="6">
        <f xml:space="preserve"> 'octsep cfs'!$G13*31*1.983471/1000</f>
        <v>63.824129837999998</v>
      </c>
      <c r="I13" s="6">
        <f xml:space="preserve"> ('octsep cfs'!$H13*30 + 'octsep cfs'!$I13*31 + 'octsep cfs'!$J13*30 + 'octsep cfs'!$K13*31 + 'octsep cfs'!$L13*31 + 'octsep cfs'!$M13*30)*1.983471/1000</f>
        <v>351.209243028</v>
      </c>
      <c r="J13" s="6">
        <f xml:space="preserve"> ('octsep cfs'!$I13*31 + 'octsep cfs'!$J13*30 + 'octsep cfs'!$K13*31 + 'octsep cfs'!$L13*31 + 'octsep cfs'!$M13*30)*1.983471/1000</f>
        <v>242.495197518</v>
      </c>
      <c r="K13" s="6">
        <f xml:space="preserve"> ('octsep cfs'!$J13*30 + 'octsep cfs'!$K13*31 + 'octsep cfs'!$L13*31 + 'octsep cfs'!$M13*30)*1.983471/1000</f>
        <v>136.73652379800001</v>
      </c>
      <c r="L13" s="6">
        <f xml:space="preserve"> ('octsep cfs'!$K13*31 + 'octsep cfs'!$L13*31 + 'octsep cfs'!$M13*30)*1.983471/1000</f>
        <v>53.668758318000002</v>
      </c>
      <c r="M13" s="6">
        <f xml:space="preserve"> ('octsep cfs'!$L13*31 + 'octsep cfs'!$M13*30)*1.983471/1000</f>
        <v>29.442643523999998</v>
      </c>
      <c r="N13" s="6">
        <f xml:space="preserve"> 'octsep cfs'!$M13*30*1.983471/1000</f>
        <v>13.20991686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394.105770345</v>
      </c>
      <c r="C14" s="6">
        <f xml:space="preserve"> ('octsep cfs'!$B14*31 + 'octsep cfs'!$C14*30 + 'octsep cfs'!$D14*31 + 'octsep cfs'!$E14*31 + 'octsep cfs'!$F14*28+'octsep cfs'!$G14*31)*1.983471/1000</f>
        <v>380.89585348499998</v>
      </c>
      <c r="D14" s="6">
        <f xml:space="preserve"> ('octsep cfs'!$C14*30 + 'octsep cfs'!$D14*31 + 'octsep cfs'!$E14*31 + 'octsep cfs'!$F14*28+'octsep cfs'!$G14*31)*1.983471/1000</f>
        <v>364.90907722500003</v>
      </c>
      <c r="E14" s="6">
        <f>('octsep cfs'!$D14*31 + 'octsep cfs'!$E14*31 + 'octsep cfs'!$F14*28+'octsep cfs'!$G14*31)*1.983471/1000</f>
        <v>293.74213774500004</v>
      </c>
      <c r="F14" s="6">
        <f>('octsep cfs'!$E14*31 + 'octsep cfs'!$F14*28+'octsep cfs'!$G14*31)*1.983471/1000</f>
        <v>215.34544646999998</v>
      </c>
      <c r="G14" s="6">
        <f>('octsep cfs'!$F14*28+'octsep cfs'!$G14*31)*1.983471/1000</f>
        <v>130.00065628199999</v>
      </c>
      <c r="H14" s="6">
        <f xml:space="preserve"> 'octsep cfs'!$G14*31*1.983471/1000</f>
        <v>80.794707713999998</v>
      </c>
      <c r="I14" s="6">
        <f xml:space="preserve"> ('octsep cfs'!$H14*30 + 'octsep cfs'!$I14*31 + 'octsep cfs'!$J14*30 + 'octsep cfs'!$K14*31 + 'octsep cfs'!$L14*31 + 'octsep cfs'!$M14*30)*1.983471/1000</f>
        <v>260.11833735300002</v>
      </c>
      <c r="J14" s="6">
        <f xml:space="preserve"> ('octsep cfs'!$I14*31 + 'octsep cfs'!$J14*30 + 'octsep cfs'!$K14*31 + 'octsep cfs'!$L14*31 + 'octsep cfs'!$M14*30)*1.983471/1000</f>
        <v>164.43569631299999</v>
      </c>
      <c r="K14" s="6">
        <f xml:space="preserve"> ('octsep cfs'!$J14*30 + 'octsep cfs'!$K14*31 + 'octsep cfs'!$L14*31 + 'octsep cfs'!$M14*30)*1.983471/1000</f>
        <v>80.874046554000003</v>
      </c>
      <c r="L14" s="6">
        <f xml:space="preserve"> ('octsep cfs'!$K14*31 + 'octsep cfs'!$L14*31 + 'octsep cfs'!$M14*30)*1.983471/1000</f>
        <v>46.778180063999997</v>
      </c>
      <c r="M14" s="6">
        <f xml:space="preserve"> ('octsep cfs'!$L14*31 + 'octsep cfs'!$M14*30)*1.983471/1000</f>
        <v>29.008263374999999</v>
      </c>
      <c r="N14" s="6">
        <f xml:space="preserve"> 'octsep cfs'!$M14*30*1.983471/1000</f>
        <v>13.328925119999999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258.31337874299999</v>
      </c>
      <c r="C15" s="6">
        <f xml:space="preserve"> ('octsep cfs'!$B15*31 + 'octsep cfs'!$C15*30 + 'octsep cfs'!$D15*31 + 'octsep cfs'!$E15*31 + 'octsep cfs'!$F15*28+'octsep cfs'!$G15*31)*1.983471/1000</f>
        <v>244.98445362300001</v>
      </c>
      <c r="D15" s="6">
        <f xml:space="preserve"> ('octsep cfs'!$C15*30 + 'octsep cfs'!$D15*31 + 'octsep cfs'!$E15*31 + 'octsep cfs'!$F15*28+'octsep cfs'!$G15*31)*1.983471/1000</f>
        <v>234.53156145299999</v>
      </c>
      <c r="E15" s="6">
        <f>('octsep cfs'!$D15*31 + 'octsep cfs'!$E15*31 + 'octsep cfs'!$F15*28+'octsep cfs'!$G15*31)*1.983471/1000</f>
        <v>204.95800884299999</v>
      </c>
      <c r="F15" s="6">
        <f>('octsep cfs'!$E15*31 + 'octsep cfs'!$F15*28+'octsep cfs'!$G15*31)*1.983471/1000</f>
        <v>154.35371322</v>
      </c>
      <c r="G15" s="6">
        <f>('octsep cfs'!$F15*28+'octsep cfs'!$G15*31)*1.983471/1000</f>
        <v>117.768590625</v>
      </c>
      <c r="H15" s="6">
        <f xml:space="preserve"> 'octsep cfs'!$G15*31*1.983471/1000</f>
        <v>74.338509608999999</v>
      </c>
      <c r="I15" s="6">
        <f xml:space="preserve"> ('octsep cfs'!$H15*30 + 'octsep cfs'!$I15*31 + 'octsep cfs'!$J15*30 + 'octsep cfs'!$K15*31 + 'octsep cfs'!$L15*31 + 'octsep cfs'!$M15*30)*1.983471/1000</f>
        <v>173.58743150699999</v>
      </c>
      <c r="J15" s="6">
        <f xml:space="preserve"> ('octsep cfs'!$I15*31 + 'octsep cfs'!$J15*30 + 'octsep cfs'!$K15*31 + 'octsep cfs'!$L15*31 + 'octsep cfs'!$M15*30)*1.983471/1000</f>
        <v>109.858508277</v>
      </c>
      <c r="K15" s="6">
        <f xml:space="preserve"> ('octsep cfs'!$J15*30 + 'octsep cfs'!$K15*31 + 'octsep cfs'!$L15*31 + 'octsep cfs'!$M15*30)*1.983471/1000</f>
        <v>64.419171137999996</v>
      </c>
      <c r="L15" s="6">
        <f xml:space="preserve"> ('octsep cfs'!$K15*31 + 'octsep cfs'!$L15*31 + 'octsep cfs'!$M15*30)*1.983471/1000</f>
        <v>39.784461317999998</v>
      </c>
      <c r="M15" s="6">
        <f xml:space="preserve"> ('octsep cfs'!$L15*31 + 'octsep cfs'!$M15*30)*1.983471/1000</f>
        <v>24.904461876000003</v>
      </c>
      <c r="N15" s="6">
        <f xml:space="preserve"> 'octsep cfs'!$M15*30*1.983471/1000</f>
        <v>11.008264049999999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227.07569396400001</v>
      </c>
      <c r="C16" s="6">
        <f xml:space="preserve"> ('octsep cfs'!$B16*31 + 'octsep cfs'!$C16*30 + 'octsep cfs'!$D16*31 + 'octsep cfs'!$E16*31 + 'octsep cfs'!$F16*29 + 'octsep cfs'!$G16*31)*1.983471/1000</f>
        <v>216.067429914</v>
      </c>
      <c r="D16" s="6">
        <f xml:space="preserve"> ('octsep cfs'!$C16*30 + 'octsep cfs'!$D16*31 + 'octsep cfs'!$E16*31 + 'octsep cfs'!$F16*29+'octsep cfs'!$G16*31)*1.983471/1000</f>
        <v>205.98346334999999</v>
      </c>
      <c r="E16" s="6">
        <f>('octsep cfs'!$D16*31 + 'octsep cfs'!$E16*31 + 'octsep cfs'!$F16*29+'octsep cfs'!$G16*31)*1.983471/1000</f>
        <v>200.74709991</v>
      </c>
      <c r="F16" s="6">
        <f>('octsep cfs'!$E16*31 + 'octsep cfs'!$F16*29+'octsep cfs'!$G16*31)*1.983471/1000</f>
        <v>172.21685304600001</v>
      </c>
      <c r="G16" s="6">
        <f>('octsep cfs'!$F16*29+'octsep cfs'!$G16*31)*1.983471/1000</f>
        <v>144.54743259599999</v>
      </c>
      <c r="H16" s="6">
        <f xml:space="preserve"> 'octsep cfs'!$G16*31*1.983471/1000</f>
        <v>70.403303144999995</v>
      </c>
      <c r="I16" s="6">
        <f xml:space="preserve"> ('octsep cfs'!$H16*30 + 'octsep cfs'!$I16*31 + 'octsep cfs'!$J16*30 + 'octsep cfs'!$K16*31 + 'octsep cfs'!$L16*31 + 'octsep cfs'!$M16*30)*1.983471/1000</f>
        <v>101.53388049</v>
      </c>
      <c r="J16" s="6">
        <f xml:space="preserve"> ('octsep cfs'!$I16*31 + 'octsep cfs'!$J16*30 + 'octsep cfs'!$K16*31 + 'octsep cfs'!$L16*31 + 'octsep cfs'!$M16*30)*1.983471/1000</f>
        <v>60.11900601</v>
      </c>
      <c r="K16" s="6">
        <f xml:space="preserve"> ('octsep cfs'!$J16*30 + 'octsep cfs'!$K16*31 + 'octsep cfs'!$L16*31 + 'octsep cfs'!$M16*30)*1.983471/1000</f>
        <v>34.601651595</v>
      </c>
      <c r="L16" s="6">
        <f xml:space="preserve"> ('octsep cfs'!$K16*31 + 'octsep cfs'!$L16*31 + 'octsep cfs'!$M16*30)*1.983471/1000</f>
        <v>30.912395534999998</v>
      </c>
      <c r="M16" s="6">
        <f xml:space="preserve"> ('octsep cfs'!$L16*31 + 'octsep cfs'!$M16*30)*1.983471/1000</f>
        <v>21.996693390000001</v>
      </c>
      <c r="N16" s="6">
        <f xml:space="preserve"> 'octsep cfs'!$M16*30*1.983471/1000</f>
        <v>9.6991731899999998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170.058836598</v>
      </c>
      <c r="C17" s="6">
        <f xml:space="preserve"> ('octsep cfs'!$B17*31 + 'octsep cfs'!$C17*30 + 'octsep cfs'!$D17*31 + 'octsep cfs'!$E17*31 + 'octsep cfs'!$F17*28+'octsep cfs'!$G17*31)*1.983471/1000</f>
        <v>160.35966340799999</v>
      </c>
      <c r="D17" s="6">
        <f xml:space="preserve"> ('octsep cfs'!$C17*30 + 'octsep cfs'!$D17*31 + 'octsep cfs'!$E17*31 + 'octsep cfs'!$F17*28+'octsep cfs'!$G17*31)*1.983471/1000</f>
        <v>152.73520088399999</v>
      </c>
      <c r="E17" s="6">
        <f>('octsep cfs'!$D17*31 + 'octsep cfs'!$E17*31 + 'octsep cfs'!$F17*28+'octsep cfs'!$G17*31)*1.983471/1000</f>
        <v>120.602970684</v>
      </c>
      <c r="F17" s="6">
        <f>('octsep cfs'!$E17*31 + 'octsep cfs'!$F17*28+'octsep cfs'!$G17*31)*1.983471/1000</f>
        <v>85.800988517999997</v>
      </c>
      <c r="G17" s="6">
        <f>('octsep cfs'!$F17*28+'octsep cfs'!$G17*31)*1.983471/1000</f>
        <v>37.656196934999997</v>
      </c>
      <c r="H17" s="6">
        <f xml:space="preserve"> 'octsep cfs'!$G17*31*1.983471/1000</f>
        <v>16.663139870999998</v>
      </c>
      <c r="I17" s="6">
        <f xml:space="preserve"> ('octsep cfs'!$H17*30 + 'octsep cfs'!$I17*31 + 'octsep cfs'!$J17*30 + 'octsep cfs'!$K17*31 + 'octsep cfs'!$L17*31 + 'octsep cfs'!$M17*30)*1.983471/1000</f>
        <v>98.487269033999993</v>
      </c>
      <c r="J17" s="6">
        <f xml:space="preserve"> ('octsep cfs'!$I17*31 + 'octsep cfs'!$J17*30 + 'octsep cfs'!$K17*31 + 'octsep cfs'!$L17*31 + 'octsep cfs'!$M17*30)*1.983471/1000</f>
        <v>83.849253054000002</v>
      </c>
      <c r="K17" s="6">
        <f xml:space="preserve"> ('octsep cfs'!$J17*30 + 'octsep cfs'!$K17*31 + 'octsep cfs'!$L17*31 + 'octsep cfs'!$M17*30)*1.983471/1000</f>
        <v>51.629750129999998</v>
      </c>
      <c r="L17" s="6">
        <f xml:space="preserve"> ('octsep cfs'!$K17*31 + 'octsep cfs'!$L17*31 + 'octsep cfs'!$M17*30)*1.983471/1000</f>
        <v>35.56363503</v>
      </c>
      <c r="M17" s="6">
        <f xml:space="preserve"> ('octsep cfs'!$L17*31 + 'octsep cfs'!$M17*30)*1.983471/1000</f>
        <v>24.741817254000001</v>
      </c>
      <c r="N17" s="6">
        <f xml:space="preserve"> 'octsep cfs'!$M17*30*1.983471/1000</f>
        <v>12.19834665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291.427427088</v>
      </c>
      <c r="C18" s="6">
        <f xml:space="preserve"> ('octsep cfs'!$B18*31 + 'octsep cfs'!$C18*30 + 'octsep cfs'!$D18*31 + 'octsep cfs'!$E18*31 + 'octsep cfs'!$F18*28+'octsep cfs'!$G18*31)*1.983471/1000</f>
        <v>279.22908043799998</v>
      </c>
      <c r="D18" s="6">
        <f xml:space="preserve"> ('octsep cfs'!$C18*30 + 'octsep cfs'!$D18*31 + 'octsep cfs'!$E18*31 + 'octsep cfs'!$F18*28+'octsep cfs'!$G18*31)*1.983471/1000</f>
        <v>266.62412223299998</v>
      </c>
      <c r="E18" s="6">
        <f>('octsep cfs'!$D18*31 + 'octsep cfs'!$E18*31 + 'octsep cfs'!$F18*28+'octsep cfs'!$G18*31)*1.983471/1000</f>
        <v>216.700157163</v>
      </c>
      <c r="F18" s="6">
        <f>('octsep cfs'!$E18*31 + 'octsep cfs'!$F18*28+'octsep cfs'!$G18*31)*1.983471/1000</f>
        <v>124.09983005700001</v>
      </c>
      <c r="G18" s="6">
        <f>('octsep cfs'!$F18*28+'octsep cfs'!$G18*31)*1.983471/1000</f>
        <v>77.984129306999989</v>
      </c>
      <c r="H18" s="6">
        <f xml:space="preserve"> 'octsep cfs'!$G18*31*1.983471/1000</f>
        <v>29.944461687</v>
      </c>
      <c r="I18" s="6">
        <f xml:space="preserve"> ('octsep cfs'!$H18*30 + 'octsep cfs'!$I18*31 + 'octsep cfs'!$J18*30 + 'octsep cfs'!$K18*31 + 'octsep cfs'!$L18*31 + 'octsep cfs'!$M18*30)*1.983471/1000</f>
        <v>144.14082104099998</v>
      </c>
      <c r="J18" s="6">
        <f xml:space="preserve"> ('octsep cfs'!$I18*31 + 'octsep cfs'!$J18*30 + 'octsep cfs'!$K18*31 + 'octsep cfs'!$L18*31 + 'octsep cfs'!$M18*30)*1.983471/1000</f>
        <v>116.70941711100001</v>
      </c>
      <c r="K18" s="6">
        <f xml:space="preserve"> ('octsep cfs'!$J18*30 + 'octsep cfs'!$K18*31 + 'octsep cfs'!$L18*31 + 'octsep cfs'!$M18*30)*1.983471/1000</f>
        <v>70.224790755000001</v>
      </c>
      <c r="L18" s="6">
        <f xml:space="preserve"> ('octsep cfs'!$K18*31 + 'octsep cfs'!$L18*31 + 'octsep cfs'!$M18*30)*1.983471/1000</f>
        <v>39.818180325</v>
      </c>
      <c r="M18" s="6">
        <f xml:space="preserve"> ('octsep cfs'!$L18*31 + 'octsep cfs'!$M18*30)*1.983471/1000</f>
        <v>23.708428863000002</v>
      </c>
      <c r="N18" s="6">
        <f xml:space="preserve"> 'octsep cfs'!$M18*30*1.983471/1000</f>
        <v>9.9966938400000007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539.87898801900008</v>
      </c>
      <c r="C19" s="6">
        <f xml:space="preserve"> ('octsep cfs'!$B19*31 + 'octsep cfs'!$C19*30 + 'octsep cfs'!$D19*31 + 'octsep cfs'!$E19*31 + 'octsep cfs'!$F19*28+'octsep cfs'!$G19*31)*1.983471/1000</f>
        <v>529.88229417899993</v>
      </c>
      <c r="D19" s="6">
        <f xml:space="preserve"> ('octsep cfs'!$C19*30 + 'octsep cfs'!$D19*31 + 'octsep cfs'!$E19*31 + 'octsep cfs'!$F19*28+'octsep cfs'!$G19*31)*1.983471/1000</f>
        <v>522.87270766500001</v>
      </c>
      <c r="E19" s="6">
        <f>('octsep cfs'!$D19*31 + 'octsep cfs'!$E19*31 + 'octsep cfs'!$F19*28+'octsep cfs'!$G19*31)*1.983471/1000</f>
        <v>407.434695465</v>
      </c>
      <c r="F19" s="6">
        <f>('octsep cfs'!$E19*31 + 'octsep cfs'!$F19*28+'octsep cfs'!$G19*31)*1.983471/1000</f>
        <v>239.38908193200001</v>
      </c>
      <c r="G19" s="6">
        <f>('octsep cfs'!$F19*28+'octsep cfs'!$G19*31)*1.983471/1000</f>
        <v>131.23239177300002</v>
      </c>
      <c r="H19" s="6">
        <f xml:space="preserve"> 'octsep cfs'!$G19*31*1.983471/1000</f>
        <v>53.924626076999999</v>
      </c>
      <c r="I19" s="6">
        <f xml:space="preserve"> ('octsep cfs'!$H19*30 + 'octsep cfs'!$I19*31 + 'octsep cfs'!$J19*30 + 'octsep cfs'!$K19*31 + 'octsep cfs'!$L19*31 + 'octsep cfs'!$M19*30)*1.983471/1000</f>
        <v>284.68164221699999</v>
      </c>
      <c r="J19" s="6">
        <f xml:space="preserve"> ('octsep cfs'!$I19*31 + 'octsep cfs'!$J19*30 + 'octsep cfs'!$K19*31 + 'octsep cfs'!$L19*31 + 'octsep cfs'!$M19*30)*1.983471/1000</f>
        <v>185.30974511699998</v>
      </c>
      <c r="K19" s="6">
        <f xml:space="preserve"> ('octsep cfs'!$J19*30 + 'octsep cfs'!$K19*31 + 'octsep cfs'!$L19*31 + 'octsep cfs'!$M19*30)*1.983471/1000</f>
        <v>124.682970531</v>
      </c>
      <c r="L19" s="6">
        <f xml:space="preserve"> ('octsep cfs'!$K19*31 + 'octsep cfs'!$L19*31 + 'octsep cfs'!$M19*30)*1.983471/1000</f>
        <v>57.859832540999996</v>
      </c>
      <c r="M19" s="6">
        <f xml:space="preserve"> ('octsep cfs'!$L19*31 + 'octsep cfs'!$M19*30)*1.983471/1000</f>
        <v>32.526940928999998</v>
      </c>
      <c r="N19" s="6">
        <f xml:space="preserve"> 'octsep cfs'!$M19*30*1.983471/1000</f>
        <v>14.75702424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190.98842259</v>
      </c>
      <c r="C20" s="6">
        <f xml:space="preserve"> ('octsep cfs'!$B20*31 + 'octsep cfs'!$C20*30 + 'octsep cfs'!$D20*31 + 'octsep cfs'!$E20*31 + 'octsep cfs'!$F20*29 + 'octsep cfs'!$G20*31)*1.983471/1000</f>
        <v>176.23139835000001</v>
      </c>
      <c r="D20" s="6">
        <f xml:space="preserve"> ('octsep cfs'!$C20*30 + 'octsep cfs'!$D20*31 + 'octsep cfs'!$E20*31 + 'octsep cfs'!$F20*29+'octsep cfs'!$G20*31)*1.983471/1000</f>
        <v>152.18974635900003</v>
      </c>
      <c r="E20" s="6">
        <f>('octsep cfs'!$D20*31 + 'octsep cfs'!$E20*31 + 'octsep cfs'!$F20*29+'octsep cfs'!$G20*31)*1.983471/1000</f>
        <v>112.321979259</v>
      </c>
      <c r="F20" s="6">
        <f>('octsep cfs'!$E20*31 + 'octsep cfs'!$F20*29+'octsep cfs'!$G20*31)*1.983471/1000</f>
        <v>86.497186839000008</v>
      </c>
      <c r="G20" s="6">
        <f>('octsep cfs'!$F20*29+'octsep cfs'!$G20*31)*1.983471/1000</f>
        <v>63.131898458999999</v>
      </c>
      <c r="H20" s="6">
        <f xml:space="preserve"> 'octsep cfs'!$G20*31*1.983471/1000</f>
        <v>32.588428530000002</v>
      </c>
      <c r="I20" s="6">
        <f xml:space="preserve"> ('octsep cfs'!$H20*30 + 'octsep cfs'!$I20*31 + 'octsep cfs'!$J20*30 + 'octsep cfs'!$K20*31 + 'octsep cfs'!$L20*31 + 'octsep cfs'!$M20*30)*1.983471/1000</f>
        <v>133.81487101500002</v>
      </c>
      <c r="J20" s="6">
        <f xml:space="preserve"> ('octsep cfs'!$I20*31 + 'octsep cfs'!$J20*30 + 'octsep cfs'!$K20*31 + 'octsep cfs'!$L20*31 + 'octsep cfs'!$M20*30)*1.983471/1000</f>
        <v>86.330575275000001</v>
      </c>
      <c r="K20" s="6">
        <f xml:space="preserve"> ('octsep cfs'!$J20*30 + 'octsep cfs'!$K20*31 + 'octsep cfs'!$L20*31 + 'octsep cfs'!$M20*30)*1.983471/1000</f>
        <v>49.991403083999998</v>
      </c>
      <c r="L20" s="6">
        <f xml:space="preserve"> ('octsep cfs'!$K20*31 + 'octsep cfs'!$L20*31 + 'octsep cfs'!$M20*30)*1.983471/1000</f>
        <v>33.925287984000001</v>
      </c>
      <c r="M20" s="6">
        <f xml:space="preserve"> ('octsep cfs'!$L20*31 + 'octsep cfs'!$M20*30)*1.983471/1000</f>
        <v>22.550081799000001</v>
      </c>
      <c r="N20" s="6">
        <f xml:space="preserve"> 'octsep cfs'!$M20*30*1.983471/1000</f>
        <v>9.6991731899999998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224.73123124200001</v>
      </c>
      <c r="C21" s="6">
        <f xml:space="preserve"> ('octsep cfs'!$B21*31 + 'octsep cfs'!$C21*30 + 'octsep cfs'!$D21*31 + 'octsep cfs'!$E21*31 + 'octsep cfs'!$F21*28+'octsep cfs'!$G21*31)*1.983471/1000</f>
        <v>215.032058052</v>
      </c>
      <c r="D21" s="6">
        <f xml:space="preserve"> ('octsep cfs'!$C21*30 + 'octsep cfs'!$D21*31 + 'octsep cfs'!$E21*31 + 'octsep cfs'!$F21*28+'octsep cfs'!$G21*31)*1.983471/1000</f>
        <v>209.37519875999999</v>
      </c>
      <c r="E21" s="6">
        <f>('octsep cfs'!$D21*31 + 'octsep cfs'!$E21*31 + 'octsep cfs'!$F21*28+'octsep cfs'!$G21*31)*1.983471/1000</f>
        <v>198.06941406000001</v>
      </c>
      <c r="F21" s="6">
        <f>('octsep cfs'!$E21*31 + 'octsep cfs'!$F21*28+'octsep cfs'!$G21*31)*1.983471/1000</f>
        <v>189.153711915</v>
      </c>
      <c r="G21" s="6">
        <f>('octsep cfs'!$F21*28+'octsep cfs'!$G21*31)*1.983471/1000</f>
        <v>139.34875510499998</v>
      </c>
      <c r="H21" s="6">
        <f xml:space="preserve"> 'octsep cfs'!$G21*31*1.983471/1000</f>
        <v>48.267766784999999</v>
      </c>
      <c r="I21" s="6">
        <f xml:space="preserve"> ('octsep cfs'!$H21*30 + 'octsep cfs'!$I21*31 + 'octsep cfs'!$J21*30 + 'octsep cfs'!$K21*31 + 'octsep cfs'!$L21*31 + 'octsep cfs'!$M21*30)*1.983471/1000</f>
        <v>242.39007355500001</v>
      </c>
      <c r="J21" s="6">
        <f xml:space="preserve"> ('octsep cfs'!$I21*31 + 'octsep cfs'!$J21*30 + 'octsep cfs'!$K21*31 + 'octsep cfs'!$L21*31 + 'octsep cfs'!$M21*30)*1.983471/1000</f>
        <v>166.28429128499999</v>
      </c>
      <c r="K21" s="6">
        <f xml:space="preserve"> ('octsep cfs'!$J21*30 + 'octsep cfs'!$K21*31 + 'octsep cfs'!$L21*31 + 'octsep cfs'!$M21*30)*1.983471/1000</f>
        <v>68.088592487999989</v>
      </c>
      <c r="L21" s="6">
        <f xml:space="preserve"> ('octsep cfs'!$K21*31 + 'octsep cfs'!$L21*31 + 'octsep cfs'!$M21*30)*1.983471/1000</f>
        <v>39.229089438000003</v>
      </c>
      <c r="M21" s="6">
        <f xml:space="preserve"> ('octsep cfs'!$L21*31 + 'octsep cfs'!$M21*30)*1.983471/1000</f>
        <v>25.025453606999999</v>
      </c>
      <c r="N21" s="6">
        <f xml:space="preserve"> 'octsep cfs'!$M21*30*1.983471/1000</f>
        <v>11.06776818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404.35039805999997</v>
      </c>
      <c r="C22" s="6">
        <f xml:space="preserve"> ('octsep cfs'!$B22*31 + 'octsep cfs'!$C22*30 + 'octsep cfs'!$D22*31 + 'octsep cfs'!$E22*31 + 'octsep cfs'!$F22*28+'octsep cfs'!$G22*31)*1.983471/1000</f>
        <v>393.28262988</v>
      </c>
      <c r="D22" s="6">
        <f xml:space="preserve"> ('octsep cfs'!$C22*30 + 'octsep cfs'!$D22*31 + 'octsep cfs'!$E22*31 + 'octsep cfs'!$F22*28+'octsep cfs'!$G22*31)*1.983471/1000</f>
        <v>386.21155576500001</v>
      </c>
      <c r="E22" s="6">
        <f>('octsep cfs'!$D22*31 + 'octsep cfs'!$E22*31 + 'octsep cfs'!$F22*28+'octsep cfs'!$G22*31)*1.983471/1000</f>
        <v>330.33717769500004</v>
      </c>
      <c r="F22" s="6">
        <f>('octsep cfs'!$E22*31 + 'octsep cfs'!$F22*28+'octsep cfs'!$G22*31)*1.983471/1000</f>
        <v>222.11899993500001</v>
      </c>
      <c r="G22" s="6">
        <f>('octsep cfs'!$F22*28+'octsep cfs'!$G22*31)*1.983471/1000</f>
        <v>116.421813816</v>
      </c>
      <c r="H22" s="6">
        <f xml:space="preserve"> 'octsep cfs'!$G22*31*1.983471/1000</f>
        <v>69.603964332000004</v>
      </c>
      <c r="I22" s="6">
        <f xml:space="preserve"> ('octsep cfs'!$H22*30 + 'octsep cfs'!$I22*31 + 'octsep cfs'!$J22*30 + 'octsep cfs'!$K22*31 + 'octsep cfs'!$L22*31 + 'octsep cfs'!$M22*30)*1.983471/1000</f>
        <v>232.643297061</v>
      </c>
      <c r="J22" s="6">
        <f xml:space="preserve"> ('octsep cfs'!$I22*31 + 'octsep cfs'!$J22*30 + 'octsep cfs'!$K22*31 + 'octsep cfs'!$L22*31 + 'octsep cfs'!$M22*30)*1.983471/1000</f>
        <v>175.935861171</v>
      </c>
      <c r="K22" s="6">
        <f xml:space="preserve"> ('octsep cfs'!$J22*30 + 'octsep cfs'!$K22*31 + 'octsep cfs'!$L22*31 + 'octsep cfs'!$M22*30)*1.983471/1000</f>
        <v>100.060161537</v>
      </c>
      <c r="L22" s="6">
        <f xml:space="preserve"> ('octsep cfs'!$K22*31 + 'octsep cfs'!$L22*31 + 'octsep cfs'!$M22*30)*1.983471/1000</f>
        <v>51.445287326999996</v>
      </c>
      <c r="M22" s="6">
        <f xml:space="preserve"> ('octsep cfs'!$L22*31 + 'octsep cfs'!$M22*30)*1.983471/1000</f>
        <v>29.617188972000001</v>
      </c>
      <c r="N22" s="6">
        <f xml:space="preserve"> 'octsep cfs'!$M22*30*1.983471/1000</f>
        <v>13.507437509999999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409.00957143900001</v>
      </c>
      <c r="C23" s="6">
        <f xml:space="preserve"> ('octsep cfs'!$B23*31 + 'octsep cfs'!$C23*30 + 'octsep cfs'!$D23*31 + 'octsep cfs'!$E23*31 + 'octsep cfs'!$F23*28+'octsep cfs'!$G23*31)*1.983471/1000</f>
        <v>395.50213392900002</v>
      </c>
      <c r="D23" s="6">
        <f xml:space="preserve"> ('octsep cfs'!$C23*30 + 'octsep cfs'!$D23*31 + 'octsep cfs'!$E23*31 + 'octsep cfs'!$F23*28+'octsep cfs'!$G23*31)*1.983471/1000</f>
        <v>373.05915956399997</v>
      </c>
      <c r="E23" s="6">
        <f>('octsep cfs'!$D23*31 + 'octsep cfs'!$E23*31 + 'octsep cfs'!$F23*28+'octsep cfs'!$G23*31)*1.983471/1000</f>
        <v>293.74015427399996</v>
      </c>
      <c r="F23" s="6">
        <f>('octsep cfs'!$E23*31 + 'octsep cfs'!$F23*28+'octsep cfs'!$G23*31)*1.983471/1000</f>
        <v>174.26974553099998</v>
      </c>
      <c r="G23" s="6">
        <f>('octsep cfs'!$F23*28+'octsep cfs'!$G23*31)*1.983471/1000</f>
        <v>119.607268242</v>
      </c>
      <c r="H23" s="6">
        <f xml:space="preserve"> 'octsep cfs'!$G23*31*1.983471/1000</f>
        <v>58.905121758</v>
      </c>
      <c r="I23" s="6">
        <f xml:space="preserve"> ('octsep cfs'!$H23*30 + 'octsep cfs'!$I23*31 + 'octsep cfs'!$J23*30 + 'octsep cfs'!$K23*31 + 'octsep cfs'!$L23*31 + 'octsep cfs'!$M23*30)*1.983471/1000</f>
        <v>190.171232538</v>
      </c>
      <c r="J23" s="6">
        <f xml:space="preserve"> ('octsep cfs'!$I23*31 + 'octsep cfs'!$J23*30 + 'octsep cfs'!$K23*31 + 'octsep cfs'!$L23*31 + 'octsep cfs'!$M23*30)*1.983471/1000</f>
        <v>116.445615468</v>
      </c>
      <c r="K23" s="6">
        <f xml:space="preserve"> ('octsep cfs'!$J23*30 + 'octsep cfs'!$K23*31 + 'octsep cfs'!$L23*31 + 'octsep cfs'!$M23*30)*1.983471/1000</f>
        <v>81.151732494000001</v>
      </c>
      <c r="L23" s="6">
        <f xml:space="preserve"> ('octsep cfs'!$K23*31 + 'octsep cfs'!$L23*31 + 'octsep cfs'!$M23*30)*1.983471/1000</f>
        <v>47.948427953999996</v>
      </c>
      <c r="M23" s="6">
        <f xml:space="preserve"> ('octsep cfs'!$L23*31 + 'octsep cfs'!$M23*30)*1.983471/1000</f>
        <v>29.010246845999998</v>
      </c>
      <c r="N23" s="6">
        <f xml:space="preserve"> 'octsep cfs'!$M23*30*1.983471/1000</f>
        <v>13.26942099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426.08725674900001</v>
      </c>
      <c r="C24" s="6">
        <f xml:space="preserve"> ('octsep cfs'!$B24*31 + 'octsep cfs'!$C24*30 + 'octsep cfs'!$D24*31 + 'octsep cfs'!$E24*31 + 'octsep cfs'!$F24*29 + 'octsep cfs'!$G24*31)*1.983471/1000</f>
        <v>412.81783575899999</v>
      </c>
      <c r="D24" s="6">
        <f xml:space="preserve"> ('octsep cfs'!$C24*30 + 'octsep cfs'!$D24*31 + 'octsep cfs'!$E24*31 + 'octsep cfs'!$F24*29+'octsep cfs'!$G24*31)*1.983471/1000</f>
        <v>359.69254849499998</v>
      </c>
      <c r="E24" s="6">
        <f>('octsep cfs'!$D24*31 + 'octsep cfs'!$E24*31 + 'octsep cfs'!$F24*29+'octsep cfs'!$G24*31)*1.983471/1000</f>
        <v>282.99172492499997</v>
      </c>
      <c r="F24" s="6">
        <f>('octsep cfs'!$E24*31 + 'octsep cfs'!$F24*29+'octsep cfs'!$G24*31)*1.983471/1000</f>
        <v>234.10908212999999</v>
      </c>
      <c r="G24" s="6">
        <f>('octsep cfs'!$F24*29+'octsep cfs'!$G24*31)*1.983471/1000</f>
        <v>127.674044799</v>
      </c>
      <c r="H24" s="6">
        <f xml:space="preserve"> 'octsep cfs'!$G24*31*1.983471/1000</f>
        <v>52.264460850000006</v>
      </c>
      <c r="I24" s="6">
        <f xml:space="preserve"> ('octsep cfs'!$H24*30 + 'octsep cfs'!$I24*31 + 'octsep cfs'!$J24*30 + 'octsep cfs'!$K24*31 + 'octsep cfs'!$L24*31 + 'octsep cfs'!$M24*30)*1.983471/1000</f>
        <v>290.63403868799998</v>
      </c>
      <c r="J24" s="6">
        <f xml:space="preserve"> ('octsep cfs'!$I24*31 + 'octsep cfs'!$J24*30 + 'octsep cfs'!$K24*31 + 'octsep cfs'!$L24*31 + 'octsep cfs'!$M24*30)*1.983471/1000</f>
        <v>220.835694198</v>
      </c>
      <c r="K24" s="6">
        <f xml:space="preserve"> ('octsep cfs'!$J24*30 + 'octsep cfs'!$K24*31 + 'octsep cfs'!$L24*31 + 'octsep cfs'!$M24*30)*1.983471/1000</f>
        <v>124.23867302699999</v>
      </c>
      <c r="L24" s="6">
        <f xml:space="preserve"> ('octsep cfs'!$K24*31 + 'octsep cfs'!$L24*31 + 'octsep cfs'!$M24*30)*1.983471/1000</f>
        <v>59.557683717000003</v>
      </c>
      <c r="M24" s="6">
        <f xml:space="preserve"> ('octsep cfs'!$L24*31 + 'octsep cfs'!$M24*30)*1.983471/1000</f>
        <v>35.270081321999996</v>
      </c>
      <c r="N24" s="6">
        <f xml:space="preserve"> 'octsep cfs'!$M24*30*1.983471/1000</f>
        <v>17.315701829999998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359.90279642100001</v>
      </c>
      <c r="C25" s="6">
        <f xml:space="preserve"> ('octsep cfs'!$B25*31 + 'octsep cfs'!$C25*30 + 'octsep cfs'!$D25*31 + 'octsep cfs'!$E25*31 + 'octsep cfs'!$F25*28+'octsep cfs'!$G25*31)*1.983471/1000</f>
        <v>342.58709459099998</v>
      </c>
      <c r="D25" s="6">
        <f xml:space="preserve"> ('octsep cfs'!$C25*30 + 'octsep cfs'!$D25*31 + 'octsep cfs'!$E25*31 + 'octsep cfs'!$F25*28+'octsep cfs'!$G25*31)*1.983471/1000</f>
        <v>320.39007062999997</v>
      </c>
      <c r="E25" s="6">
        <f>('octsep cfs'!$D25*31 + 'octsep cfs'!$E25*31 + 'octsep cfs'!$F25*28+'octsep cfs'!$G25*31)*1.983471/1000</f>
        <v>268.62147752999999</v>
      </c>
      <c r="F25" s="6">
        <f>('octsep cfs'!$E25*31 + 'octsep cfs'!$F25*28+'octsep cfs'!$G25*31)*1.983471/1000</f>
        <v>176.32858842900001</v>
      </c>
      <c r="G25" s="6">
        <f>('octsep cfs'!$F25*28+'octsep cfs'!$G25*31)*1.983471/1000</f>
        <v>147.73685396400001</v>
      </c>
      <c r="H25" s="6">
        <f xml:space="preserve"> 'octsep cfs'!$G25*31*1.983471/1000</f>
        <v>76.982476452</v>
      </c>
      <c r="I25" s="6">
        <f xml:space="preserve"> ('octsep cfs'!$H25*30 + 'octsep cfs'!$I25*31 + 'octsep cfs'!$J25*30 + 'octsep cfs'!$K25*31 + 'octsep cfs'!$L25*31 + 'octsep cfs'!$M25*30)*1.983471/1000</f>
        <v>334.05816929100001</v>
      </c>
      <c r="J25" s="6">
        <f xml:space="preserve"> ('octsep cfs'!$I25*31 + 'octsep cfs'!$J25*30 + 'octsep cfs'!$K25*31 + 'octsep cfs'!$L25*31 + 'octsep cfs'!$M25*30)*1.983471/1000</f>
        <v>230.10445418099999</v>
      </c>
      <c r="K25" s="6">
        <f xml:space="preserve"> ('octsep cfs'!$J25*30 + 'octsep cfs'!$K25*31 + 'octsep cfs'!$L25*31 + 'octsep cfs'!$M25*30)*1.983471/1000</f>
        <v>96.368922005999991</v>
      </c>
      <c r="L25" s="6">
        <f xml:space="preserve"> ('octsep cfs'!$K25*31 + 'octsep cfs'!$L25*31 + 'octsep cfs'!$M25*30)*1.983471/1000</f>
        <v>50.134212996000002</v>
      </c>
      <c r="M25" s="6">
        <f xml:space="preserve"> ('octsep cfs'!$L25*31 + 'octsep cfs'!$M25*30)*1.983471/1000</f>
        <v>30.273717873000002</v>
      </c>
      <c r="N25" s="6">
        <f xml:space="preserve"> 'octsep cfs'!$M25*30*1.983471/1000</f>
        <v>14.102478810000001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352.54411901099996</v>
      </c>
      <c r="C26" s="6">
        <f xml:space="preserve"> ('octsep cfs'!$B26*31 + 'octsep cfs'!$C26*30 + 'octsep cfs'!$D26*31 + 'octsep cfs'!$E26*31 + 'octsep cfs'!$F26*28+'octsep cfs'!$G26*31)*1.983471/1000</f>
        <v>338.44164020099998</v>
      </c>
      <c r="D26" s="6">
        <f xml:space="preserve"> ('octsep cfs'!$C26*30 + 'octsep cfs'!$D26*31 + 'octsep cfs'!$E26*31 + 'octsep cfs'!$F26*28+'octsep cfs'!$G26*31)*1.983471/1000</f>
        <v>319.68792189599998</v>
      </c>
      <c r="E26" s="6">
        <f>('octsep cfs'!$D26*31 + 'octsep cfs'!$E26*31 + 'octsep cfs'!$F26*28+'octsep cfs'!$G26*31)*1.983471/1000</f>
        <v>291.06643536600001</v>
      </c>
      <c r="F26" s="6">
        <f>('octsep cfs'!$E26*31 + 'octsep cfs'!$F26*28+'octsep cfs'!$G26*31)*1.983471/1000</f>
        <v>253.00561034700002</v>
      </c>
      <c r="G26" s="6">
        <f>('octsep cfs'!$F26*28+'octsep cfs'!$G26*31)*1.983471/1000</f>
        <v>196.068091821</v>
      </c>
      <c r="H26" s="6">
        <f xml:space="preserve"> 'octsep cfs'!$G26*31*1.983471/1000</f>
        <v>109.26346697700001</v>
      </c>
      <c r="I26" s="6">
        <f xml:space="preserve"> ('octsep cfs'!$H26*30 + 'octsep cfs'!$I26*31 + 'octsep cfs'!$J26*30 + 'octsep cfs'!$K26*31 + 'octsep cfs'!$L26*31 + 'octsep cfs'!$M26*30)*1.983471/1000</f>
        <v>374.08659754199999</v>
      </c>
      <c r="J26" s="6">
        <f xml:space="preserve"> ('octsep cfs'!$I26*31 + 'octsep cfs'!$J26*30 + 'octsep cfs'!$K26*31 + 'octsep cfs'!$L26*31 + 'octsep cfs'!$M26*30)*1.983471/1000</f>
        <v>278.76098128200005</v>
      </c>
      <c r="K26" s="6">
        <f xml:space="preserve"> ('octsep cfs'!$J26*30 + 'octsep cfs'!$K26*31 + 'octsep cfs'!$L26*31 + 'octsep cfs'!$M26*30)*1.983471/1000</f>
        <v>175.15437359699999</v>
      </c>
      <c r="L26" s="6">
        <f xml:space="preserve"> ('octsep cfs'!$K26*31 + 'octsep cfs'!$L26*31 + 'octsep cfs'!$M26*30)*1.983471/1000</f>
        <v>68.284956116999993</v>
      </c>
      <c r="M26" s="6">
        <f xml:space="preserve"> ('octsep cfs'!$L26*31 + 'octsep cfs'!$M26*30)*1.983471/1000</f>
        <v>34.897188774</v>
      </c>
      <c r="N26" s="6">
        <f xml:space="preserve"> 'octsep cfs'!$M26*30*1.983471/1000</f>
        <v>15.59008206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574.361631354</v>
      </c>
      <c r="C27" s="6">
        <f xml:space="preserve"> ('octsep cfs'!$B27*31 + 'octsep cfs'!$C27*30 + 'octsep cfs'!$D27*31 + 'octsep cfs'!$E27*31 + 'octsep cfs'!$F27*28+'octsep cfs'!$G27*31)*1.983471/1000</f>
        <v>558.77154929400001</v>
      </c>
      <c r="D27" s="6">
        <f xml:space="preserve"> ('octsep cfs'!$C27*30 + 'octsep cfs'!$D27*31 + 'octsep cfs'!$E27*31 + 'octsep cfs'!$F27*28+'octsep cfs'!$G27*31)*1.983471/1000</f>
        <v>492.30345261299999</v>
      </c>
      <c r="E27" s="6">
        <f>('octsep cfs'!$D27*31 + 'octsep cfs'!$E27*31 + 'octsep cfs'!$F27*28+'octsep cfs'!$G27*31)*1.983471/1000</f>
        <v>384.958002093</v>
      </c>
      <c r="F27" s="6">
        <f>('octsep cfs'!$E27*31 + 'octsep cfs'!$F27*28+'octsep cfs'!$G27*31)*1.983471/1000</f>
        <v>280.61354319599997</v>
      </c>
      <c r="G27" s="6">
        <f>('octsep cfs'!$F27*28+'octsep cfs'!$G27*31)*1.983471/1000</f>
        <v>163.72561369500002</v>
      </c>
      <c r="H27" s="6">
        <f xml:space="preserve"> 'octsep cfs'!$G27*31*1.983471/1000</f>
        <v>56.261154914999999</v>
      </c>
      <c r="I27" s="6">
        <f xml:space="preserve"> ('octsep cfs'!$H27*30 + 'octsep cfs'!$I27*31 + 'octsep cfs'!$J27*30 + 'octsep cfs'!$K27*31 + 'octsep cfs'!$L27*31 + 'octsep cfs'!$M27*30)*1.983471/1000</f>
        <v>228.76164431399999</v>
      </c>
      <c r="J27" s="6">
        <f xml:space="preserve"> ('octsep cfs'!$I27*31 + 'octsep cfs'!$J27*30 + 'octsep cfs'!$K27*31 + 'octsep cfs'!$L27*31 + 'octsep cfs'!$M27*30)*1.983471/1000</f>
        <v>149.26412663399998</v>
      </c>
      <c r="K27" s="6">
        <f xml:space="preserve"> ('octsep cfs'!$J27*30 + 'octsep cfs'!$K27*31 + 'octsep cfs'!$L27*31 + 'octsep cfs'!$M27*30)*1.983471/1000</f>
        <v>75.724955838</v>
      </c>
      <c r="L27" s="6">
        <f xml:space="preserve"> ('octsep cfs'!$K27*31 + 'octsep cfs'!$L27*31 + 'octsep cfs'!$M27*30)*1.983471/1000</f>
        <v>48.531568428</v>
      </c>
      <c r="M27" s="6">
        <f xml:space="preserve"> ('octsep cfs'!$L27*31 + 'octsep cfs'!$M27*30)*1.983471/1000</f>
        <v>30.638676536999998</v>
      </c>
      <c r="N27" s="6">
        <f xml:space="preserve"> 'octsep cfs'!$M27*30*1.983471/1000</f>
        <v>14.221487069999998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386.229407004</v>
      </c>
      <c r="C28" s="6">
        <f xml:space="preserve"> ('octsep cfs'!$B28*31 + 'octsep cfs'!$C28*30 + 'octsep cfs'!$D28*31 + 'octsep cfs'!$E28*31 + 'octsep cfs'!$F28*29 + 'octsep cfs'!$G28*31)*1.983471/1000</f>
        <v>372.00791993400003</v>
      </c>
      <c r="D28" s="6">
        <f xml:space="preserve"> ('octsep cfs'!$C28*30 + 'octsep cfs'!$D28*31 + 'octsep cfs'!$E28*31 + 'octsep cfs'!$F28*29+'octsep cfs'!$G28*31)*1.983471/1000</f>
        <v>320.788748301</v>
      </c>
      <c r="E28" s="6">
        <f>('octsep cfs'!$D28*31 + 'octsep cfs'!$E28*31 + 'octsep cfs'!$F28*29+'octsep cfs'!$G28*31)*1.983471/1000</f>
        <v>263.545775241</v>
      </c>
      <c r="F28" s="6">
        <f>('octsep cfs'!$E28*31 + 'octsep cfs'!$F28*29+'octsep cfs'!$G28*31)*1.983471/1000</f>
        <v>184.90313356199999</v>
      </c>
      <c r="G28" s="6">
        <f>('octsep cfs'!$F28*29+'octsep cfs'!$G28*31)*1.983471/1000</f>
        <v>145.67404412400001</v>
      </c>
      <c r="H28" s="6">
        <f xml:space="preserve"> 'octsep cfs'!$G28*31*1.983471/1000</f>
        <v>62.901815823</v>
      </c>
      <c r="I28" s="6">
        <f xml:space="preserve"> ('octsep cfs'!$H28*30 + 'octsep cfs'!$I28*31 + 'octsep cfs'!$J28*30 + 'octsep cfs'!$K28*31 + 'octsep cfs'!$L28*31 + 'octsep cfs'!$M28*30)*1.983471/1000</f>
        <v>302.32461676200001</v>
      </c>
      <c r="J28" s="6">
        <f xml:space="preserve"> ('octsep cfs'!$I28*31 + 'octsep cfs'!$J28*30 + 'octsep cfs'!$K28*31 + 'octsep cfs'!$L28*31 + 'octsep cfs'!$M28*30)*1.983471/1000</f>
        <v>202.00065358200001</v>
      </c>
      <c r="K28" s="6">
        <f xml:space="preserve"> ('octsep cfs'!$J28*30 + 'octsep cfs'!$K28*31 + 'octsep cfs'!$L28*31 + 'octsep cfs'!$M28*30)*1.983471/1000</f>
        <v>109.70776448100001</v>
      </c>
      <c r="L28" s="6">
        <f xml:space="preserve"> ('octsep cfs'!$K28*31 + 'octsep cfs'!$L28*31 + 'octsep cfs'!$M28*30)*1.983471/1000</f>
        <v>59.724295280999996</v>
      </c>
      <c r="M28" s="6">
        <f xml:space="preserve"> ('octsep cfs'!$L28*31 + 'octsep cfs'!$M28*30)*1.983471/1000</f>
        <v>34.083965664000004</v>
      </c>
      <c r="N28" s="6">
        <f xml:space="preserve"> 'octsep cfs'!$M28*30*1.983471/1000</f>
        <v>16.006610970000001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427.144446792</v>
      </c>
      <c r="C29" s="6">
        <f xml:space="preserve"> ('octsep cfs'!$B29*31 + 'octsep cfs'!$C29*30 + 'octsep cfs'!$D29*31 + 'octsep cfs'!$E29*31 + 'octsep cfs'!$F29*28+'octsep cfs'!$G29*31)*1.983471/1000</f>
        <v>411.137835822</v>
      </c>
      <c r="D29" s="6">
        <f xml:space="preserve"> ('octsep cfs'!$C29*30 + 'octsep cfs'!$D29*31 + 'octsep cfs'!$E29*31 + 'octsep cfs'!$F29*28+'octsep cfs'!$G29*31)*1.983471/1000</f>
        <v>396.25783638000001</v>
      </c>
      <c r="E29" s="6">
        <f>('octsep cfs'!$D29*31 + 'octsep cfs'!$E29*31 + 'octsep cfs'!$F29*28+'octsep cfs'!$G29*31)*1.983471/1000</f>
        <v>380.48924192999999</v>
      </c>
      <c r="F29" s="6">
        <f>('octsep cfs'!$E29*31 + 'octsep cfs'!$F29*28+'octsep cfs'!$G29*31)*1.983471/1000</f>
        <v>348.51568940999999</v>
      </c>
      <c r="G29" s="6">
        <f>('octsep cfs'!$F29*28+'octsep cfs'!$G29*31)*1.983471/1000</f>
        <v>175.79701820099999</v>
      </c>
      <c r="H29" s="6">
        <f xml:space="preserve"> 'octsep cfs'!$G29*31*1.983471/1000</f>
        <v>54.170576480999998</v>
      </c>
      <c r="I29" s="6">
        <f xml:space="preserve"> ('octsep cfs'!$H29*30 + 'octsep cfs'!$I29*31 + 'octsep cfs'!$J29*30 + 'octsep cfs'!$K29*31 + 'octsep cfs'!$L29*31 + 'octsep cfs'!$M29*30)*1.983471/1000</f>
        <v>278.842303593</v>
      </c>
      <c r="J29" s="6">
        <f xml:space="preserve"> ('octsep cfs'!$I29*31 + 'octsep cfs'!$J29*30 + 'octsep cfs'!$K29*31 + 'octsep cfs'!$L29*31 + 'octsep cfs'!$M29*30)*1.983471/1000</f>
        <v>220.587760323</v>
      </c>
      <c r="K29" s="6">
        <f xml:space="preserve"> ('octsep cfs'!$J29*30 + 'octsep cfs'!$K29*31 + 'octsep cfs'!$L29*31 + 'octsep cfs'!$M29*30)*1.983471/1000</f>
        <v>134.13619331699999</v>
      </c>
      <c r="L29" s="6">
        <f xml:space="preserve"> ('octsep cfs'!$K29*31 + 'octsep cfs'!$L29*31 + 'octsep cfs'!$M29*30)*1.983471/1000</f>
        <v>63.028757966999997</v>
      </c>
      <c r="M29" s="6">
        <f xml:space="preserve"> ('octsep cfs'!$L29*31 + 'octsep cfs'!$M29*30)*1.983471/1000</f>
        <v>35.420825118000003</v>
      </c>
      <c r="N29" s="6">
        <f xml:space="preserve"> 'octsep cfs'!$M29*30*1.983471/1000</f>
        <v>16.482644010000001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466.86543703799998</v>
      </c>
      <c r="C30" s="6">
        <f xml:space="preserve"> ('octsep cfs'!$B30*31 + 'octsep cfs'!$C30*30 + 'octsep cfs'!$D30*31 + 'octsep cfs'!$E30*31 + 'octsep cfs'!$F30*28+'octsep cfs'!$G30*31)*1.983471/1000</f>
        <v>450.38279302799998</v>
      </c>
      <c r="D30" s="6">
        <f xml:space="preserve"> ('octsep cfs'!$C30*30 + 'octsep cfs'!$D30*31 + 'octsep cfs'!$E30*31 + 'octsep cfs'!$F30*28+'octsep cfs'!$G30*31)*1.983471/1000</f>
        <v>431.26014911699997</v>
      </c>
      <c r="E30" s="6">
        <f>('octsep cfs'!$D30*31 + 'octsep cfs'!$E30*31 + 'octsep cfs'!$F30*28+'octsep cfs'!$G30*31)*1.983471/1000</f>
        <v>350.87006948700002</v>
      </c>
      <c r="F30" s="6">
        <f>('octsep cfs'!$E30*31 + 'octsep cfs'!$F30*28+'octsep cfs'!$G30*31)*1.983471/1000</f>
        <v>219.65552895299999</v>
      </c>
      <c r="G30" s="6">
        <f>('octsep cfs'!$F30*28+'octsep cfs'!$G30*31)*1.983471/1000</f>
        <v>138.86082123900002</v>
      </c>
      <c r="H30" s="6">
        <f xml:space="preserve"> 'octsep cfs'!$G30*31*1.983471/1000</f>
        <v>50.112394815000002</v>
      </c>
      <c r="I30" s="6">
        <f xml:space="preserve"> ('octsep cfs'!$H30*30 + 'octsep cfs'!$I30*31 + 'octsep cfs'!$J30*30 + 'octsep cfs'!$K30*31 + 'octsep cfs'!$L30*31 + 'octsep cfs'!$M30*30)*1.983471/1000</f>
        <v>241.29916450499999</v>
      </c>
      <c r="J30" s="6">
        <f xml:space="preserve"> ('octsep cfs'!$I30*31 + 'octsep cfs'!$J30*30 + 'octsep cfs'!$K30*31 + 'octsep cfs'!$L30*31 + 'octsep cfs'!$M30*30)*1.983471/1000</f>
        <v>170.48924980499999</v>
      </c>
      <c r="K30" s="6">
        <f xml:space="preserve"> ('octsep cfs'!$J30*30 + 'octsep cfs'!$K30*31 + 'octsep cfs'!$L30*31 + 'octsep cfs'!$M30*30)*1.983471/1000</f>
        <v>117.54842534400001</v>
      </c>
      <c r="L30" s="6">
        <f xml:space="preserve"> ('octsep cfs'!$K30*31 + 'octsep cfs'!$L30*31 + 'octsep cfs'!$M30*30)*1.983471/1000</f>
        <v>61.971567924000006</v>
      </c>
      <c r="M30" s="6">
        <f xml:space="preserve"> ('octsep cfs'!$L30*31 + 'octsep cfs'!$M30*30)*1.983471/1000</f>
        <v>37.253552322000004</v>
      </c>
      <c r="N30" s="6">
        <f xml:space="preserve"> 'octsep cfs'!$M30*30*1.983471/1000</f>
        <v>18.68429682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235.50147877200001</v>
      </c>
      <c r="C31" s="6">
        <f xml:space="preserve"> ('octsep cfs'!$B31*31 + 'octsep cfs'!$C31*30 + 'octsep cfs'!$D31*31 + 'octsep cfs'!$E31*31 + 'octsep cfs'!$F31*28+'octsep cfs'!$G31*31)*1.983471/1000</f>
        <v>216.817181952</v>
      </c>
      <c r="D31" s="6">
        <f xml:space="preserve"> ('octsep cfs'!$C31*30 + 'octsep cfs'!$D31*31 + 'octsep cfs'!$E31*31 + 'octsep cfs'!$F31*28+'octsep cfs'!$G31*31)*1.983471/1000</f>
        <v>194.374207587</v>
      </c>
      <c r="E31" s="6">
        <f>('octsep cfs'!$D31*31 + 'octsep cfs'!$E31*31 + 'octsep cfs'!$F31*28+'octsep cfs'!$G31*31)*1.983471/1000</f>
        <v>169.50148124699999</v>
      </c>
      <c r="F31" s="6">
        <f>('octsep cfs'!$E31*31 + 'octsep cfs'!$F31*28+'octsep cfs'!$G31*31)*1.983471/1000</f>
        <v>133.40825946000001</v>
      </c>
      <c r="G31" s="6">
        <f>('octsep cfs'!$F31*28+'octsep cfs'!$G31*31)*1.983471/1000</f>
        <v>91.412227977000001</v>
      </c>
      <c r="H31" s="6">
        <f xml:space="preserve"> 'octsep cfs'!$G31*31*1.983471/1000</f>
        <v>48.759667592999996</v>
      </c>
      <c r="I31" s="6">
        <f xml:space="preserve"> ('octsep cfs'!$H31*30 + 'octsep cfs'!$I31*31 + 'octsep cfs'!$J31*30 + 'octsep cfs'!$K31*31 + 'octsep cfs'!$L31*31 + 'octsep cfs'!$M31*30)*1.983471/1000</f>
        <v>325.37850019499996</v>
      </c>
      <c r="J31" s="6">
        <f xml:space="preserve"> ('octsep cfs'!$I31*31 + 'octsep cfs'!$J31*30 + 'octsep cfs'!$K31*31 + 'octsep cfs'!$L31*31 + 'octsep cfs'!$M31*30)*1.983471/1000</f>
        <v>255.639659835</v>
      </c>
      <c r="K31" s="6">
        <f xml:space="preserve"> ('octsep cfs'!$J31*30 + 'octsep cfs'!$K31*31 + 'octsep cfs'!$L31*31 + 'octsep cfs'!$M31*30)*1.983471/1000</f>
        <v>160.518341088</v>
      </c>
      <c r="L31" s="6">
        <f xml:space="preserve"> ('octsep cfs'!$K31*31 + 'octsep cfs'!$L31*31 + 'octsep cfs'!$M31*30)*1.983471/1000</f>
        <v>65.728261998000008</v>
      </c>
      <c r="M31" s="6">
        <f xml:space="preserve"> ('octsep cfs'!$L31*31 + 'octsep cfs'!$M31*30)*1.983471/1000</f>
        <v>34.615535891999997</v>
      </c>
      <c r="N31" s="6">
        <f xml:space="preserve"> 'octsep cfs'!$M31*30*1.983471/1000</f>
        <v>16.661156399999999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611.96030762999999</v>
      </c>
      <c r="C32" s="6">
        <f xml:space="preserve"> ('octsep cfs'!$B32*31 + 'octsep cfs'!$C32*30 + 'octsep cfs'!$D32*31 + 'octsep cfs'!$E32*31 + 'octsep cfs'!$F32*29 + 'octsep cfs'!$G32*31)*1.983471/1000</f>
        <v>595.29915123000001</v>
      </c>
      <c r="D32" s="6">
        <f xml:space="preserve"> ('octsep cfs'!$C32*30 + 'octsep cfs'!$D32*31 + 'octsep cfs'!$E32*31 + 'octsep cfs'!$F32*29+'octsep cfs'!$G32*31)*1.983471/1000</f>
        <v>564.3708879269999</v>
      </c>
      <c r="E32" s="6">
        <f>('octsep cfs'!$D32*31 + 'octsep cfs'!$E32*31 + 'octsep cfs'!$F32*29+'octsep cfs'!$G32*31)*1.983471/1000</f>
        <v>462.14279258700003</v>
      </c>
      <c r="F32" s="6">
        <f>('octsep cfs'!$E32*31 + 'octsep cfs'!$F32*29+'octsep cfs'!$G32*31)*1.983471/1000</f>
        <v>247.919990703</v>
      </c>
      <c r="G32" s="6">
        <f>('octsep cfs'!$F32*29+'octsep cfs'!$G32*31)*1.983471/1000</f>
        <v>114.30743373</v>
      </c>
      <c r="H32" s="6">
        <f xml:space="preserve"> 'octsep cfs'!$G32*31*1.983471/1000</f>
        <v>70.649253549000008</v>
      </c>
      <c r="I32" s="6">
        <f xml:space="preserve"> ('octsep cfs'!$H32*30 + 'octsep cfs'!$I32*31 + 'octsep cfs'!$J32*30 + 'octsep cfs'!$K32*31 + 'octsep cfs'!$L32*31 + 'octsep cfs'!$M32*30)*1.983471/1000</f>
        <v>348.30345801300001</v>
      </c>
      <c r="J32" s="6">
        <f xml:space="preserve"> ('octsep cfs'!$I32*31 + 'octsep cfs'!$J32*30 + 'octsep cfs'!$K32*31 + 'octsep cfs'!$L32*31 + 'octsep cfs'!$M32*30)*1.983471/1000</f>
        <v>246.848916363</v>
      </c>
      <c r="K32" s="6">
        <f xml:space="preserve"> ('octsep cfs'!$J32*30 + 'octsep cfs'!$K32*31 + 'octsep cfs'!$L32*31 + 'octsep cfs'!$M32*30)*1.983471/1000</f>
        <v>132.48197850299999</v>
      </c>
      <c r="L32" s="6">
        <f xml:space="preserve"> ('octsep cfs'!$K32*31 + 'octsep cfs'!$L32*31 + 'octsep cfs'!$M32*30)*1.983471/1000</f>
        <v>63.814212483000006</v>
      </c>
      <c r="M32" s="6">
        <f xml:space="preserve"> ('octsep cfs'!$L32*31 + 'octsep cfs'!$M32*30)*1.983471/1000</f>
        <v>36.759668042999998</v>
      </c>
      <c r="N32" s="6">
        <f xml:space="preserve"> 'octsep cfs'!$M32*30*1.983471/1000</f>
        <v>16.899172920000002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420.26775283500001</v>
      </c>
      <c r="C33" s="6">
        <f xml:space="preserve"> ('octsep cfs'!$B33*31 + 'octsep cfs'!$C33*30 + 'octsep cfs'!$D33*31 + 'octsep cfs'!$E33*31 + 'octsep cfs'!$F33*28+'octsep cfs'!$G33*31)*1.983471/1000</f>
        <v>403.368579915</v>
      </c>
      <c r="D33" s="6">
        <f xml:space="preserve"> ('octsep cfs'!$C33*30 + 'octsep cfs'!$D33*31 + 'octsep cfs'!$E33*31 + 'octsep cfs'!$F33*28+'octsep cfs'!$G33*31)*1.983471/1000</f>
        <v>374.40791984399999</v>
      </c>
      <c r="E33" s="6">
        <f>('octsep cfs'!$D33*31 + 'octsep cfs'!$E33*31 + 'octsep cfs'!$F33*28+'octsep cfs'!$G33*31)*1.983471/1000</f>
        <v>333.23106188400004</v>
      </c>
      <c r="F33" s="6">
        <f>('octsep cfs'!$E33*31 + 'octsep cfs'!$F33*28+'octsep cfs'!$G33*31)*1.983471/1000</f>
        <v>223.66015690199998</v>
      </c>
      <c r="G33" s="6">
        <f>('octsep cfs'!$F33*28+'octsep cfs'!$G33*31)*1.983471/1000</f>
        <v>193.59272001300002</v>
      </c>
      <c r="H33" s="6">
        <f xml:space="preserve"> 'octsep cfs'!$G33*31*1.983471/1000</f>
        <v>118.11768152100001</v>
      </c>
      <c r="I33" s="6">
        <f xml:space="preserve"> ('octsep cfs'!$H33*30 + 'octsep cfs'!$I33*31 + 'octsep cfs'!$J33*30 + 'octsep cfs'!$K33*31 + 'octsep cfs'!$L33*31 + 'octsep cfs'!$M33*30)*1.983471/1000</f>
        <v>210.41057062199999</v>
      </c>
      <c r="J33" s="6">
        <f xml:space="preserve"> ('octsep cfs'!$I33*31 + 'octsep cfs'!$J33*30 + 'octsep cfs'!$K33*31 + 'octsep cfs'!$L33*31 + 'octsep cfs'!$M33*30)*1.983471/1000</f>
        <v>138.05354854200002</v>
      </c>
      <c r="K33" s="6">
        <f xml:space="preserve"> ('octsep cfs'!$J33*30 + 'octsep cfs'!$K33*31 + 'octsep cfs'!$L33*31 + 'octsep cfs'!$M33*30)*1.983471/1000</f>
        <v>76.442972339999997</v>
      </c>
      <c r="L33" s="6">
        <f xml:space="preserve"> ('octsep cfs'!$K33*31 + 'octsep cfs'!$L33*31 + 'octsep cfs'!$M33*30)*1.983471/1000</f>
        <v>47.523965160000003</v>
      </c>
      <c r="M33" s="6">
        <f xml:space="preserve"> ('octsep cfs'!$L33*31 + 'octsep cfs'!$M33*30)*1.983471/1000</f>
        <v>28.893222056999999</v>
      </c>
      <c r="N33" s="6">
        <f xml:space="preserve"> 'octsep cfs'!$M33*30*1.983471/1000</f>
        <v>13.090908600000001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410.67965402100003</v>
      </c>
      <c r="C34" s="6">
        <f xml:space="preserve"> ('octsep cfs'!$B34*31 + 'octsep cfs'!$C34*30 + 'octsep cfs'!$D34*31 + 'octsep cfs'!$E34*31 + 'octsep cfs'!$F34*28+'octsep cfs'!$G34*31)*1.983471/1000</f>
        <v>397.588745421</v>
      </c>
      <c r="D34" s="6">
        <f xml:space="preserve"> ('octsep cfs'!$C34*30 + 'octsep cfs'!$D34*31 + 'octsep cfs'!$E34*31 + 'octsep cfs'!$F34*28+'octsep cfs'!$G34*31)*1.983471/1000</f>
        <v>379.63436592900001</v>
      </c>
      <c r="E34" s="6">
        <f>('octsep cfs'!$D34*31 + 'octsep cfs'!$E34*31 + 'octsep cfs'!$F34*28+'octsep cfs'!$G34*31)*1.983471/1000</f>
        <v>355.475689149</v>
      </c>
      <c r="F34" s="6">
        <f>('octsep cfs'!$E34*31 + 'octsep cfs'!$F34*28+'octsep cfs'!$G34*31)*1.983471/1000</f>
        <v>256.60362674099997</v>
      </c>
      <c r="G34" s="6">
        <f>('octsep cfs'!$F34*28+'octsep cfs'!$G34*31)*1.983471/1000</f>
        <v>162.83503521599999</v>
      </c>
      <c r="H34" s="6">
        <f xml:space="preserve"> 'octsep cfs'!$G34*31*1.983471/1000</f>
        <v>46.484626356</v>
      </c>
      <c r="I34" s="6">
        <f xml:space="preserve"> ('octsep cfs'!$H34*30 + 'octsep cfs'!$I34*31 + 'octsep cfs'!$J34*30 + 'octsep cfs'!$K34*31 + 'octsep cfs'!$L34*31 + 'octsep cfs'!$M34*30)*1.983471/1000</f>
        <v>235.436024229</v>
      </c>
      <c r="J34" s="6">
        <f xml:space="preserve"> ('octsep cfs'!$I34*31 + 'octsep cfs'!$J34*30 + 'octsep cfs'!$K34*31 + 'octsep cfs'!$L34*31 + 'octsep cfs'!$M34*30)*1.983471/1000</f>
        <v>157.66412631899999</v>
      </c>
      <c r="K34" s="6">
        <f xml:space="preserve"> ('octsep cfs'!$J34*30 + 'octsep cfs'!$K34*31 + 'octsep cfs'!$L34*31 + 'octsep cfs'!$M34*30)*1.983471/1000</f>
        <v>92.179831254000007</v>
      </c>
      <c r="L34" s="6">
        <f xml:space="preserve"> ('octsep cfs'!$K34*31 + 'octsep cfs'!$L34*31 + 'octsep cfs'!$M34*30)*1.983471/1000</f>
        <v>51.895535244000001</v>
      </c>
      <c r="M34" s="6">
        <f xml:space="preserve"> ('octsep cfs'!$L34*31 + 'octsep cfs'!$M34*30)*1.983471/1000</f>
        <v>30.805288100999999</v>
      </c>
      <c r="N34" s="6">
        <f xml:space="preserve"> 'octsep cfs'!$M34*30*1.983471/1000</f>
        <v>14.75702424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358.43899482299997</v>
      </c>
      <c r="C35" s="6">
        <f xml:space="preserve"> ('octsep cfs'!$B35*31 + 'octsep cfs'!$C35*30 + 'octsep cfs'!$D35*31 + 'octsep cfs'!$E35*31 + 'octsep cfs'!$F35*28+'octsep cfs'!$G35*31)*1.983471/1000</f>
        <v>343.68197058300001</v>
      </c>
      <c r="D35" s="6">
        <f xml:space="preserve"> ('octsep cfs'!$C35*30 + 'octsep cfs'!$D35*31 + 'octsep cfs'!$E35*31 + 'octsep cfs'!$F35*28+'octsep cfs'!$G35*31)*1.983471/1000</f>
        <v>327.32626871699995</v>
      </c>
      <c r="E35" s="6">
        <f>('octsep cfs'!$D35*31 + 'octsep cfs'!$E35*31 + 'octsep cfs'!$F35*28+'octsep cfs'!$G35*31)*1.983471/1000</f>
        <v>251.81552774699998</v>
      </c>
      <c r="F35" s="6">
        <f>('octsep cfs'!$E35*31 + 'octsep cfs'!$F35*28+'octsep cfs'!$G35*31)*1.983471/1000</f>
        <v>186.88462109100001</v>
      </c>
      <c r="G35" s="6">
        <f>('octsep cfs'!$F35*28+'octsep cfs'!$G35*31)*1.983471/1000</f>
        <v>108.487929816</v>
      </c>
      <c r="H35" s="6">
        <f xml:space="preserve"> 'octsep cfs'!$G35*31*1.983471/1000</f>
        <v>58.782146556000001</v>
      </c>
      <c r="I35" s="6">
        <f xml:space="preserve"> ('octsep cfs'!$H35*30 + 'octsep cfs'!$I35*31 + 'octsep cfs'!$J35*30 + 'octsep cfs'!$K35*31 + 'octsep cfs'!$L35*31 + 'octsep cfs'!$M35*30)*1.983471/1000</f>
        <v>199.55701730999999</v>
      </c>
      <c r="J35" s="6">
        <f xml:space="preserve"> ('octsep cfs'!$I35*31 + 'octsep cfs'!$J35*30 + 'octsep cfs'!$K35*31 + 'octsep cfs'!$L35*31 + 'octsep cfs'!$M35*30)*1.983471/1000</f>
        <v>136.66115189999999</v>
      </c>
      <c r="K35" s="6">
        <f xml:space="preserve"> ('octsep cfs'!$J35*30 + 'octsep cfs'!$K35*31 + 'octsep cfs'!$L35*31 + 'octsep cfs'!$M35*30)*1.983471/1000</f>
        <v>79.846608575999994</v>
      </c>
      <c r="L35" s="6">
        <f xml:space="preserve"> ('octsep cfs'!$K35*31 + 'octsep cfs'!$L35*31 + 'octsep cfs'!$M35*30)*1.983471/1000</f>
        <v>49.380494016</v>
      </c>
      <c r="M35" s="6">
        <f xml:space="preserve"> ('octsep cfs'!$L35*31 + 'octsep cfs'!$M35*30)*1.983471/1000</f>
        <v>32.286940938000001</v>
      </c>
      <c r="N35" s="6">
        <f xml:space="preserve"> 'octsep cfs'!$M35*30*1.983471/1000</f>
        <v>18.26776791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307.39238516699999</v>
      </c>
      <c r="C36" s="6">
        <f xml:space="preserve"> ('octsep cfs'!$B36*31 + 'octsep cfs'!$C36*30 + 'octsep cfs'!$D36*31 + 'octsep cfs'!$E36*31 + 'octsep cfs'!$F36*29 + 'octsep cfs'!$G36*31)*1.983471/1000</f>
        <v>289.12461725700001</v>
      </c>
      <c r="D36" s="6">
        <f xml:space="preserve"> ('octsep cfs'!$C36*30 + 'octsep cfs'!$D36*31 + 'octsep cfs'!$E36*31 + 'octsep cfs'!$F36*29+'octsep cfs'!$G36*31)*1.983471/1000</f>
        <v>255.24494910599998</v>
      </c>
      <c r="E36" s="6">
        <f>('octsep cfs'!$D36*31 + 'octsep cfs'!$E36*31 + 'octsep cfs'!$F36*29+'octsep cfs'!$G36*31)*1.983471/1000</f>
        <v>222.577181736</v>
      </c>
      <c r="F36" s="6">
        <f>('octsep cfs'!$E36*31 + 'octsep cfs'!$F36*29+'octsep cfs'!$G36*31)*1.983471/1000</f>
        <v>195.27668689199999</v>
      </c>
      <c r="G36" s="6">
        <f>('octsep cfs'!$F36*29+'octsep cfs'!$G36*31)*1.983471/1000</f>
        <v>164.901811998</v>
      </c>
      <c r="H36" s="6">
        <f xml:space="preserve"> 'octsep cfs'!$G36*31*1.983471/1000</f>
        <v>98.810574806999995</v>
      </c>
      <c r="I36" s="6">
        <f xml:space="preserve"> ('octsep cfs'!$H36*30 + 'octsep cfs'!$I36*31 + 'octsep cfs'!$J36*30 + 'octsep cfs'!$K36*31 + 'octsep cfs'!$L36*31 + 'octsep cfs'!$M36*30)*1.983471/1000</f>
        <v>301.36263332700003</v>
      </c>
      <c r="J36" s="6">
        <f xml:space="preserve"> ('octsep cfs'!$I36*31 + 'octsep cfs'!$J36*30 + 'octsep cfs'!$K36*31 + 'octsep cfs'!$L36*31 + 'octsep cfs'!$M36*30)*1.983471/1000</f>
        <v>203.53784360699999</v>
      </c>
      <c r="K36" s="6">
        <f xml:space="preserve"> ('octsep cfs'!$J36*30 + 'octsep cfs'!$K36*31 + 'octsep cfs'!$L36*31 + 'octsep cfs'!$M36*30)*1.983471/1000</f>
        <v>98.762971502999989</v>
      </c>
      <c r="L36" s="6">
        <f xml:space="preserve"> ('octsep cfs'!$K36*31 + 'octsep cfs'!$L36*31 + 'octsep cfs'!$M36*30)*1.983471/1000</f>
        <v>48.541485782999999</v>
      </c>
      <c r="M36" s="6">
        <f xml:space="preserve"> ('octsep cfs'!$L36*31 + 'octsep cfs'!$M36*30)*1.983471/1000</f>
        <v>30.033717882000001</v>
      </c>
      <c r="N36" s="6">
        <f xml:space="preserve"> 'octsep cfs'!$M36*30*1.983471/1000</f>
        <v>13.923966420000001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431.36527308000001</v>
      </c>
      <c r="C37" s="6">
        <f xml:space="preserve"> ('octsep cfs'!$B37*31 + 'octsep cfs'!$C37*30 + 'octsep cfs'!$D37*31 + 'octsep cfs'!$E37*31 + 'octsep cfs'!$F37*28+'octsep cfs'!$G37*31)*1.983471/1000</f>
        <v>417.44130666000001</v>
      </c>
      <c r="D37" s="6">
        <f xml:space="preserve"> ('octsep cfs'!$C37*30 + 'octsep cfs'!$D37*31 + 'octsep cfs'!$E37*31 + 'octsep cfs'!$F37*28+'octsep cfs'!$G37*31)*1.983471/1000</f>
        <v>399.91734037499998</v>
      </c>
      <c r="E37" s="6">
        <f>('octsep cfs'!$D37*31 + 'octsep cfs'!$E37*31 + 'octsep cfs'!$F37*28+'octsep cfs'!$G37*31)*1.983471/1000</f>
        <v>314.29089730499999</v>
      </c>
      <c r="F37" s="6">
        <f>('octsep cfs'!$E37*31 + 'octsep cfs'!$F37*28+'octsep cfs'!$G37*31)*1.983471/1000</f>
        <v>257.78379198599998</v>
      </c>
      <c r="G37" s="6">
        <f>('octsep cfs'!$F37*28+'octsep cfs'!$G37*31)*1.983471/1000</f>
        <v>213.26676886199999</v>
      </c>
      <c r="H37" s="6">
        <f xml:space="preserve"> 'octsep cfs'!$G37*31*1.983471/1000</f>
        <v>86.697517410000003</v>
      </c>
      <c r="I37" s="6">
        <f xml:space="preserve"> ('octsep cfs'!$H37*30 + 'octsep cfs'!$I37*31 + 'octsep cfs'!$J37*30 + 'octsep cfs'!$K37*31 + 'octsep cfs'!$L37*31 + 'octsep cfs'!$M37*30)*1.983471/1000</f>
        <v>217.53916539599999</v>
      </c>
      <c r="J37" s="6">
        <f xml:space="preserve"> ('octsep cfs'!$I37*31 + 'octsep cfs'!$J37*30 + 'octsep cfs'!$K37*31 + 'octsep cfs'!$L37*31 + 'octsep cfs'!$M37*30)*1.983471/1000</f>
        <v>153.63172977599999</v>
      </c>
      <c r="K37" s="6">
        <f xml:space="preserve"> ('octsep cfs'!$J37*30 + 'octsep cfs'!$K37*31 + 'octsep cfs'!$L37*31 + 'octsep cfs'!$M37*30)*1.983471/1000</f>
        <v>80.707434989999996</v>
      </c>
      <c r="L37" s="6">
        <f xml:space="preserve"> ('octsep cfs'!$K37*31 + 'octsep cfs'!$L37*31 + 'octsep cfs'!$M37*30)*1.983471/1000</f>
        <v>46.611568500000004</v>
      </c>
      <c r="M37" s="6">
        <f xml:space="preserve"> ('octsep cfs'!$L37*31 + 'octsep cfs'!$M37*30)*1.983471/1000</f>
        <v>29.886941028000003</v>
      </c>
      <c r="N37" s="6">
        <f xml:space="preserve"> 'octsep cfs'!$M37*30*1.983471/1000</f>
        <v>14.63801598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360.06544104299996</v>
      </c>
      <c r="C38" s="6">
        <f xml:space="preserve"> ('octsep cfs'!$B38*31 + 'octsep cfs'!$C38*30 + 'octsep cfs'!$D38*31 + 'octsep cfs'!$E38*31 + 'octsep cfs'!$F38*28+'octsep cfs'!$G38*31)*1.983471/1000</f>
        <v>345.42742506299999</v>
      </c>
      <c r="D38" s="6">
        <f xml:space="preserve"> ('octsep cfs'!$C38*30 + 'octsep cfs'!$D38*31 + 'octsep cfs'!$E38*31 + 'octsep cfs'!$F38*28+'octsep cfs'!$G38*31)*1.983471/1000</f>
        <v>323.90676471299997</v>
      </c>
      <c r="E38" s="6">
        <f>('octsep cfs'!$D38*31 + 'octsep cfs'!$E38*31 + 'octsep cfs'!$F38*28+'octsep cfs'!$G38*31)*1.983471/1000</f>
        <v>265.29519666299996</v>
      </c>
      <c r="F38" s="6">
        <f>('octsep cfs'!$E38*31 + 'octsep cfs'!$F38*28+'octsep cfs'!$G38*31)*1.983471/1000</f>
        <v>167.591398674</v>
      </c>
      <c r="G38" s="6">
        <f>('octsep cfs'!$F38*28+'octsep cfs'!$G38*31)*1.983471/1000</f>
        <v>105.058508457</v>
      </c>
      <c r="H38" s="6">
        <f xml:space="preserve"> 'octsep cfs'!$G38*31*1.983471/1000</f>
        <v>61.795039005</v>
      </c>
      <c r="I38" s="6">
        <f xml:space="preserve"> ('octsep cfs'!$H38*30 + 'octsep cfs'!$I38*31 + 'octsep cfs'!$J38*30 + 'octsep cfs'!$K38*31 + 'octsep cfs'!$L38*31 + 'octsep cfs'!$M38*30)*1.983471/1000</f>
        <v>290.06279904000002</v>
      </c>
      <c r="J38" s="6">
        <f xml:space="preserve"> ('octsep cfs'!$I38*31 + 'octsep cfs'!$J38*30 + 'octsep cfs'!$K38*31 + 'octsep cfs'!$L38*31 + 'octsep cfs'!$M38*30)*1.983471/1000</f>
        <v>181.34875352999998</v>
      </c>
      <c r="K38" s="6">
        <f xml:space="preserve"> ('octsep cfs'!$J38*30 + 'octsep cfs'!$K38*31 + 'octsep cfs'!$L38*31 + 'octsep cfs'!$M38*30)*1.983471/1000</f>
        <v>100.00065740700001</v>
      </c>
      <c r="L38" s="6">
        <f xml:space="preserve"> ('octsep cfs'!$K38*31 + 'octsep cfs'!$L38*31 + 'octsep cfs'!$M38*30)*1.983471/1000</f>
        <v>53.468427747</v>
      </c>
      <c r="M38" s="6">
        <f xml:space="preserve"> ('octsep cfs'!$L38*31 + 'octsep cfs'!$M38*30)*1.983471/1000</f>
        <v>33.054544215</v>
      </c>
      <c r="N38" s="6">
        <f xml:space="preserve"> 'octsep cfs'!$M38*30*1.983471/1000</f>
        <v>15.53057793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340.32395417999999</v>
      </c>
      <c r="C39" s="6">
        <f xml:space="preserve"> ('octsep cfs'!$B39*31 + 'octsep cfs'!$C39*30 + 'octsep cfs'!$D39*31 + 'octsep cfs'!$E39*31 + 'octsep cfs'!$F39*28+'octsep cfs'!$G39*31)*1.983471/1000</f>
        <v>324.79337624999999</v>
      </c>
      <c r="D39" s="6">
        <f xml:space="preserve"> ('octsep cfs'!$C39*30 + 'octsep cfs'!$D39*31 + 'octsep cfs'!$E39*31 + 'octsep cfs'!$F39*28+'octsep cfs'!$G39*31)*1.983471/1000</f>
        <v>291.65155931099997</v>
      </c>
      <c r="E39" s="6">
        <f>('octsep cfs'!$D39*31 + 'octsep cfs'!$E39*31 + 'octsep cfs'!$F39*28+'octsep cfs'!$G39*31)*1.983471/1000</f>
        <v>237.026767971</v>
      </c>
      <c r="F39" s="6">
        <f>('octsep cfs'!$E39*31 + 'octsep cfs'!$F39*28+'octsep cfs'!$G39*31)*1.983471/1000</f>
        <v>165.578175609</v>
      </c>
      <c r="G39" s="6">
        <f>('octsep cfs'!$F39*28+'octsep cfs'!$G39*31)*1.983471/1000</f>
        <v>138.58511877000001</v>
      </c>
      <c r="H39" s="6">
        <f xml:space="preserve"> 'octsep cfs'!$G39*31*1.983471/1000</f>
        <v>44.394047921999999</v>
      </c>
      <c r="I39" s="6">
        <f xml:space="preserve"> ('octsep cfs'!$H39*30 + 'octsep cfs'!$I39*31 + 'octsep cfs'!$J39*30 + 'octsep cfs'!$K39*31 + 'octsep cfs'!$L39*31 + 'octsep cfs'!$M39*30)*1.983471/1000</f>
        <v>231.48891693899998</v>
      </c>
      <c r="J39" s="6">
        <f xml:space="preserve"> ('octsep cfs'!$I39*31 + 'octsep cfs'!$J39*30 + 'octsep cfs'!$K39*31 + 'octsep cfs'!$L39*31 + 'octsep cfs'!$M39*30)*1.983471/1000</f>
        <v>167.22445653900002</v>
      </c>
      <c r="K39" s="6">
        <f xml:space="preserve"> ('octsep cfs'!$J39*30 + 'octsep cfs'!$K39*31 + 'octsep cfs'!$L39*31 + 'octsep cfs'!$M39*30)*1.983471/1000</f>
        <v>85.814872815000001</v>
      </c>
      <c r="L39" s="6">
        <f xml:space="preserve"> ('octsep cfs'!$K39*31 + 'octsep cfs'!$L39*31 + 'octsep cfs'!$M39*30)*1.983471/1000</f>
        <v>55.884295424999998</v>
      </c>
      <c r="M39" s="6">
        <f xml:space="preserve"> ('octsep cfs'!$L39*31 + 'octsep cfs'!$M39*30)*1.983471/1000</f>
        <v>31.473717828000002</v>
      </c>
      <c r="N39" s="6">
        <f xml:space="preserve"> 'octsep cfs'!$M39*30*1.983471/1000</f>
        <v>14.99504076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349.08494558699999</v>
      </c>
      <c r="C40" s="6">
        <f xml:space="preserve"> ('octsep cfs'!$B40*31 + 'octsep cfs'!$C40*30 + 'octsep cfs'!$D40*31 + 'octsep cfs'!$E40*31 + 'octsep cfs'!$F40*29 + 'octsep cfs'!$G40*31)*1.983471/1000</f>
        <v>334.089904827</v>
      </c>
      <c r="D40" s="6">
        <f xml:space="preserve"> ('octsep cfs'!$C40*30 + 'octsep cfs'!$D40*31 + 'octsep cfs'!$E40*31 + 'octsep cfs'!$F40*29+'octsep cfs'!$G40*31)*1.983471/1000</f>
        <v>316.13552533500001</v>
      </c>
      <c r="E40" s="6">
        <f>('octsep cfs'!$D40*31 + 'octsep cfs'!$E40*31 + 'octsep cfs'!$F40*29+'octsep cfs'!$G40*31)*1.983471/1000</f>
        <v>240.743792625</v>
      </c>
      <c r="F40" s="6">
        <f>('octsep cfs'!$E40*31 + 'octsep cfs'!$F40*29+'octsep cfs'!$G40*31)*1.983471/1000</f>
        <v>187.06511695200001</v>
      </c>
      <c r="G40" s="6">
        <f>('octsep cfs'!$F40*29+'octsep cfs'!$G40*31)*1.983471/1000</f>
        <v>109.83669009600001</v>
      </c>
      <c r="H40" s="6">
        <f xml:space="preserve"> 'octsep cfs'!$G40*31*1.983471/1000</f>
        <v>56.630080520999996</v>
      </c>
      <c r="I40" s="6">
        <f xml:space="preserve"> ('octsep cfs'!$H40*30 + 'octsep cfs'!$I40*31 + 'octsep cfs'!$J40*30 + 'octsep cfs'!$K40*31 + 'octsep cfs'!$L40*31 + 'octsep cfs'!$M40*30)*1.983471/1000</f>
        <v>299.343459849</v>
      </c>
      <c r="J40" s="6">
        <f xml:space="preserve"> ('octsep cfs'!$I40*31 + 'octsep cfs'!$J40*30 + 'octsep cfs'!$K40*31 + 'octsep cfs'!$L40*31 + 'octsep cfs'!$M40*30)*1.983471/1000</f>
        <v>234.900487059</v>
      </c>
      <c r="K40" s="6">
        <f xml:space="preserve"> ('octsep cfs'!$J40*30 + 'octsep cfs'!$K40*31 + 'octsep cfs'!$L40*31 + 'octsep cfs'!$M40*30)*1.983471/1000</f>
        <v>149.43272166899999</v>
      </c>
      <c r="L40" s="6">
        <f xml:space="preserve"> ('octsep cfs'!$K40*31 + 'octsep cfs'!$L40*31 + 'octsep cfs'!$M40*30)*1.983471/1000</f>
        <v>55.118675619000001</v>
      </c>
      <c r="M40" s="6">
        <f xml:space="preserve"> ('octsep cfs'!$L40*31 + 'octsep cfs'!$M40*30)*1.983471/1000</f>
        <v>29.970246809999999</v>
      </c>
      <c r="N40" s="6">
        <f xml:space="preserve"> 'octsep cfs'!$M40*30*1.983471/1000</f>
        <v>13.98347055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612.537497691</v>
      </c>
      <c r="C41" s="6">
        <f xml:space="preserve"> ('octsep cfs'!$B41*31 + 'octsep cfs'!$C41*30 + 'octsep cfs'!$D41*31 + 'octsep cfs'!$E41*31 + 'octsep cfs'!$F41*28+'octsep cfs'!$G41*31)*1.983471/1000</f>
        <v>598.55402714100001</v>
      </c>
      <c r="D41" s="6">
        <f xml:space="preserve"> ('octsep cfs'!$C41*30 + 'octsep cfs'!$D41*31 + 'octsep cfs'!$E41*31 + 'octsep cfs'!$F41*28+'octsep cfs'!$G41*31)*1.983471/1000</f>
        <v>584.78080451699998</v>
      </c>
      <c r="E41" s="6">
        <f>('octsep cfs'!$D41*31 + 'octsep cfs'!$E41*31 + 'octsep cfs'!$F41*28+'octsep cfs'!$G41*31)*1.983471/1000</f>
        <v>539.14113680700007</v>
      </c>
      <c r="F41" s="6">
        <f>('octsep cfs'!$E41*31 + 'octsep cfs'!$F41*28+'octsep cfs'!$G41*31)*1.983471/1000</f>
        <v>264.72197354399998</v>
      </c>
      <c r="G41" s="6">
        <f>('octsep cfs'!$F41*28+'octsep cfs'!$G41*31)*1.983471/1000</f>
        <v>105.960987762</v>
      </c>
      <c r="H41" s="6">
        <f xml:space="preserve"> 'octsep cfs'!$G41*31*1.983471/1000</f>
        <v>42.426444689999997</v>
      </c>
      <c r="I41" s="6">
        <f xml:space="preserve"> ('octsep cfs'!$H41*30 + 'octsep cfs'!$I41*31 + 'octsep cfs'!$J41*30 + 'octsep cfs'!$K41*31 + 'octsep cfs'!$L41*31 + 'octsep cfs'!$M41*30)*1.983471/1000</f>
        <v>197.93850497400001</v>
      </c>
      <c r="J41" s="6">
        <f xml:space="preserve"> ('octsep cfs'!$I41*31 + 'octsep cfs'!$J41*30 + 'octsep cfs'!$K41*31 + 'octsep cfs'!$L41*31 + 'octsep cfs'!$M41*30)*1.983471/1000</f>
        <v>131.71040828400001</v>
      </c>
      <c r="K41" s="6">
        <f xml:space="preserve"> ('octsep cfs'!$J41*30 + 'octsep cfs'!$K41*31 + 'octsep cfs'!$L41*31 + 'octsep cfs'!$M41*30)*1.983471/1000</f>
        <v>75.264790566000002</v>
      </c>
      <c r="L41" s="6">
        <f xml:space="preserve"> ('octsep cfs'!$K41*31 + 'octsep cfs'!$L41*31 + 'octsep cfs'!$M41*30)*1.983471/1000</f>
        <v>44.679667746</v>
      </c>
      <c r="M41" s="6">
        <f xml:space="preserve"> ('octsep cfs'!$L41*31 + 'octsep cfs'!$M41*30)*1.983471/1000</f>
        <v>27.647602269</v>
      </c>
      <c r="N41" s="6">
        <f xml:space="preserve"> 'octsep cfs'!$M41*30*1.983471/1000</f>
        <v>11.722313609999999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254.189742534</v>
      </c>
      <c r="C42" s="6">
        <f xml:space="preserve"> ('octsep cfs'!$B42*31 + 'octsep cfs'!$C42*30 + 'octsep cfs'!$D42*31 + 'octsep cfs'!$E42*31 + 'octsep cfs'!$F42*28+'octsep cfs'!$G42*31)*1.983471/1000</f>
        <v>242.46742892400002</v>
      </c>
      <c r="D42" s="6">
        <f xml:space="preserve"> ('octsep cfs'!$C42*30 + 'octsep cfs'!$D42*31 + 'octsep cfs'!$E42*31 + 'octsep cfs'!$F42*28+'octsep cfs'!$G42*31)*1.983471/1000</f>
        <v>234.166602789</v>
      </c>
      <c r="E42" s="6">
        <f>('octsep cfs'!$D42*31 + 'octsep cfs'!$E42*31 + 'octsep cfs'!$F42*28+'octsep cfs'!$G42*31)*1.983471/1000</f>
        <v>207.50875254900001</v>
      </c>
      <c r="F42" s="6">
        <f>('octsep cfs'!$E42*31 + 'octsep cfs'!$F42*28+'octsep cfs'!$G42*31)*1.983471/1000</f>
        <v>180.51569570999999</v>
      </c>
      <c r="G42" s="6">
        <f>('octsep cfs'!$F42*28+'octsep cfs'!$G42*31)*1.983471/1000</f>
        <v>104.14809526800001</v>
      </c>
      <c r="H42" s="6">
        <f xml:space="preserve"> 'octsep cfs'!$G42*31*1.983471/1000</f>
        <v>74.768922816</v>
      </c>
      <c r="I42" s="6">
        <f xml:space="preserve"> ('octsep cfs'!$H42*30 + 'octsep cfs'!$I42*31 + 'octsep cfs'!$J42*30 + 'octsep cfs'!$K42*31 + 'octsep cfs'!$L42*31 + 'octsep cfs'!$M42*30)*1.983471/1000</f>
        <v>205.52329807799998</v>
      </c>
      <c r="J42" s="6">
        <f xml:space="preserve"> ('octsep cfs'!$I42*31 + 'octsep cfs'!$J42*30 + 'octsep cfs'!$K42*31 + 'octsep cfs'!$L42*31 + 'octsep cfs'!$M42*30)*1.983471/1000</f>
        <v>118.82578066799999</v>
      </c>
      <c r="K42" s="6">
        <f xml:space="preserve"> ('octsep cfs'!$J42*30 + 'octsep cfs'!$K42*31 + 'octsep cfs'!$L42*31 + 'octsep cfs'!$M42*30)*1.983471/1000</f>
        <v>58.998344895000002</v>
      </c>
      <c r="L42" s="6">
        <f xml:space="preserve"> ('octsep cfs'!$K42*31 + 'octsep cfs'!$L42*31 + 'octsep cfs'!$M42*30)*1.983471/1000</f>
        <v>35.137188764999998</v>
      </c>
      <c r="M42" s="6">
        <f xml:space="preserve"> ('octsep cfs'!$L42*31 + 'octsep cfs'!$M42*30)*1.983471/1000</f>
        <v>20.503139727000001</v>
      </c>
      <c r="N42" s="6">
        <f xml:space="preserve"> 'octsep cfs'!$M42*30*1.983471/1000</f>
        <v>10.234710359999999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336.48197085300001</v>
      </c>
      <c r="C43" s="6">
        <f xml:space="preserve"> ('octsep cfs'!$B43*31 + 'octsep cfs'!$C43*30 + 'octsep cfs'!$D43*31 + 'octsep cfs'!$E43*31 + 'octsep cfs'!$F43*28+'octsep cfs'!$G43*31)*1.983471/1000</f>
        <v>326.247260493</v>
      </c>
      <c r="D43" s="6">
        <f xml:space="preserve"> ('octsep cfs'!$C43*30 + 'octsep cfs'!$D43*31 + 'octsep cfs'!$E43*31 + 'octsep cfs'!$F43*28+'octsep cfs'!$G43*31)*1.983471/1000</f>
        <v>314.13420309600002</v>
      </c>
      <c r="E43" s="6">
        <f>('octsep cfs'!$D43*31 + 'octsep cfs'!$E43*31 + 'octsep cfs'!$F43*28+'octsep cfs'!$G43*31)*1.983471/1000</f>
        <v>258.31932915599998</v>
      </c>
      <c r="F43" s="6">
        <f>('octsep cfs'!$E43*31 + 'octsep cfs'!$F43*28+'octsep cfs'!$G43*31)*1.983471/1000</f>
        <v>188.59238962199998</v>
      </c>
      <c r="G43" s="6">
        <f>('octsep cfs'!$F43*28+'octsep cfs'!$G43*31)*1.983471/1000</f>
        <v>100.17321938399999</v>
      </c>
      <c r="H43" s="6">
        <f xml:space="preserve"> 'octsep cfs'!$G43*31*1.983471/1000</f>
        <v>47.468427972000001</v>
      </c>
      <c r="I43" s="6">
        <f xml:space="preserve"> ('octsep cfs'!$H43*30 + 'octsep cfs'!$I43*31 + 'octsep cfs'!$J43*30 + 'octsep cfs'!$K43*31 + 'octsep cfs'!$L43*31 + 'octsep cfs'!$M43*30)*1.983471/1000</f>
        <v>189.51073669499999</v>
      </c>
      <c r="J43" s="6">
        <f xml:space="preserve"> ('octsep cfs'!$I43*31 + 'octsep cfs'!$J43*30 + 'octsep cfs'!$K43*31 + 'octsep cfs'!$L43*31 + 'octsep cfs'!$M43*30)*1.983471/1000</f>
        <v>153.68925043499999</v>
      </c>
      <c r="K43" s="6">
        <f xml:space="preserve"> ('octsep cfs'!$J43*30 + 'octsep cfs'!$K43*31 + 'octsep cfs'!$L43*31 + 'octsep cfs'!$M43*30)*1.983471/1000</f>
        <v>76.891236785999993</v>
      </c>
      <c r="L43" s="6">
        <f xml:space="preserve"> ('octsep cfs'!$K43*31 + 'octsep cfs'!$L43*31 + 'octsep cfs'!$M43*30)*1.983471/1000</f>
        <v>35.416858175999998</v>
      </c>
      <c r="M43" s="6">
        <f xml:space="preserve"> ('octsep cfs'!$L43*31 + 'octsep cfs'!$M43*30)*1.983471/1000</f>
        <v>20.229420729000001</v>
      </c>
      <c r="N43" s="6">
        <f xml:space="preserve"> 'octsep cfs'!$M43*30*1.983471/1000</f>
        <v>7.3785121199999999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309.53453384699998</v>
      </c>
      <c r="C44" s="6">
        <f xml:space="preserve"> ('octsep cfs'!$B44*31 + 'octsep cfs'!$C44*30 + 'octsep cfs'!$D44*31 + 'octsep cfs'!$E44*31 + 'octsep cfs'!$F44*29 + 'octsep cfs'!$G44*31)*1.983471/1000</f>
        <v>302.156021727</v>
      </c>
      <c r="D44" s="6">
        <f xml:space="preserve"> ('octsep cfs'!$C44*30 + 'octsep cfs'!$D44*31 + 'octsep cfs'!$E44*31 + 'octsep cfs'!$F44*29+'octsep cfs'!$G44*31)*1.983471/1000</f>
        <v>278.052882135</v>
      </c>
      <c r="E44" s="6">
        <f>('octsep cfs'!$D44*31 + 'octsep cfs'!$E44*31 + 'octsep cfs'!$F44*29+'octsep cfs'!$G44*31)*1.983471/1000</f>
        <v>250.62147820499999</v>
      </c>
      <c r="F44" s="6">
        <f>('octsep cfs'!$E44*31 + 'octsep cfs'!$F44*29+'octsep cfs'!$G44*31)*1.983471/1000</f>
        <v>202.10776101600001</v>
      </c>
      <c r="G44" s="6">
        <f>('octsep cfs'!$F44*29+'octsep cfs'!$G44*31)*1.983471/1000</f>
        <v>146.03106890399999</v>
      </c>
      <c r="H44" s="6">
        <f xml:space="preserve"> 'octsep cfs'!$G44*31*1.983471/1000</f>
        <v>45.254874336</v>
      </c>
      <c r="I44" s="6">
        <f xml:space="preserve"> ('octsep cfs'!$H44*30 + 'octsep cfs'!$I44*31 + 'octsep cfs'!$J44*30 + 'octsep cfs'!$K44*31 + 'octsep cfs'!$L44*31 + 'octsep cfs'!$M44*30)*1.983471/1000</f>
        <v>133.11073881000002</v>
      </c>
      <c r="J44" s="6">
        <f xml:space="preserve"> ('octsep cfs'!$I44*31 + 'octsep cfs'!$J44*30 + 'octsep cfs'!$K44*31 + 'octsep cfs'!$L44*31 + 'octsep cfs'!$M44*30)*1.983471/1000</f>
        <v>98.538839280000005</v>
      </c>
      <c r="K44" s="6">
        <f xml:space="preserve"> ('octsep cfs'!$J44*30 + 'octsep cfs'!$K44*31 + 'octsep cfs'!$L44*31 + 'octsep cfs'!$M44*30)*1.983471/1000</f>
        <v>64.413220725000002</v>
      </c>
      <c r="L44" s="6">
        <f xml:space="preserve"> ('octsep cfs'!$K44*31 + 'octsep cfs'!$L44*31 + 'octsep cfs'!$M44*30)*1.983471/1000</f>
        <v>43.765287614999998</v>
      </c>
      <c r="M44" s="6">
        <f xml:space="preserve"> ('octsep cfs'!$L44*31 + 'octsep cfs'!$M44*30)*1.983471/1000</f>
        <v>29.807602188000001</v>
      </c>
      <c r="N44" s="6">
        <f xml:space="preserve"> 'octsep cfs'!$M44*30*1.983471/1000</f>
        <v>13.328925119999999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370.79998609500001</v>
      </c>
      <c r="C45" s="6">
        <f xml:space="preserve"> ('octsep cfs'!$B45*31 + 'octsep cfs'!$C45*30 + 'octsep cfs'!$D45*31 + 'octsep cfs'!$E45*31 + 'octsep cfs'!$F45*28+'octsep cfs'!$G45*31)*1.983471/1000</f>
        <v>357.47106097499994</v>
      </c>
      <c r="D45" s="6">
        <f xml:space="preserve"> ('octsep cfs'!$C45*30 + 'octsep cfs'!$D45*31 + 'octsep cfs'!$E45*31 + 'octsep cfs'!$F45*28+'octsep cfs'!$G45*31)*1.983471/1000</f>
        <v>330.96990494400001</v>
      </c>
      <c r="E45" s="6">
        <f>('octsep cfs'!$D45*31 + 'octsep cfs'!$E45*31 + 'octsep cfs'!$F45*28+'octsep cfs'!$G45*31)*1.983471/1000</f>
        <v>242.070734724</v>
      </c>
      <c r="F45" s="6">
        <f>('octsep cfs'!$E45*31 + 'octsep cfs'!$F45*28+'octsep cfs'!$G45*31)*1.983471/1000</f>
        <v>166.871398701</v>
      </c>
      <c r="G45" s="6">
        <f>('octsep cfs'!$F45*28+'octsep cfs'!$G45*31)*1.983471/1000</f>
        <v>93.639665909999991</v>
      </c>
      <c r="H45" s="6">
        <f xml:space="preserve"> 'octsep cfs'!$G45*31*1.983471/1000</f>
        <v>60.872724990000002</v>
      </c>
      <c r="I45" s="6">
        <f xml:space="preserve"> ('octsep cfs'!$H45*30 + 'octsep cfs'!$I45*31 + 'octsep cfs'!$J45*30 + 'octsep cfs'!$K45*31 + 'octsep cfs'!$L45*31 + 'octsep cfs'!$M45*30)*1.983471/1000</f>
        <v>304.13552578500003</v>
      </c>
      <c r="J45" s="6">
        <f xml:space="preserve"> ('octsep cfs'!$I45*31 + 'octsep cfs'!$J45*30 + 'octsep cfs'!$K45*31 + 'octsep cfs'!$L45*31 + 'octsep cfs'!$M45*30)*1.983471/1000</f>
        <v>210.833049945</v>
      </c>
      <c r="K45" s="6">
        <f xml:space="preserve"> ('octsep cfs'!$J45*30 + 'octsep cfs'!$K45*31 + 'octsep cfs'!$L45*31 + 'octsep cfs'!$M45*30)*1.983471/1000</f>
        <v>101.631070569</v>
      </c>
      <c r="L45" s="6">
        <f xml:space="preserve"> ('octsep cfs'!$K45*31 + 'octsep cfs'!$L45*31 + 'octsep cfs'!$M45*30)*1.983471/1000</f>
        <v>51.588097239</v>
      </c>
      <c r="M45" s="6">
        <f xml:space="preserve"> ('octsep cfs'!$L45*31 + 'octsep cfs'!$M45*30)*1.983471/1000</f>
        <v>26.993056839000001</v>
      </c>
      <c r="N45" s="6">
        <f xml:space="preserve"> 'octsep cfs'!$M45*30*1.983471/1000</f>
        <v>12.912396210000001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388.13552263500003</v>
      </c>
      <c r="C46" s="6">
        <f xml:space="preserve"> ('octsep cfs'!$B46*31 + 'octsep cfs'!$C46*30 + 'octsep cfs'!$D46*31 + 'octsep cfs'!$E46*31 + 'octsep cfs'!$F46*28+'octsep cfs'!$G46*31)*1.983471/1000</f>
        <v>375.22312642500003</v>
      </c>
      <c r="D46" s="6">
        <f xml:space="preserve"> ('octsep cfs'!$C46*30 + 'octsep cfs'!$D46*31 + 'octsep cfs'!$E46*31 + 'octsep cfs'!$F46*28+'octsep cfs'!$G46*31)*1.983471/1000</f>
        <v>356.16197011499997</v>
      </c>
      <c r="E46" s="6">
        <f>('octsep cfs'!$D46*31 + 'octsep cfs'!$E46*31 + 'octsep cfs'!$F46*28+'octsep cfs'!$G46*31)*1.983471/1000</f>
        <v>337.894202205</v>
      </c>
      <c r="F46" s="6">
        <f>('octsep cfs'!$E46*31 + 'octsep cfs'!$F46*28+'octsep cfs'!$G46*31)*1.983471/1000</f>
        <v>277.94379122999999</v>
      </c>
      <c r="G46" s="6">
        <f>('octsep cfs'!$F46*28+'octsep cfs'!$G46*31)*1.983471/1000</f>
        <v>114.448260171</v>
      </c>
      <c r="H46" s="6">
        <f xml:space="preserve"> 'octsep cfs'!$G46*31*1.983471/1000</f>
        <v>57.244956531</v>
      </c>
      <c r="I46" s="6">
        <f xml:space="preserve"> ('octsep cfs'!$H46*30 + 'octsep cfs'!$I46*31 + 'octsep cfs'!$J46*30 + 'octsep cfs'!$K46*31 + 'octsep cfs'!$L46*31 + 'octsep cfs'!$M46*30)*1.983471/1000</f>
        <v>179.25024121199999</v>
      </c>
      <c r="J46" s="6">
        <f xml:space="preserve"> ('octsep cfs'!$I46*31 + 'octsep cfs'!$J46*30 + 'octsep cfs'!$K46*31 + 'octsep cfs'!$L46*31 + 'octsep cfs'!$M46*30)*1.983471/1000</f>
        <v>132.65850742199999</v>
      </c>
      <c r="K46" s="6">
        <f xml:space="preserve"> ('octsep cfs'!$J46*30 + 'octsep cfs'!$K46*31 + 'octsep cfs'!$L46*31 + 'octsep cfs'!$M46*30)*1.983471/1000</f>
        <v>66.682311549000005</v>
      </c>
      <c r="L46" s="6">
        <f xml:space="preserve"> ('octsep cfs'!$K46*31 + 'octsep cfs'!$L46*31 + 'octsep cfs'!$M46*30)*1.983471/1000</f>
        <v>39.250907618999996</v>
      </c>
      <c r="M46" s="6">
        <f xml:space="preserve"> ('octsep cfs'!$L46*31 + 'octsep cfs'!$M46*30)*1.983471/1000</f>
        <v>23.510081762999999</v>
      </c>
      <c r="N46" s="6">
        <f xml:space="preserve"> 'octsep cfs'!$M46*30*1.983471/1000</f>
        <v>12.25785078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477.29056061400001</v>
      </c>
      <c r="C47" s="6">
        <f xml:space="preserve"> ('octsep cfs'!$B47*31 + 'octsep cfs'!$C47*30 + 'octsep cfs'!$D47*31 + 'octsep cfs'!$E47*31 + 'octsep cfs'!$F47*28+'octsep cfs'!$G47*31)*1.983471/1000</f>
        <v>465.032709834</v>
      </c>
      <c r="D47" s="6">
        <f xml:space="preserve"> ('octsep cfs'!$C47*30 + 'octsep cfs'!$D47*31 + 'octsep cfs'!$E47*31 + 'octsep cfs'!$F47*28+'octsep cfs'!$G47*31)*1.983471/1000</f>
        <v>447.93915675599999</v>
      </c>
      <c r="E47" s="6">
        <f>('octsep cfs'!$D47*31 + 'octsep cfs'!$E47*31 + 'octsep cfs'!$F47*28+'octsep cfs'!$G47*31)*1.983471/1000</f>
        <v>371.000316666</v>
      </c>
      <c r="F47" s="6">
        <f>('octsep cfs'!$E47*31 + 'octsep cfs'!$F47*28+'octsep cfs'!$G47*31)*1.983471/1000</f>
        <v>313.75536013500005</v>
      </c>
      <c r="G47" s="6">
        <f>('octsep cfs'!$F47*28+'octsep cfs'!$G47*31)*1.983471/1000</f>
        <v>150.44429187899999</v>
      </c>
      <c r="H47" s="6">
        <f xml:space="preserve"> 'octsep cfs'!$G47*31*1.983471/1000</f>
        <v>77.412889658999987</v>
      </c>
      <c r="I47" s="6">
        <f xml:space="preserve"> ('octsep cfs'!$H47*30 + 'octsep cfs'!$I47*31 + 'octsep cfs'!$J47*30 + 'octsep cfs'!$K47*31 + 'octsep cfs'!$L47*31 + 'octsep cfs'!$M47*30)*1.983471/1000</f>
        <v>305.22841830599998</v>
      </c>
      <c r="J47" s="6">
        <f xml:space="preserve"> ('octsep cfs'!$I47*31 + 'octsep cfs'!$J47*30 + 'octsep cfs'!$K47*31 + 'octsep cfs'!$L47*31 + 'octsep cfs'!$M47*30)*1.983471/1000</f>
        <v>236.73916467599997</v>
      </c>
      <c r="K47" s="6">
        <f xml:space="preserve"> ('octsep cfs'!$J47*30 + 'octsep cfs'!$K47*31 + 'octsep cfs'!$L47*31 + 'octsep cfs'!$M47*30)*1.983471/1000</f>
        <v>132.70214378399999</v>
      </c>
      <c r="L47" s="6">
        <f xml:space="preserve"> ('octsep cfs'!$K47*31 + 'octsep cfs'!$L47*31 + 'octsep cfs'!$M47*30)*1.983471/1000</f>
        <v>64.034377763999998</v>
      </c>
      <c r="M47" s="6">
        <f xml:space="preserve"> ('octsep cfs'!$L47*31 + 'octsep cfs'!$M47*30)*1.983471/1000</f>
        <v>34.643304485999998</v>
      </c>
      <c r="N47" s="6">
        <f xml:space="preserve"> 'octsep cfs'!$M47*30*1.983471/1000</f>
        <v>17.672726610000002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619.328902395</v>
      </c>
      <c r="C48" s="6">
        <f xml:space="preserve"> ('octsep cfs'!$B48*31 + 'octsep cfs'!$C48*30 + 'octsep cfs'!$D48*31 + 'octsep cfs'!$E48*31 + 'octsep cfs'!$F48*29 + 'octsep cfs'!$G48*31)*1.983471/1000</f>
        <v>601.65617578499996</v>
      </c>
      <c r="D48" s="6">
        <f xml:space="preserve"> ('octsep cfs'!$C48*30 + 'octsep cfs'!$D48*31 + 'octsep cfs'!$E48*31 + 'octsep cfs'!$F48*29+'octsep cfs'!$G48*31)*1.983471/1000</f>
        <v>582.533531874</v>
      </c>
      <c r="E48" s="6">
        <f>('octsep cfs'!$D48*31 + 'octsep cfs'!$E48*31 + 'octsep cfs'!$F48*29+'octsep cfs'!$G48*31)*1.983471/1000</f>
        <v>513.33022868399996</v>
      </c>
      <c r="F48" s="6">
        <f>('octsep cfs'!$E48*31 + 'octsep cfs'!$F48*29+'octsep cfs'!$G48*31)*1.983471/1000</f>
        <v>425.27998405199997</v>
      </c>
      <c r="G48" s="6">
        <f>('octsep cfs'!$F48*29+'octsep cfs'!$G48*31)*1.983471/1000</f>
        <v>298.24660038600001</v>
      </c>
      <c r="H48" s="6">
        <f xml:space="preserve"> 'octsep cfs'!$G48*31*1.983471/1000</f>
        <v>181.019497344</v>
      </c>
      <c r="I48" s="6">
        <f xml:space="preserve"> ('octsep cfs'!$H48*30 + 'octsep cfs'!$I48*31 + 'octsep cfs'!$J48*30 + 'octsep cfs'!$K48*31 + 'octsep cfs'!$L48*31 + 'octsep cfs'!$M48*30)*1.983471/1000</f>
        <v>291.413542791</v>
      </c>
      <c r="J48" s="6">
        <f xml:space="preserve"> ('octsep cfs'!$I48*31 + 'octsep cfs'!$J48*30 + 'octsep cfs'!$K48*31 + 'octsep cfs'!$L48*31 + 'octsep cfs'!$M48*30)*1.983471/1000</f>
        <v>215.129248131</v>
      </c>
      <c r="K48" s="6">
        <f xml:space="preserve"> ('octsep cfs'!$J48*30 + 'octsep cfs'!$K48*31 + 'octsep cfs'!$L48*31 + 'octsep cfs'!$M48*30)*1.983471/1000</f>
        <v>108.632723199</v>
      </c>
      <c r="L48" s="6">
        <f xml:space="preserve"> ('octsep cfs'!$K48*31 + 'octsep cfs'!$L48*31 + 'octsep cfs'!$M48*30)*1.983471/1000</f>
        <v>49.366609719000003</v>
      </c>
      <c r="M48" s="6">
        <f xml:space="preserve"> ('octsep cfs'!$L48*31 + 'octsep cfs'!$M48*30)*1.983471/1000</f>
        <v>24.771569318999997</v>
      </c>
      <c r="N48" s="6">
        <f xml:space="preserve"> 'octsep cfs'!$M48*30*1.983471/1000</f>
        <v>11.3057847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253.75536238499998</v>
      </c>
      <c r="C49" s="6">
        <f xml:space="preserve"> ('octsep cfs'!$B49*31 + 'octsep cfs'!$C49*30 + 'octsep cfs'!$D49*31 + 'octsep cfs'!$E49*31 + 'octsep cfs'!$F49*28+'octsep cfs'!$G49*31)*1.983471/1000</f>
        <v>242.44957768500001</v>
      </c>
      <c r="D49" s="6">
        <f xml:space="preserve"> ('octsep cfs'!$C49*30 + 'octsep cfs'!$D49*31 + 'octsep cfs'!$E49*31 + 'octsep cfs'!$F49*28+'octsep cfs'!$G49*31)*1.983471/1000</f>
        <v>229.783131879</v>
      </c>
      <c r="E49" s="6">
        <f>('octsep cfs'!$D49*31 + 'octsep cfs'!$E49*31 + 'octsep cfs'!$F49*28+'octsep cfs'!$G49*31)*1.983471/1000</f>
        <v>207.11205834899999</v>
      </c>
      <c r="F49" s="6">
        <f>('octsep cfs'!$E49*31 + 'octsep cfs'!$F49*28+'octsep cfs'!$G49*31)*1.983471/1000</f>
        <v>135.97090399200002</v>
      </c>
      <c r="G49" s="6">
        <f>('octsep cfs'!$F49*28+'octsep cfs'!$G49*31)*1.983471/1000</f>
        <v>74.175864986999997</v>
      </c>
      <c r="H49" s="6">
        <f xml:space="preserve"> 'octsep cfs'!$G49*31*1.983471/1000</f>
        <v>42.241981887000001</v>
      </c>
      <c r="I49" s="6">
        <f xml:space="preserve"> ('octsep cfs'!$H49*30 + 'octsep cfs'!$I49*31 + 'octsep cfs'!$J49*30 + 'octsep cfs'!$K49*31 + 'octsep cfs'!$L49*31 + 'octsep cfs'!$M49*30)*1.983471/1000</f>
        <v>151.75338273899999</v>
      </c>
      <c r="J49" s="6">
        <f xml:space="preserve"> ('octsep cfs'!$I49*31 + 'octsep cfs'!$J49*30 + 'octsep cfs'!$K49*31 + 'octsep cfs'!$L49*31 + 'octsep cfs'!$M49*30)*1.983471/1000</f>
        <v>99.389748338999993</v>
      </c>
      <c r="K49" s="6">
        <f xml:space="preserve"> ('octsep cfs'!$J49*30 + 'octsep cfs'!$K49*31 + 'octsep cfs'!$L49*31 + 'octsep cfs'!$M49*30)*1.983471/1000</f>
        <v>56.901816048000001</v>
      </c>
      <c r="L49" s="6">
        <f xml:space="preserve"> ('octsep cfs'!$K49*31 + 'octsep cfs'!$L49*31 + 'octsep cfs'!$M49*30)*1.983471/1000</f>
        <v>35.123304468000001</v>
      </c>
      <c r="M49" s="6">
        <f xml:space="preserve"> ('octsep cfs'!$L49*31 + 'octsep cfs'!$M49*30)*1.983471/1000</f>
        <v>20.612230631999999</v>
      </c>
      <c r="N49" s="6">
        <f xml:space="preserve"> 'octsep cfs'!$M49*30*1.983471/1000</f>
        <v>10.65123927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530.68758340500005</v>
      </c>
      <c r="C50" s="6">
        <f xml:space="preserve"> ('octsep cfs'!$B50*31 + 'octsep cfs'!$C50*30 + 'octsep cfs'!$D50*31 + 'octsep cfs'!$E50*31 + 'octsep cfs'!$F50*28+'octsep cfs'!$G50*31)*1.983471/1000</f>
        <v>520.03634413500004</v>
      </c>
      <c r="D50" s="6">
        <f xml:space="preserve"> ('octsep cfs'!$C50*30 + 'octsep cfs'!$D50*31 + 'octsep cfs'!$E50*31 + 'octsep cfs'!$F50*28+'octsep cfs'!$G50*31)*1.983471/1000</f>
        <v>506.14014630899999</v>
      </c>
      <c r="E50" s="6">
        <f>('octsep cfs'!$D50*31 + 'octsep cfs'!$E50*31 + 'octsep cfs'!$F50*28+'octsep cfs'!$G50*31)*1.983471/1000</f>
        <v>412.48064568899997</v>
      </c>
      <c r="F50" s="6">
        <f>('octsep cfs'!$E50*31 + 'octsep cfs'!$F50*28+'octsep cfs'!$G50*31)*1.983471/1000</f>
        <v>279.23701432199999</v>
      </c>
      <c r="G50" s="6">
        <f>('octsep cfs'!$F50*28+'octsep cfs'!$G50*31)*1.983471/1000</f>
        <v>162.410572422</v>
      </c>
      <c r="H50" s="6">
        <f xml:space="preserve"> 'octsep cfs'!$G50*31*1.983471/1000</f>
        <v>96.043632761999987</v>
      </c>
      <c r="I50" s="6">
        <f xml:space="preserve"> ('octsep cfs'!$H50*30 + 'octsep cfs'!$I50*31 + 'octsep cfs'!$J50*30 + 'octsep cfs'!$K50*31 + 'octsep cfs'!$L50*31 + 'octsep cfs'!$M50*30)*1.983471/1000</f>
        <v>322.78808706900003</v>
      </c>
      <c r="J50" s="6">
        <f xml:space="preserve"> ('octsep cfs'!$I50*31 + 'octsep cfs'!$J50*30 + 'octsep cfs'!$K50*31 + 'octsep cfs'!$L50*31 + 'octsep cfs'!$M50*30)*1.983471/1000</f>
        <v>240.55337940899997</v>
      </c>
      <c r="K50" s="6">
        <f xml:space="preserve"> ('octsep cfs'!$J50*30 + 'octsep cfs'!$K50*31 + 'octsep cfs'!$L50*31 + 'octsep cfs'!$M50*30)*1.983471/1000</f>
        <v>152.257184373</v>
      </c>
      <c r="L50" s="6">
        <f xml:space="preserve"> ('octsep cfs'!$K50*31 + 'octsep cfs'!$L50*31 + 'octsep cfs'!$M50*30)*1.983471/1000</f>
        <v>54.372890523000002</v>
      </c>
      <c r="M50" s="6">
        <f xml:space="preserve"> ('octsep cfs'!$L50*31 + 'octsep cfs'!$M50*30)*1.983471/1000</f>
        <v>26.641982471999999</v>
      </c>
      <c r="N50" s="6">
        <f xml:space="preserve"> 'octsep cfs'!$M50*30*1.983471/1000</f>
        <v>10.53223101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392.31866297399995</v>
      </c>
      <c r="C51" s="6">
        <f xml:space="preserve"> ('octsep cfs'!$B51*31 + 'octsep cfs'!$C51*30 + 'octsep cfs'!$D51*31 + 'octsep cfs'!$E51*31 + 'octsep cfs'!$F51*28+'octsep cfs'!$G51*31)*1.983471/1000</f>
        <v>381.78643196399997</v>
      </c>
      <c r="D51" s="6">
        <f xml:space="preserve"> ('octsep cfs'!$C51*30 + 'octsep cfs'!$D51*31 + 'octsep cfs'!$E51*31 + 'octsep cfs'!$F51*28+'octsep cfs'!$G51*31)*1.983471/1000</f>
        <v>373.05519262199999</v>
      </c>
      <c r="E51" s="6">
        <f>('octsep cfs'!$D51*31 + 'octsep cfs'!$E51*31 + 'octsep cfs'!$F51*28+'octsep cfs'!$G51*31)*1.983471/1000</f>
        <v>352.28825125200001</v>
      </c>
      <c r="F51" s="6">
        <f>('octsep cfs'!$E51*31 + 'octsep cfs'!$F51*28+'octsep cfs'!$G51*31)*1.983471/1000</f>
        <v>262.51635379199996</v>
      </c>
      <c r="G51" s="6">
        <f>('octsep cfs'!$F51*28+'octsep cfs'!$G51*31)*1.983471/1000</f>
        <v>147.41156472</v>
      </c>
      <c r="H51" s="6">
        <f xml:space="preserve"> 'octsep cfs'!$G51*31*1.983471/1000</f>
        <v>73.047269987999996</v>
      </c>
      <c r="I51" s="6">
        <f xml:space="preserve"> ('octsep cfs'!$H51*30 + 'octsep cfs'!$I51*31 + 'octsep cfs'!$J51*30 + 'octsep cfs'!$K51*31 + 'octsep cfs'!$L51*31 + 'octsep cfs'!$M51*30)*1.983471/1000</f>
        <v>254.011230144</v>
      </c>
      <c r="J51" s="6">
        <f xml:space="preserve"> ('octsep cfs'!$I51*31 + 'octsep cfs'!$J51*30 + 'octsep cfs'!$K51*31 + 'octsep cfs'!$L51*31 + 'octsep cfs'!$M51*30)*1.983471/1000</f>
        <v>208.25255417399998</v>
      </c>
      <c r="K51" s="6">
        <f xml:space="preserve"> ('octsep cfs'!$J51*30 + 'octsep cfs'!$K51*31 + 'octsep cfs'!$L51*31 + 'octsep cfs'!$M51*30)*1.983471/1000</f>
        <v>119.279995527</v>
      </c>
      <c r="L51" s="6">
        <f xml:space="preserve"> ('octsep cfs'!$K51*31 + 'octsep cfs'!$L51*31 + 'octsep cfs'!$M51*30)*1.983471/1000</f>
        <v>54.777518606999998</v>
      </c>
      <c r="M51" s="6">
        <f xml:space="preserve"> ('octsep cfs'!$L51*31 + 'octsep cfs'!$M51*30)*1.983471/1000</f>
        <v>26.985122954999998</v>
      </c>
      <c r="N51" s="6">
        <f xml:space="preserve"> 'octsep cfs'!$M51*30*1.983471/1000</f>
        <v>11.3057847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447.93518981399995</v>
      </c>
      <c r="C52" s="6">
        <f xml:space="preserve"> ('octsep cfs'!$B52*31 + 'octsep cfs'!$C52*30 + 'octsep cfs'!$D52*31 + 'octsep cfs'!$E52*31 + 'octsep cfs'!$F52*29 + 'octsep cfs'!$G52*31)*1.983471/1000</f>
        <v>436.62940511400001</v>
      </c>
      <c r="D52" s="6">
        <f xml:space="preserve"> ('octsep cfs'!$C52*30 + 'octsep cfs'!$D52*31 + 'octsep cfs'!$E52*31 + 'octsep cfs'!$F52*29+'octsep cfs'!$G52*31)*1.983471/1000</f>
        <v>407.17684423499998</v>
      </c>
      <c r="E52" s="6">
        <f>('octsep cfs'!$D52*31 + 'octsep cfs'!$E52*31 + 'octsep cfs'!$F52*29+'octsep cfs'!$G52*31)*1.983471/1000</f>
        <v>351.48097855499998</v>
      </c>
      <c r="F52" s="6">
        <f>('octsep cfs'!$E52*31 + 'octsep cfs'!$F52*29+'octsep cfs'!$G52*31)*1.983471/1000</f>
        <v>233.05585902899998</v>
      </c>
      <c r="G52" s="6">
        <f>('octsep cfs'!$F52*29+'octsep cfs'!$G52*31)*1.983471/1000</f>
        <v>117.52065675</v>
      </c>
      <c r="H52" s="6">
        <f xml:space="preserve"> 'octsep cfs'!$G52*31*1.983471/1000</f>
        <v>56.261154914999999</v>
      </c>
      <c r="I52" s="6">
        <f xml:space="preserve"> ('octsep cfs'!$H52*30 + 'octsep cfs'!$I52*31 + 'octsep cfs'!$J52*30 + 'octsep cfs'!$K52*31 + 'octsep cfs'!$L52*31 + 'octsep cfs'!$M52*30)*1.983471/1000</f>
        <v>269.22841965599997</v>
      </c>
      <c r="J52" s="6">
        <f xml:space="preserve"> ('octsep cfs'!$I52*31 + 'octsep cfs'!$J52*30 + 'octsep cfs'!$K52*31 + 'octsep cfs'!$L52*31 + 'octsep cfs'!$M52*30)*1.983471/1000</f>
        <v>195.97883562599998</v>
      </c>
      <c r="K52" s="6">
        <f xml:space="preserve"> ('octsep cfs'!$J52*30 + 'octsep cfs'!$K52*31 + 'octsep cfs'!$L52*31 + 'octsep cfs'!$M52*30)*1.983471/1000</f>
        <v>104.362310136</v>
      </c>
      <c r="L52" s="6">
        <f xml:space="preserve"> ('octsep cfs'!$K52*31 + 'octsep cfs'!$L52*31 + 'octsep cfs'!$M52*30)*1.983471/1000</f>
        <v>58.306113515999996</v>
      </c>
      <c r="M52" s="6">
        <f xml:space="preserve"> ('octsep cfs'!$L52*31 + 'octsep cfs'!$M52*30)*1.983471/1000</f>
        <v>33.649585514999998</v>
      </c>
      <c r="N52" s="6">
        <f xml:space="preserve"> 'octsep cfs'!$M52*30*1.983471/1000</f>
        <v>12.43636317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124.353714345</v>
      </c>
      <c r="C53" s="6">
        <f xml:space="preserve"> ('octsep cfs'!$B53*31 + 'octsep cfs'!$C53*30 + 'octsep cfs'!$D53*31 + 'octsep cfs'!$E53*31 + 'octsep cfs'!$F53*28+'octsep cfs'!$G53*31)*1.983471/1000</f>
        <v>111.91735117500001</v>
      </c>
      <c r="D53" s="6">
        <f xml:space="preserve"> ('octsep cfs'!$C53*30 + 'octsep cfs'!$D53*31 + 'octsep cfs'!$E53*31 + 'octsep cfs'!$F53*28+'octsep cfs'!$G53*31)*1.983471/1000</f>
        <v>100.111731783</v>
      </c>
      <c r="E53" s="6">
        <f>('octsep cfs'!$D53*31 + 'octsep cfs'!$E53*31 + 'octsep cfs'!$F53*28+'octsep cfs'!$G53*31)*1.983471/1000</f>
        <v>87.020823183000005</v>
      </c>
      <c r="F53" s="6">
        <f>('octsep cfs'!$E53*31 + 'octsep cfs'!$F53*28+'octsep cfs'!$G53*31)*1.983471/1000</f>
        <v>71.833385735999997</v>
      </c>
      <c r="G53" s="6">
        <f>('octsep cfs'!$F53*28+'octsep cfs'!$G53*31)*1.983471/1000</f>
        <v>54.247931850000001</v>
      </c>
      <c r="H53" s="6">
        <f xml:space="preserve"> 'octsep cfs'!$G53*31*1.983471/1000</f>
        <v>37.753387013999998</v>
      </c>
      <c r="I53" s="6">
        <f xml:space="preserve"> ('octsep cfs'!$H53*30 + 'octsep cfs'!$I53*31 + 'octsep cfs'!$J53*30 + 'octsep cfs'!$K53*31 + 'octsep cfs'!$L53*31 + 'octsep cfs'!$M53*30)*1.983471/1000</f>
        <v>192.66445558499998</v>
      </c>
      <c r="J53" s="6">
        <f xml:space="preserve"> ('octsep cfs'!$I53*31 + 'octsep cfs'!$J53*30 + 'octsep cfs'!$K53*31 + 'octsep cfs'!$L53*31 + 'octsep cfs'!$M53*30)*1.983471/1000</f>
        <v>137.861151855</v>
      </c>
      <c r="K53" s="6">
        <f xml:space="preserve"> ('octsep cfs'!$J53*30 + 'octsep cfs'!$K53*31 + 'octsep cfs'!$L53*31 + 'octsep cfs'!$M53*30)*1.983471/1000</f>
        <v>67.334873508000001</v>
      </c>
      <c r="L53" s="6">
        <f xml:space="preserve"> ('octsep cfs'!$K53*31 + 'octsep cfs'!$L53*31 + 'octsep cfs'!$M53*30)*1.983471/1000</f>
        <v>37.106775468000002</v>
      </c>
      <c r="M53" s="6">
        <f xml:space="preserve"> ('octsep cfs'!$L53*31 + 'octsep cfs'!$M53*30)*1.983471/1000</f>
        <v>22.780164435</v>
      </c>
      <c r="N53" s="6">
        <f xml:space="preserve"> 'octsep cfs'!$M53*30*1.983471/1000</f>
        <v>12.01983426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437.54775218700001</v>
      </c>
      <c r="C54" s="6">
        <f xml:space="preserve"> ('octsep cfs'!$B54*31 + 'octsep cfs'!$C54*30 + 'octsep cfs'!$D54*31 + 'octsep cfs'!$E54*31 + 'octsep cfs'!$F54*28+'octsep cfs'!$G54*31)*1.983471/1000</f>
        <v>425.52791792699998</v>
      </c>
      <c r="D54" s="6">
        <f xml:space="preserve"> ('octsep cfs'!$C54*30 + 'octsep cfs'!$D54*31 + 'octsep cfs'!$E54*31 + 'octsep cfs'!$F54*28+'octsep cfs'!$G54*31)*1.983471/1000</f>
        <v>407.75800123800002</v>
      </c>
      <c r="E54" s="6">
        <f>('octsep cfs'!$D54*31 + 'octsep cfs'!$E54*31 + 'octsep cfs'!$F54*28+'octsep cfs'!$G54*31)*1.983471/1000</f>
        <v>308.02907935799999</v>
      </c>
      <c r="F54" s="6">
        <f>('octsep cfs'!$E54*31 + 'octsep cfs'!$F54*28+'octsep cfs'!$G54*31)*1.983471/1000</f>
        <v>154.31007685799997</v>
      </c>
      <c r="G54" s="6">
        <f>('octsep cfs'!$F54*28+'octsep cfs'!$G54*31)*1.983471/1000</f>
        <v>96.019831109999998</v>
      </c>
      <c r="H54" s="6">
        <f xml:space="preserve"> 'octsep cfs'!$G54*31*1.983471/1000</f>
        <v>38.983139033999997</v>
      </c>
      <c r="I54" s="6">
        <f xml:space="preserve"> ('octsep cfs'!$H54*30 + 'octsep cfs'!$I54*31 + 'octsep cfs'!$J54*30 + 'octsep cfs'!$K54*31 + 'octsep cfs'!$L54*31 + 'octsep cfs'!$M54*30)*1.983471/1000</f>
        <v>174.86280335999999</v>
      </c>
      <c r="J54" s="6">
        <f xml:space="preserve"> ('octsep cfs'!$I54*31 + 'octsep cfs'!$J54*30 + 'octsep cfs'!$K54*31 + 'octsep cfs'!$L54*31 + 'octsep cfs'!$M54*30)*1.983471/1000</f>
        <v>129.28263978000001</v>
      </c>
      <c r="K54" s="6">
        <f xml:space="preserve"> ('octsep cfs'!$J54*30 + 'octsep cfs'!$K54*31 + 'octsep cfs'!$L54*31 + 'octsep cfs'!$M54*30)*1.983471/1000</f>
        <v>80.215534181999999</v>
      </c>
      <c r="L54" s="6">
        <f xml:space="preserve"> ('octsep cfs'!$K54*31 + 'octsep cfs'!$L54*31 + 'octsep cfs'!$M54*30)*1.983471/1000</f>
        <v>53.617188071999998</v>
      </c>
      <c r="M54" s="6">
        <f xml:space="preserve"> ('octsep cfs'!$L54*31 + 'octsep cfs'!$M54*30)*1.983471/1000</f>
        <v>34.187106155999999</v>
      </c>
      <c r="N54" s="6">
        <f xml:space="preserve"> 'octsep cfs'!$M54*30*1.983471/1000</f>
        <v>18.446280299999998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317.587426107</v>
      </c>
      <c r="C55" s="6">
        <f xml:space="preserve"> ('octsep cfs'!$B55*31 + 'octsep cfs'!$C55*30 + 'octsep cfs'!$D55*31 + 'octsep cfs'!$E55*31 + 'octsep cfs'!$F55*28+'octsep cfs'!$G55*31)*1.983471/1000</f>
        <v>299.14114580699999</v>
      </c>
      <c r="D55" s="6">
        <f xml:space="preserve"> ('octsep cfs'!$C55*30 + 'octsep cfs'!$D55*31 + 'octsep cfs'!$E55*31 + 'octsep cfs'!$F55*28+'octsep cfs'!$G55*31)*1.983471/1000</f>
        <v>289.73354285400001</v>
      </c>
      <c r="E55" s="6">
        <f>('octsep cfs'!$D55*31 + 'octsep cfs'!$E55*31 + 'octsep cfs'!$F55*28+'octsep cfs'!$G55*31)*1.983471/1000</f>
        <v>272.65585754399996</v>
      </c>
      <c r="F55" s="6">
        <f>('octsep cfs'!$E55*31 + 'octsep cfs'!$F55*28+'octsep cfs'!$G55*31)*1.983471/1000</f>
        <v>202.92891800999999</v>
      </c>
      <c r="G55" s="6">
        <f>('octsep cfs'!$F55*28+'octsep cfs'!$G55*31)*1.983471/1000</f>
        <v>157.735531275</v>
      </c>
      <c r="H55" s="6">
        <f xml:space="preserve"> 'octsep cfs'!$G55*31*1.983471/1000</f>
        <v>81.594046527000003</v>
      </c>
      <c r="I55" s="6">
        <f xml:space="preserve"> ('octsep cfs'!$H55*30 + 'octsep cfs'!$I55*31 + 'octsep cfs'!$J55*30 + 'octsep cfs'!$K55*31 + 'octsep cfs'!$L55*31 + 'octsep cfs'!$M55*30)*1.983471/1000</f>
        <v>209.09354587800001</v>
      </c>
      <c r="J55" s="6">
        <f xml:space="preserve"> ('octsep cfs'!$I55*31 + 'octsep cfs'!$J55*30 + 'octsep cfs'!$K55*31 + 'octsep cfs'!$L55*31 + 'octsep cfs'!$M55*30)*1.983471/1000</f>
        <v>129.65553232799999</v>
      </c>
      <c r="K55" s="6">
        <f xml:space="preserve"> ('octsep cfs'!$J55*30 + 'octsep cfs'!$K55*31 + 'octsep cfs'!$L55*31 + 'octsep cfs'!$M55*30)*1.983471/1000</f>
        <v>55.562973122999999</v>
      </c>
      <c r="L55" s="6">
        <f xml:space="preserve"> ('octsep cfs'!$K55*31 + 'octsep cfs'!$L55*31 + 'octsep cfs'!$M55*30)*1.983471/1000</f>
        <v>33.129916113</v>
      </c>
      <c r="M55" s="6">
        <f xml:space="preserve"> ('octsep cfs'!$L55*31 + 'octsep cfs'!$M55*30)*1.983471/1000</f>
        <v>18.557354675999999</v>
      </c>
      <c r="N55" s="6">
        <f xml:space="preserve"> 'octsep cfs'!$M55*30*1.983471/1000</f>
        <v>7.7355369000000005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322.924946568</v>
      </c>
      <c r="C56" s="6">
        <f xml:space="preserve"> ('octsep cfs'!$B56*31 + 'octsep cfs'!$C56*30 + 'octsep cfs'!$D56*31 + 'octsep cfs'!$E56*31 + 'octsep cfs'!$F56*29 + 'octsep cfs'!$G56*31)*1.983471/1000</f>
        <v>315.189409668</v>
      </c>
      <c r="D56" s="6">
        <f xml:space="preserve"> ('octsep cfs'!$C56*30 + 'octsep cfs'!$D56*31 + 'octsep cfs'!$E56*31 + 'octsep cfs'!$F56*29+'octsep cfs'!$G56*31)*1.983471/1000</f>
        <v>297.66544338299997</v>
      </c>
      <c r="E56" s="6">
        <f>('octsep cfs'!$D56*31 + 'octsep cfs'!$E56*31 + 'octsep cfs'!$F56*29+'octsep cfs'!$G56*31)*1.983471/1000</f>
        <v>266.12825448300003</v>
      </c>
      <c r="F56" s="6">
        <f>('octsep cfs'!$E56*31 + 'octsep cfs'!$F56*29+'octsep cfs'!$G56*31)*1.983471/1000</f>
        <v>205.99338070499999</v>
      </c>
      <c r="G56" s="6">
        <f>('octsep cfs'!$F56*29+'octsep cfs'!$G56*31)*1.983471/1000</f>
        <v>102.63272342399999</v>
      </c>
      <c r="H56" s="6">
        <f xml:space="preserve"> 'octsep cfs'!$G56*31*1.983471/1000</f>
        <v>53.740163273999997</v>
      </c>
      <c r="I56" s="6">
        <f xml:space="preserve"> ('octsep cfs'!$H56*30 + 'octsep cfs'!$I56*31 + 'octsep cfs'!$J56*30 + 'octsep cfs'!$K56*31 + 'octsep cfs'!$L56*31 + 'octsep cfs'!$M56*30)*1.983471/1000</f>
        <v>180.858836193</v>
      </c>
      <c r="J56" s="6">
        <f xml:space="preserve"> ('octsep cfs'!$I56*31 + 'octsep cfs'!$J56*30 + 'octsep cfs'!$K56*31 + 'octsep cfs'!$L56*31 + 'octsep cfs'!$M56*30)*1.983471/1000</f>
        <v>108.620822373</v>
      </c>
      <c r="K56" s="6">
        <f xml:space="preserve"> ('octsep cfs'!$J56*30 + 'octsep cfs'!$K56*31 + 'octsep cfs'!$L56*31 + 'octsep cfs'!$M56*30)*1.983471/1000</f>
        <v>66.747766092000006</v>
      </c>
      <c r="L56" s="6">
        <f xml:space="preserve"> ('octsep cfs'!$K56*31 + 'octsep cfs'!$L56*31 + 'octsep cfs'!$M56*30)*1.983471/1000</f>
        <v>31.818841782</v>
      </c>
      <c r="M56" s="6">
        <f xml:space="preserve"> ('octsep cfs'!$L56*31 + 'octsep cfs'!$M56*30)*1.983471/1000</f>
        <v>12.573222669000002</v>
      </c>
      <c r="N56" s="6">
        <f xml:space="preserve"> 'octsep cfs'!$M56*30*1.983471/1000</f>
        <v>6.4859501699999997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287.69850160800002</v>
      </c>
      <c r="C57" s="6">
        <f xml:space="preserve"> ('octsep cfs'!$B57*31 + 'octsep cfs'!$C57*30 + 'octsep cfs'!$D57*31 + 'octsep cfs'!$E57*31 + 'octsep cfs'!$F57*28+'octsep cfs'!$G57*31)*1.983471/1000</f>
        <v>281.21255143799999</v>
      </c>
      <c r="D57" s="6">
        <f xml:space="preserve"> ('octsep cfs'!$C57*30 + 'octsep cfs'!$D57*31 + 'octsep cfs'!$E57*31 + 'octsep cfs'!$F57*28+'octsep cfs'!$G57*31)*1.983471/1000</f>
        <v>274.75635333299999</v>
      </c>
      <c r="E57" s="6">
        <f>('octsep cfs'!$D57*31 + 'octsep cfs'!$E57*31 + 'octsep cfs'!$F57*28+'octsep cfs'!$G57*31)*1.983471/1000</f>
        <v>247.384453533</v>
      </c>
      <c r="F57" s="6">
        <f>('octsep cfs'!$E57*31 + 'octsep cfs'!$F57*28+'octsep cfs'!$G57*31)*1.983471/1000</f>
        <v>140.21156498999997</v>
      </c>
      <c r="G57" s="6">
        <f>('octsep cfs'!$F57*28+'octsep cfs'!$G57*31)*1.983471/1000</f>
        <v>111.189417318</v>
      </c>
      <c r="H57" s="6">
        <f xml:space="preserve"> 'octsep cfs'!$G57*31*1.983471/1000</f>
        <v>40.212891053999996</v>
      </c>
      <c r="I57" s="6">
        <f xml:space="preserve"> ('octsep cfs'!$H57*30 + 'octsep cfs'!$I57*31 + 'octsep cfs'!$J57*30 + 'octsep cfs'!$K57*31 + 'octsep cfs'!$L57*31 + 'octsep cfs'!$M57*30)*1.983471/1000</f>
        <v>188.44957970999999</v>
      </c>
      <c r="J57" s="6">
        <f xml:space="preserve"> ('octsep cfs'!$I57*31 + 'octsep cfs'!$J57*30 + 'octsep cfs'!$K57*31 + 'octsep cfs'!$L57*31 + 'octsep cfs'!$M57*30)*1.983471/1000</f>
        <v>128.35040841</v>
      </c>
      <c r="K57" s="6">
        <f xml:space="preserve"> ('octsep cfs'!$J57*30 + 'octsep cfs'!$K57*31 + 'octsep cfs'!$L57*31 + 'octsep cfs'!$M57*30)*1.983471/1000</f>
        <v>84.386773695000002</v>
      </c>
      <c r="L57" s="6">
        <f xml:space="preserve"> ('octsep cfs'!$K57*31 + 'octsep cfs'!$L57*31 + 'octsep cfs'!$M57*30)*1.983471/1000</f>
        <v>36.902477955000002</v>
      </c>
      <c r="M57" s="6">
        <f xml:space="preserve"> ('octsep cfs'!$L57*31 + 'octsep cfs'!$M57*30)*1.983471/1000</f>
        <v>17.533883639999999</v>
      </c>
      <c r="N57" s="6">
        <f xml:space="preserve"> 'octsep cfs'!$M57*30*1.983471/1000</f>
        <v>8.9256194999999998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498.74378295000002</v>
      </c>
      <c r="C58" s="6">
        <f xml:space="preserve"> ('octsep cfs'!$B58*31 + 'octsep cfs'!$C58*30 + 'octsep cfs'!$D58*31 + 'octsep cfs'!$E58*31 + 'octsep cfs'!$F58*28+'octsep cfs'!$G58*31)*1.983471/1000</f>
        <v>489.81816344999999</v>
      </c>
      <c r="D58" s="6">
        <f xml:space="preserve"> ('octsep cfs'!$C58*30 + 'octsep cfs'!$D58*31 + 'octsep cfs'!$E58*31 + 'octsep cfs'!$F58*28+'octsep cfs'!$G58*31)*1.983471/1000</f>
        <v>473.03204837699997</v>
      </c>
      <c r="E58" s="6">
        <f>('octsep cfs'!$D58*31 + 'octsep cfs'!$E58*31 + 'octsep cfs'!$F58*28+'octsep cfs'!$G58*31)*1.983471/1000</f>
        <v>433.40229779699996</v>
      </c>
      <c r="F58" s="6">
        <f>('octsep cfs'!$E58*31 + 'octsep cfs'!$F58*28+'octsep cfs'!$G58*31)*1.983471/1000</f>
        <v>264.49585784999999</v>
      </c>
      <c r="G58" s="6">
        <f>('octsep cfs'!$F58*28+'octsep cfs'!$G58*31)*1.983471/1000</f>
        <v>202.51635604200001</v>
      </c>
      <c r="H58" s="6">
        <f xml:space="preserve"> 'octsep cfs'!$G58*31*1.983471/1000</f>
        <v>61.118675394</v>
      </c>
      <c r="I58" s="6">
        <f xml:space="preserve"> ('octsep cfs'!$H58*30 + 'octsep cfs'!$I58*31 + 'octsep cfs'!$J58*30 + 'octsep cfs'!$K58*31 + 'octsep cfs'!$L58*31 + 'octsep cfs'!$M58*30)*1.983471/1000</f>
        <v>237.47106547500002</v>
      </c>
      <c r="J58" s="6">
        <f xml:space="preserve"> ('octsep cfs'!$I58*31 + 'octsep cfs'!$J58*30 + 'octsep cfs'!$K58*31 + 'octsep cfs'!$L58*31 + 'octsep cfs'!$M58*30)*1.983471/1000</f>
        <v>169.63635727499999</v>
      </c>
      <c r="K58" s="6">
        <f xml:space="preserve"> ('octsep cfs'!$J58*30 + 'octsep cfs'!$K58*31 + 'octsep cfs'!$L58*31 + 'octsep cfs'!$M58*30)*1.983471/1000</f>
        <v>99.847930140000003</v>
      </c>
      <c r="L58" s="6">
        <f xml:space="preserve"> ('octsep cfs'!$K58*31 + 'octsep cfs'!$L58*31 + 'octsep cfs'!$M58*30)*1.983471/1000</f>
        <v>53.67272526</v>
      </c>
      <c r="M58" s="6">
        <f xml:space="preserve"> ('octsep cfs'!$L58*31 + 'octsep cfs'!$M58*30)*1.983471/1000</f>
        <v>28.401321249000002</v>
      </c>
      <c r="N58" s="6">
        <f xml:space="preserve"> 'octsep cfs'!$M58*30*1.983471/1000</f>
        <v>14.93553663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452.76692516999998</v>
      </c>
      <c r="C59" s="6">
        <f xml:space="preserve"> ('octsep cfs'!$B59*31 + 'octsep cfs'!$C59*30 + 'octsep cfs'!$D59*31 + 'octsep cfs'!$E59*31 + 'octsep cfs'!$F59*28+'octsep cfs'!$G59*31)*1.983471/1000</f>
        <v>437.83138854000003</v>
      </c>
      <c r="D59" s="6">
        <f xml:space="preserve"> ('octsep cfs'!$C59*30 + 'octsep cfs'!$D59*31 + 'octsep cfs'!$E59*31 + 'octsep cfs'!$F59*28+'octsep cfs'!$G59*31)*1.983471/1000</f>
        <v>403.02940637400002</v>
      </c>
      <c r="E59" s="6">
        <f>('octsep cfs'!$D59*31 + 'octsep cfs'!$E59*31 + 'octsep cfs'!$F59*28+'octsep cfs'!$G59*31)*1.983471/1000</f>
        <v>362.09056493400004</v>
      </c>
      <c r="F59" s="6">
        <f>('octsep cfs'!$E59*31 + 'octsep cfs'!$F59*28+'octsep cfs'!$G59*31)*1.983471/1000</f>
        <v>256.51635401700003</v>
      </c>
      <c r="G59" s="6">
        <f>('octsep cfs'!$F59*28+'octsep cfs'!$G59*31)*1.983471/1000</f>
        <v>171.35602663199998</v>
      </c>
      <c r="H59" s="6">
        <f xml:space="preserve"> 'octsep cfs'!$G59*31*1.983471/1000</f>
        <v>84.606938976000009</v>
      </c>
      <c r="I59" s="6">
        <f xml:space="preserve"> ('octsep cfs'!$H59*30 + 'octsep cfs'!$I59*31 + 'octsep cfs'!$J59*30 + 'octsep cfs'!$K59*31 + 'octsep cfs'!$L59*31 + 'octsep cfs'!$M59*30)*1.983471/1000</f>
        <v>222.16858671</v>
      </c>
      <c r="J59" s="6">
        <f xml:space="preserve"> ('octsep cfs'!$I59*31 + 'octsep cfs'!$J59*30 + 'octsep cfs'!$K59*31 + 'octsep cfs'!$L59*31 + 'octsep cfs'!$M59*30)*1.983471/1000</f>
        <v>159.86776259999999</v>
      </c>
      <c r="K59" s="6">
        <f xml:space="preserve"> ('octsep cfs'!$J59*30 + 'octsep cfs'!$K59*31 + 'octsep cfs'!$L59*31 + 'octsep cfs'!$M59*30)*1.983471/1000</f>
        <v>92.169913899000008</v>
      </c>
      <c r="L59" s="6">
        <f xml:space="preserve"> ('octsep cfs'!$K59*31 + 'octsep cfs'!$L59*31 + 'octsep cfs'!$M59*30)*1.983471/1000</f>
        <v>56.764956549000004</v>
      </c>
      <c r="M59" s="6">
        <f xml:space="preserve"> ('octsep cfs'!$L59*31 + 'octsep cfs'!$M59*30)*1.983471/1000</f>
        <v>28.419172488000001</v>
      </c>
      <c r="N59" s="6">
        <f xml:space="preserve"> 'octsep cfs'!$M59*30*1.983471/1000</f>
        <v>12.555371429999999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446.13816508799999</v>
      </c>
      <c r="C60" s="6">
        <f xml:space="preserve"> ('octsep cfs'!$B60*31 + 'octsep cfs'!$C60*30 + 'octsep cfs'!$D60*31 + 'octsep cfs'!$E60*31 + 'octsep cfs'!$F60*29 + 'octsep cfs'!$G60*31)*1.983471/1000</f>
        <v>433.58279365800001</v>
      </c>
      <c r="D60" s="6">
        <f xml:space="preserve"> ('octsep cfs'!$C60*30 + 'octsep cfs'!$D60*31 + 'octsep cfs'!$E60*31 + 'octsep cfs'!$F60*29+'octsep cfs'!$G60*31)*1.983471/1000</f>
        <v>421.53122386199999</v>
      </c>
      <c r="E60" s="6">
        <f>('octsep cfs'!$D60*31 + 'octsep cfs'!$E60*31 + 'octsep cfs'!$F60*29+'octsep cfs'!$G60*31)*1.983471/1000</f>
        <v>371.66676292200003</v>
      </c>
      <c r="F60" s="6">
        <f>('octsep cfs'!$E60*31 + 'octsep cfs'!$F60*29+'octsep cfs'!$G60*31)*1.983471/1000</f>
        <v>260.80461831899999</v>
      </c>
      <c r="G60" s="6">
        <f>('octsep cfs'!$F60*29+'octsep cfs'!$G60*31)*1.983471/1000</f>
        <v>172.078010076</v>
      </c>
      <c r="H60" s="6">
        <f xml:space="preserve"> 'octsep cfs'!$G60*31*1.983471/1000</f>
        <v>81.655534127999999</v>
      </c>
      <c r="I60" s="6">
        <f xml:space="preserve"> ('octsep cfs'!$H60*30 + 'octsep cfs'!$I60*31 + 'octsep cfs'!$J60*30 + 'octsep cfs'!$K60*31 + 'octsep cfs'!$L60*31 + 'octsep cfs'!$M60*30)*1.983471/1000</f>
        <v>292.18114606799998</v>
      </c>
      <c r="J60" s="6">
        <f xml:space="preserve"> ('octsep cfs'!$I60*31 + 'octsep cfs'!$J60*30 + 'octsep cfs'!$K60*31 + 'octsep cfs'!$L60*31 + 'octsep cfs'!$M60*30)*1.983471/1000</f>
        <v>221.49023962800001</v>
      </c>
      <c r="K60" s="6">
        <f xml:space="preserve"> ('octsep cfs'!$J60*30 + 'octsep cfs'!$K60*31 + 'octsep cfs'!$L60*31 + 'octsep cfs'!$M60*30)*1.983471/1000</f>
        <v>128.39801171400001</v>
      </c>
      <c r="L60" s="6">
        <f xml:space="preserve"> ('octsep cfs'!$K60*31 + 'octsep cfs'!$L60*31 + 'octsep cfs'!$M60*30)*1.983471/1000</f>
        <v>51.221155103999997</v>
      </c>
      <c r="M60" s="6">
        <f xml:space="preserve"> ('octsep cfs'!$L60*31 + 'octsep cfs'!$M60*30)*1.983471/1000</f>
        <v>26.99504031</v>
      </c>
      <c r="N60" s="6">
        <f xml:space="preserve"> 'octsep cfs'!$M60*30*1.983471/1000</f>
        <v>12.85289208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323.64494654099997</v>
      </c>
      <c r="C61" s="6">
        <f xml:space="preserve"> ('octsep cfs'!$B61*31 + 'octsep cfs'!$C61*30 + 'octsep cfs'!$D61*31 + 'octsep cfs'!$E61*31 + 'octsep cfs'!$F61*28+'octsep cfs'!$G61*31)*1.983471/1000</f>
        <v>310.79205446100002</v>
      </c>
      <c r="D61" s="6">
        <f xml:space="preserve"> ('octsep cfs'!$C61*30 + 'octsep cfs'!$D61*31 + 'octsep cfs'!$E61*31 + 'octsep cfs'!$F61*28+'octsep cfs'!$G61*31)*1.983471/1000</f>
        <v>282.32329519799998</v>
      </c>
      <c r="E61" s="6">
        <f>('octsep cfs'!$D61*31 + 'octsep cfs'!$E61*31 + 'octsep cfs'!$F61*28+'octsep cfs'!$G61*31)*1.983471/1000</f>
        <v>174.79933228800002</v>
      </c>
      <c r="F61" s="6">
        <f>('octsep cfs'!$E61*31 + 'octsep cfs'!$F61*28+'octsep cfs'!$G61*31)*1.983471/1000</f>
        <v>126.039664695</v>
      </c>
      <c r="G61" s="6">
        <f>('octsep cfs'!$F61*28+'octsep cfs'!$G61*31)*1.983471/1000</f>
        <v>86.810575257000011</v>
      </c>
      <c r="H61" s="6">
        <f xml:space="preserve"> 'octsep cfs'!$G61*31*1.983471/1000</f>
        <v>44.824461128999999</v>
      </c>
      <c r="I61" s="6">
        <f xml:space="preserve"> ('octsep cfs'!$H61*30 + 'octsep cfs'!$I61*31 + 'octsep cfs'!$J61*30 + 'octsep cfs'!$K61*31 + 'octsep cfs'!$L61*31 + 'octsep cfs'!$M61*30)*1.983471/1000</f>
        <v>254.530899546</v>
      </c>
      <c r="J61" s="6">
        <f xml:space="preserve"> ('octsep cfs'!$I61*31 + 'octsep cfs'!$J61*30 + 'octsep cfs'!$K61*31 + 'octsep cfs'!$L61*31 + 'octsep cfs'!$M61*30)*1.983471/1000</f>
        <v>160.87139892599998</v>
      </c>
      <c r="K61" s="6">
        <f xml:space="preserve"> ('octsep cfs'!$J61*30 + 'octsep cfs'!$K61*31 + 'octsep cfs'!$L61*31 + 'octsep cfs'!$M61*30)*1.983471/1000</f>
        <v>93.296525427000006</v>
      </c>
      <c r="L61" s="6">
        <f xml:space="preserve"> ('octsep cfs'!$K61*31 + 'octsep cfs'!$L61*31 + 'octsep cfs'!$M61*30)*1.983471/1000</f>
        <v>45.871733816999999</v>
      </c>
      <c r="M61" s="6">
        <f xml:space="preserve"> ('octsep cfs'!$L61*31 + 'octsep cfs'!$M61*30)*1.983471/1000</f>
        <v>28.347767531999999</v>
      </c>
      <c r="N61" s="6">
        <f xml:space="preserve"> 'octsep cfs'!$M61*30*1.983471/1000</f>
        <v>14.697520109999999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408.60097641300001</v>
      </c>
      <c r="C62" s="6">
        <f xml:space="preserve"> ('octsep cfs'!$B62*31 + 'octsep cfs'!$C62*30 + 'octsep cfs'!$D62*31 + 'octsep cfs'!$E62*31 + 'octsep cfs'!$F62*28+'octsep cfs'!$G62*31)*1.983471/1000</f>
        <v>393.90345630299998</v>
      </c>
      <c r="D62" s="6">
        <f xml:space="preserve"> ('octsep cfs'!$C62*30 + 'octsep cfs'!$D62*31 + 'octsep cfs'!$E62*31 + 'octsep cfs'!$F62*28+'octsep cfs'!$G62*31)*1.983471/1000</f>
        <v>364.45089542400001</v>
      </c>
      <c r="E62" s="6">
        <f>('octsep cfs'!$D62*31 + 'octsep cfs'!$E62*31 + 'octsep cfs'!$F62*28+'octsep cfs'!$G62*31)*1.983471/1000</f>
        <v>332.556681744</v>
      </c>
      <c r="F62" s="6">
        <f>('octsep cfs'!$E62*31 + 'octsep cfs'!$F62*28+'octsep cfs'!$G62*31)*1.983471/1000</f>
        <v>285.70312978199996</v>
      </c>
      <c r="G62" s="6">
        <f>('octsep cfs'!$F62*28+'octsep cfs'!$G62*31)*1.983471/1000</f>
        <v>210.99569456699999</v>
      </c>
      <c r="H62" s="6">
        <f xml:space="preserve"> 'octsep cfs'!$G62*31*1.983471/1000</f>
        <v>66.099171075000001</v>
      </c>
      <c r="I62" s="6">
        <f xml:space="preserve"> ('octsep cfs'!$H62*30 + 'octsep cfs'!$I62*31 + 'octsep cfs'!$J62*30 + 'octsep cfs'!$K62*31 + 'octsep cfs'!$L62*31 + 'octsep cfs'!$M62*30)*1.983471/1000</f>
        <v>158.87007668699999</v>
      </c>
      <c r="J62" s="6">
        <f xml:space="preserve"> ('octsep cfs'!$I62*31 + 'octsep cfs'!$J62*30 + 'octsep cfs'!$K62*31 + 'octsep cfs'!$L62*31 + 'octsep cfs'!$M62*30)*1.983471/1000</f>
        <v>110.374210737</v>
      </c>
      <c r="K62" s="6">
        <f xml:space="preserve"> ('octsep cfs'!$J62*30 + 'octsep cfs'!$K62*31 + 'octsep cfs'!$L62*31 + 'octsep cfs'!$M62*30)*1.983471/1000</f>
        <v>57.494873876999996</v>
      </c>
      <c r="L62" s="6">
        <f xml:space="preserve"> ('octsep cfs'!$K62*31 + 'octsep cfs'!$L62*31 + 'octsep cfs'!$M62*30)*1.983471/1000</f>
        <v>36.013882946999999</v>
      </c>
      <c r="M62" s="6">
        <f xml:space="preserve"> ('octsep cfs'!$L62*31 + 'octsep cfs'!$M62*30)*1.983471/1000</f>
        <v>22.056197520000001</v>
      </c>
      <c r="N62" s="6">
        <f xml:space="preserve"> 'octsep cfs'!$M62*30*1.983471/1000</f>
        <v>17.137189439999997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347.67073076399998</v>
      </c>
      <c r="C63" s="6">
        <f xml:space="preserve"> ('octsep cfs'!$B63*31 + 'octsep cfs'!$C63*30 + 'octsep cfs'!$D63*31 + 'octsep cfs'!$E63*31 + 'octsep cfs'!$F63*28+'octsep cfs'!$G63*31)*1.983471/1000</f>
        <v>330.533541324</v>
      </c>
      <c r="D63" s="6">
        <f xml:space="preserve"> ('octsep cfs'!$C63*30 + 'octsep cfs'!$D63*31 + 'octsep cfs'!$E63*31 + 'octsep cfs'!$F63*28+'octsep cfs'!$G63*31)*1.983471/1000</f>
        <v>311.04197180699998</v>
      </c>
      <c r="E63" s="6">
        <f>('octsep cfs'!$D63*31 + 'octsep cfs'!$E63*31 + 'octsep cfs'!$F63*28+'octsep cfs'!$G63*31)*1.983471/1000</f>
        <v>222.202305717</v>
      </c>
      <c r="F63" s="6">
        <f>('octsep cfs'!$E63*31 + 'octsep cfs'!$F63*28+'octsep cfs'!$G63*31)*1.983471/1000</f>
        <v>180.94412544599999</v>
      </c>
      <c r="G63" s="6">
        <f>('octsep cfs'!$F63*28+'octsep cfs'!$G63*31)*1.983471/1000</f>
        <v>120.809251668</v>
      </c>
      <c r="H63" s="6">
        <f xml:space="preserve"> 'octsep cfs'!$G63*31*1.983471/1000</f>
        <v>52.387436051999998</v>
      </c>
      <c r="I63" s="6">
        <f xml:space="preserve"> ('octsep cfs'!$H63*30 + 'octsep cfs'!$I63*31 + 'octsep cfs'!$J63*30 + 'octsep cfs'!$K63*31 + 'octsep cfs'!$L63*31 + 'octsep cfs'!$M63*30)*1.983471/1000</f>
        <v>147.30247381500001</v>
      </c>
      <c r="J63" s="6">
        <f xml:space="preserve"> ('octsep cfs'!$I63*31 + 'octsep cfs'!$J63*30 + 'octsep cfs'!$K63*31 + 'octsep cfs'!$L63*31 + 'octsep cfs'!$M63*30)*1.983471/1000</f>
        <v>99.401649164999995</v>
      </c>
      <c r="K63" s="6">
        <f xml:space="preserve"> ('octsep cfs'!$J63*30 + 'octsep cfs'!$K63*31 + 'octsep cfs'!$L63*31 + 'octsep cfs'!$M63*30)*1.983471/1000</f>
        <v>65.337518211000003</v>
      </c>
      <c r="L63" s="6">
        <f xml:space="preserve"> ('octsep cfs'!$K63*31 + 'octsep cfs'!$L63*31 + 'octsep cfs'!$M63*30)*1.983471/1000</f>
        <v>46.653221391000002</v>
      </c>
      <c r="M63" s="6">
        <f xml:space="preserve"> ('octsep cfs'!$L63*31 + 'octsep cfs'!$M63*30)*1.983471/1000</f>
        <v>26.300825459999999</v>
      </c>
      <c r="N63" s="6">
        <f xml:space="preserve"> 'octsep cfs'!$M63*30*1.983471/1000</f>
        <v>11.543801219999999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295.68395585399998</v>
      </c>
      <c r="C64" s="6">
        <f xml:space="preserve"> ('octsep cfs'!$B64*31 + 'octsep cfs'!$C64*30 + 'octsep cfs'!$D64*31 + 'octsep cfs'!$E64*31 + 'octsep cfs'!$F64*29 + 'octsep cfs'!$G64*31)*1.983471/1000</f>
        <v>284.140154634</v>
      </c>
      <c r="D64" s="6">
        <f xml:space="preserve"> ('octsep cfs'!$C64*30 + 'octsep cfs'!$D64*31 + 'octsep cfs'!$E64*31 + 'octsep cfs'!$F64*29+'octsep cfs'!$G64*31)*1.983471/1000</f>
        <v>272.82643605000004</v>
      </c>
      <c r="E64" s="6">
        <f>('octsep cfs'!$D64*31 + 'octsep cfs'!$E64*31 + 'octsep cfs'!$F64*29+'octsep cfs'!$G64*31)*1.983471/1000</f>
        <v>256.52230442999996</v>
      </c>
      <c r="F64" s="6">
        <f>('octsep cfs'!$E64*31 + 'octsep cfs'!$F64*29+'octsep cfs'!$G64*31)*1.983471/1000</f>
        <v>196.87933145999997</v>
      </c>
      <c r="G64" s="6">
        <f>('octsep cfs'!$F64*29+'octsep cfs'!$G64*31)*1.983471/1000</f>
        <v>121.61850783600001</v>
      </c>
      <c r="H64" s="6">
        <f xml:space="preserve"> 'octsep cfs'!$G64*31*1.983471/1000</f>
        <v>64.500493449000004</v>
      </c>
      <c r="I64" s="6">
        <f xml:space="preserve"> ('octsep cfs'!$H64*30 + 'octsep cfs'!$I64*31 + 'octsep cfs'!$J64*30 + 'octsep cfs'!$K64*31 + 'octsep cfs'!$L64*31 + 'octsep cfs'!$M64*30)*1.983471/1000</f>
        <v>235.65023909700002</v>
      </c>
      <c r="J64" s="6">
        <f xml:space="preserve"> ('octsep cfs'!$I64*31 + 'octsep cfs'!$J64*30 + 'octsep cfs'!$K64*31 + 'octsep cfs'!$L64*31 + 'octsep cfs'!$M64*30)*1.983471/1000</f>
        <v>155.08164707700001</v>
      </c>
      <c r="K64" s="6">
        <f xml:space="preserve"> ('octsep cfs'!$J64*30 + 'octsep cfs'!$K64*31 + 'octsep cfs'!$L64*31 + 'octsep cfs'!$M64*30)*1.983471/1000</f>
        <v>84.739831533</v>
      </c>
      <c r="L64" s="6">
        <f xml:space="preserve"> ('octsep cfs'!$K64*31 + 'octsep cfs'!$L64*31 + 'octsep cfs'!$M64*30)*1.983471/1000</f>
        <v>38.624130782999998</v>
      </c>
      <c r="M64" s="6">
        <f xml:space="preserve"> ('octsep cfs'!$L64*31 + 'octsep cfs'!$M64*30)*1.983471/1000</f>
        <v>20.300825685</v>
      </c>
      <c r="N64" s="6">
        <f xml:space="preserve"> 'octsep cfs'!$M64*30*1.983471/1000</f>
        <v>8.9256194999999998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349.95568935599999</v>
      </c>
      <c r="C65" s="6">
        <f xml:space="preserve"> ('octsep cfs'!$B65*31 + 'octsep cfs'!$C65*30 + 'octsep cfs'!$D65*31 + 'octsep cfs'!$E65*31 + 'octsep cfs'!$F65*28+'octsep cfs'!$G65*31)*1.983471/1000</f>
        <v>341.03006985600001</v>
      </c>
      <c r="D65" s="6">
        <f xml:space="preserve"> ('octsep cfs'!$C65*30 + 'octsep cfs'!$D65*31 + 'octsep cfs'!$E65*31 + 'octsep cfs'!$F65*28+'octsep cfs'!$G65*31)*1.983471/1000</f>
        <v>332.17585531199995</v>
      </c>
      <c r="E65" s="6">
        <f>('octsep cfs'!$D65*31 + 'octsep cfs'!$E65*31 + 'octsep cfs'!$F65*28+'octsep cfs'!$G65*31)*1.983471/1000</f>
        <v>266.780816442</v>
      </c>
      <c r="F65" s="6">
        <f>('octsep cfs'!$E65*31 + 'octsep cfs'!$F65*28+'octsep cfs'!$G65*31)*1.983471/1000</f>
        <v>225.584123772</v>
      </c>
      <c r="G65" s="6">
        <f>('octsep cfs'!$F65*28+'octsep cfs'!$G65*31)*1.983471/1000</f>
        <v>153.70511820299998</v>
      </c>
      <c r="H65" s="6">
        <f xml:space="preserve"> 'octsep cfs'!$G65*31*1.983471/1000</f>
        <v>109.386442179</v>
      </c>
      <c r="I65" s="6">
        <f xml:space="preserve"> ('octsep cfs'!$H65*30 + 'octsep cfs'!$I65*31 + 'octsep cfs'!$J65*30 + 'octsep cfs'!$K65*31 + 'octsep cfs'!$L65*31 + 'octsep cfs'!$M65*30)*1.983471/1000</f>
        <v>237.429412584</v>
      </c>
      <c r="J65" s="6">
        <f xml:space="preserve"> ('octsep cfs'!$I65*31 + 'octsep cfs'!$J65*30 + 'octsep cfs'!$K65*31 + 'octsep cfs'!$L65*31 + 'octsep cfs'!$M65*30)*1.983471/1000</f>
        <v>138.474044394</v>
      </c>
      <c r="K65" s="6">
        <f xml:space="preserve"> ('octsep cfs'!$J65*30 + 'octsep cfs'!$K65*31 + 'octsep cfs'!$L65*31 + 'octsep cfs'!$M65*30)*1.983471/1000</f>
        <v>74.649914555999999</v>
      </c>
      <c r="L65" s="6">
        <f xml:space="preserve"> ('octsep cfs'!$K65*31 + 'octsep cfs'!$L65*31 + 'octsep cfs'!$M65*30)*1.983471/1000</f>
        <v>40.197023286000004</v>
      </c>
      <c r="M65" s="6">
        <f xml:space="preserve"> ('octsep cfs'!$L65*31 + 'octsep cfs'!$M65*30)*1.983471/1000</f>
        <v>23.595371016000001</v>
      </c>
      <c r="N65" s="6">
        <f xml:space="preserve"> 'octsep cfs'!$M65*30*1.983471/1000</f>
        <v>9.6991731899999998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276.725940036</v>
      </c>
      <c r="C66" s="6">
        <f xml:space="preserve"> ('octsep cfs'!$B66*31 + 'octsep cfs'!$C66*30 + 'octsep cfs'!$D66*31 + 'octsep cfs'!$E66*31 + 'octsep cfs'!$F66*28+'octsep cfs'!$G66*31)*1.983471/1000</f>
        <v>267.02676684599999</v>
      </c>
      <c r="D66" s="6">
        <f xml:space="preserve"> ('octsep cfs'!$C66*30 + 'octsep cfs'!$D66*31 + 'octsep cfs'!$E66*31 + 'octsep cfs'!$F66*28+'octsep cfs'!$G66*31)*1.983471/1000</f>
        <v>256.38941187300003</v>
      </c>
      <c r="E66" s="6">
        <f>('octsep cfs'!$D66*31 + 'octsep cfs'!$E66*31 + 'octsep cfs'!$F66*28+'octsep cfs'!$G66*31)*1.983471/1000</f>
        <v>232.944784653</v>
      </c>
      <c r="F66" s="6">
        <f>('octsep cfs'!$E66*31 + 'octsep cfs'!$F66*28+'octsep cfs'!$G66*31)*1.983471/1000</f>
        <v>196.175199255</v>
      </c>
      <c r="G66" s="6">
        <f>('octsep cfs'!$F66*28+'octsep cfs'!$G66*31)*1.983471/1000</f>
        <v>127.49354893799999</v>
      </c>
      <c r="H66" s="6">
        <f xml:space="preserve"> 'octsep cfs'!$G66*31*1.983471/1000</f>
        <v>72.678344381999992</v>
      </c>
      <c r="I66" s="6">
        <f xml:space="preserve"> ('octsep cfs'!$H66*30 + 'octsep cfs'!$I66*31 + 'octsep cfs'!$J66*30 + 'octsep cfs'!$K66*31 + 'octsep cfs'!$L66*31 + 'octsep cfs'!$M66*30)*1.983471/1000</f>
        <v>230.23734673799999</v>
      </c>
      <c r="J66" s="6">
        <f xml:space="preserve"> ('octsep cfs'!$I66*31 + 'octsep cfs'!$J66*30 + 'octsep cfs'!$K66*31 + 'octsep cfs'!$L66*31 + 'octsep cfs'!$M66*30)*1.983471/1000</f>
        <v>130.15140007799999</v>
      </c>
      <c r="K66" s="6">
        <f xml:space="preserve"> ('octsep cfs'!$J66*30 + 'octsep cfs'!$K66*31 + 'octsep cfs'!$L66*31 + 'octsep cfs'!$M66*30)*1.983471/1000</f>
        <v>82.805947308</v>
      </c>
      <c r="L66" s="6">
        <f xml:space="preserve"> ('octsep cfs'!$K66*31 + 'octsep cfs'!$L66*31 + 'octsep cfs'!$M66*30)*1.983471/1000</f>
        <v>40.855535658000001</v>
      </c>
      <c r="M66" s="6">
        <f xml:space="preserve"> ('octsep cfs'!$L66*31 + 'octsep cfs'!$M66*30)*1.983471/1000</f>
        <v>23.516032176</v>
      </c>
      <c r="N66" s="6">
        <f xml:space="preserve"> 'octsep cfs'!$M66*30*1.983471/1000</f>
        <v>10.234710359999999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311.53783955699998</v>
      </c>
      <c r="C67" s="6">
        <f xml:space="preserve"> ('octsep cfs'!$B67*31 + 'octsep cfs'!$C67*30 + 'octsep cfs'!$D67*31 + 'octsep cfs'!$E67*31 + 'octsep cfs'!$F67*28+'octsep cfs'!$G67*31)*1.983471/1000</f>
        <v>301.30312919699998</v>
      </c>
      <c r="D67" s="6">
        <f xml:space="preserve"> ('octsep cfs'!$C67*30 + 'octsep cfs'!$D67*31 + 'octsep cfs'!$E67*31 + 'octsep cfs'!$F67*28+'octsep cfs'!$G67*31)*1.983471/1000</f>
        <v>284.455526523</v>
      </c>
      <c r="E67" s="6">
        <f>('octsep cfs'!$D67*31 + 'octsep cfs'!$E67*31 + 'octsep cfs'!$F67*28+'octsep cfs'!$G67*31)*1.983471/1000</f>
        <v>237.38775969299999</v>
      </c>
      <c r="F67" s="6">
        <f>('octsep cfs'!$E67*31 + 'octsep cfs'!$F67*28+'octsep cfs'!$G67*31)*1.983471/1000</f>
        <v>194.65387699799999</v>
      </c>
      <c r="G67" s="6">
        <f>('octsep cfs'!$F67*28+'octsep cfs'!$G67*31)*1.983471/1000</f>
        <v>123.266772237</v>
      </c>
      <c r="H67" s="6">
        <f xml:space="preserve"> 'octsep cfs'!$G67*31*1.983471/1000</f>
        <v>58.843634157000004</v>
      </c>
      <c r="I67" s="6">
        <f xml:space="preserve"> ('octsep cfs'!$H67*30 + 'octsep cfs'!$I67*31 + 'octsep cfs'!$J67*30 + 'octsep cfs'!$K67*31 + 'octsep cfs'!$L67*31 + 'octsep cfs'!$M67*30)*1.983471/1000</f>
        <v>216.894537321</v>
      </c>
      <c r="J67" s="6">
        <f xml:space="preserve"> ('octsep cfs'!$I67*31 + 'octsep cfs'!$J67*30 + 'octsep cfs'!$K67*31 + 'octsep cfs'!$L67*31 + 'octsep cfs'!$M67*30)*1.983471/1000</f>
        <v>150.54743237100001</v>
      </c>
      <c r="K67" s="6">
        <f xml:space="preserve"> ('octsep cfs'!$J67*30 + 'octsep cfs'!$K67*31 + 'octsep cfs'!$L67*31 + 'octsep cfs'!$M67*30)*1.983471/1000</f>
        <v>74.979170742000008</v>
      </c>
      <c r="L67" s="6">
        <f xml:space="preserve"> ('octsep cfs'!$K67*31 + 'octsep cfs'!$L67*31 + 'octsep cfs'!$M67*30)*1.983471/1000</f>
        <v>42.727932282000005</v>
      </c>
      <c r="M67" s="6">
        <f xml:space="preserve"> ('octsep cfs'!$L67*31 + 'octsep cfs'!$M67*30)*1.983471/1000</f>
        <v>24.77355279</v>
      </c>
      <c r="N67" s="6">
        <f xml:space="preserve"> 'octsep cfs'!$M67*30*1.983471/1000</f>
        <v>11.246280570000001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286.69288181100001</v>
      </c>
      <c r="C68" s="6">
        <f xml:space="preserve"> ('octsep cfs'!$B68*31 + 'octsep cfs'!$C68*30 + 'octsep cfs'!$D68*31 + 'octsep cfs'!$E68*31 + 'octsep cfs'!$F68*29 + 'octsep cfs'!$G68*31)*1.983471/1000</f>
        <v>275.446601241</v>
      </c>
      <c r="D68" s="6">
        <f xml:space="preserve"> ('octsep cfs'!$C68*30 + 'octsep cfs'!$D68*31 + 'octsep cfs'!$E68*31 + 'octsep cfs'!$F68*29+'octsep cfs'!$G68*31)*1.983471/1000</f>
        <v>263.33354384399996</v>
      </c>
      <c r="E68" s="6">
        <f>('octsep cfs'!$D68*31 + 'octsep cfs'!$E68*31 + 'octsep cfs'!$F68*29+'octsep cfs'!$G68*31)*1.983471/1000</f>
        <v>185.32362941399998</v>
      </c>
      <c r="F68" s="6">
        <f>('octsep cfs'!$E68*31 + 'octsep cfs'!$F68*29+'octsep cfs'!$G68*31)*1.983471/1000</f>
        <v>113.01421063800001</v>
      </c>
      <c r="G68" s="6">
        <f>('octsep cfs'!$F68*29+'octsep cfs'!$G68*31)*1.983471/1000</f>
        <v>77.720327663999996</v>
      </c>
      <c r="H68" s="6">
        <f xml:space="preserve"> 'octsep cfs'!$G68*31*1.983471/1000</f>
        <v>29.575536080999999</v>
      </c>
      <c r="I68" s="6">
        <f xml:space="preserve"> ('octsep cfs'!$H68*30 + 'octsep cfs'!$I68*31 + 'octsep cfs'!$J68*30 + 'octsep cfs'!$K68*31 + 'octsep cfs'!$L68*31 + 'octsep cfs'!$M68*30)*1.983471/1000</f>
        <v>147.494870502</v>
      </c>
      <c r="J68" s="6">
        <f xml:space="preserve"> ('octsep cfs'!$I68*31 + 'octsep cfs'!$J68*30 + 'octsep cfs'!$K68*31 + 'octsep cfs'!$L68*31 + 'octsep cfs'!$M68*30)*1.983471/1000</f>
        <v>73.709749301999992</v>
      </c>
      <c r="K68" s="6">
        <f xml:space="preserve"> ('octsep cfs'!$J68*30 + 'octsep cfs'!$K68*31 + 'octsep cfs'!$L68*31 + 'octsep cfs'!$M68*30)*1.983471/1000</f>
        <v>47.884956881999997</v>
      </c>
      <c r="L68" s="6">
        <f xml:space="preserve"> ('octsep cfs'!$K68*31 + 'octsep cfs'!$L68*31 + 'octsep cfs'!$M68*30)*1.983471/1000</f>
        <v>33.306445032000006</v>
      </c>
      <c r="M68" s="6">
        <f xml:space="preserve"> ('octsep cfs'!$L68*31 + 'octsep cfs'!$M68*30)*1.983471/1000</f>
        <v>20.209586019</v>
      </c>
      <c r="N68" s="6">
        <f xml:space="preserve"> 'octsep cfs'!$M68*30*1.983471/1000</f>
        <v>9.8181814500000009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354.94411892099998</v>
      </c>
      <c r="C69" s="6">
        <f xml:space="preserve"> ('octsep cfs'!$B69*31 + 'octsep cfs'!$C69*30 + 'octsep cfs'!$D69*31 + 'octsep cfs'!$E69*31 + 'octsep cfs'!$F69*28+'octsep cfs'!$G69*31)*1.983471/1000</f>
        <v>345.12593747099999</v>
      </c>
      <c r="D69" s="6">
        <f xml:space="preserve"> ('octsep cfs'!$C69*30 + 'octsep cfs'!$D69*31 + 'octsep cfs'!$E69*31 + 'octsep cfs'!$F69*28+'octsep cfs'!$G69*31)*1.983471/1000</f>
        <v>333.13585527599997</v>
      </c>
      <c r="E69" s="6">
        <f>('octsep cfs'!$D69*31 + 'octsep cfs'!$E69*31 + 'octsep cfs'!$F69*28+'octsep cfs'!$G69*31)*1.983471/1000</f>
        <v>289.69784037599999</v>
      </c>
      <c r="F69" s="6">
        <f>('octsep cfs'!$E69*31 + 'octsep cfs'!$F69*28+'octsep cfs'!$G69*31)*1.983471/1000</f>
        <v>233.37519785999999</v>
      </c>
      <c r="G69" s="6">
        <f>('octsep cfs'!$F69*28+'octsep cfs'!$G69*31)*1.983471/1000</f>
        <v>188.73519953399997</v>
      </c>
      <c r="H69" s="6">
        <f xml:space="preserve"> 'octsep cfs'!$G69*31*1.983471/1000</f>
        <v>145.971564774</v>
      </c>
      <c r="I69" s="6">
        <f xml:space="preserve"> ('octsep cfs'!$H69*30 + 'octsep cfs'!$I69*31 + 'octsep cfs'!$J69*30 + 'octsep cfs'!$K69*31 + 'octsep cfs'!$L69*31 + 'octsep cfs'!$M69*30)*1.983471/1000</f>
        <v>320.70742598999999</v>
      </c>
      <c r="J69" s="6">
        <f xml:space="preserve"> ('octsep cfs'!$I69*31 + 'octsep cfs'!$J69*30 + 'octsep cfs'!$K69*31 + 'octsep cfs'!$L69*31 + 'octsep cfs'!$M69*30)*1.983471/1000</f>
        <v>212.94544656000002</v>
      </c>
      <c r="K69" s="6">
        <f xml:space="preserve"> ('octsep cfs'!$J69*30 + 'octsep cfs'!$K69*31 + 'octsep cfs'!$L69*31 + 'octsep cfs'!$M69*30)*1.983471/1000</f>
        <v>110.999004102</v>
      </c>
      <c r="L69" s="6">
        <f xml:space="preserve"> ('octsep cfs'!$K69*31 + 'octsep cfs'!$L69*31 + 'octsep cfs'!$M69*30)*1.983471/1000</f>
        <v>51.256857581999995</v>
      </c>
      <c r="M69" s="6">
        <f xml:space="preserve"> ('octsep cfs'!$L69*31 + 'octsep cfs'!$M69*30)*1.983471/1000</f>
        <v>27.645618798000001</v>
      </c>
      <c r="N69" s="6">
        <f xml:space="preserve"> 'octsep cfs'!$M69*30*1.983471/1000</f>
        <v>11.781817740000001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215.87106628500001</v>
      </c>
      <c r="C70" s="6">
        <f xml:space="preserve"> ('octsep cfs'!$B70*31 + 'octsep cfs'!$C70*30 + 'octsep cfs'!$D70*31 + 'octsep cfs'!$E70*31 + 'octsep cfs'!$F70*28+'octsep cfs'!$G70*31)*1.983471/1000</f>
        <v>204.089248545</v>
      </c>
      <c r="D70" s="6">
        <f xml:space="preserve"> ('octsep cfs'!$C70*30 + 'octsep cfs'!$D70*31 + 'octsep cfs'!$E70*31 + 'octsep cfs'!$F70*28+'octsep cfs'!$G70*31)*1.983471/1000</f>
        <v>192.52957955699998</v>
      </c>
      <c r="E70" s="6">
        <f>('octsep cfs'!$D70*31 + 'octsep cfs'!$E70*31 + 'octsep cfs'!$F70*28+'octsep cfs'!$G70*31)*1.983471/1000</f>
        <v>179.974208127</v>
      </c>
      <c r="F70" s="6">
        <f>('octsep cfs'!$E70*31 + 'octsep cfs'!$F70*28+'octsep cfs'!$G70*31)*1.983471/1000</f>
        <v>148.92296962200001</v>
      </c>
      <c r="G70" s="6">
        <f>('octsep cfs'!$F70*28+'octsep cfs'!$G70*31)*1.983471/1000</f>
        <v>87.619831425000001</v>
      </c>
      <c r="H70" s="6">
        <f xml:space="preserve"> 'octsep cfs'!$G70*31*1.983471/1000</f>
        <v>56.630080520999996</v>
      </c>
      <c r="I70" s="6">
        <f xml:space="preserve"> ('octsep cfs'!$H70*30 + 'octsep cfs'!$I70*31 + 'octsep cfs'!$J70*30 + 'octsep cfs'!$K70*31 + 'octsep cfs'!$L70*31 + 'octsep cfs'!$M70*30)*1.983471/1000</f>
        <v>150.19635800400002</v>
      </c>
      <c r="J70" s="6">
        <f xml:space="preserve"> ('octsep cfs'!$I70*31 + 'octsep cfs'!$J70*30 + 'octsep cfs'!$K70*31 + 'octsep cfs'!$L70*31 + 'octsep cfs'!$M70*30)*1.983471/1000</f>
        <v>95.928591444000006</v>
      </c>
      <c r="K70" s="6">
        <f xml:space="preserve"> ('octsep cfs'!$J70*30 + 'octsep cfs'!$K70*31 + 'octsep cfs'!$L70*31 + 'octsep cfs'!$M70*30)*1.983471/1000</f>
        <v>64.200989327999991</v>
      </c>
      <c r="L70" s="6">
        <f xml:space="preserve"> ('octsep cfs'!$K70*31 + 'octsep cfs'!$L70*31 + 'octsep cfs'!$M70*30)*1.983471/1000</f>
        <v>35.460494537999999</v>
      </c>
      <c r="M70" s="6">
        <f xml:space="preserve"> ('octsep cfs'!$L70*31 + 'octsep cfs'!$M70*30)*1.983471/1000</f>
        <v>20.949420702000001</v>
      </c>
      <c r="N70" s="6">
        <f xml:space="preserve"> 'octsep cfs'!$M70*30*1.983471/1000</f>
        <v>9.7586773200000003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401.38510891499999</v>
      </c>
      <c r="C71" s="6">
        <f xml:space="preserve"> ('octsep cfs'!$B71*31 + 'octsep cfs'!$C71*30 + 'octsep cfs'!$D71*31 + 'octsep cfs'!$E71*31 + 'octsep cfs'!$F71*28+'octsep cfs'!$G71*31)*1.983471/1000</f>
        <v>391.62643159499999</v>
      </c>
      <c r="D71" s="6">
        <f xml:space="preserve"> ('octsep cfs'!$C71*30 + 'octsep cfs'!$D71*31 + 'octsep cfs'!$E71*31 + 'octsep cfs'!$F71*28+'octsep cfs'!$G71*31)*1.983471/1000</f>
        <v>375.45519253200001</v>
      </c>
      <c r="E71" s="6">
        <f>('octsep cfs'!$D71*31 + 'octsep cfs'!$E71*31 + 'octsep cfs'!$F71*28+'octsep cfs'!$G71*31)*1.983471/1000</f>
        <v>338.74114432199997</v>
      </c>
      <c r="F71" s="6">
        <f>('octsep cfs'!$E71*31 + 'octsep cfs'!$F71*28+'octsep cfs'!$G71*31)*1.983471/1000</f>
        <v>273.07238645400002</v>
      </c>
      <c r="G71" s="6">
        <f>('octsep cfs'!$F71*28+'octsep cfs'!$G71*31)*1.983471/1000</f>
        <v>173.95437364199998</v>
      </c>
      <c r="H71" s="6">
        <f xml:space="preserve"> 'octsep cfs'!$G71*31*1.983471/1000</f>
        <v>62.102477010000001</v>
      </c>
      <c r="I71" s="6">
        <f xml:space="preserve"> ('octsep cfs'!$H71*30 + 'octsep cfs'!$I71*31 + 'octsep cfs'!$J71*30 + 'octsep cfs'!$K71*31 + 'octsep cfs'!$L71*31 + 'octsep cfs'!$M71*30)*1.983471/1000</f>
        <v>230.42775995400001</v>
      </c>
      <c r="J71" s="6">
        <f xml:space="preserve"> ('octsep cfs'!$I71*31 + 'octsep cfs'!$J71*30 + 'octsep cfs'!$K71*31 + 'octsep cfs'!$L71*31 + 'octsep cfs'!$M71*30)*1.983471/1000</f>
        <v>166.40131607399999</v>
      </c>
      <c r="K71" s="6">
        <f xml:space="preserve"> ('octsep cfs'!$J71*30 + 'octsep cfs'!$K71*31 + 'octsep cfs'!$L71*31 + 'octsep cfs'!$M71*30)*1.983471/1000</f>
        <v>93.415533687000007</v>
      </c>
      <c r="L71" s="6">
        <f xml:space="preserve"> ('octsep cfs'!$K71*31 + 'octsep cfs'!$L71*31 + 'octsep cfs'!$M71*30)*1.983471/1000</f>
        <v>54.261816146999998</v>
      </c>
      <c r="M71" s="6">
        <f xml:space="preserve"> ('octsep cfs'!$L71*31 + 'octsep cfs'!$M71*30)*1.983471/1000</f>
        <v>30.035701353</v>
      </c>
      <c r="N71" s="6">
        <f xml:space="preserve"> 'octsep cfs'!$M71*30*1.983471/1000</f>
        <v>13.864462289999999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635.52195963899999</v>
      </c>
      <c r="C72" s="6">
        <f xml:space="preserve"> ('octsep cfs'!$B72*31 + 'octsep cfs'!$C72*30 + 'octsep cfs'!$D72*31 + 'octsep cfs'!$E72*31 + 'octsep cfs'!$F72*29 + 'octsep cfs'!$G72*31)*1.983471/1000</f>
        <v>621.65749734899998</v>
      </c>
      <c r="D72" s="6">
        <f xml:space="preserve"> ('octsep cfs'!$C72*30 + 'octsep cfs'!$D72*31 + 'octsep cfs'!$E72*31 + 'octsep cfs'!$F72*29+'octsep cfs'!$G72*31)*1.983471/1000</f>
        <v>599.46047338800008</v>
      </c>
      <c r="E72" s="6">
        <f>('octsep cfs'!$D72*31 + 'octsep cfs'!$E72*31 + 'octsep cfs'!$F72*29+'octsep cfs'!$G72*31)*1.983471/1000</f>
        <v>490.62741961799998</v>
      </c>
      <c r="F72" s="6">
        <f>('octsep cfs'!$E72*31 + 'octsep cfs'!$F72*29+'octsep cfs'!$G72*31)*1.983471/1000</f>
        <v>337.95370633499999</v>
      </c>
      <c r="G72" s="6">
        <f>('octsep cfs'!$F72*29+'octsep cfs'!$G72*31)*1.983471/1000</f>
        <v>234.77751185700001</v>
      </c>
      <c r="H72" s="6">
        <f xml:space="preserve"> 'octsep cfs'!$G72*31*1.983471/1000</f>
        <v>64.746443853000002</v>
      </c>
      <c r="I72" s="6">
        <f xml:space="preserve"> ('octsep cfs'!$H72*30 + 'octsep cfs'!$I72*31 + 'octsep cfs'!$J72*30 + 'octsep cfs'!$K72*31 + 'octsep cfs'!$L72*31 + 'octsep cfs'!$M72*30)*1.983471/1000</f>
        <v>255.746767269</v>
      </c>
      <c r="J72" s="6">
        <f xml:space="preserve"> ('octsep cfs'!$I72*31 + 'octsep cfs'!$J72*30 + 'octsep cfs'!$K72*31 + 'octsep cfs'!$L72*31 + 'octsep cfs'!$M72*30)*1.983471/1000</f>
        <v>163.39635750899998</v>
      </c>
      <c r="K72" s="6">
        <f xml:space="preserve"> ('octsep cfs'!$J72*30 + 'octsep cfs'!$K72*31 + 'octsep cfs'!$L72*31 + 'octsep cfs'!$M72*30)*1.983471/1000</f>
        <v>74.177848458</v>
      </c>
      <c r="L72" s="6">
        <f xml:space="preserve"> ('octsep cfs'!$K72*31 + 'octsep cfs'!$L72*31 + 'octsep cfs'!$M72*30)*1.983471/1000</f>
        <v>46.151403228</v>
      </c>
      <c r="M72" s="6">
        <f xml:space="preserve"> ('octsep cfs'!$L72*31 + 'octsep cfs'!$M72*30)*1.983471/1000</f>
        <v>26.782808913</v>
      </c>
      <c r="N72" s="6">
        <f xml:space="preserve"> 'octsep cfs'!$M72*30*1.983471/1000</f>
        <v>13.685949899999999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674.63799123000001</v>
      </c>
      <c r="C73" s="6">
        <f xml:space="preserve"> ('octsep cfs'!$B73*31 + 'octsep cfs'!$C73*30 + 'octsep cfs'!$D73*31 + 'octsep cfs'!$E73*31 + 'octsep cfs'!$F73*28+'octsep cfs'!$G73*31)*1.983471/1000</f>
        <v>660.95204133000004</v>
      </c>
      <c r="D73" s="6">
        <f xml:space="preserve"> ('octsep cfs'!$C73*30 + 'octsep cfs'!$D73*31 + 'octsep cfs'!$E73*31 + 'octsep cfs'!$F73*28+'octsep cfs'!$G73*31)*1.983471/1000</f>
        <v>629.53187721899997</v>
      </c>
      <c r="E73" s="6">
        <f>('octsep cfs'!$D73*31 + 'octsep cfs'!$E73*31 + 'octsep cfs'!$F73*28+'octsep cfs'!$G73*31)*1.983471/1000</f>
        <v>510.76163373899999</v>
      </c>
      <c r="F73" s="6">
        <f>('octsep cfs'!$E73*31 + 'octsep cfs'!$F73*28+'octsep cfs'!$G73*31)*1.983471/1000</f>
        <v>296.784782259</v>
      </c>
      <c r="G73" s="6">
        <f>('octsep cfs'!$F73*28+'octsep cfs'!$G73*31)*1.983471/1000</f>
        <v>179.28197674799998</v>
      </c>
      <c r="H73" s="6">
        <f xml:space="preserve"> 'octsep cfs'!$G73*31*1.983471/1000</f>
        <v>101.08561604399999</v>
      </c>
      <c r="I73" s="6">
        <f xml:space="preserve"> ('octsep cfs'!$H73*30 + 'octsep cfs'!$I73*31 + 'octsep cfs'!$J73*30 + 'octsep cfs'!$K73*31 + 'octsep cfs'!$L73*31 + 'octsep cfs'!$M73*30)*1.983471/1000</f>
        <v>250.16924681700002</v>
      </c>
      <c r="J73" s="6">
        <f xml:space="preserve"> ('octsep cfs'!$I73*31 + 'octsep cfs'!$J73*30 + 'octsep cfs'!$K73*31 + 'octsep cfs'!$L73*31 + 'octsep cfs'!$M73*30)*1.983471/1000</f>
        <v>161.86511789699998</v>
      </c>
      <c r="K73" s="6">
        <f xml:space="preserve"> ('octsep cfs'!$J73*30 + 'octsep cfs'!$K73*31 + 'octsep cfs'!$L73*31 + 'octsep cfs'!$M73*30)*1.983471/1000</f>
        <v>90.170575131000007</v>
      </c>
      <c r="L73" s="6">
        <f xml:space="preserve"> ('octsep cfs'!$K73*31 + 'octsep cfs'!$L73*31 + 'octsep cfs'!$M73*30)*1.983471/1000</f>
        <v>55.360659081000001</v>
      </c>
      <c r="M73" s="6">
        <f xml:space="preserve"> ('octsep cfs'!$L73*31 + 'octsep cfs'!$M73*30)*1.983471/1000</f>
        <v>33.163635120000002</v>
      </c>
      <c r="N73" s="6">
        <f xml:space="preserve"> 'octsep cfs'!$M73*30*1.983471/1000</f>
        <v>17.791734869999999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368.957341536</v>
      </c>
      <c r="C74" s="6">
        <f xml:space="preserve"> ('octsep cfs'!$B74*31 + 'octsep cfs'!$C74*30 + 'octsep cfs'!$D74*31 + 'octsep cfs'!$E74*31 + 'octsep cfs'!$F74*28+'octsep cfs'!$G74*31)*1.983471/1000</f>
        <v>351.16560666599997</v>
      </c>
      <c r="D74" s="6">
        <f xml:space="preserve"> ('octsep cfs'!$C74*30 + 'octsep cfs'!$D74*31 + 'octsep cfs'!$E74*31 + 'octsep cfs'!$F74*28+'octsep cfs'!$G74*31)*1.983471/1000</f>
        <v>312.858831243</v>
      </c>
      <c r="E74" s="6">
        <f>('octsep cfs'!$D74*31 + 'octsep cfs'!$E74*31 + 'octsep cfs'!$F74*28+'octsep cfs'!$G74*31)*1.983471/1000</f>
        <v>282.392716683</v>
      </c>
      <c r="F74" s="6">
        <f>('octsep cfs'!$E74*31 + 'octsep cfs'!$F74*28+'octsep cfs'!$G74*31)*1.983471/1000</f>
        <v>243.28660244700001</v>
      </c>
      <c r="G74" s="6">
        <f>('octsep cfs'!$F74*28+'octsep cfs'!$G74*31)*1.983471/1000</f>
        <v>123.69321850200001</v>
      </c>
      <c r="H74" s="6">
        <f xml:space="preserve"> 'octsep cfs'!$G74*31*1.983471/1000</f>
        <v>74.154046805999997</v>
      </c>
      <c r="I74" s="6">
        <f xml:space="preserve"> ('octsep cfs'!$H74*30 + 'octsep cfs'!$I74*31 + 'octsep cfs'!$J74*30 + 'octsep cfs'!$K74*31 + 'octsep cfs'!$L74*31 + 'octsep cfs'!$M74*30)*1.983471/1000</f>
        <v>203.16891800100001</v>
      </c>
      <c r="J74" s="6">
        <f xml:space="preserve"> ('octsep cfs'!$I74*31 + 'octsep cfs'!$J74*30 + 'octsep cfs'!$K74*31 + 'octsep cfs'!$L74*31 + 'octsep cfs'!$M74*30)*1.983471/1000</f>
        <v>150.56726708100001</v>
      </c>
      <c r="K74" s="6">
        <f xml:space="preserve"> ('octsep cfs'!$J74*30 + 'octsep cfs'!$K74*31 + 'octsep cfs'!$L74*31 + 'octsep cfs'!$M74*30)*1.983471/1000</f>
        <v>78.749749112999993</v>
      </c>
      <c r="L74" s="6">
        <f xml:space="preserve"> ('octsep cfs'!$K74*31 + 'octsep cfs'!$L74*31 + 'octsep cfs'!$M74*30)*1.983471/1000</f>
        <v>42.571238073000004</v>
      </c>
      <c r="M74" s="6">
        <f xml:space="preserve"> ('octsep cfs'!$L74*31 + 'octsep cfs'!$M74*30)*1.983471/1000</f>
        <v>24.801321383999998</v>
      </c>
      <c r="N74" s="6">
        <f xml:space="preserve"> 'octsep cfs'!$M74*30*1.983471/1000</f>
        <v>12.25785078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469.68196585799996</v>
      </c>
      <c r="C75" s="6">
        <f xml:space="preserve"> ('octsep cfs'!$B75*31 + 'octsep cfs'!$C75*30 + 'octsep cfs'!$D75*31 + 'octsep cfs'!$E75*31 + 'octsep cfs'!$F75*28+'octsep cfs'!$G75*31)*1.983471/1000</f>
        <v>457.424115078</v>
      </c>
      <c r="D75" s="6">
        <f xml:space="preserve"> ('octsep cfs'!$C75*30 + 'octsep cfs'!$D75*31 + 'octsep cfs'!$E75*31 + 'octsep cfs'!$F75*28+'octsep cfs'!$G75*31)*1.983471/1000</f>
        <v>441.99072722699998</v>
      </c>
      <c r="E75" s="6">
        <f>('octsep cfs'!$D75*31 + 'octsep cfs'!$E75*31 + 'octsep cfs'!$F75*28+'octsep cfs'!$G75*31)*1.983471/1000</f>
        <v>368.622134937</v>
      </c>
      <c r="F75" s="6">
        <f>('octsep cfs'!$E75*31 + 'octsep cfs'!$F75*28+'octsep cfs'!$G75*31)*1.983471/1000</f>
        <v>247.98346177499999</v>
      </c>
      <c r="G75" s="6">
        <f>('octsep cfs'!$F75*28+'octsep cfs'!$G75*31)*1.983471/1000</f>
        <v>151.75536621000001</v>
      </c>
      <c r="H75" s="6">
        <f xml:space="preserve"> 'octsep cfs'!$G75*31*1.983471/1000</f>
        <v>74.891898017999992</v>
      </c>
      <c r="I75" s="6">
        <f xml:space="preserve"> ('octsep cfs'!$H75*30 + 'octsep cfs'!$I75*31 + 'octsep cfs'!$J75*30 + 'octsep cfs'!$K75*31 + 'octsep cfs'!$L75*31 + 'octsep cfs'!$M75*30)*1.983471/1000</f>
        <v>327.59800424400004</v>
      </c>
      <c r="J75" s="6">
        <f xml:space="preserve"> ('octsep cfs'!$I75*31 + 'octsep cfs'!$J75*30 + 'octsep cfs'!$K75*31 + 'octsep cfs'!$L75*31 + 'octsep cfs'!$M75*30)*1.983471/1000</f>
        <v>260.06081669399998</v>
      </c>
      <c r="K75" s="6">
        <f xml:space="preserve"> ('octsep cfs'!$J75*30 + 'octsep cfs'!$K75*31 + 'octsep cfs'!$L75*31 + 'octsep cfs'!$M75*30)*1.983471/1000</f>
        <v>149.87503570199999</v>
      </c>
      <c r="L75" s="6">
        <f xml:space="preserve"> ('octsep cfs'!$K75*31 + 'octsep cfs'!$L75*31 + 'octsep cfs'!$M75*30)*1.983471/1000</f>
        <v>71.805617142000003</v>
      </c>
      <c r="M75" s="6">
        <f xml:space="preserve"> ('octsep cfs'!$L75*31 + 'octsep cfs'!$M75*30)*1.983471/1000</f>
        <v>38.540825000999995</v>
      </c>
      <c r="N75" s="6">
        <f xml:space="preserve"> 'octsep cfs'!$M75*30*1.983471/1000</f>
        <v>16.958677049999999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419.75403384599997</v>
      </c>
      <c r="C76" s="6">
        <f xml:space="preserve"> ('octsep cfs'!$B76*31 + 'octsep cfs'!$C76*30 + 'octsep cfs'!$D76*31 + 'octsep cfs'!$E76*31 + 'octsep cfs'!$F76*29 + 'octsep cfs'!$G76*31)*1.983471/1000</f>
        <v>402.79535679599996</v>
      </c>
      <c r="D76" s="6">
        <f xml:space="preserve"> ('octsep cfs'!$C76*30 + 'octsep cfs'!$D76*31 + 'octsep cfs'!$E76*31 + 'octsep cfs'!$F76*29+'octsep cfs'!$G76*31)*1.983471/1000</f>
        <v>384.22610129399999</v>
      </c>
      <c r="E76" s="6">
        <f>('octsep cfs'!$D76*31 + 'octsep cfs'!$E76*31 + 'octsep cfs'!$F76*29+'octsep cfs'!$G76*31)*1.983471/1000</f>
        <v>326.20957454399996</v>
      </c>
      <c r="F76" s="6">
        <f>('octsep cfs'!$E76*31 + 'octsep cfs'!$F76*29+'octsep cfs'!$G76*31)*1.983471/1000</f>
        <v>241.11073475999999</v>
      </c>
      <c r="G76" s="6">
        <f>('octsep cfs'!$F76*29+'octsep cfs'!$G76*31)*1.983471/1000</f>
        <v>161.11536585900001</v>
      </c>
      <c r="H76" s="6">
        <f xml:space="preserve"> 'octsep cfs'!$G76*31*1.983471/1000</f>
        <v>71.325617159999993</v>
      </c>
      <c r="I76" s="6">
        <f xml:space="preserve"> ('octsep cfs'!$H76*30 + 'octsep cfs'!$I76*31 + 'octsep cfs'!$J76*30 + 'octsep cfs'!$K76*31 + 'octsep cfs'!$L76*31 + 'octsep cfs'!$M76*30)*1.983471/1000</f>
        <v>240.767594277</v>
      </c>
      <c r="J76" s="6">
        <f xml:space="preserve"> ('octsep cfs'!$I76*31 + 'octsep cfs'!$J76*30 + 'octsep cfs'!$K76*31 + 'octsep cfs'!$L76*31 + 'octsep cfs'!$M76*30)*1.983471/1000</f>
        <v>163.88825831700001</v>
      </c>
      <c r="K76" s="6">
        <f xml:space="preserve"> ('octsep cfs'!$J76*30 + 'octsep cfs'!$K76*31 + 'octsep cfs'!$L76*31 + 'octsep cfs'!$M76*30)*1.983471/1000</f>
        <v>89.426773506000004</v>
      </c>
      <c r="L76" s="6">
        <f xml:space="preserve"> ('octsep cfs'!$K76*31 + 'octsep cfs'!$L76*31 + 'octsep cfs'!$M76*30)*1.983471/1000</f>
        <v>47.000328816</v>
      </c>
      <c r="M76" s="6">
        <f xml:space="preserve"> ('octsep cfs'!$L76*31 + 'octsep cfs'!$M76*30)*1.983471/1000</f>
        <v>25.602643667999999</v>
      </c>
      <c r="N76" s="6">
        <f xml:space="preserve"> 'octsep cfs'!$M76*30*1.983471/1000</f>
        <v>12.19834665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187.85850535200001</v>
      </c>
      <c r="C77" s="6">
        <f xml:space="preserve"> ('octsep cfs'!$B77*31 + 'octsep cfs'!$C77*30 + 'octsep cfs'!$D77*31 + 'octsep cfs'!$E77*31 + 'octsep cfs'!$F77*28+'octsep cfs'!$G77*31)*1.983471/1000</f>
        <v>175.66015870199999</v>
      </c>
      <c r="D77" s="6">
        <f xml:space="preserve"> ('octsep cfs'!$C77*30 + 'octsep cfs'!$D77*31 + 'octsep cfs'!$E77*31 + 'octsep cfs'!$F77*28+'octsep cfs'!$G77*31)*1.983471/1000</f>
        <v>159.67338244199999</v>
      </c>
      <c r="E77" s="6">
        <f>('octsep cfs'!$D77*31 + 'octsep cfs'!$E77*31 + 'octsep cfs'!$F77*28+'octsep cfs'!$G77*31)*1.983471/1000</f>
        <v>141.46511866199998</v>
      </c>
      <c r="F77" s="6">
        <f>('octsep cfs'!$E77*31 + 'octsep cfs'!$F77*28+'octsep cfs'!$G77*31)*1.983471/1000</f>
        <v>107.400987708</v>
      </c>
      <c r="G77" s="6">
        <f>('octsep cfs'!$F77*28+'octsep cfs'!$G77*31)*1.983471/1000</f>
        <v>78.378840036</v>
      </c>
      <c r="H77" s="6">
        <f xml:space="preserve"> 'octsep cfs'!$G77*31*1.983471/1000</f>
        <v>50.665783224000002</v>
      </c>
      <c r="I77" s="6">
        <f xml:space="preserve"> ('octsep cfs'!$H77*30 + 'octsep cfs'!$I77*31 + 'octsep cfs'!$J77*30 + 'octsep cfs'!$K77*31 + 'octsep cfs'!$L77*31 + 'octsep cfs'!$M77*30)*1.983471/1000</f>
        <v>188.39800946400001</v>
      </c>
      <c r="J77" s="6">
        <f xml:space="preserve"> ('octsep cfs'!$I77*31 + 'octsep cfs'!$J77*30 + 'octsep cfs'!$K77*31 + 'octsep cfs'!$L77*31 + 'octsep cfs'!$M77*30)*1.983471/1000</f>
        <v>131.75007770400001</v>
      </c>
      <c r="K77" s="6">
        <f xml:space="preserve"> ('octsep cfs'!$J77*30 + 'octsep cfs'!$K77*31 + 'octsep cfs'!$L77*31 + 'octsep cfs'!$M77*30)*1.983471/1000</f>
        <v>69.709088295000001</v>
      </c>
      <c r="L77" s="6">
        <f xml:space="preserve"> ('octsep cfs'!$K77*31 + 'octsep cfs'!$L77*31 + 'octsep cfs'!$M77*30)*1.983471/1000</f>
        <v>44.538841304999998</v>
      </c>
      <c r="M77" s="6">
        <f xml:space="preserve"> ('octsep cfs'!$L77*31 + 'octsep cfs'!$M77*30)*1.983471/1000</f>
        <v>27.014875019999998</v>
      </c>
      <c r="N77" s="6">
        <f xml:space="preserve"> 'octsep cfs'!$M77*30*1.983471/1000</f>
        <v>12.25785078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364.46477972100001</v>
      </c>
      <c r="C78" s="6">
        <f xml:space="preserve"> ('octsep cfs'!$B78*31 + 'octsep cfs'!$C78*30 + 'octsep cfs'!$D78*31 + 'octsep cfs'!$E78*31 + 'octsep cfs'!$F78*28+'octsep cfs'!$G78*31)*1.983471/1000</f>
        <v>352.206928941</v>
      </c>
      <c r="D78" s="6">
        <f xml:space="preserve"> ('octsep cfs'!$C78*30 + 'octsep cfs'!$D78*31 + 'octsep cfs'!$E78*31 + 'octsep cfs'!$F78*28+'octsep cfs'!$G78*31)*1.983471/1000</f>
        <v>334.191061848</v>
      </c>
      <c r="E78" s="6">
        <f>('octsep cfs'!$D78*31 + 'octsep cfs'!$E78*31 + 'octsep cfs'!$F78*28+'octsep cfs'!$G78*31)*1.983471/1000</f>
        <v>293.84726170799996</v>
      </c>
      <c r="F78" s="6">
        <f>('octsep cfs'!$E78*31 + 'octsep cfs'!$F78*28+'octsep cfs'!$G78*31)*1.983471/1000</f>
        <v>201.000984198</v>
      </c>
      <c r="G78" s="6">
        <f>('octsep cfs'!$F78*28+'octsep cfs'!$G78*31)*1.983471/1000</f>
        <v>120.452226888</v>
      </c>
      <c r="H78" s="6">
        <f xml:space="preserve"> 'octsep cfs'!$G78*31*1.983471/1000</f>
        <v>65.914708271999999</v>
      </c>
      <c r="I78" s="6">
        <f xml:space="preserve"> ('octsep cfs'!$H78*30 + 'octsep cfs'!$I78*31 + 'octsep cfs'!$J78*30 + 'octsep cfs'!$K78*31 + 'octsep cfs'!$L78*31 + 'octsep cfs'!$M78*30)*1.983471/1000</f>
        <v>263.01817195499996</v>
      </c>
      <c r="J78" s="6">
        <f xml:space="preserve"> ('octsep cfs'!$I78*31 + 'octsep cfs'!$J78*30 + 'octsep cfs'!$K78*31 + 'octsep cfs'!$L78*31 + 'octsep cfs'!$M78*30)*1.983471/1000</f>
        <v>151.804952985</v>
      </c>
      <c r="K78" s="6">
        <f xml:space="preserve"> ('octsep cfs'!$J78*30 + 'octsep cfs'!$K78*31 + 'octsep cfs'!$L78*31 + 'octsep cfs'!$M78*30)*1.983471/1000</f>
        <v>87.673385142000001</v>
      </c>
      <c r="L78" s="6">
        <f xml:space="preserve"> ('octsep cfs'!$K78*31 + 'octsep cfs'!$L78*31 + 'octsep cfs'!$M78*30)*1.983471/1000</f>
        <v>45.544461102</v>
      </c>
      <c r="M78" s="6">
        <f xml:space="preserve"> ('octsep cfs'!$L78*31 + 'octsep cfs'!$M78*30)*1.983471/1000</f>
        <v>28.081982417999999</v>
      </c>
      <c r="N78" s="6">
        <f xml:space="preserve"> 'octsep cfs'!$M78*30*1.983471/1000</f>
        <v>13.44793338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337.30709478900002</v>
      </c>
      <c r="C79" s="6">
        <f xml:space="preserve"> ('octsep cfs'!$B79*31 + 'octsep cfs'!$C79*30 + 'octsep cfs'!$D79*31 + 'octsep cfs'!$E79*31 + 'octsep cfs'!$F79*28+'octsep cfs'!$G79*31)*1.983471/1000</f>
        <v>323.85916140899997</v>
      </c>
      <c r="D79" s="6">
        <f xml:space="preserve"> ('octsep cfs'!$C79*30 + 'octsep cfs'!$D79*31 + 'octsep cfs'!$E79*31 + 'octsep cfs'!$F79*28+'octsep cfs'!$G79*31)*1.983471/1000</f>
        <v>310.085938785</v>
      </c>
      <c r="E79" s="6">
        <f>('octsep cfs'!$D79*31 + 'octsep cfs'!$E79*31 + 'octsep cfs'!$F79*28+'octsep cfs'!$G79*31)*1.983471/1000</f>
        <v>292.65122869499999</v>
      </c>
      <c r="F79" s="6">
        <f>('octsep cfs'!$E79*31 + 'octsep cfs'!$F79*28+'octsep cfs'!$G79*31)*1.983471/1000</f>
        <v>256.74246971100001</v>
      </c>
      <c r="G79" s="6">
        <f>('octsep cfs'!$F79*28+'octsep cfs'!$G79*31)*1.983471/1000</f>
        <v>165.55635742799998</v>
      </c>
      <c r="H79" s="6">
        <f xml:space="preserve"> 'octsep cfs'!$G79*31*1.983471/1000</f>
        <v>106.742475336</v>
      </c>
      <c r="I79" s="6">
        <f xml:space="preserve"> ('octsep cfs'!$H79*30 + 'octsep cfs'!$I79*31 + 'octsep cfs'!$J79*30 + 'octsep cfs'!$K79*31 + 'octsep cfs'!$L79*31 + 'octsep cfs'!$M79*30)*1.983471/1000</f>
        <v>180.353051088</v>
      </c>
      <c r="J79" s="6">
        <f xml:space="preserve"> ('octsep cfs'!$I79*31 + 'octsep cfs'!$J79*30 + 'octsep cfs'!$K79*31 + 'octsep cfs'!$L79*31 + 'octsep cfs'!$M79*30)*1.983471/1000</f>
        <v>109.78115290800001</v>
      </c>
      <c r="K79" s="6">
        <f xml:space="preserve"> ('octsep cfs'!$J79*30 + 'octsep cfs'!$K79*31 + 'octsep cfs'!$L79*31 + 'octsep cfs'!$M79*30)*1.983471/1000</f>
        <v>58.439006072999995</v>
      </c>
      <c r="L79" s="6">
        <f xml:space="preserve"> ('octsep cfs'!$K79*31 + 'octsep cfs'!$L79*31 + 'octsep cfs'!$M79*30)*1.983471/1000</f>
        <v>38.267106003000002</v>
      </c>
      <c r="M79" s="6">
        <f xml:space="preserve"> ('octsep cfs'!$L79*31 + 'octsep cfs'!$M79*30)*1.983471/1000</f>
        <v>24.616858580999999</v>
      </c>
      <c r="N79" s="6">
        <f xml:space="preserve"> 'octsep cfs'!$M79*30*1.983471/1000</f>
        <v>12.25785078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385.63039876199997</v>
      </c>
      <c r="C80" s="6">
        <f xml:space="preserve"> ('octsep cfs'!$B80*31 + 'octsep cfs'!$C80*30 + 'octsep cfs'!$D80*31 + 'octsep cfs'!$E80*31 + 'octsep cfs'!$F80*29 + 'octsep cfs'!$G80*31)*1.983471/1000</f>
        <v>373.37254798200001</v>
      </c>
      <c r="D80" s="6">
        <f xml:space="preserve"> ('octsep cfs'!$C80*30 + 'octsep cfs'!$D80*31 + 'octsep cfs'!$E80*31 + 'octsep cfs'!$F80*29+'octsep cfs'!$G80*31)*1.983471/1000</f>
        <v>359.04593694900001</v>
      </c>
      <c r="E80" s="6">
        <f>('octsep cfs'!$D80*31 + 'octsep cfs'!$E80*31 + 'octsep cfs'!$F80*29+'octsep cfs'!$G80*31)*1.983471/1000</f>
        <v>331.01949171899997</v>
      </c>
      <c r="F80" s="6">
        <f>('octsep cfs'!$E80*31 + 'octsep cfs'!$F80*29+'octsep cfs'!$G80*31)*1.983471/1000</f>
        <v>240.69420585</v>
      </c>
      <c r="G80" s="6">
        <f>('octsep cfs'!$F80*29+'octsep cfs'!$G80*31)*1.983471/1000</f>
        <v>138.37883778599999</v>
      </c>
      <c r="H80" s="6">
        <f xml:space="preserve"> 'octsep cfs'!$G80*31*1.983471/1000</f>
        <v>67.513385897999996</v>
      </c>
      <c r="I80" s="6">
        <f xml:space="preserve"> ('octsep cfs'!$H80*30 + 'octsep cfs'!$I80*31 + 'octsep cfs'!$J80*30 + 'octsep cfs'!$K80*31 + 'octsep cfs'!$L80*31 + 'octsep cfs'!$M80*30)*1.983471/1000</f>
        <v>225.962966733</v>
      </c>
      <c r="J80" s="6">
        <f xml:space="preserve"> ('octsep cfs'!$I80*31 + 'octsep cfs'!$J80*30 + 'octsep cfs'!$K80*31 + 'octsep cfs'!$L80*31 + 'octsep cfs'!$M80*30)*1.983471/1000</f>
        <v>168.60098541299999</v>
      </c>
      <c r="K80" s="6">
        <f xml:space="preserve"> ('octsep cfs'!$J80*30 + 'octsep cfs'!$K80*31 + 'octsep cfs'!$L80*31 + 'octsep cfs'!$M80*30)*1.983471/1000</f>
        <v>99.734872292999995</v>
      </c>
      <c r="L80" s="6">
        <f xml:space="preserve"> ('octsep cfs'!$K80*31 + 'octsep cfs'!$L80*31 + 'octsep cfs'!$M80*30)*1.983471/1000</f>
        <v>53.321650892999997</v>
      </c>
      <c r="M80" s="6">
        <f xml:space="preserve"> ('octsep cfs'!$L80*31 + 'octsep cfs'!$M80*30)*1.983471/1000</f>
        <v>35.982147411</v>
      </c>
      <c r="N80" s="6">
        <f xml:space="preserve"> 'octsep cfs'!$M80*30*1.983471/1000</f>
        <v>19.933883549999997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243.91139581199999</v>
      </c>
      <c r="C81" s="6">
        <f xml:space="preserve"> ('octsep cfs'!$B81*31 + 'octsep cfs'!$C81*30 + 'octsep cfs'!$D81*31 + 'octsep cfs'!$E81*31 + 'octsep cfs'!$F81*28+'octsep cfs'!$G81*31)*1.983471/1000</f>
        <v>223.977512262</v>
      </c>
      <c r="D81" s="6">
        <f xml:space="preserve"> ('octsep cfs'!$C81*30 + 'octsep cfs'!$D81*31 + 'octsep cfs'!$E81*31 + 'octsep cfs'!$F81*28+'octsep cfs'!$G81*31)*1.983471/1000</f>
        <v>200.304785877</v>
      </c>
      <c r="E81" s="6">
        <f>('octsep cfs'!$D81*31 + 'octsep cfs'!$E81*31 + 'octsep cfs'!$F81*28+'octsep cfs'!$G81*31)*1.983471/1000</f>
        <v>172.33784477699999</v>
      </c>
      <c r="F81" s="6">
        <f>('octsep cfs'!$E81*31 + 'octsep cfs'!$F81*28+'octsep cfs'!$G81*31)*1.983471/1000</f>
        <v>95.847269132999998</v>
      </c>
      <c r="G81" s="6">
        <f>('octsep cfs'!$F81*28+'octsep cfs'!$G81*31)*1.983471/1000</f>
        <v>62.029088582999997</v>
      </c>
      <c r="H81" s="6">
        <f xml:space="preserve"> 'octsep cfs'!$G81*31*1.983471/1000</f>
        <v>37.814874615000001</v>
      </c>
      <c r="I81" s="6">
        <f xml:space="preserve"> ('octsep cfs'!$H81*30 + 'octsep cfs'!$I81*31 + 'octsep cfs'!$J81*30 + 'octsep cfs'!$K81*31 + 'octsep cfs'!$L81*31 + 'octsep cfs'!$M81*30)*1.983471/1000</f>
        <v>222.27767761499999</v>
      </c>
      <c r="J81" s="6">
        <f xml:space="preserve"> ('octsep cfs'!$I81*31 + 'octsep cfs'!$J81*30 + 'octsep cfs'!$K81*31 + 'octsep cfs'!$L81*31 + 'octsep cfs'!$M81*30)*1.983471/1000</f>
        <v>155.27602723499999</v>
      </c>
      <c r="K81" s="6">
        <f xml:space="preserve"> ('octsep cfs'!$J81*30 + 'octsep cfs'!$K81*31 + 'octsep cfs'!$L81*31 + 'octsep cfs'!$M81*30)*1.983471/1000</f>
        <v>80.937517626000002</v>
      </c>
      <c r="L81" s="6">
        <f xml:space="preserve"> ('octsep cfs'!$K81*31 + 'octsep cfs'!$L81*31 + 'octsep cfs'!$M81*30)*1.983471/1000</f>
        <v>47.972229605999999</v>
      </c>
      <c r="M81" s="6">
        <f xml:space="preserve"> ('octsep cfs'!$L81*31 + 'octsep cfs'!$M81*30)*1.983471/1000</f>
        <v>28.173222084000002</v>
      </c>
      <c r="N81" s="6">
        <f xml:space="preserve"> 'octsep cfs'!$M81*30*1.983471/1000</f>
        <v>12.555371429999999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481.75535383499999</v>
      </c>
      <c r="C82" s="6">
        <f xml:space="preserve"> ('octsep cfs'!$B82*31 + 'octsep cfs'!$C82*30 + 'octsep cfs'!$D82*31 + 'octsep cfs'!$E82*31 + 'octsep cfs'!$F82*28+'octsep cfs'!$G82*31)*1.983471/1000</f>
        <v>469.19998240500001</v>
      </c>
      <c r="D82" s="6">
        <f xml:space="preserve"> ('octsep cfs'!$C82*30 + 'octsep cfs'!$D82*31 + 'octsep cfs'!$E82*31 + 'octsep cfs'!$F82*28+'octsep cfs'!$G82*31)*1.983471/1000</f>
        <v>451.30709051399998</v>
      </c>
      <c r="E82" s="6">
        <f>('octsep cfs'!$D82*31 + 'octsep cfs'!$E82*31 + 'octsep cfs'!$F82*28+'octsep cfs'!$G82*31)*1.983471/1000</f>
        <v>398.88395198399996</v>
      </c>
      <c r="F82" s="6">
        <f>('octsep cfs'!$E82*31 + 'octsep cfs'!$F82*28+'octsep cfs'!$G82*31)*1.983471/1000</f>
        <v>296.44560871800002</v>
      </c>
      <c r="G82" s="6">
        <f>('octsep cfs'!$F82*28+'octsep cfs'!$G82*31)*1.983471/1000</f>
        <v>118.68495422699999</v>
      </c>
      <c r="H82" s="6">
        <f xml:space="preserve"> 'octsep cfs'!$G82*31*1.983471/1000</f>
        <v>45.931237947</v>
      </c>
      <c r="I82" s="6">
        <f xml:space="preserve"> ('octsep cfs'!$H82*30 + 'octsep cfs'!$I82*31 + 'octsep cfs'!$J82*30 + 'octsep cfs'!$K82*31 + 'octsep cfs'!$L82*31 + 'octsep cfs'!$M82*30)*1.983471/1000</f>
        <v>247.01552792699999</v>
      </c>
      <c r="J82" s="6">
        <f xml:space="preserve"> ('octsep cfs'!$I82*31 + 'octsep cfs'!$J82*30 + 'octsep cfs'!$K82*31 + 'octsep cfs'!$L82*31 + 'octsep cfs'!$M82*30)*1.983471/1000</f>
        <v>176.80065452700001</v>
      </c>
      <c r="K82" s="6">
        <f xml:space="preserve"> ('octsep cfs'!$J82*30 + 'octsep cfs'!$K82*31 + 'octsep cfs'!$L82*31 + 'octsep cfs'!$M82*30)*1.983471/1000</f>
        <v>101.662806105</v>
      </c>
      <c r="L82" s="6">
        <f xml:space="preserve"> ('octsep cfs'!$K82*31 + 'octsep cfs'!$L82*31 + 'octsep cfs'!$M82*30)*1.983471/1000</f>
        <v>53.583469064999996</v>
      </c>
      <c r="M82" s="6">
        <f xml:space="preserve"> ('octsep cfs'!$L82*31 + 'octsep cfs'!$M82*30)*1.983471/1000</f>
        <v>32.554709523</v>
      </c>
      <c r="N82" s="6">
        <f xml:space="preserve"> 'octsep cfs'!$M82*30*1.983471/1000</f>
        <v>15.76859445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451.30510704300002</v>
      </c>
      <c r="C83" s="6">
        <f xml:space="preserve"> ('octsep cfs'!$B83*31 + 'octsep cfs'!$C83*30 + 'octsep cfs'!$D83*31 + 'octsep cfs'!$E83*31 + 'octsep cfs'!$F83*28+'octsep cfs'!$G83*31)*1.983471/1000</f>
        <v>435.536512593</v>
      </c>
      <c r="D83" s="6">
        <f xml:space="preserve"> ('octsep cfs'!$C83*30 + 'octsep cfs'!$D83*31 + 'octsep cfs'!$E83*31 + 'octsep cfs'!$F83*28+'octsep cfs'!$G83*31)*1.983471/1000</f>
        <v>417.88957110600001</v>
      </c>
      <c r="E83" s="6">
        <f>('octsep cfs'!$D83*31 + 'octsep cfs'!$E83*31 + 'octsep cfs'!$F83*28+'octsep cfs'!$G83*31)*1.983471/1000</f>
        <v>339.87965667599997</v>
      </c>
      <c r="F83" s="6">
        <f>('octsep cfs'!$E83*31 + 'octsep cfs'!$F83*28+'octsep cfs'!$G83*31)*1.983471/1000</f>
        <v>224.65189240199999</v>
      </c>
      <c r="G83" s="6">
        <f>('octsep cfs'!$F83*28+'octsep cfs'!$G83*31)*1.983471/1000</f>
        <v>149.45255637899999</v>
      </c>
      <c r="H83" s="6">
        <f xml:space="preserve"> 'octsep cfs'!$G83*31*1.983471/1000</f>
        <v>85.529252991000007</v>
      </c>
      <c r="I83" s="6">
        <f xml:space="preserve"> ('octsep cfs'!$H83*30 + 'octsep cfs'!$I83*31 + 'octsep cfs'!$J83*30 + 'octsep cfs'!$K83*31 + 'octsep cfs'!$L83*31 + 'octsep cfs'!$M83*30)*1.983471/1000</f>
        <v>195.77453811299998</v>
      </c>
      <c r="J83" s="6">
        <f xml:space="preserve"> ('octsep cfs'!$I83*31 + 'octsep cfs'!$J83*30 + 'octsep cfs'!$K83*31 + 'octsep cfs'!$L83*31 + 'octsep cfs'!$M83*30)*1.983471/1000</f>
        <v>131.926606623</v>
      </c>
      <c r="K83" s="6">
        <f xml:space="preserve"> ('octsep cfs'!$J83*30 + 'octsep cfs'!$K83*31 + 'octsep cfs'!$L83*31 + 'octsep cfs'!$M83*30)*1.983471/1000</f>
        <v>83.228426630999991</v>
      </c>
      <c r="L83" s="6">
        <f xml:space="preserve"> ('octsep cfs'!$K83*31 + 'octsep cfs'!$L83*31 + 'octsep cfs'!$M83*30)*1.983471/1000</f>
        <v>55.201981400999998</v>
      </c>
      <c r="M83" s="6">
        <f xml:space="preserve"> ('octsep cfs'!$L83*31 + 'octsep cfs'!$M83*30)*1.983471/1000</f>
        <v>35.095535873999999</v>
      </c>
      <c r="N83" s="6">
        <f xml:space="preserve"> 'octsep cfs'!$M83*30*1.983471/1000</f>
        <v>17.018181179999999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376.458828858</v>
      </c>
      <c r="C84" s="6">
        <f xml:space="preserve"> ('octsep cfs'!$B84*31 + 'octsep cfs'!$C84*30 + 'octsep cfs'!$D84*31 + 'octsep cfs'!$E84*31 + 'octsep cfs'!$F84*29 + 'octsep cfs'!$G84*31)*1.983471/1000</f>
        <v>359.440647678</v>
      </c>
      <c r="D84" s="6">
        <f xml:space="preserve"> ('octsep cfs'!$C84*30 + 'octsep cfs'!$D84*31 + 'octsep cfs'!$E84*31 + 'octsep cfs'!$F84*29+'octsep cfs'!$G84*31)*1.983471/1000</f>
        <v>327.03668195099999</v>
      </c>
      <c r="E84" s="6">
        <f>('octsep cfs'!$D84*31 + 'octsep cfs'!$E84*31 + 'octsep cfs'!$F84*29+'octsep cfs'!$G84*31)*1.983471/1000</f>
        <v>268.84164281099999</v>
      </c>
      <c r="F84" s="6">
        <f>('octsep cfs'!$E84*31 + 'octsep cfs'!$F84*29+'octsep cfs'!$G84*31)*1.983471/1000</f>
        <v>198.31536446399997</v>
      </c>
      <c r="G84" s="6">
        <f>('octsep cfs'!$F84*29+'octsep cfs'!$G84*31)*1.983471/1000</f>
        <v>131.23239177300002</v>
      </c>
      <c r="H84" s="6">
        <f xml:space="preserve"> 'octsep cfs'!$G84*31*1.983471/1000</f>
        <v>82.454872940999991</v>
      </c>
      <c r="I84" s="6">
        <f xml:space="preserve"> ('octsep cfs'!$H84*30 + 'octsep cfs'!$I84*31 + 'octsep cfs'!$J84*30 + 'octsep cfs'!$K84*31 + 'octsep cfs'!$L84*31 + 'octsep cfs'!$M84*30)*1.983471/1000</f>
        <v>373.36858104000004</v>
      </c>
      <c r="J84" s="6">
        <f xml:space="preserve"> ('octsep cfs'!$I84*31 + 'octsep cfs'!$J84*30 + 'octsep cfs'!$K84*31 + 'octsep cfs'!$L84*31 + 'octsep cfs'!$M84*30)*1.983471/1000</f>
        <v>306.72395544</v>
      </c>
      <c r="K84" s="6">
        <f xml:space="preserve"> ('octsep cfs'!$J84*30 + 'octsep cfs'!$K84*31 + 'octsep cfs'!$L84*31 + 'octsep cfs'!$M84*30)*1.983471/1000</f>
        <v>166.96263836700001</v>
      </c>
      <c r="L84" s="6">
        <f xml:space="preserve"> ('octsep cfs'!$K84*31 + 'octsep cfs'!$L84*31 + 'octsep cfs'!$M84*30)*1.983471/1000</f>
        <v>72.708096447000003</v>
      </c>
      <c r="M84" s="6">
        <f xml:space="preserve"> ('octsep cfs'!$L84*31 + 'octsep cfs'!$M84*30)*1.983471/1000</f>
        <v>40.488593523000006</v>
      </c>
      <c r="N84" s="6">
        <f xml:space="preserve"> 'octsep cfs'!$M84*30*1.983471/1000</f>
        <v>19.39834638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374.19370497599999</v>
      </c>
      <c r="C85" s="6">
        <f xml:space="preserve"> ('octsep cfs'!$B85*31 + 'octsep cfs'!$C85*30 + 'octsep cfs'!$D85*31 + 'octsep cfs'!$E85*31 + 'octsep cfs'!$F85*28+'octsep cfs'!$G85*31)*1.983471/1000</f>
        <v>354.79535859600003</v>
      </c>
      <c r="D85" s="6">
        <f xml:space="preserve"> ('octsep cfs'!$C85*30 + 'octsep cfs'!$D85*31 + 'octsep cfs'!$E85*31 + 'octsep cfs'!$F85*28+'octsep cfs'!$G85*31)*1.983471/1000</f>
        <v>334.197012261</v>
      </c>
      <c r="E85" s="6">
        <f>('octsep cfs'!$D85*31 + 'octsep cfs'!$E85*31 + 'octsep cfs'!$F85*28+'octsep cfs'!$G85*31)*1.983471/1000</f>
        <v>284.92759262100003</v>
      </c>
      <c r="F85" s="6">
        <f>('octsep cfs'!$E85*31 + 'octsep cfs'!$F85*28+'octsep cfs'!$G85*31)*1.983471/1000</f>
        <v>233.15503257899999</v>
      </c>
      <c r="G85" s="6">
        <f>('octsep cfs'!$F85*28+'octsep cfs'!$G85*31)*1.983471/1000</f>
        <v>107.474376135</v>
      </c>
      <c r="H85" s="6">
        <f xml:space="preserve"> 'octsep cfs'!$G85*31*1.983471/1000</f>
        <v>67.82082390299999</v>
      </c>
      <c r="I85" s="6">
        <f xml:space="preserve"> ('octsep cfs'!$H85*30 + 'octsep cfs'!$I85*31 + 'octsep cfs'!$J85*30 + 'octsep cfs'!$K85*31 + 'octsep cfs'!$L85*31 + 'octsep cfs'!$M85*30)*1.983471/1000</f>
        <v>293.583460065</v>
      </c>
      <c r="J85" s="6">
        <f xml:space="preserve"> ('octsep cfs'!$I85*31 + 'octsep cfs'!$J85*30 + 'octsep cfs'!$K85*31 + 'octsep cfs'!$L85*31 + 'octsep cfs'!$M85*30)*1.983471/1000</f>
        <v>204.922306365</v>
      </c>
      <c r="K85" s="6">
        <f xml:space="preserve"> ('octsep cfs'!$J85*30 + 'octsep cfs'!$K85*31 + 'octsep cfs'!$L85*31 + 'octsep cfs'!$M85*30)*1.983471/1000</f>
        <v>97.073054210999999</v>
      </c>
      <c r="L85" s="6">
        <f xml:space="preserve"> ('octsep cfs'!$K85*31 + 'octsep cfs'!$L85*31 + 'octsep cfs'!$M85*30)*1.983471/1000</f>
        <v>56.431733420999997</v>
      </c>
      <c r="M85" s="6">
        <f xml:space="preserve"> ('octsep cfs'!$L85*31 + 'octsep cfs'!$M85*30)*1.983471/1000</f>
        <v>34.050246657000002</v>
      </c>
      <c r="N85" s="6">
        <f xml:space="preserve"> 'octsep cfs'!$M85*30*1.983471/1000</f>
        <v>15.17355315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290.522964312</v>
      </c>
      <c r="C86" s="6">
        <f xml:space="preserve"> ('octsep cfs'!$B86*31 + 'octsep cfs'!$C86*30 + 'octsep cfs'!$D86*31 + 'octsep cfs'!$E86*31 + 'octsep cfs'!$F86*28+'octsep cfs'!$G86*31)*1.983471/1000</f>
        <v>275.34941116199997</v>
      </c>
      <c r="D86" s="6">
        <f xml:space="preserve"> ('octsep cfs'!$C86*30 + 'octsep cfs'!$D86*31 + 'octsep cfs'!$E86*31 + 'octsep cfs'!$F86*28+'octsep cfs'!$G86*31)*1.983471/1000</f>
        <v>253.89023841299999</v>
      </c>
      <c r="E86" s="6">
        <f>('octsep cfs'!$D86*31 + 'octsep cfs'!$E86*31 + 'octsep cfs'!$F86*28+'octsep cfs'!$G86*31)*1.983471/1000</f>
        <v>208.84561200299999</v>
      </c>
      <c r="F86" s="6">
        <f>('octsep cfs'!$E86*31 + 'octsep cfs'!$F86*28+'octsep cfs'!$G86*31)*1.983471/1000</f>
        <v>162.42247324799999</v>
      </c>
      <c r="G86" s="6">
        <f>('octsep cfs'!$F86*28+'octsep cfs'!$G86*31)*1.983471/1000</f>
        <v>78.737848287000006</v>
      </c>
      <c r="H86" s="6">
        <f xml:space="preserve"> 'octsep cfs'!$G86*31*1.983471/1000</f>
        <v>43.471733907000001</v>
      </c>
      <c r="I86" s="6">
        <f xml:space="preserve"> ('octsep cfs'!$H86*30 + 'octsep cfs'!$I86*31 + 'octsep cfs'!$J86*30 + 'octsep cfs'!$K86*31 + 'octsep cfs'!$L86*31 + 'octsep cfs'!$M86*30)*1.983471/1000</f>
        <v>284.64395626800001</v>
      </c>
      <c r="J86" s="6">
        <f xml:space="preserve"> ('octsep cfs'!$I86*31 + 'octsep cfs'!$J86*30 + 'octsep cfs'!$K86*31 + 'octsep cfs'!$L86*31 + 'octsep cfs'!$M86*30)*1.983471/1000</f>
        <v>214.369578738</v>
      </c>
      <c r="K86" s="6">
        <f xml:space="preserve"> ('octsep cfs'!$J86*30 + 'octsep cfs'!$K86*31 + 'octsep cfs'!$L86*31 + 'octsep cfs'!$M86*30)*1.983471/1000</f>
        <v>141.50677155299999</v>
      </c>
      <c r="L86" s="6">
        <f xml:space="preserve"> ('octsep cfs'!$K86*31 + 'octsep cfs'!$L86*31 + 'octsep cfs'!$M86*30)*1.983471/1000</f>
        <v>54.392725233</v>
      </c>
      <c r="M86" s="6">
        <f xml:space="preserve"> ('octsep cfs'!$L86*31 + 'octsep cfs'!$M86*30)*1.983471/1000</f>
        <v>33.978841701</v>
      </c>
      <c r="N86" s="6">
        <f xml:space="preserve"> 'octsep cfs'!$M86*30*1.983471/1000</f>
        <v>17.315701829999998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448.68295838099999</v>
      </c>
      <c r="C87" s="6">
        <f xml:space="preserve"> ('octsep cfs'!$B87*31 + 'octsep cfs'!$C87*30 + 'octsep cfs'!$D87*31 + 'octsep cfs'!$E87*31 + 'octsep cfs'!$F87*28+'octsep cfs'!$G87*31)*1.983471/1000</f>
        <v>431.36725655100003</v>
      </c>
      <c r="D87" s="6">
        <f xml:space="preserve"> ('octsep cfs'!$C87*30 + 'octsep cfs'!$D87*31 + 'octsep cfs'!$E87*31 + 'octsep cfs'!$F87*28+'octsep cfs'!$G87*31)*1.983471/1000</f>
        <v>409.17023258999996</v>
      </c>
      <c r="E87" s="6">
        <f>('octsep cfs'!$D87*31 + 'octsep cfs'!$E87*31 + 'octsep cfs'!$F87*28+'octsep cfs'!$G87*31)*1.983471/1000</f>
        <v>364.18511031000003</v>
      </c>
      <c r="F87" s="6">
        <f>('octsep cfs'!$E87*31 + 'octsep cfs'!$F87*28+'octsep cfs'!$G87*31)*1.983471/1000</f>
        <v>242.68561073399999</v>
      </c>
      <c r="G87" s="6">
        <f>('octsep cfs'!$F87*28+'octsep cfs'!$G87*31)*1.983471/1000</f>
        <v>117.066441891</v>
      </c>
      <c r="H87" s="6">
        <f xml:space="preserve"> 'octsep cfs'!$G87*31*1.983471/1000</f>
        <v>77.412889658999987</v>
      </c>
      <c r="I87" s="6">
        <f xml:space="preserve"> ('octsep cfs'!$H87*30 + 'octsep cfs'!$I87*31 + 'octsep cfs'!$J87*30 + 'octsep cfs'!$K87*31 + 'octsep cfs'!$L87*31 + 'octsep cfs'!$M87*30)*1.983471/1000</f>
        <v>373.49552318399998</v>
      </c>
      <c r="J87" s="6">
        <f xml:space="preserve"> ('octsep cfs'!$I87*31 + 'octsep cfs'!$J87*30 + 'octsep cfs'!$K87*31 + 'octsep cfs'!$L87*31 + 'octsep cfs'!$M87*30)*1.983471/1000</f>
        <v>267.93519656399997</v>
      </c>
      <c r="K87" s="6">
        <f xml:space="preserve"> ('octsep cfs'!$J87*30 + 'octsep cfs'!$K87*31 + 'octsep cfs'!$L87*31 + 'octsep cfs'!$M87*30)*1.983471/1000</f>
        <v>170.60032418099999</v>
      </c>
      <c r="L87" s="6">
        <f xml:space="preserve"> ('octsep cfs'!$K87*31 + 'octsep cfs'!$L87*31 + 'octsep cfs'!$M87*30)*1.983471/1000</f>
        <v>82.117682871</v>
      </c>
      <c r="M87" s="6">
        <f xml:space="preserve"> ('octsep cfs'!$L87*31 + 'octsep cfs'!$M87*30)*1.983471/1000</f>
        <v>43.011568635000003</v>
      </c>
      <c r="N87" s="6">
        <f xml:space="preserve"> 'octsep cfs'!$M87*30*1.983471/1000</f>
        <v>19.338842250000003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441.06444627000002</v>
      </c>
      <c r="C88" s="6">
        <f xml:space="preserve"> ('octsep cfs'!$B88*31 + 'octsep cfs'!$C88*30 + 'octsep cfs'!$D88*31 + 'octsep cfs'!$E88*31 + 'octsep cfs'!$F88*29 + 'octsep cfs'!$G88*31)*1.983471/1000</f>
        <v>421.72560401999999</v>
      </c>
      <c r="D88" s="6">
        <f xml:space="preserve"> ('octsep cfs'!$C88*30 + 'octsep cfs'!$D88*31 + 'octsep cfs'!$E88*31 + 'octsep cfs'!$F88*29+'octsep cfs'!$G88*31)*1.983471/1000</f>
        <v>399.28262965499999</v>
      </c>
      <c r="E88" s="6">
        <f>('octsep cfs'!$D88*31 + 'octsep cfs'!$E88*31 + 'octsep cfs'!$F88*29+'octsep cfs'!$G88*31)*1.983471/1000</f>
        <v>360.36692863500002</v>
      </c>
      <c r="F88" s="6">
        <f>('octsep cfs'!$E88*31 + 'octsep cfs'!$F88*29+'octsep cfs'!$G88*31)*1.983471/1000</f>
        <v>311.29982303700001</v>
      </c>
      <c r="G88" s="6">
        <f>('octsep cfs'!$F88*29+'octsep cfs'!$G88*31)*1.983471/1000</f>
        <v>169.38643992899998</v>
      </c>
      <c r="H88" s="6">
        <f xml:space="preserve"> 'octsep cfs'!$G88*31*1.983471/1000</f>
        <v>97.888260791999997</v>
      </c>
      <c r="I88" s="6">
        <f xml:space="preserve"> ('octsep cfs'!$H88*30 + 'octsep cfs'!$I88*31 + 'octsep cfs'!$J88*30 + 'octsep cfs'!$K88*31 + 'octsep cfs'!$L88*31 + 'octsep cfs'!$M88*30)*1.983471/1000</f>
        <v>349.02940839900003</v>
      </c>
      <c r="J88" s="6">
        <f xml:space="preserve"> ('octsep cfs'!$I88*31 + 'octsep cfs'!$J88*30 + 'octsep cfs'!$K88*31 + 'octsep cfs'!$L88*31 + 'octsep cfs'!$M88*30)*1.983471/1000</f>
        <v>220.85751237899999</v>
      </c>
      <c r="K88" s="6">
        <f xml:space="preserve"> ('octsep cfs'!$J88*30 + 'octsep cfs'!$K88*31 + 'octsep cfs'!$L88*31 + 'octsep cfs'!$M88*30)*1.983471/1000</f>
        <v>129.48693729299998</v>
      </c>
      <c r="L88" s="6">
        <f xml:space="preserve"> ('octsep cfs'!$K88*31 + 'octsep cfs'!$L88*31 + 'octsep cfs'!$M88*30)*1.983471/1000</f>
        <v>62.723303432999998</v>
      </c>
      <c r="M88" s="6">
        <f xml:space="preserve"> ('octsep cfs'!$L88*31 + 'octsep cfs'!$M88*30)*1.983471/1000</f>
        <v>30.626775710999997</v>
      </c>
      <c r="N88" s="6">
        <f xml:space="preserve"> 'octsep cfs'!$M88*30*1.983471/1000</f>
        <v>12.733883819999999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367.50544076400001</v>
      </c>
      <c r="C89" s="6">
        <f xml:space="preserve"> ('octsep cfs'!$B89*31 + 'octsep cfs'!$C89*30 + 'octsep cfs'!$D89*31 + 'octsep cfs'!$E89*31 + 'octsep cfs'!$F89*28+'octsep cfs'!$G89*31)*1.983471/1000</f>
        <v>354.771556944</v>
      </c>
      <c r="D89" s="6">
        <f xml:space="preserve"> ('octsep cfs'!$C89*30 + 'octsep cfs'!$D89*31 + 'octsep cfs'!$E89*31 + 'octsep cfs'!$F89*28+'octsep cfs'!$G89*31)*1.983471/1000</f>
        <v>327.40957449899997</v>
      </c>
      <c r="E89" s="6">
        <f>('octsep cfs'!$D89*31 + 'octsep cfs'!$E89*31 + 'octsep cfs'!$F89*28+'octsep cfs'!$G89*31)*1.983471/1000</f>
        <v>251.83932939900001</v>
      </c>
      <c r="F89" s="6">
        <f>('octsep cfs'!$E89*31 + 'octsep cfs'!$F89*28+'octsep cfs'!$G89*31)*1.983471/1000</f>
        <v>148.90908532500001</v>
      </c>
      <c r="G89" s="6">
        <f>('octsep cfs'!$F89*28+'octsep cfs'!$G89*31)*1.983471/1000</f>
        <v>97.259500485000004</v>
      </c>
      <c r="H89" s="6">
        <f xml:space="preserve"> 'octsep cfs'!$G89*31*1.983471/1000</f>
        <v>58.105782945000001</v>
      </c>
      <c r="I89" s="6">
        <f xml:space="preserve"> ('octsep cfs'!$H89*30 + 'octsep cfs'!$I89*31 + 'octsep cfs'!$J89*30 + 'octsep cfs'!$K89*31 + 'octsep cfs'!$L89*31 + 'octsep cfs'!$M89*30)*1.983471/1000</f>
        <v>219.697181844</v>
      </c>
      <c r="J89" s="6">
        <f xml:space="preserve"> ('octsep cfs'!$I89*31 + 'octsep cfs'!$J89*30 + 'octsep cfs'!$K89*31 + 'octsep cfs'!$L89*31 + 'octsep cfs'!$M89*30)*1.983471/1000</f>
        <v>135.61784615400001</v>
      </c>
      <c r="K89" s="6">
        <f xml:space="preserve"> ('octsep cfs'!$J89*30 + 'octsep cfs'!$K89*31 + 'octsep cfs'!$L89*31 + 'octsep cfs'!$M89*30)*1.983471/1000</f>
        <v>80.586443258999992</v>
      </c>
      <c r="L89" s="6">
        <f xml:space="preserve"> ('octsep cfs'!$K89*31 + 'octsep cfs'!$L89*31 + 'octsep cfs'!$M89*30)*1.983471/1000</f>
        <v>49.941816309000004</v>
      </c>
      <c r="M89" s="6">
        <f xml:space="preserve"> ('octsep cfs'!$L89*31 + 'octsep cfs'!$M89*30)*1.983471/1000</f>
        <v>34.323965655000002</v>
      </c>
      <c r="N89" s="6">
        <f xml:space="preserve"> 'octsep cfs'!$M89*30*1.983471/1000</f>
        <v>18.029751390000001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466.89915604499998</v>
      </c>
      <c r="C90" s="6">
        <f xml:space="preserve"> ('octsep cfs'!$B90*31 + 'octsep cfs'!$C90*30 + 'octsep cfs'!$D90*31 + 'octsep cfs'!$E90*31 + 'octsep cfs'!$F90*28+'octsep cfs'!$G90*31)*1.983471/1000</f>
        <v>448.86940465500004</v>
      </c>
      <c r="D90" s="6">
        <f xml:space="preserve"> ('octsep cfs'!$C90*30 + 'octsep cfs'!$D90*31 + 'octsep cfs'!$E90*31 + 'octsep cfs'!$F90*28+'octsep cfs'!$G90*31)*1.983471/1000</f>
        <v>418.80196776600002</v>
      </c>
      <c r="E90" s="6">
        <f>('octsep cfs'!$D90*31 + 'octsep cfs'!$E90*31 + 'octsep cfs'!$F90*28+'octsep cfs'!$G90*31)*1.983471/1000</f>
        <v>371.73420093599998</v>
      </c>
      <c r="F90" s="6">
        <f>('octsep cfs'!$E90*31 + 'octsep cfs'!$F90*28+'octsep cfs'!$G90*31)*1.983471/1000</f>
        <v>337.73155758299998</v>
      </c>
      <c r="G90" s="6">
        <f>('octsep cfs'!$F90*28+'octsep cfs'!$G90*31)*1.983471/1000</f>
        <v>288.41850158099999</v>
      </c>
      <c r="H90" s="6">
        <f xml:space="preserve"> 'octsep cfs'!$G90*31*1.983471/1000</f>
        <v>139.02346586100001</v>
      </c>
      <c r="I90" s="6">
        <f xml:space="preserve"> ('octsep cfs'!$H90*30 + 'octsep cfs'!$I90*31 + 'octsep cfs'!$J90*30 + 'octsep cfs'!$K90*31 + 'octsep cfs'!$L90*31 + 'octsep cfs'!$M90*30)*1.983471/1000</f>
        <v>228.59701622099999</v>
      </c>
      <c r="J90" s="6">
        <f xml:space="preserve"> ('octsep cfs'!$I90*31 + 'octsep cfs'!$J90*30 + 'octsep cfs'!$K90*31 + 'octsep cfs'!$L90*31 + 'octsep cfs'!$M90*30)*1.983471/1000</f>
        <v>148.563961371</v>
      </c>
      <c r="K90" s="6">
        <f xml:space="preserve"> ('octsep cfs'!$J90*30 + 'octsep cfs'!$K90*31 + 'octsep cfs'!$L90*31 + 'octsep cfs'!$M90*30)*1.983471/1000</f>
        <v>75.086278175999993</v>
      </c>
      <c r="L90" s="6">
        <f xml:space="preserve"> ('octsep cfs'!$K90*31 + 'octsep cfs'!$L90*31 + 'octsep cfs'!$M90*30)*1.983471/1000</f>
        <v>48.130907286000003</v>
      </c>
      <c r="M90" s="6">
        <f xml:space="preserve"> ('octsep cfs'!$L90*31 + 'octsep cfs'!$M90*30)*1.983471/1000</f>
        <v>28.208924562</v>
      </c>
      <c r="N90" s="6">
        <f xml:space="preserve"> 'octsep cfs'!$M90*30*1.983471/1000</f>
        <v>11.48429709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406.08593518499998</v>
      </c>
      <c r="C91" s="6">
        <f xml:space="preserve"> ('octsep cfs'!$B91*31 + 'octsep cfs'!$C91*30 + 'octsep cfs'!$D91*31 + 'octsep cfs'!$E91*31 + 'octsep cfs'!$F91*28+'octsep cfs'!$G91*31)*1.983471/1000</f>
        <v>394.601638095</v>
      </c>
      <c r="D91" s="6">
        <f xml:space="preserve"> ('octsep cfs'!$C91*30 + 'octsep cfs'!$D91*31 + 'octsep cfs'!$E91*31 + 'octsep cfs'!$F91*28+'octsep cfs'!$G91*31)*1.983471/1000</f>
        <v>376.77023380500003</v>
      </c>
      <c r="E91" s="6">
        <f>('octsep cfs'!$D91*31 + 'octsep cfs'!$E91*31 + 'octsep cfs'!$F91*28+'octsep cfs'!$G91*31)*1.983471/1000</f>
        <v>301.14048457500002</v>
      </c>
      <c r="F91" s="6">
        <f>('octsep cfs'!$E91*31 + 'octsep cfs'!$F91*28+'octsep cfs'!$G91*31)*1.983471/1000</f>
        <v>157.19801063400001</v>
      </c>
      <c r="G91" s="6">
        <f>('octsep cfs'!$F91*28+'octsep cfs'!$G91*31)*1.983471/1000</f>
        <v>84.335203448999991</v>
      </c>
      <c r="H91" s="6">
        <f xml:space="preserve"> 'octsep cfs'!$G91*31*1.983471/1000</f>
        <v>31.297188908999999</v>
      </c>
      <c r="I91" s="6">
        <f xml:space="preserve"> ('octsep cfs'!$H91*30 + 'octsep cfs'!$I91*31 + 'octsep cfs'!$J91*30 + 'octsep cfs'!$K91*31 + 'octsep cfs'!$L91*31 + 'octsep cfs'!$M91*30)*1.983471/1000</f>
        <v>121.92991278299999</v>
      </c>
      <c r="J91" s="6">
        <f xml:space="preserve"> ('octsep cfs'!$I91*31 + 'octsep cfs'!$J91*30 + 'octsep cfs'!$K91*31 + 'octsep cfs'!$L91*31 + 'octsep cfs'!$M91*30)*1.983471/1000</f>
        <v>82.895203502999991</v>
      </c>
      <c r="K91" s="6">
        <f xml:space="preserve"> ('octsep cfs'!$J91*30 + 'octsep cfs'!$K91*31 + 'octsep cfs'!$L91*31 + 'octsep cfs'!$M91*30)*1.983471/1000</f>
        <v>54.303469038000003</v>
      </c>
      <c r="L91" s="6">
        <f xml:space="preserve"> ('octsep cfs'!$K91*31 + 'octsep cfs'!$L91*31 + 'octsep cfs'!$M91*30)*1.983471/1000</f>
        <v>36.630742427999998</v>
      </c>
      <c r="M91" s="6">
        <f xml:space="preserve"> ('octsep cfs'!$L91*31 + 'octsep cfs'!$M91*30)*1.983471/1000</f>
        <v>23.103470207999997</v>
      </c>
      <c r="N91" s="6">
        <f xml:space="preserve"> 'octsep cfs'!$M91*30*1.983471/1000</f>
        <v>11.543801219999999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437.74609928699999</v>
      </c>
      <c r="C92" s="6">
        <f xml:space="preserve"> ('octsep cfs'!$B92*31 + 'octsep cfs'!$C92*30 + 'octsep cfs'!$D92*31 + 'octsep cfs'!$E92*31 + 'octsep cfs'!$F92*29 + 'octsep cfs'!$G92*31)*1.983471/1000</f>
        <v>426.20229806700002</v>
      </c>
      <c r="D92" s="6">
        <f xml:space="preserve"> ('octsep cfs'!$C92*30 + 'octsep cfs'!$D92*31 + 'octsep cfs'!$E92*31 + 'octsep cfs'!$F92*29+'octsep cfs'!$G92*31)*1.983471/1000</f>
        <v>414.15072827099999</v>
      </c>
      <c r="E92" s="6">
        <f>('octsep cfs'!$D92*31 + 'octsep cfs'!$E92*31 + 'octsep cfs'!$F92*29+'octsep cfs'!$G92*31)*1.983471/1000</f>
        <v>381.48296090100001</v>
      </c>
      <c r="F92" s="6">
        <f>('octsep cfs'!$E92*31 + 'octsep cfs'!$F92*29+'octsep cfs'!$G92*31)*1.983471/1000</f>
        <v>270.25189069199996</v>
      </c>
      <c r="G92" s="6">
        <f>('octsep cfs'!$F92*29+'octsep cfs'!$G92*31)*1.983471/1000</f>
        <v>192.28561262400001</v>
      </c>
      <c r="H92" s="6">
        <f xml:space="preserve"> 'octsep cfs'!$G92*31*1.983471/1000</f>
        <v>104.221483695</v>
      </c>
      <c r="I92" s="6">
        <f xml:space="preserve"> ('octsep cfs'!$H92*30 + 'octsep cfs'!$I92*31 + 'octsep cfs'!$J92*30 + 'octsep cfs'!$K92*31 + 'octsep cfs'!$L92*31 + 'octsep cfs'!$M92*30)*1.983471/1000</f>
        <v>162.74776249200002</v>
      </c>
      <c r="J92" s="6">
        <f xml:space="preserve"> ('octsep cfs'!$I92*31 + 'octsep cfs'!$J92*30 + 'octsep cfs'!$K92*31 + 'octsep cfs'!$L92*31 + 'octsep cfs'!$M92*30)*1.983471/1000</f>
        <v>98.780822741999998</v>
      </c>
      <c r="K92" s="6">
        <f xml:space="preserve"> ('octsep cfs'!$J92*30 + 'octsep cfs'!$K92*31 + 'octsep cfs'!$L92*31 + 'octsep cfs'!$M92*30)*1.983471/1000</f>
        <v>61.580824136999993</v>
      </c>
      <c r="L92" s="6">
        <f xml:space="preserve"> ('octsep cfs'!$K92*31 + 'octsep cfs'!$L92*31 + 'octsep cfs'!$M92*30)*1.983471/1000</f>
        <v>41.765948846999997</v>
      </c>
      <c r="M92" s="6">
        <f xml:space="preserve"> ('octsep cfs'!$L92*31 + 'octsep cfs'!$M92*30)*1.983471/1000</f>
        <v>25.717684986000002</v>
      </c>
      <c r="N92" s="6">
        <f xml:space="preserve"> 'octsep cfs'!$M92*30*1.983471/1000</f>
        <v>12.43636317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449.38510711500004</v>
      </c>
      <c r="C93" s="6">
        <f xml:space="preserve"> ('octsep cfs'!$B93*31 + 'octsep cfs'!$C93*30 + 'octsep cfs'!$D93*31 + 'octsep cfs'!$E93*31 + 'octsep cfs'!$F93*28+'octsep cfs'!$G93*31)*1.983471/1000</f>
        <v>436.94874394499999</v>
      </c>
      <c r="D93" s="6">
        <f xml:space="preserve"> ('octsep cfs'!$C93*30 + 'octsep cfs'!$D93*31 + 'octsep cfs'!$E93*31 + 'octsep cfs'!$F93*28+'octsep cfs'!$G93*31)*1.983471/1000</f>
        <v>398.27304291600001</v>
      </c>
      <c r="E93" s="6">
        <f>('octsep cfs'!$D93*31 + 'octsep cfs'!$E93*31 + 'octsep cfs'!$F93*28+'octsep cfs'!$G93*31)*1.983471/1000</f>
        <v>358.94081298599997</v>
      </c>
      <c r="F93" s="6">
        <f>('octsep cfs'!$E93*31 + 'octsep cfs'!$F93*28+'octsep cfs'!$G93*31)*1.983471/1000</f>
        <v>279.92924570099996</v>
      </c>
      <c r="G93" s="6">
        <f>('octsep cfs'!$F93*28+'octsep cfs'!$G93*31)*1.983471/1000</f>
        <v>226.18908242699999</v>
      </c>
      <c r="H93" s="6">
        <f xml:space="preserve"> 'octsep cfs'!$G93*31*1.983471/1000</f>
        <v>139.88429227499998</v>
      </c>
      <c r="I93" s="6">
        <f xml:space="preserve"> ('octsep cfs'!$H93*30 + 'octsep cfs'!$I93*31 + 'octsep cfs'!$J93*30 + 'octsep cfs'!$K93*31 + 'octsep cfs'!$L93*31 + 'octsep cfs'!$M93*30)*1.983471/1000</f>
        <v>309.45122806499995</v>
      </c>
      <c r="J93" s="6">
        <f xml:space="preserve"> ('octsep cfs'!$I93*31 + 'octsep cfs'!$J93*30 + 'octsep cfs'!$K93*31 + 'octsep cfs'!$L93*31 + 'octsep cfs'!$M93*30)*1.983471/1000</f>
        <v>208.41321532500001</v>
      </c>
      <c r="K93" s="6">
        <f xml:space="preserve"> ('octsep cfs'!$J93*30 + 'octsep cfs'!$K93*31 + 'octsep cfs'!$L93*31 + 'octsep cfs'!$M93*30)*1.983471/1000</f>
        <v>96.38280630300001</v>
      </c>
      <c r="L93" s="6">
        <f xml:space="preserve"> ('octsep cfs'!$K93*31 + 'octsep cfs'!$L93*31 + 'octsep cfs'!$M93*30)*1.983471/1000</f>
        <v>53.956361612999999</v>
      </c>
      <c r="M93" s="6">
        <f xml:space="preserve"> ('octsep cfs'!$L93*31 + 'octsep cfs'!$M93*30)*1.983471/1000</f>
        <v>35.817519318000002</v>
      </c>
      <c r="N93" s="6">
        <f xml:space="preserve"> 'octsep cfs'!$M93*30*1.983471/1000</f>
        <v>17.49421422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338.87800382099999</v>
      </c>
      <c r="C94" s="6">
        <f xml:space="preserve"> ('octsep cfs'!$B94*31 + 'octsep cfs'!$C94*30 + 'octsep cfs'!$D94*31 + 'octsep cfs'!$E94*31 + 'octsep cfs'!$F94*28+'octsep cfs'!$G94*31)*1.983471/1000</f>
        <v>321.38378960100005</v>
      </c>
      <c r="D94" s="6">
        <f xml:space="preserve"> ('octsep cfs'!$C94*30 + 'octsep cfs'!$D94*31 + 'octsep cfs'!$E94*31 + 'octsep cfs'!$F94*28+'octsep cfs'!$G94*31)*1.983471/1000</f>
        <v>276.80527887600005</v>
      </c>
      <c r="E94" s="6">
        <f>('octsep cfs'!$D94*31 + 'octsep cfs'!$E94*31 + 'octsep cfs'!$F94*28+'octsep cfs'!$G94*31)*1.983471/1000</f>
        <v>200.163959436</v>
      </c>
      <c r="F94" s="6">
        <f>('octsep cfs'!$E94*31 + 'octsep cfs'!$F94*28+'octsep cfs'!$G94*31)*1.983471/1000</f>
        <v>162.47206002300001</v>
      </c>
      <c r="G94" s="6">
        <f>('octsep cfs'!$F94*28+'octsep cfs'!$G94*31)*1.983471/1000</f>
        <v>92.622145286999995</v>
      </c>
      <c r="H94" s="6">
        <f xml:space="preserve"> 'octsep cfs'!$G94*31*1.983471/1000</f>
        <v>50.358345219</v>
      </c>
      <c r="I94" s="6">
        <f xml:space="preserve"> ('octsep cfs'!$H94*30 + 'octsep cfs'!$I94*31 + 'octsep cfs'!$J94*30 + 'octsep cfs'!$K94*31 + 'octsep cfs'!$L94*31 + 'octsep cfs'!$M94*30)*1.983471/1000</f>
        <v>185.41883602199999</v>
      </c>
      <c r="J94" s="6">
        <f xml:space="preserve"> ('octsep cfs'!$I94*31 + 'octsep cfs'!$J94*30 + 'octsep cfs'!$K94*31 + 'octsep cfs'!$L94*31 + 'octsep cfs'!$M94*30)*1.983471/1000</f>
        <v>103.06512010199999</v>
      </c>
      <c r="K94" s="6">
        <f xml:space="preserve"> ('octsep cfs'!$J94*30 + 'octsep cfs'!$K94*31 + 'octsep cfs'!$L94*31 + 'octsep cfs'!$M94*30)*1.983471/1000</f>
        <v>60.515700210000006</v>
      </c>
      <c r="L94" s="6">
        <f xml:space="preserve"> ('octsep cfs'!$K94*31 + 'octsep cfs'!$L94*31 + 'octsep cfs'!$M94*30)*1.983471/1000</f>
        <v>40.760329050000003</v>
      </c>
      <c r="M94" s="6">
        <f xml:space="preserve"> ('octsep cfs'!$L94*31 + 'octsep cfs'!$M94*30)*1.983471/1000</f>
        <v>26.372230415999997</v>
      </c>
      <c r="N94" s="6">
        <f xml:space="preserve"> 'octsep cfs'!$M94*30*1.983471/1000</f>
        <v>13.090908600000001</v>
      </c>
      <c r="O94" s="22" t="s">
        <v>146</v>
      </c>
    </row>
    <row r="96" spans="1:15" x14ac:dyDescent="0.2">
      <c r="A96" t="s">
        <v>114</v>
      </c>
      <c r="B96" s="10">
        <f>AVERAGE(B5:B94)</f>
        <v>365.84421768580012</v>
      </c>
      <c r="C96" s="10">
        <f t="shared" ref="C96:N96" si="0">AVERAGE(C5:C94)</f>
        <v>352.51132562379985</v>
      </c>
      <c r="D96" s="10">
        <f t="shared" si="0"/>
        <v>332.96373407033337</v>
      </c>
      <c r="E96" s="10">
        <f t="shared" si="0"/>
        <v>284.02224830233325</v>
      </c>
      <c r="F96" s="10">
        <f t="shared" si="0"/>
        <v>207.32739718390008</v>
      </c>
      <c r="G96" s="10">
        <f t="shared" si="0"/>
        <v>131.85205015196661</v>
      </c>
      <c r="H96" s="10">
        <f t="shared" si="0"/>
        <v>67.463512621633328</v>
      </c>
      <c r="I96" s="10">
        <f t="shared" si="0"/>
        <v>235.27280660426666</v>
      </c>
      <c r="J96" s="10">
        <f t="shared" si="0"/>
        <v>163.29859442726666</v>
      </c>
      <c r="K96" s="10">
        <f t="shared" si="0"/>
        <v>92.315941441733329</v>
      </c>
      <c r="L96" s="10">
        <f t="shared" si="0"/>
        <v>48.500405894733333</v>
      </c>
      <c r="M96" s="10">
        <f t="shared" si="0"/>
        <v>28.324274419933328</v>
      </c>
      <c r="N96" s="10">
        <f t="shared" si="0"/>
        <v>13.332230905000003</v>
      </c>
    </row>
    <row r="97" spans="1:14" x14ac:dyDescent="0.2">
      <c r="A97" t="s">
        <v>115</v>
      </c>
      <c r="B97" s="10">
        <f>MEDIAN(B5:B94)</f>
        <v>362.26511038199999</v>
      </c>
      <c r="C97" s="10">
        <f t="shared" ref="C97:N97" si="1">MEDIAN(C5:C94)</f>
        <v>348.29651586449995</v>
      </c>
      <c r="D97" s="10">
        <f t="shared" si="1"/>
        <v>327.18147533399997</v>
      </c>
      <c r="E97" s="10">
        <f t="shared" si="1"/>
        <v>275.36924587199996</v>
      </c>
      <c r="F97" s="10">
        <f t="shared" si="1"/>
        <v>202.518339513</v>
      </c>
      <c r="G97" s="10">
        <f t="shared" si="1"/>
        <v>122.44264003649999</v>
      </c>
      <c r="H97" s="10">
        <f t="shared" si="1"/>
        <v>61.4568571995</v>
      </c>
      <c r="I97" s="10">
        <f t="shared" si="1"/>
        <v>230.95833844649999</v>
      </c>
      <c r="J97" s="10">
        <f t="shared" si="1"/>
        <v>156.47007677699997</v>
      </c>
      <c r="K97" s="10">
        <f t="shared" si="1"/>
        <v>84.155699323500002</v>
      </c>
      <c r="L97" s="10">
        <f t="shared" si="1"/>
        <v>48.051568446000005</v>
      </c>
      <c r="M97" s="10">
        <f t="shared" si="1"/>
        <v>28.191073323000001</v>
      </c>
      <c r="N97" s="10">
        <f t="shared" si="1"/>
        <v>12.912396210000001</v>
      </c>
    </row>
    <row r="98" spans="1:14" x14ac:dyDescent="0.2">
      <c r="A98" t="s">
        <v>116</v>
      </c>
      <c r="B98" s="10">
        <f>STDEV(B5:B94)</f>
        <v>114.28297371530127</v>
      </c>
      <c r="C98" s="10">
        <f t="shared" ref="C98:N98" si="2">STDEV(C5:C94)</f>
        <v>113.6750332207606</v>
      </c>
      <c r="D98" s="10">
        <f t="shared" si="2"/>
        <v>110.19553829534286</v>
      </c>
      <c r="E98" s="10">
        <f t="shared" si="2"/>
        <v>94.644511388703563</v>
      </c>
      <c r="F98" s="10">
        <f t="shared" si="2"/>
        <v>67.195800536227466</v>
      </c>
      <c r="G98" s="10">
        <f t="shared" si="2"/>
        <v>47.771055213593407</v>
      </c>
      <c r="H98" s="10">
        <f t="shared" si="2"/>
        <v>28.365925180022433</v>
      </c>
      <c r="I98" s="10">
        <f t="shared" si="2"/>
        <v>68.345053147363927</v>
      </c>
      <c r="J98" s="10">
        <f t="shared" si="2"/>
        <v>55.294500886288709</v>
      </c>
      <c r="K98" s="10">
        <f t="shared" si="2"/>
        <v>33.604773583647109</v>
      </c>
      <c r="L98" s="10">
        <f t="shared" si="2"/>
        <v>10.538857943199687</v>
      </c>
      <c r="M98" s="10">
        <f t="shared" si="2"/>
        <v>5.5221954343175401</v>
      </c>
      <c r="N98" s="10">
        <f t="shared" si="2"/>
        <v>2.996237562410347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1996-97</v>
      </c>
      <c r="C6" s="18">
        <f>LARGE('datemar &amp; datesep kaf'!$B$5:$B$94,'datemar &amp; datesep kaf rank'!$A6)</f>
        <v>674.63799123000001</v>
      </c>
      <c r="D6" s="5" t="str">
        <f>VLOOKUP(E6,'datemar &amp; datesep kaf'!$C$5:$O$94,13,FALSE)</f>
        <v>1996-97</v>
      </c>
      <c r="E6" s="18">
        <f>LARGE('datemar &amp; datesep kaf'!$C$5:$C$94,'datemar &amp; datesep kaf rank'!$A6)</f>
        <v>660.95204133000004</v>
      </c>
      <c r="F6" s="5" t="str">
        <f>VLOOKUP(G6,'datemar &amp; datesep kaf'!$D$5:$O$94,12,FALSE)</f>
        <v>1996-97</v>
      </c>
      <c r="G6" s="18">
        <f>LARGE('datemar &amp; datesep kaf'!$D$5:$D$94,'datemar &amp; datesep kaf rank'!$A6)</f>
        <v>629.53187721899997</v>
      </c>
      <c r="H6" s="5" t="str">
        <f>VLOOKUP(I6,'datemar &amp; datesep kaf'!$E$5:$O$94,11,FALSE)</f>
        <v>1964-65</v>
      </c>
      <c r="I6" s="18">
        <f>LARGE('datemar &amp; datesep kaf'!$E$5:$E$94,'datemar &amp; datesep kaf rank'!$A6)</f>
        <v>539.14113680700007</v>
      </c>
      <c r="J6" s="5" t="str">
        <f>VLOOKUP(K6,'datemar &amp; datesep kaf'!$F$5:$O$94,10,FALSE)</f>
        <v>1971-72</v>
      </c>
      <c r="K6" s="18">
        <f>LARGE('datemar &amp; datesep kaf'!$F$5:$F$94,'datemar &amp; datesep kaf rank'!$A6)</f>
        <v>425.27998405199997</v>
      </c>
      <c r="L6" s="5" t="str">
        <f>VLOOKUP(M6,'datemar &amp; datesep kaf'!$G$5:$O$94,9,FALSE)</f>
        <v>1971-72</v>
      </c>
      <c r="M6" s="18">
        <f>LARGE('datemar &amp; datesep kaf'!$G$5:$G$94,'datemar &amp; datesep kaf rank'!$A6)</f>
        <v>298.24660038600001</v>
      </c>
      <c r="N6" s="5" t="str">
        <f>VLOOKUP(O6,'datemar &amp; datesep kaf'!$H$5:$O$94,8,FALSE)</f>
        <v>1971-72</v>
      </c>
      <c r="O6" s="18">
        <f>LARGE('datemar &amp; datesep kaf'!$H$5:$H$94,'datemar &amp; datesep kaf rank'!$A6)</f>
        <v>181.019497344</v>
      </c>
      <c r="P6" s="5" t="str">
        <f>VLOOKUP(Q6,'datemar &amp; datesep kaf'!$I$5:$O$94,7,FALSE)</f>
        <v>1932-33</v>
      </c>
      <c r="Q6" s="18">
        <f>LARGE('datemar &amp; datesep kaf'!$I$5:$I$94,'datemar &amp; datesep kaf rank'!$A6)</f>
        <v>382.92891126000001</v>
      </c>
      <c r="R6" s="5" t="str">
        <f>VLOOKUP(S6,'datemar &amp; datesep kaf'!$J$5:$O$94,6,FALSE)</f>
        <v>1932-33</v>
      </c>
      <c r="S6" s="18">
        <f>LARGE('datemar &amp; datesep kaf'!$J$5:$J$94,'datemar &amp; datesep kaf rank'!$A6)</f>
        <v>307.41817028999998</v>
      </c>
      <c r="T6" s="5" t="str">
        <f>VLOOKUP(U6,'datemar &amp; datesep kaf'!$K$5:$O$94,5,FALSE)</f>
        <v>1932-33</v>
      </c>
      <c r="U6" s="18">
        <f>LARGE('datemar &amp; datesep kaf'!$K$5:$K$94,'datemar &amp; datesep kaf rank'!$A6)</f>
        <v>212.23536394199999</v>
      </c>
      <c r="V6" s="5" t="str">
        <f>VLOOKUP(W6,'datemar &amp; datesep kaf'!$L$5:$O$94,4,FALSE)</f>
        <v>2010-11</v>
      </c>
      <c r="W6" s="18">
        <f>LARGE('datemar &amp; datesep kaf'!$L$5:$L$94,'datemar &amp; datesep kaf rank'!$A6)</f>
        <v>82.117682871</v>
      </c>
      <c r="X6" s="5" t="str">
        <f>VLOOKUP(Y6,'datemar &amp; datesep kaf'!$M$5:$O$94,3,FALSE)</f>
        <v>2010-11</v>
      </c>
      <c r="Y6" s="18">
        <f>LARGE('datemar &amp; datesep kaf'!$M$5:$M$94,'datemar &amp; datesep kaf rank'!$A6)</f>
        <v>43.011568635000003</v>
      </c>
      <c r="Z6" s="5" t="str">
        <f>VLOOKUP(AA6,'datemar &amp; datesep kaf'!$N$5:$O$94,2,FALSE)</f>
        <v>2003-04</v>
      </c>
      <c r="AA6" s="18">
        <f>LARGE('datemar &amp; datesep kaf'!$N$5:$N$94,'datemar &amp; datesep kaf rank'!$A6)</f>
        <v>19.933883549999997</v>
      </c>
    </row>
    <row r="7" spans="1:27" x14ac:dyDescent="0.2">
      <c r="A7" s="5">
        <v>2</v>
      </c>
      <c r="B7" s="5" t="str">
        <f>VLOOKUP(C7,'datemar &amp; datesep kaf'!$B$5:$O$94,14,FALSE)</f>
        <v>1995-96</v>
      </c>
      <c r="C7" s="18">
        <f>LARGE('datemar &amp; datesep kaf'!$B$5:$B$94,'datemar &amp; datesep kaf rank'!$A7)</f>
        <v>635.52195963899999</v>
      </c>
      <c r="D7" s="5" t="str">
        <f>VLOOKUP(E7,'datemar &amp; datesep kaf'!$C$5:$O$94,13,FALSE)</f>
        <v>1995-96</v>
      </c>
      <c r="E7" s="18">
        <f>LARGE('datemar &amp; datesep kaf'!$C$5:$C$94,'datemar &amp; datesep kaf rank'!$A7)</f>
        <v>621.65749734899998</v>
      </c>
      <c r="F7" s="5" t="str">
        <f>VLOOKUP(G7,'datemar &amp; datesep kaf'!$D$5:$O$94,12,FALSE)</f>
        <v>1995-96</v>
      </c>
      <c r="G7" s="18">
        <f>LARGE('datemar &amp; datesep kaf'!$D$5:$D$94,'datemar &amp; datesep kaf rank'!$A7)</f>
        <v>599.46047338800008</v>
      </c>
      <c r="H7" s="5" t="str">
        <f>VLOOKUP(I7,'datemar &amp; datesep kaf'!$E$5:$O$94,11,FALSE)</f>
        <v>1971-72</v>
      </c>
      <c r="I7" s="18">
        <f>LARGE('datemar &amp; datesep kaf'!$E$5:$E$94,'datemar &amp; datesep kaf rank'!$A7)</f>
        <v>513.33022868399996</v>
      </c>
      <c r="J7" s="5" t="str">
        <f>VLOOKUP(K7,'datemar &amp; datesep kaf'!$F$5:$O$94,10,FALSE)</f>
        <v>1952-53</v>
      </c>
      <c r="K7" s="18">
        <f>LARGE('datemar &amp; datesep kaf'!$F$5:$F$94,'datemar &amp; datesep kaf rank'!$A7)</f>
        <v>348.51568940999999</v>
      </c>
      <c r="L7" s="5" t="str">
        <f>VLOOKUP(M7,'datemar &amp; datesep kaf'!$G$5:$O$94,9,FALSE)</f>
        <v>2013-14</v>
      </c>
      <c r="M7" s="18">
        <f>LARGE('datemar &amp; datesep kaf'!$G$5:$G$94,'datemar &amp; datesep kaf rank'!$A7)</f>
        <v>288.41850158099999</v>
      </c>
      <c r="N7" s="5" t="str">
        <f>VLOOKUP(O7,'datemar &amp; datesep kaf'!$H$5:$O$94,8,FALSE)</f>
        <v>1992-93</v>
      </c>
      <c r="O7" s="18">
        <f>LARGE('datemar &amp; datesep kaf'!$H$5:$H$94,'datemar &amp; datesep kaf rank'!$A7)</f>
        <v>145.971564774</v>
      </c>
      <c r="P7" s="5" t="str">
        <f>VLOOKUP(Q7,'datemar &amp; datesep kaf'!$I$5:$O$94,7,FALSE)</f>
        <v>1949-50</v>
      </c>
      <c r="Q7" s="18">
        <f>LARGE('datemar &amp; datesep kaf'!$I$5:$I$94,'datemar &amp; datesep kaf rank'!$A7)</f>
        <v>374.08659754199999</v>
      </c>
      <c r="R7" s="5" t="str">
        <f>VLOOKUP(S7,'datemar &amp; datesep kaf'!$J$5:$O$94,6,FALSE)</f>
        <v>2007-08</v>
      </c>
      <c r="S7" s="18">
        <f>LARGE('datemar &amp; datesep kaf'!$J$5:$J$94,'datemar &amp; datesep kaf rank'!$A7)</f>
        <v>306.72395544</v>
      </c>
      <c r="T7" s="5" t="str">
        <f>VLOOKUP(U7,'datemar &amp; datesep kaf'!$K$5:$O$94,5,FALSE)</f>
        <v>1949-50</v>
      </c>
      <c r="U7" s="18">
        <f>LARGE('datemar &amp; datesep kaf'!$K$5:$K$94,'datemar &amp; datesep kaf rank'!$A7)</f>
        <v>175.15437359699999</v>
      </c>
      <c r="V7" s="5" t="str">
        <f>VLOOKUP(W7,'datemar &amp; datesep kaf'!$L$5:$O$94,4,FALSE)</f>
        <v>2007-08</v>
      </c>
      <c r="W7" s="18">
        <f>LARGE('datemar &amp; datesep kaf'!$L$5:$L$94,'datemar &amp; datesep kaf rank'!$A7)</f>
        <v>72.708096447000003</v>
      </c>
      <c r="X7" s="5" t="str">
        <f>VLOOKUP(Y7,'datemar &amp; datesep kaf'!$M$5:$O$94,3,FALSE)</f>
        <v>2007-08</v>
      </c>
      <c r="Y7" s="18">
        <f>LARGE('datemar &amp; datesep kaf'!$M$5:$M$94,'datemar &amp; datesep kaf rank'!$A7)</f>
        <v>40.488593523000006</v>
      </c>
      <c r="Z7" s="5" t="str">
        <f>VLOOKUP(AA7,'datemar &amp; datesep kaf'!$N$5:$O$94,2,FALSE)</f>
        <v>2007-08</v>
      </c>
      <c r="AA7" s="18">
        <f>LARGE('datemar &amp; datesep kaf'!$N$5:$N$94,'datemar &amp; datesep kaf rank'!$A7)</f>
        <v>19.39834638</v>
      </c>
    </row>
    <row r="8" spans="1:27" x14ac:dyDescent="0.2">
      <c r="A8" s="5">
        <v>3</v>
      </c>
      <c r="B8" s="5" t="str">
        <f>VLOOKUP(C8,'datemar &amp; datesep kaf'!$B$5:$O$94,14,FALSE)</f>
        <v>1971-72</v>
      </c>
      <c r="C8" s="18">
        <f>LARGE('datemar &amp; datesep kaf'!$B$5:$B$94,'datemar &amp; datesep kaf rank'!$A8)</f>
        <v>619.328902395</v>
      </c>
      <c r="D8" s="5" t="str">
        <f>VLOOKUP(E8,'datemar &amp; datesep kaf'!$C$5:$O$94,13,FALSE)</f>
        <v>1971-72</v>
      </c>
      <c r="E8" s="18">
        <f>LARGE('datemar &amp; datesep kaf'!$C$5:$C$94,'datemar &amp; datesep kaf rank'!$A8)</f>
        <v>601.65617578499996</v>
      </c>
      <c r="F8" s="5" t="str">
        <f>VLOOKUP(G8,'datemar &amp; datesep kaf'!$D$5:$O$94,12,FALSE)</f>
        <v>1964-65</v>
      </c>
      <c r="G8" s="18">
        <f>LARGE('datemar &amp; datesep kaf'!$D$5:$D$94,'datemar &amp; datesep kaf rank'!$A8)</f>
        <v>584.78080451699998</v>
      </c>
      <c r="H8" s="5" t="str">
        <f>VLOOKUP(I8,'datemar &amp; datesep kaf'!$E$5:$O$94,11,FALSE)</f>
        <v>1996-97</v>
      </c>
      <c r="I8" s="18">
        <f>LARGE('datemar &amp; datesep kaf'!$E$5:$E$94,'datemar &amp; datesep kaf rank'!$A8)</f>
        <v>510.76163373899999</v>
      </c>
      <c r="J8" s="5" t="str">
        <f>VLOOKUP(K8,'datemar &amp; datesep kaf'!$F$5:$O$94,10,FALSE)</f>
        <v>1995-96</v>
      </c>
      <c r="K8" s="18">
        <f>LARGE('datemar &amp; datesep kaf'!$F$5:$F$94,'datemar &amp; datesep kaf rank'!$A8)</f>
        <v>337.95370633499999</v>
      </c>
      <c r="L8" s="5" t="str">
        <f>VLOOKUP(M8,'datemar &amp; datesep kaf'!$G$5:$O$94,9,FALSE)</f>
        <v>1995-96</v>
      </c>
      <c r="M8" s="18">
        <f>LARGE('datemar &amp; datesep kaf'!$G$5:$G$94,'datemar &amp; datesep kaf rank'!$A8)</f>
        <v>234.77751185700001</v>
      </c>
      <c r="N8" s="5" t="str">
        <f>VLOOKUP(O8,'datemar &amp; datesep kaf'!$H$5:$O$94,8,FALSE)</f>
        <v>2016-17</v>
      </c>
      <c r="O8" s="18">
        <f>LARGE('datemar &amp; datesep kaf'!$H$5:$H$94,'datemar &amp; datesep kaf rank'!$A8)</f>
        <v>139.88429227499998</v>
      </c>
      <c r="P8" s="5" t="str">
        <f>VLOOKUP(Q8,'datemar &amp; datesep kaf'!$I$5:$O$94,7,FALSE)</f>
        <v>2010-11</v>
      </c>
      <c r="Q8" s="18">
        <f>LARGE('datemar &amp; datesep kaf'!$I$5:$I$94,'datemar &amp; datesep kaf rank'!$A8)</f>
        <v>373.49552318399998</v>
      </c>
      <c r="R8" s="5" t="str">
        <f>VLOOKUP(S8,'datemar &amp; datesep kaf'!$J$5:$O$94,6,FALSE)</f>
        <v>1949-50</v>
      </c>
      <c r="S8" s="18">
        <f>LARGE('datemar &amp; datesep kaf'!$J$5:$J$94,'datemar &amp; datesep kaf rank'!$A8)</f>
        <v>278.76098128200005</v>
      </c>
      <c r="T8" s="5" t="str">
        <f>VLOOKUP(U8,'datemar &amp; datesep kaf'!$K$5:$O$94,5,FALSE)</f>
        <v>2010-11</v>
      </c>
      <c r="U8" s="18">
        <f>LARGE('datemar &amp; datesep kaf'!$K$5:$K$94,'datemar &amp; datesep kaf rank'!$A8)</f>
        <v>170.60032418099999</v>
      </c>
      <c r="V8" s="5" t="str">
        <f>VLOOKUP(W8,'datemar &amp; datesep kaf'!$L$5:$O$94,4,FALSE)</f>
        <v>1998-99</v>
      </c>
      <c r="W8" s="18">
        <f>LARGE('datemar &amp; datesep kaf'!$L$5:$L$94,'datemar &amp; datesep kaf rank'!$A8)</f>
        <v>71.805617142000003</v>
      </c>
      <c r="X8" s="5" t="str">
        <f>VLOOKUP(Y8,'datemar &amp; datesep kaf'!$M$5:$O$94,3,FALSE)</f>
        <v>1998-99</v>
      </c>
      <c r="Y8" s="18">
        <f>LARGE('datemar &amp; datesep kaf'!$M$5:$M$94,'datemar &amp; datesep kaf rank'!$A8)</f>
        <v>38.540825000999995</v>
      </c>
      <c r="Z8" s="5" t="str">
        <f>VLOOKUP(AA8,'datemar &amp; datesep kaf'!$N$5:$O$94,2,FALSE)</f>
        <v>2010-11</v>
      </c>
      <c r="AA8" s="18">
        <f>LARGE('datemar &amp; datesep kaf'!$N$5:$N$94,'datemar &amp; datesep kaf rank'!$A8)</f>
        <v>19.338842250000003</v>
      </c>
    </row>
    <row r="9" spans="1:27" x14ac:dyDescent="0.2">
      <c r="A9" s="5">
        <v>4</v>
      </c>
      <c r="B9" s="5" t="str">
        <f>VLOOKUP(C9,'datemar &amp; datesep kaf'!$B$5:$O$94,14,FALSE)</f>
        <v>1964-65</v>
      </c>
      <c r="C9" s="18">
        <f>LARGE('datemar &amp; datesep kaf'!$B$5:$B$94,'datemar &amp; datesep kaf rank'!$A9)</f>
        <v>612.537497691</v>
      </c>
      <c r="D9" s="5" t="str">
        <f>VLOOKUP(E9,'datemar &amp; datesep kaf'!$C$5:$O$94,13,FALSE)</f>
        <v>1964-65</v>
      </c>
      <c r="E9" s="18">
        <f>LARGE('datemar &amp; datesep kaf'!$C$5:$C$94,'datemar &amp; datesep kaf rank'!$A9)</f>
        <v>598.55402714100001</v>
      </c>
      <c r="F9" s="5" t="str">
        <f>VLOOKUP(G9,'datemar &amp; datesep kaf'!$D$5:$O$94,12,FALSE)</f>
        <v>1971-72</v>
      </c>
      <c r="G9" s="18">
        <f>LARGE('datemar &amp; datesep kaf'!$D$5:$D$94,'datemar &amp; datesep kaf rank'!$A9)</f>
        <v>582.533531874</v>
      </c>
      <c r="H9" s="5" t="str">
        <f>VLOOKUP(I9,'datemar &amp; datesep kaf'!$E$5:$O$94,11,FALSE)</f>
        <v>1995-96</v>
      </c>
      <c r="I9" s="18">
        <f>LARGE('datemar &amp; datesep kaf'!$E$5:$E$94,'datemar &amp; datesep kaf rank'!$A9)</f>
        <v>490.62741961799998</v>
      </c>
      <c r="J9" s="5" t="str">
        <f>VLOOKUP(K9,'datemar &amp; datesep kaf'!$F$5:$O$94,10,FALSE)</f>
        <v>2013-14</v>
      </c>
      <c r="K9" s="18">
        <f>LARGE('datemar &amp; datesep kaf'!$F$5:$F$94,'datemar &amp; datesep kaf rank'!$A9)</f>
        <v>337.73155758299998</v>
      </c>
      <c r="L9" s="5" t="str">
        <f>VLOOKUP(M9,'datemar &amp; datesep kaf'!$G$5:$O$94,9,FALSE)</f>
        <v>2016-17</v>
      </c>
      <c r="M9" s="18">
        <f>LARGE('datemar &amp; datesep kaf'!$G$5:$G$94,'datemar &amp; datesep kaf rank'!$A9)</f>
        <v>226.18908242699999</v>
      </c>
      <c r="N9" s="5" t="str">
        <f>VLOOKUP(O9,'datemar &amp; datesep kaf'!$H$5:$O$94,8,FALSE)</f>
        <v>2013-14</v>
      </c>
      <c r="O9" s="18">
        <f>LARGE('datemar &amp; datesep kaf'!$H$5:$H$94,'datemar &amp; datesep kaf rank'!$A9)</f>
        <v>139.02346586100001</v>
      </c>
      <c r="P9" s="5" t="str">
        <f>VLOOKUP(Q9,'datemar &amp; datesep kaf'!$I$5:$O$94,7,FALSE)</f>
        <v>2007-08</v>
      </c>
      <c r="Q9" s="18">
        <f>LARGE('datemar &amp; datesep kaf'!$I$5:$I$94,'datemar &amp; datesep kaf rank'!$A9)</f>
        <v>373.36858104000004</v>
      </c>
      <c r="R9" s="5" t="str">
        <f>VLOOKUP(S9,'datemar &amp; datesep kaf'!$J$5:$O$94,6,FALSE)</f>
        <v>2010-11</v>
      </c>
      <c r="S9" s="18">
        <f>LARGE('datemar &amp; datesep kaf'!$J$5:$J$94,'datemar &amp; datesep kaf rank'!$A9)</f>
        <v>267.93519656399997</v>
      </c>
      <c r="T9" s="5" t="str">
        <f>VLOOKUP(U9,'datemar &amp; datesep kaf'!$K$5:$O$94,5,FALSE)</f>
        <v>2007-08</v>
      </c>
      <c r="U9" s="18">
        <f>LARGE('datemar &amp; datesep kaf'!$K$5:$K$94,'datemar &amp; datesep kaf rank'!$A9)</f>
        <v>166.96263836700001</v>
      </c>
      <c r="V9" s="5" t="str">
        <f>VLOOKUP(W9,'datemar &amp; datesep kaf'!$L$5:$O$94,4,FALSE)</f>
        <v>1949-50</v>
      </c>
      <c r="W9" s="18">
        <f>LARGE('datemar &amp; datesep kaf'!$L$5:$L$94,'datemar &amp; datesep kaf rank'!$A9)</f>
        <v>68.284956116999993</v>
      </c>
      <c r="X9" s="5" t="str">
        <f>VLOOKUP(Y9,'datemar &amp; datesep kaf'!$M$5:$O$94,3,FALSE)</f>
        <v>1953-54</v>
      </c>
      <c r="Y9" s="18">
        <f>LARGE('datemar &amp; datesep kaf'!$M$5:$M$94,'datemar &amp; datesep kaf rank'!$A9)</f>
        <v>37.253552322000004</v>
      </c>
      <c r="Z9" s="5" t="str">
        <f>VLOOKUP(AA9,'datemar &amp; datesep kaf'!$N$5:$O$94,2,FALSE)</f>
        <v>1953-54</v>
      </c>
      <c r="AA9" s="18">
        <f>LARGE('datemar &amp; datesep kaf'!$N$5:$N$94,'datemar &amp; datesep kaf rank'!$A9)</f>
        <v>18.68429682</v>
      </c>
    </row>
    <row r="10" spans="1:27" x14ac:dyDescent="0.2">
      <c r="A10" s="5">
        <v>5</v>
      </c>
      <c r="B10" s="5" t="str">
        <f>VLOOKUP(C10,'datemar &amp; datesep kaf'!$B$5:$O$94,14,FALSE)</f>
        <v>1955-56</v>
      </c>
      <c r="C10" s="18">
        <f>LARGE('datemar &amp; datesep kaf'!$B$5:$B$94,'datemar &amp; datesep kaf rank'!$A10)</f>
        <v>611.96030762999999</v>
      </c>
      <c r="D10" s="5" t="str">
        <f>VLOOKUP(E10,'datemar &amp; datesep kaf'!$C$5:$O$94,13,FALSE)</f>
        <v>1955-56</v>
      </c>
      <c r="E10" s="18">
        <f>LARGE('datemar &amp; datesep kaf'!$C$5:$C$94,'datemar &amp; datesep kaf rank'!$A10)</f>
        <v>595.29915123000001</v>
      </c>
      <c r="F10" s="5" t="str">
        <f>VLOOKUP(G10,'datemar &amp; datesep kaf'!$D$5:$O$94,12,FALSE)</f>
        <v>1955-56</v>
      </c>
      <c r="G10" s="18">
        <f>LARGE('datemar &amp; datesep kaf'!$D$5:$D$94,'datemar &amp; datesep kaf rank'!$A10)</f>
        <v>564.3708879269999</v>
      </c>
      <c r="H10" s="5" t="str">
        <f>VLOOKUP(I10,'datemar &amp; datesep kaf'!$E$5:$O$94,11,FALSE)</f>
        <v>1955-56</v>
      </c>
      <c r="I10" s="18">
        <f>LARGE('datemar &amp; datesep kaf'!$E$5:$E$94,'datemar &amp; datesep kaf rank'!$A10)</f>
        <v>462.14279258700003</v>
      </c>
      <c r="J10" s="5" t="str">
        <f>VLOOKUP(K10,'datemar &amp; datesep kaf'!$F$5:$O$94,10,FALSE)</f>
        <v>1970-71</v>
      </c>
      <c r="K10" s="18">
        <f>LARGE('datemar &amp; datesep kaf'!$F$5:$F$94,'datemar &amp; datesep kaf rank'!$A10)</f>
        <v>313.75536013500005</v>
      </c>
      <c r="L10" s="5" t="str">
        <f>VLOOKUP(M10,'datemar &amp; datesep kaf'!$G$5:$O$94,9,FALSE)</f>
        <v>1960-61</v>
      </c>
      <c r="M10" s="18">
        <f>LARGE('datemar &amp; datesep kaf'!$G$5:$G$94,'datemar &amp; datesep kaf rank'!$A10)</f>
        <v>213.26676886199999</v>
      </c>
      <c r="N10" s="5" t="str">
        <f>VLOOKUP(O10,'datemar &amp; datesep kaf'!$H$5:$O$94,8,FALSE)</f>
        <v>1931-32</v>
      </c>
      <c r="O10" s="18">
        <f>LARGE('datemar &amp; datesep kaf'!$H$5:$H$94,'datemar &amp; datesep kaf rank'!$A10)</f>
        <v>133.79701977600001</v>
      </c>
      <c r="P10" s="5" t="str">
        <f>VLOOKUP(Q10,'datemar &amp; datesep kaf'!$I$5:$O$94,7,FALSE)</f>
        <v>1936-37</v>
      </c>
      <c r="Q10" s="18">
        <f>LARGE('datemar &amp; datesep kaf'!$I$5:$I$94,'datemar &amp; datesep kaf rank'!$A10)</f>
        <v>351.209243028</v>
      </c>
      <c r="R10" s="5" t="str">
        <f>VLOOKUP(S10,'datemar &amp; datesep kaf'!$J$5:$O$94,6,FALSE)</f>
        <v>1998-99</v>
      </c>
      <c r="S10" s="18">
        <f>LARGE('datemar &amp; datesep kaf'!$J$5:$J$94,'datemar &amp; datesep kaf rank'!$A10)</f>
        <v>260.06081669399998</v>
      </c>
      <c r="T10" s="5" t="str">
        <f>VLOOKUP(U10,'datemar &amp; datesep kaf'!$K$5:$O$94,5,FALSE)</f>
        <v>1954-55</v>
      </c>
      <c r="U10" s="18">
        <f>LARGE('datemar &amp; datesep kaf'!$K$5:$K$94,'datemar &amp; datesep kaf rank'!$A10)</f>
        <v>160.518341088</v>
      </c>
      <c r="V10" s="5" t="str">
        <f>VLOOKUP(W10,'datemar &amp; datesep kaf'!$L$5:$O$94,4,FALSE)</f>
        <v>1932-33</v>
      </c>
      <c r="W10" s="18">
        <f>LARGE('datemar &amp; datesep kaf'!$L$5:$L$94,'datemar &amp; datesep kaf rank'!$A10)</f>
        <v>68.175865212000005</v>
      </c>
      <c r="X10" s="5" t="str">
        <f>VLOOKUP(Y10,'datemar &amp; datesep kaf'!$M$5:$O$94,3,FALSE)</f>
        <v>1955-56</v>
      </c>
      <c r="Y10" s="18">
        <f>LARGE('datemar &amp; datesep kaf'!$M$5:$M$94,'datemar &amp; datesep kaf rank'!$A10)</f>
        <v>36.759668042999998</v>
      </c>
      <c r="Z10" s="5" t="str">
        <f>VLOOKUP(AA10,'datemar &amp; datesep kaf'!$N$5:$O$94,2,FALSE)</f>
        <v>1977-78</v>
      </c>
      <c r="AA10" s="18">
        <f>LARGE('datemar &amp; datesep kaf'!$N$5:$N$94,'datemar &amp; datesep kaf rank'!$A10)</f>
        <v>18.446280299999998</v>
      </c>
    </row>
    <row r="11" spans="1:27" x14ac:dyDescent="0.2">
      <c r="A11" s="5">
        <v>6</v>
      </c>
      <c r="B11" s="5" t="str">
        <f>VLOOKUP(C11,'datemar &amp; datesep kaf'!$B$5:$O$94,14,FALSE)</f>
        <v>1950-51</v>
      </c>
      <c r="C11" s="18">
        <f>LARGE('datemar &amp; datesep kaf'!$B$5:$B$94,'datemar &amp; datesep kaf rank'!$A11)</f>
        <v>574.361631354</v>
      </c>
      <c r="D11" s="5" t="str">
        <f>VLOOKUP(E11,'datemar &amp; datesep kaf'!$C$5:$O$94,13,FALSE)</f>
        <v>1950-51</v>
      </c>
      <c r="E11" s="18">
        <f>LARGE('datemar &amp; datesep kaf'!$C$5:$C$94,'datemar &amp; datesep kaf rank'!$A11)</f>
        <v>558.77154929400001</v>
      </c>
      <c r="F11" s="5" t="str">
        <f>VLOOKUP(G11,'datemar &amp; datesep kaf'!$D$5:$O$94,12,FALSE)</f>
        <v>1942-43</v>
      </c>
      <c r="G11" s="18">
        <f>LARGE('datemar &amp; datesep kaf'!$D$5:$D$94,'datemar &amp; datesep kaf rank'!$A11)</f>
        <v>522.87270766500001</v>
      </c>
      <c r="H11" s="5" t="str">
        <f>VLOOKUP(I11,'datemar &amp; datesep kaf'!$E$5:$O$94,11,FALSE)</f>
        <v>1981-82</v>
      </c>
      <c r="I11" s="18">
        <f>LARGE('datemar &amp; datesep kaf'!$E$5:$E$94,'datemar &amp; datesep kaf rank'!$A11)</f>
        <v>433.40229779699996</v>
      </c>
      <c r="J11" s="5" t="str">
        <f>VLOOKUP(K11,'datemar &amp; datesep kaf'!$F$5:$O$94,10,FALSE)</f>
        <v>2011-12</v>
      </c>
      <c r="K11" s="18">
        <f>LARGE('datemar &amp; datesep kaf'!$F$5:$F$94,'datemar &amp; datesep kaf rank'!$A11)</f>
        <v>311.29982303700001</v>
      </c>
      <c r="L11" s="5" t="str">
        <f>VLOOKUP(M11,'datemar &amp; datesep kaf'!$G$5:$O$94,9,FALSE)</f>
        <v>1985-86</v>
      </c>
      <c r="M11" s="18">
        <f>LARGE('datemar &amp; datesep kaf'!$G$5:$G$94,'datemar &amp; datesep kaf rank'!$A11)</f>
        <v>210.99569456699999</v>
      </c>
      <c r="N11" s="5" t="str">
        <f>VLOOKUP(O11,'datemar &amp; datesep kaf'!$H$5:$O$94,8,FALSE)</f>
        <v>1956-57</v>
      </c>
      <c r="O11" s="18">
        <f>LARGE('datemar &amp; datesep kaf'!$H$5:$H$94,'datemar &amp; datesep kaf rank'!$A11)</f>
        <v>118.11768152100001</v>
      </c>
      <c r="P11" s="5" t="str">
        <f>VLOOKUP(Q11,'datemar &amp; datesep kaf'!$I$5:$O$94,7,FALSE)</f>
        <v>2011-12</v>
      </c>
      <c r="Q11" s="18">
        <f>LARGE('datemar &amp; datesep kaf'!$I$5:$I$94,'datemar &amp; datesep kaf rank'!$A11)</f>
        <v>349.02940839900003</v>
      </c>
      <c r="R11" s="5" t="str">
        <f>VLOOKUP(S11,'datemar &amp; datesep kaf'!$J$5:$O$94,6,FALSE)</f>
        <v>1954-55</v>
      </c>
      <c r="S11" s="18">
        <f>LARGE('datemar &amp; datesep kaf'!$J$5:$J$94,'datemar &amp; datesep kaf rank'!$A11)</f>
        <v>255.639659835</v>
      </c>
      <c r="T11" s="5" t="str">
        <f>VLOOKUP(U11,'datemar &amp; datesep kaf'!$K$5:$O$94,5,FALSE)</f>
        <v>1973-74</v>
      </c>
      <c r="U11" s="18">
        <f>LARGE('datemar &amp; datesep kaf'!$K$5:$K$94,'datemar &amp; datesep kaf rank'!$A11)</f>
        <v>152.257184373</v>
      </c>
      <c r="V11" s="5" t="str">
        <f>VLOOKUP(W11,'datemar &amp; datesep kaf'!$L$5:$O$94,4,FALSE)</f>
        <v>1954-55</v>
      </c>
      <c r="W11" s="18">
        <f>LARGE('datemar &amp; datesep kaf'!$L$5:$L$94,'datemar &amp; datesep kaf rank'!$A11)</f>
        <v>65.728261998000008</v>
      </c>
      <c r="X11" s="5" t="str">
        <f>VLOOKUP(Y11,'datemar &amp; datesep kaf'!$M$5:$O$94,3,FALSE)</f>
        <v>2003-04</v>
      </c>
      <c r="Y11" s="18">
        <f>LARGE('datemar &amp; datesep kaf'!$M$5:$M$94,'datemar &amp; datesep kaf rank'!$A11)</f>
        <v>35.982147411</v>
      </c>
      <c r="Z11" s="5" t="str">
        <f>VLOOKUP(AA11,'datemar &amp; datesep kaf'!$N$5:$O$94,2,FALSE)</f>
        <v>1958-59</v>
      </c>
      <c r="AA11" s="18">
        <f>LARGE('datemar &amp; datesep kaf'!$N$5:$N$94,'datemar &amp; datesep kaf rank'!$A11)</f>
        <v>18.26776791</v>
      </c>
    </row>
    <row r="12" spans="1:27" x14ac:dyDescent="0.2">
      <c r="A12" s="5">
        <v>7</v>
      </c>
      <c r="B12" s="5" t="str">
        <f>VLOOKUP(C12,'datemar &amp; datesep kaf'!$B$5:$O$94,14,FALSE)</f>
        <v>1942-43</v>
      </c>
      <c r="C12" s="18">
        <f>LARGE('datemar &amp; datesep kaf'!$B$5:$B$94,'datemar &amp; datesep kaf rank'!$A12)</f>
        <v>539.87898801900008</v>
      </c>
      <c r="D12" s="5" t="str">
        <f>VLOOKUP(E12,'datemar &amp; datesep kaf'!$C$5:$O$94,13,FALSE)</f>
        <v>1942-43</v>
      </c>
      <c r="E12" s="18">
        <f>LARGE('datemar &amp; datesep kaf'!$C$5:$C$94,'datemar &amp; datesep kaf rank'!$A12)</f>
        <v>529.88229417899993</v>
      </c>
      <c r="F12" s="5" t="str">
        <f>VLOOKUP(G12,'datemar &amp; datesep kaf'!$D$5:$O$94,12,FALSE)</f>
        <v>1973-74</v>
      </c>
      <c r="G12" s="18">
        <f>LARGE('datemar &amp; datesep kaf'!$D$5:$D$94,'datemar &amp; datesep kaf rank'!$A12)</f>
        <v>506.14014630899999</v>
      </c>
      <c r="H12" s="5" t="str">
        <f>VLOOKUP(I12,'datemar &amp; datesep kaf'!$E$5:$O$94,11,FALSE)</f>
        <v>1973-74</v>
      </c>
      <c r="I12" s="18">
        <f>LARGE('datemar &amp; datesep kaf'!$E$5:$E$94,'datemar &amp; datesep kaf rank'!$A12)</f>
        <v>412.48064568899997</v>
      </c>
      <c r="J12" s="5" t="str">
        <f>VLOOKUP(K12,'datemar &amp; datesep kaf'!$F$5:$O$94,10,FALSE)</f>
        <v>1996-97</v>
      </c>
      <c r="K12" s="18">
        <f>LARGE('datemar &amp; datesep kaf'!$F$5:$F$94,'datemar &amp; datesep kaf rank'!$A12)</f>
        <v>296.784782259</v>
      </c>
      <c r="L12" s="5" t="str">
        <f>VLOOKUP(M12,'datemar &amp; datesep kaf'!$G$5:$O$94,9,FALSE)</f>
        <v>1981-82</v>
      </c>
      <c r="M12" s="18">
        <f>LARGE('datemar &amp; datesep kaf'!$G$5:$G$94,'datemar &amp; datesep kaf rank'!$A12)</f>
        <v>202.51635604200001</v>
      </c>
      <c r="N12" s="5" t="str">
        <f>VLOOKUP(O12,'datemar &amp; datesep kaf'!$H$5:$O$94,8,FALSE)</f>
        <v>1988-89</v>
      </c>
      <c r="O12" s="18">
        <f>LARGE('datemar &amp; datesep kaf'!$H$5:$H$94,'datemar &amp; datesep kaf rank'!$A12)</f>
        <v>109.386442179</v>
      </c>
      <c r="P12" s="5" t="str">
        <f>VLOOKUP(Q12,'datemar &amp; datesep kaf'!$I$5:$O$94,7,FALSE)</f>
        <v>1955-56</v>
      </c>
      <c r="Q12" s="18">
        <f>LARGE('datemar &amp; datesep kaf'!$I$5:$I$94,'datemar &amp; datesep kaf rank'!$A12)</f>
        <v>348.30345801300001</v>
      </c>
      <c r="R12" s="5" t="str">
        <f>VLOOKUP(S12,'datemar &amp; datesep kaf'!$J$5:$O$94,6,FALSE)</f>
        <v>1955-56</v>
      </c>
      <c r="S12" s="18">
        <f>LARGE('datemar &amp; datesep kaf'!$J$5:$J$94,'datemar &amp; datesep kaf rank'!$A12)</f>
        <v>246.848916363</v>
      </c>
      <c r="T12" s="5" t="str">
        <f>VLOOKUP(U12,'datemar &amp; datesep kaf'!$K$5:$O$94,5,FALSE)</f>
        <v>1998-99</v>
      </c>
      <c r="U12" s="18">
        <f>LARGE('datemar &amp; datesep kaf'!$K$5:$K$94,'datemar &amp; datesep kaf rank'!$A12)</f>
        <v>149.87503570199999</v>
      </c>
      <c r="V12" s="5" t="str">
        <f>VLOOKUP(W12,'datemar &amp; datesep kaf'!$L$5:$O$94,4,FALSE)</f>
        <v>1970-71</v>
      </c>
      <c r="W12" s="18">
        <f>LARGE('datemar &amp; datesep kaf'!$L$5:$L$94,'datemar &amp; datesep kaf rank'!$A12)</f>
        <v>64.034377763999998</v>
      </c>
      <c r="X12" s="5" t="str">
        <f>VLOOKUP(Y12,'datemar &amp; datesep kaf'!$M$5:$O$94,3,FALSE)</f>
        <v>2016-17</v>
      </c>
      <c r="Y12" s="18">
        <f>LARGE('datemar &amp; datesep kaf'!$M$5:$M$94,'datemar &amp; datesep kaf rank'!$A12)</f>
        <v>35.817519318000002</v>
      </c>
      <c r="Z12" s="5" t="str">
        <f>VLOOKUP(AA12,'datemar &amp; datesep kaf'!$N$5:$O$94,2,FALSE)</f>
        <v>2012-13</v>
      </c>
      <c r="AA12" s="18">
        <f>LARGE('datemar &amp; datesep kaf'!$N$5:$N$94,'datemar &amp; datesep kaf rank'!$A12)</f>
        <v>18.029751390000001</v>
      </c>
    </row>
    <row r="13" spans="1:27" x14ac:dyDescent="0.2">
      <c r="A13" s="5">
        <v>8</v>
      </c>
      <c r="B13" s="5" t="str">
        <f>VLOOKUP(C13,'datemar &amp; datesep kaf'!$B$5:$O$94,14,FALSE)</f>
        <v>1973-74</v>
      </c>
      <c r="C13" s="18">
        <f>LARGE('datemar &amp; datesep kaf'!$B$5:$B$94,'datemar &amp; datesep kaf rank'!$A13)</f>
        <v>530.68758340500005</v>
      </c>
      <c r="D13" s="5" t="str">
        <f>VLOOKUP(E13,'datemar &amp; datesep kaf'!$C$5:$O$94,13,FALSE)</f>
        <v>1973-74</v>
      </c>
      <c r="E13" s="18">
        <f>LARGE('datemar &amp; datesep kaf'!$C$5:$C$94,'datemar &amp; datesep kaf rank'!$A13)</f>
        <v>520.03634413500004</v>
      </c>
      <c r="F13" s="5" t="str">
        <f>VLOOKUP(G13,'datemar &amp; datesep kaf'!$D$5:$O$94,12,FALSE)</f>
        <v>1950-51</v>
      </c>
      <c r="G13" s="18">
        <f>LARGE('datemar &amp; datesep kaf'!$D$5:$D$94,'datemar &amp; datesep kaf rank'!$A13)</f>
        <v>492.30345261299999</v>
      </c>
      <c r="H13" s="5" t="str">
        <f>VLOOKUP(I13,'datemar &amp; datesep kaf'!$E$5:$O$94,11,FALSE)</f>
        <v>1942-43</v>
      </c>
      <c r="I13" s="18">
        <f>LARGE('datemar &amp; datesep kaf'!$E$5:$E$94,'datemar &amp; datesep kaf rank'!$A13)</f>
        <v>407.434695465</v>
      </c>
      <c r="J13" s="5" t="str">
        <f>VLOOKUP(K13,'datemar &amp; datesep kaf'!$F$5:$O$94,10,FALSE)</f>
        <v>2005-06</v>
      </c>
      <c r="K13" s="18">
        <f>LARGE('datemar &amp; datesep kaf'!$F$5:$F$94,'datemar &amp; datesep kaf rank'!$A13)</f>
        <v>296.44560871800002</v>
      </c>
      <c r="L13" s="5" t="str">
        <f>VLOOKUP(M13,'datemar &amp; datesep kaf'!$G$5:$O$94,9,FALSE)</f>
        <v>1949-50</v>
      </c>
      <c r="M13" s="18">
        <f>LARGE('datemar &amp; datesep kaf'!$G$5:$G$94,'datemar &amp; datesep kaf rank'!$A13)</f>
        <v>196.068091821</v>
      </c>
      <c r="N13" s="5" t="str">
        <f>VLOOKUP(O13,'datemar &amp; datesep kaf'!$H$5:$O$94,8,FALSE)</f>
        <v>1949-50</v>
      </c>
      <c r="O13" s="18">
        <f>LARGE('datemar &amp; datesep kaf'!$H$5:$H$94,'datemar &amp; datesep kaf rank'!$A13)</f>
        <v>109.26346697700001</v>
      </c>
      <c r="P13" s="5" t="str">
        <f>VLOOKUP(Q13,'datemar &amp; datesep kaf'!$I$5:$O$94,7,FALSE)</f>
        <v>1948-49</v>
      </c>
      <c r="Q13" s="18">
        <f>LARGE('datemar &amp; datesep kaf'!$I$5:$I$94,'datemar &amp; datesep kaf rank'!$A13)</f>
        <v>334.05816929100001</v>
      </c>
      <c r="R13" s="5" t="str">
        <f>VLOOKUP(S13,'datemar &amp; datesep kaf'!$J$5:$O$94,6,FALSE)</f>
        <v>1936-37</v>
      </c>
      <c r="S13" s="18">
        <f>LARGE('datemar &amp; datesep kaf'!$J$5:$J$94,'datemar &amp; datesep kaf rank'!$A13)</f>
        <v>242.495197518</v>
      </c>
      <c r="T13" s="5" t="str">
        <f>VLOOKUP(U13,'datemar &amp; datesep kaf'!$K$5:$O$94,5,FALSE)</f>
        <v>1963-64</v>
      </c>
      <c r="U13" s="18">
        <f>LARGE('datemar &amp; datesep kaf'!$K$5:$K$94,'datemar &amp; datesep kaf rank'!$A13)</f>
        <v>149.43272166899999</v>
      </c>
      <c r="V13" s="5" t="str">
        <f>VLOOKUP(W13,'datemar &amp; datesep kaf'!$L$5:$O$94,4,FALSE)</f>
        <v>1955-56</v>
      </c>
      <c r="W13" s="18">
        <f>LARGE('datemar &amp; datesep kaf'!$L$5:$L$94,'datemar &amp; datesep kaf rank'!$A13)</f>
        <v>63.814212483000006</v>
      </c>
      <c r="X13" s="5" t="str">
        <f>VLOOKUP(Y13,'datemar &amp; datesep kaf'!$M$5:$O$94,3,FALSE)</f>
        <v>1952-53</v>
      </c>
      <c r="Y13" s="18">
        <f>LARGE('datemar &amp; datesep kaf'!$M$5:$M$94,'datemar &amp; datesep kaf rank'!$A13)</f>
        <v>35.420825118000003</v>
      </c>
      <c r="Z13" s="5" t="str">
        <f>VLOOKUP(AA13,'datemar &amp; datesep kaf'!$N$5:$O$94,2,FALSE)</f>
        <v>1996-97</v>
      </c>
      <c r="AA13" s="18">
        <f>LARGE('datemar &amp; datesep kaf'!$N$5:$N$94,'datemar &amp; datesep kaf rank'!$A13)</f>
        <v>17.791734869999999</v>
      </c>
    </row>
    <row r="14" spans="1:27" x14ac:dyDescent="0.2">
      <c r="A14" s="5">
        <v>9</v>
      </c>
      <c r="B14" s="5" t="str">
        <f>VLOOKUP(C14,'datemar &amp; datesep kaf'!$B$5:$O$94,14,FALSE)</f>
        <v>1981-82</v>
      </c>
      <c r="C14" s="18">
        <f>LARGE('datemar &amp; datesep kaf'!$B$5:$B$94,'datemar &amp; datesep kaf rank'!$A14)</f>
        <v>498.74378295000002</v>
      </c>
      <c r="D14" s="5" t="str">
        <f>VLOOKUP(E14,'datemar &amp; datesep kaf'!$C$5:$O$94,13,FALSE)</f>
        <v>1981-82</v>
      </c>
      <c r="E14" s="18">
        <f>LARGE('datemar &amp; datesep kaf'!$C$5:$C$94,'datemar &amp; datesep kaf rank'!$A14)</f>
        <v>489.81816344999999</v>
      </c>
      <c r="F14" s="5" t="str">
        <f>VLOOKUP(G14,'datemar &amp; datesep kaf'!$D$5:$O$94,12,FALSE)</f>
        <v>1981-82</v>
      </c>
      <c r="G14" s="18">
        <f>LARGE('datemar &amp; datesep kaf'!$D$5:$D$94,'datemar &amp; datesep kaf rank'!$A14)</f>
        <v>473.03204837699997</v>
      </c>
      <c r="H14" s="5" t="str">
        <f>VLOOKUP(I14,'datemar &amp; datesep kaf'!$E$5:$O$94,11,FALSE)</f>
        <v>2005-06</v>
      </c>
      <c r="I14" s="18">
        <f>LARGE('datemar &amp; datesep kaf'!$E$5:$E$94,'datemar &amp; datesep kaf rank'!$A14)</f>
        <v>398.88395198399996</v>
      </c>
      <c r="J14" s="5" t="str">
        <f>VLOOKUP(K14,'datemar &amp; datesep kaf'!$F$5:$O$94,10,FALSE)</f>
        <v>1985-86</v>
      </c>
      <c r="K14" s="18">
        <f>LARGE('datemar &amp; datesep kaf'!$F$5:$F$94,'datemar &amp; datesep kaf rank'!$A14)</f>
        <v>285.70312978199996</v>
      </c>
      <c r="L14" s="5" t="str">
        <f>VLOOKUP(M14,'datemar &amp; datesep kaf'!$G$5:$O$94,9,FALSE)</f>
        <v>1956-57</v>
      </c>
      <c r="M14" s="18">
        <f>LARGE('datemar &amp; datesep kaf'!$G$5:$G$94,'datemar &amp; datesep kaf rank'!$A14)</f>
        <v>193.59272001300002</v>
      </c>
      <c r="N14" s="5" t="str">
        <f>VLOOKUP(O14,'datemar &amp; datesep kaf'!$H$5:$O$94,8,FALSE)</f>
        <v>2002-03</v>
      </c>
      <c r="O14" s="18">
        <f>LARGE('datemar &amp; datesep kaf'!$H$5:$H$94,'datemar &amp; datesep kaf rank'!$A14)</f>
        <v>106.742475336</v>
      </c>
      <c r="P14" s="5" t="str">
        <f>VLOOKUP(Q14,'datemar &amp; datesep kaf'!$I$5:$O$94,7,FALSE)</f>
        <v>1998-99</v>
      </c>
      <c r="Q14" s="18">
        <f>LARGE('datemar &amp; datesep kaf'!$I$5:$I$94,'datemar &amp; datesep kaf rank'!$A14)</f>
        <v>327.59800424400004</v>
      </c>
      <c r="R14" s="5" t="str">
        <f>VLOOKUP(S14,'datemar &amp; datesep kaf'!$J$5:$O$94,6,FALSE)</f>
        <v>1973-74</v>
      </c>
      <c r="S14" s="18">
        <f>LARGE('datemar &amp; datesep kaf'!$J$5:$J$94,'datemar &amp; datesep kaf rank'!$A14)</f>
        <v>240.55337940899997</v>
      </c>
      <c r="T14" s="5" t="str">
        <f>VLOOKUP(U14,'datemar &amp; datesep kaf'!$K$5:$O$94,5,FALSE)</f>
        <v>2009-10</v>
      </c>
      <c r="U14" s="18">
        <f>LARGE('datemar &amp; datesep kaf'!$K$5:$K$94,'datemar &amp; datesep kaf rank'!$A14)</f>
        <v>141.50677155299999</v>
      </c>
      <c r="V14" s="5" t="str">
        <f>VLOOKUP(W14,'datemar &amp; datesep kaf'!$L$5:$O$94,4,FALSE)</f>
        <v>1952-53</v>
      </c>
      <c r="W14" s="18">
        <f>LARGE('datemar &amp; datesep kaf'!$L$5:$L$94,'datemar &amp; datesep kaf rank'!$A14)</f>
        <v>63.028757966999997</v>
      </c>
      <c r="X14" s="5" t="str">
        <f>VLOOKUP(Y14,'datemar &amp; datesep kaf'!$M$5:$O$94,3,FALSE)</f>
        <v>1947-48</v>
      </c>
      <c r="Y14" s="18">
        <f>LARGE('datemar &amp; datesep kaf'!$M$5:$M$94,'datemar &amp; datesep kaf rank'!$A14)</f>
        <v>35.270081321999996</v>
      </c>
      <c r="Z14" s="5" t="str">
        <f>VLOOKUP(AA14,'datemar &amp; datesep kaf'!$N$5:$O$94,2,FALSE)</f>
        <v>1970-71</v>
      </c>
      <c r="AA14" s="18">
        <f>LARGE('datemar &amp; datesep kaf'!$N$5:$N$94,'datemar &amp; datesep kaf rank'!$A14)</f>
        <v>17.672726610000002</v>
      </c>
    </row>
    <row r="15" spans="1:27" x14ac:dyDescent="0.2">
      <c r="A15" s="5">
        <v>10</v>
      </c>
      <c r="B15" s="5" t="str">
        <f>VLOOKUP(C15,'datemar &amp; datesep kaf'!$B$5:$O$94,14,FALSE)</f>
        <v>2005-06</v>
      </c>
      <c r="C15" s="18">
        <f>LARGE('datemar &amp; datesep kaf'!$B$5:$B$94,'datemar &amp; datesep kaf rank'!$A15)</f>
        <v>481.75535383499999</v>
      </c>
      <c r="D15" s="5" t="str">
        <f>VLOOKUP(E15,'datemar &amp; datesep kaf'!$C$5:$O$94,13,FALSE)</f>
        <v>2005-06</v>
      </c>
      <c r="E15" s="18">
        <f>LARGE('datemar &amp; datesep kaf'!$C$5:$C$94,'datemar &amp; datesep kaf rank'!$A15)</f>
        <v>469.19998240500001</v>
      </c>
      <c r="F15" s="5" t="str">
        <f>VLOOKUP(G15,'datemar &amp; datesep kaf'!$D$5:$O$94,12,FALSE)</f>
        <v>2005-06</v>
      </c>
      <c r="G15" s="18">
        <f>LARGE('datemar &amp; datesep kaf'!$D$5:$D$94,'datemar &amp; datesep kaf rank'!$A15)</f>
        <v>451.30709051399998</v>
      </c>
      <c r="H15" s="5" t="str">
        <f>VLOOKUP(I15,'datemar &amp; datesep kaf'!$E$5:$O$94,11,FALSE)</f>
        <v>1950-51</v>
      </c>
      <c r="I15" s="18">
        <f>LARGE('datemar &amp; datesep kaf'!$E$5:$E$94,'datemar &amp; datesep kaf rank'!$A15)</f>
        <v>384.958002093</v>
      </c>
      <c r="J15" s="5" t="str">
        <f>VLOOKUP(K15,'datemar &amp; datesep kaf'!$F$5:$O$94,10,FALSE)</f>
        <v>1950-51</v>
      </c>
      <c r="K15" s="18">
        <f>LARGE('datemar &amp; datesep kaf'!$F$5:$F$94,'datemar &amp; datesep kaf rank'!$A15)</f>
        <v>280.61354319599997</v>
      </c>
      <c r="L15" s="5" t="str">
        <f>VLOOKUP(M15,'datemar &amp; datesep kaf'!$G$5:$O$94,9,FALSE)</f>
        <v>2015-16</v>
      </c>
      <c r="M15" s="18">
        <f>LARGE('datemar &amp; datesep kaf'!$G$5:$G$94,'datemar &amp; datesep kaf rank'!$A15)</f>
        <v>192.28561262400001</v>
      </c>
      <c r="N15" s="5" t="str">
        <f>VLOOKUP(O15,'datemar &amp; datesep kaf'!$H$5:$O$94,8,FALSE)</f>
        <v>2015-16</v>
      </c>
      <c r="O15" s="18">
        <f>LARGE('datemar &amp; datesep kaf'!$H$5:$H$94,'datemar &amp; datesep kaf rank'!$A15)</f>
        <v>104.221483695</v>
      </c>
      <c r="P15" s="5" t="str">
        <f>VLOOKUP(Q15,'datemar &amp; datesep kaf'!$I$5:$O$94,7,FALSE)</f>
        <v>1954-55</v>
      </c>
      <c r="Q15" s="18">
        <f>LARGE('datemar &amp; datesep kaf'!$I$5:$I$94,'datemar &amp; datesep kaf rank'!$A15)</f>
        <v>325.37850019499996</v>
      </c>
      <c r="R15" s="5" t="str">
        <f>VLOOKUP(S15,'datemar &amp; datesep kaf'!$J$5:$O$94,6,FALSE)</f>
        <v>1970-71</v>
      </c>
      <c r="S15" s="18">
        <f>LARGE('datemar &amp; datesep kaf'!$J$5:$J$94,'datemar &amp; datesep kaf rank'!$A15)</f>
        <v>236.73916467599997</v>
      </c>
      <c r="T15" s="5" t="str">
        <f>VLOOKUP(U15,'datemar &amp; datesep kaf'!$K$5:$O$94,5,FALSE)</f>
        <v>1936-37</v>
      </c>
      <c r="U15" s="18">
        <f>LARGE('datemar &amp; datesep kaf'!$K$5:$K$94,'datemar &amp; datesep kaf rank'!$A15)</f>
        <v>136.73652379800001</v>
      </c>
      <c r="V15" s="5" t="str">
        <f>VLOOKUP(W15,'datemar &amp; datesep kaf'!$L$5:$O$94,4,FALSE)</f>
        <v>2011-12</v>
      </c>
      <c r="W15" s="18">
        <f>LARGE('datemar &amp; datesep kaf'!$L$5:$L$94,'datemar &amp; datesep kaf rank'!$A15)</f>
        <v>62.723303432999998</v>
      </c>
      <c r="X15" s="5" t="str">
        <f>VLOOKUP(Y15,'datemar &amp; datesep kaf'!$M$5:$O$94,3,FALSE)</f>
        <v>2006-07</v>
      </c>
      <c r="Y15" s="18">
        <f>LARGE('datemar &amp; datesep kaf'!$M$5:$M$94,'datemar &amp; datesep kaf rank'!$A15)</f>
        <v>35.095535873999999</v>
      </c>
      <c r="Z15" s="5" t="str">
        <f>VLOOKUP(AA15,'datemar &amp; datesep kaf'!$N$5:$O$94,2,FALSE)</f>
        <v>2016-17</v>
      </c>
      <c r="AA15" s="18">
        <f>LARGE('datemar &amp; datesep kaf'!$N$5:$N$94,'datemar &amp; datesep kaf rank'!$A15)</f>
        <v>17.49421422</v>
      </c>
    </row>
    <row r="16" spans="1:27" x14ac:dyDescent="0.2">
      <c r="A16" s="5">
        <v>11</v>
      </c>
      <c r="B16" s="5" t="str">
        <f>VLOOKUP(C16,'datemar &amp; datesep kaf'!$B$5:$O$94,14,FALSE)</f>
        <v>1970-71</v>
      </c>
      <c r="C16" s="18">
        <f>LARGE('datemar &amp; datesep kaf'!$B$5:$B$94,'datemar &amp; datesep kaf rank'!$A16)</f>
        <v>477.29056061400001</v>
      </c>
      <c r="D16" s="5" t="str">
        <f>VLOOKUP(E16,'datemar &amp; datesep kaf'!$C$5:$O$94,13,FALSE)</f>
        <v>1970-71</v>
      </c>
      <c r="E16" s="18">
        <f>LARGE('datemar &amp; datesep kaf'!$C$5:$C$94,'datemar &amp; datesep kaf rank'!$A16)</f>
        <v>465.032709834</v>
      </c>
      <c r="F16" s="5" t="str">
        <f>VLOOKUP(G16,'datemar &amp; datesep kaf'!$D$5:$O$94,12,FALSE)</f>
        <v>1970-71</v>
      </c>
      <c r="G16" s="18">
        <f>LARGE('datemar &amp; datesep kaf'!$D$5:$D$94,'datemar &amp; datesep kaf rank'!$A16)</f>
        <v>447.93915675599999</v>
      </c>
      <c r="H16" s="5" t="str">
        <f>VLOOKUP(I16,'datemar &amp; datesep kaf'!$E$5:$O$94,11,FALSE)</f>
        <v>2015-16</v>
      </c>
      <c r="I16" s="18">
        <f>LARGE('datemar &amp; datesep kaf'!$E$5:$E$94,'datemar &amp; datesep kaf rank'!$A16)</f>
        <v>381.48296090100001</v>
      </c>
      <c r="J16" s="5" t="str">
        <f>VLOOKUP(K16,'datemar &amp; datesep kaf'!$F$5:$O$94,10,FALSE)</f>
        <v>2016-17</v>
      </c>
      <c r="K16" s="18">
        <f>LARGE('datemar &amp; datesep kaf'!$F$5:$F$94,'datemar &amp; datesep kaf rank'!$A16)</f>
        <v>279.92924570099996</v>
      </c>
      <c r="L16" s="5" t="str">
        <f>VLOOKUP(M16,'datemar &amp; datesep kaf'!$G$5:$O$94,9,FALSE)</f>
        <v>1992-93</v>
      </c>
      <c r="M16" s="18">
        <f>LARGE('datemar &amp; datesep kaf'!$G$5:$G$94,'datemar &amp; datesep kaf rank'!$A16)</f>
        <v>188.73519953399997</v>
      </c>
      <c r="N16" s="5" t="str">
        <f>VLOOKUP(O16,'datemar &amp; datesep kaf'!$H$5:$O$94,8,FALSE)</f>
        <v>1996-97</v>
      </c>
      <c r="O16" s="18">
        <f>LARGE('datemar &amp; datesep kaf'!$H$5:$H$94,'datemar &amp; datesep kaf rank'!$A16)</f>
        <v>101.08561604399999</v>
      </c>
      <c r="P16" s="5" t="str">
        <f>VLOOKUP(Q16,'datemar &amp; datesep kaf'!$I$5:$O$94,7,FALSE)</f>
        <v>1973-74</v>
      </c>
      <c r="Q16" s="18">
        <f>LARGE('datemar &amp; datesep kaf'!$I$5:$I$94,'datemar &amp; datesep kaf rank'!$A16)</f>
        <v>322.78808706900003</v>
      </c>
      <c r="R16" s="5" t="str">
        <f>VLOOKUP(S16,'datemar &amp; datesep kaf'!$J$5:$O$94,6,FALSE)</f>
        <v>1963-64</v>
      </c>
      <c r="S16" s="18">
        <f>LARGE('datemar &amp; datesep kaf'!$J$5:$J$94,'datemar &amp; datesep kaf rank'!$A16)</f>
        <v>234.900487059</v>
      </c>
      <c r="T16" s="5" t="str">
        <f>VLOOKUP(U16,'datemar &amp; datesep kaf'!$K$5:$O$94,5,FALSE)</f>
        <v>1952-53</v>
      </c>
      <c r="U16" s="18">
        <f>LARGE('datemar &amp; datesep kaf'!$K$5:$K$94,'datemar &amp; datesep kaf rank'!$A16)</f>
        <v>134.13619331699999</v>
      </c>
      <c r="V16" s="5" t="str">
        <f>VLOOKUP(W16,'datemar &amp; datesep kaf'!$L$5:$O$94,4,FALSE)</f>
        <v>1953-54</v>
      </c>
      <c r="W16" s="18">
        <f>LARGE('datemar &amp; datesep kaf'!$L$5:$L$94,'datemar &amp; datesep kaf rank'!$A16)</f>
        <v>61.971567924000006</v>
      </c>
      <c r="X16" s="5" t="str">
        <f>VLOOKUP(Y16,'datemar &amp; datesep kaf'!$M$5:$O$94,3,FALSE)</f>
        <v>1932-33</v>
      </c>
      <c r="Y16" s="18">
        <f>LARGE('datemar &amp; datesep kaf'!$M$5:$M$94,'datemar &amp; datesep kaf rank'!$A16)</f>
        <v>34.972560672</v>
      </c>
      <c r="Z16" s="5" t="str">
        <f>VLOOKUP(AA16,'datemar &amp; datesep kaf'!$N$5:$O$94,2,FALSE)</f>
        <v>1947-48</v>
      </c>
      <c r="AA16" s="18">
        <f>LARGE('datemar &amp; datesep kaf'!$N$5:$N$94,'datemar &amp; datesep kaf rank'!$A16)</f>
        <v>17.315701829999998</v>
      </c>
    </row>
    <row r="17" spans="1:27" x14ac:dyDescent="0.2">
      <c r="A17" s="5">
        <v>12</v>
      </c>
      <c r="B17" s="5" t="str">
        <f>VLOOKUP(C17,'datemar &amp; datesep kaf'!$B$5:$O$94,14,FALSE)</f>
        <v>1998-99</v>
      </c>
      <c r="C17" s="18">
        <f>LARGE('datemar &amp; datesep kaf'!$B$5:$B$94,'datemar &amp; datesep kaf rank'!$A17)</f>
        <v>469.68196585799996</v>
      </c>
      <c r="D17" s="5" t="str">
        <f>VLOOKUP(E17,'datemar &amp; datesep kaf'!$C$5:$O$94,13,FALSE)</f>
        <v>1998-99</v>
      </c>
      <c r="E17" s="18">
        <f>LARGE('datemar &amp; datesep kaf'!$C$5:$C$94,'datemar &amp; datesep kaf rank'!$A17)</f>
        <v>457.424115078</v>
      </c>
      <c r="F17" s="5" t="str">
        <f>VLOOKUP(G17,'datemar &amp; datesep kaf'!$D$5:$O$94,12,FALSE)</f>
        <v>1998-99</v>
      </c>
      <c r="G17" s="18">
        <f>LARGE('datemar &amp; datesep kaf'!$D$5:$D$94,'datemar &amp; datesep kaf rank'!$A17)</f>
        <v>441.99072722699998</v>
      </c>
      <c r="H17" s="5" t="str">
        <f>VLOOKUP(I17,'datemar &amp; datesep kaf'!$E$5:$O$94,11,FALSE)</f>
        <v>1952-53</v>
      </c>
      <c r="I17" s="18">
        <f>LARGE('datemar &amp; datesep kaf'!$E$5:$E$94,'datemar &amp; datesep kaf rank'!$A17)</f>
        <v>380.48924192999999</v>
      </c>
      <c r="J17" s="5" t="str">
        <f>VLOOKUP(K17,'datemar &amp; datesep kaf'!$F$5:$O$94,10,FALSE)</f>
        <v>1973-74</v>
      </c>
      <c r="K17" s="18">
        <f>LARGE('datemar &amp; datesep kaf'!$F$5:$F$94,'datemar &amp; datesep kaf rank'!$A17)</f>
        <v>279.23701432199999</v>
      </c>
      <c r="L17" s="5" t="str">
        <f>VLOOKUP(M17,'datemar &amp; datesep kaf'!$G$5:$O$94,9,FALSE)</f>
        <v>1996-97</v>
      </c>
      <c r="M17" s="18">
        <f>LARGE('datemar &amp; datesep kaf'!$G$5:$G$94,'datemar &amp; datesep kaf rank'!$A17)</f>
        <v>179.28197674799998</v>
      </c>
      <c r="N17" s="5" t="str">
        <f>VLOOKUP(O17,'datemar &amp; datesep kaf'!$H$5:$O$94,8,FALSE)</f>
        <v>1959-60</v>
      </c>
      <c r="O17" s="18">
        <f>LARGE('datemar &amp; datesep kaf'!$H$5:$H$94,'datemar &amp; datesep kaf rank'!$A17)</f>
        <v>98.810574806999995</v>
      </c>
      <c r="P17" s="5" t="str">
        <f>VLOOKUP(Q17,'datemar &amp; datesep kaf'!$I$5:$O$94,7,FALSE)</f>
        <v>1992-93</v>
      </c>
      <c r="Q17" s="18">
        <f>LARGE('datemar &amp; datesep kaf'!$I$5:$I$94,'datemar &amp; datesep kaf rank'!$A17)</f>
        <v>320.70742598999999</v>
      </c>
      <c r="R17" s="5" t="str">
        <f>VLOOKUP(S17,'datemar &amp; datesep kaf'!$J$5:$O$94,6,FALSE)</f>
        <v>1948-49</v>
      </c>
      <c r="S17" s="18">
        <f>LARGE('datemar &amp; datesep kaf'!$J$5:$J$94,'datemar &amp; datesep kaf rank'!$A17)</f>
        <v>230.10445418099999</v>
      </c>
      <c r="T17" s="5" t="str">
        <f>VLOOKUP(U17,'datemar &amp; datesep kaf'!$K$5:$O$94,5,FALSE)</f>
        <v>1970-71</v>
      </c>
      <c r="U17" s="18">
        <f>LARGE('datemar &amp; datesep kaf'!$K$5:$K$94,'datemar &amp; datesep kaf rank'!$A17)</f>
        <v>132.70214378399999</v>
      </c>
      <c r="V17" s="5" t="str">
        <f>VLOOKUP(W17,'datemar &amp; datesep kaf'!$L$5:$O$94,4,FALSE)</f>
        <v>1951-52</v>
      </c>
      <c r="W17" s="18">
        <f>LARGE('datemar &amp; datesep kaf'!$L$5:$L$94,'datemar &amp; datesep kaf rank'!$A17)</f>
        <v>59.724295280999996</v>
      </c>
      <c r="X17" s="5" t="str">
        <f>VLOOKUP(Y17,'datemar &amp; datesep kaf'!$M$5:$O$94,3,FALSE)</f>
        <v>1949-50</v>
      </c>
      <c r="Y17" s="18">
        <f>LARGE('datemar &amp; datesep kaf'!$M$5:$M$94,'datemar &amp; datesep kaf rank'!$A17)</f>
        <v>34.897188774</v>
      </c>
      <c r="Z17" s="5" t="str">
        <f>VLOOKUP(AA17,'datemar &amp; datesep kaf'!$N$5:$O$94,2,FALSE)</f>
        <v>1947-48</v>
      </c>
      <c r="AA17" s="18">
        <f>LARGE('datemar &amp; datesep kaf'!$N$5:$N$94,'datemar &amp; datesep kaf rank'!$A17)</f>
        <v>17.315701829999998</v>
      </c>
    </row>
    <row r="18" spans="1:27" x14ac:dyDescent="0.2">
      <c r="A18" s="5">
        <v>13</v>
      </c>
      <c r="B18" s="5" t="str">
        <f>VLOOKUP(C18,'datemar &amp; datesep kaf'!$B$5:$O$94,14,FALSE)</f>
        <v>2013-14</v>
      </c>
      <c r="C18" s="18">
        <f>LARGE('datemar &amp; datesep kaf'!$B$5:$B$94,'datemar &amp; datesep kaf rank'!$A18)</f>
        <v>466.89915604499998</v>
      </c>
      <c r="D18" s="5" t="str">
        <f>VLOOKUP(E18,'datemar &amp; datesep kaf'!$C$5:$O$94,13,FALSE)</f>
        <v>1953-54</v>
      </c>
      <c r="E18" s="18">
        <f>LARGE('datemar &amp; datesep kaf'!$C$5:$C$94,'datemar &amp; datesep kaf rank'!$A18)</f>
        <v>450.38279302799998</v>
      </c>
      <c r="F18" s="5" t="str">
        <f>VLOOKUP(G18,'datemar &amp; datesep kaf'!$D$5:$O$94,12,FALSE)</f>
        <v>1953-54</v>
      </c>
      <c r="G18" s="18">
        <f>LARGE('datemar &amp; datesep kaf'!$D$5:$D$94,'datemar &amp; datesep kaf rank'!$A18)</f>
        <v>431.26014911699997</v>
      </c>
      <c r="H18" s="5" t="str">
        <f>VLOOKUP(I18,'datemar &amp; datesep kaf'!$E$5:$O$94,11,FALSE)</f>
        <v>2013-14</v>
      </c>
      <c r="I18" s="18">
        <f>LARGE('datemar &amp; datesep kaf'!$E$5:$E$94,'datemar &amp; datesep kaf rank'!$A18)</f>
        <v>371.73420093599998</v>
      </c>
      <c r="J18" s="5" t="str">
        <f>VLOOKUP(K18,'datemar &amp; datesep kaf'!$F$5:$O$94,10,FALSE)</f>
        <v>1969-70</v>
      </c>
      <c r="K18" s="18">
        <f>LARGE('datemar &amp; datesep kaf'!$F$5:$F$94,'datemar &amp; datesep kaf rank'!$A18)</f>
        <v>277.94379122999999</v>
      </c>
      <c r="L18" s="5" t="str">
        <f>VLOOKUP(M18,'datemar &amp; datesep kaf'!$G$5:$O$94,9,FALSE)</f>
        <v>1952-53</v>
      </c>
      <c r="M18" s="18">
        <f>LARGE('datemar &amp; datesep kaf'!$G$5:$G$94,'datemar &amp; datesep kaf rank'!$A18)</f>
        <v>175.79701820099999</v>
      </c>
      <c r="N18" s="5" t="str">
        <f>VLOOKUP(O18,'datemar &amp; datesep kaf'!$H$5:$O$94,8,FALSE)</f>
        <v>2011-12</v>
      </c>
      <c r="O18" s="18">
        <f>LARGE('datemar &amp; datesep kaf'!$H$5:$H$94,'datemar &amp; datesep kaf rank'!$A18)</f>
        <v>97.888260791999997</v>
      </c>
      <c r="P18" s="5" t="str">
        <f>VLOOKUP(Q18,'datemar &amp; datesep kaf'!$I$5:$O$94,7,FALSE)</f>
        <v>2016-17</v>
      </c>
      <c r="Q18" s="18">
        <f>LARGE('datemar &amp; datesep kaf'!$I$5:$I$94,'datemar &amp; datesep kaf rank'!$A18)</f>
        <v>309.45122806499995</v>
      </c>
      <c r="R18" s="5" t="str">
        <f>VLOOKUP(S18,'datemar &amp; datesep kaf'!$J$5:$O$94,6,FALSE)</f>
        <v>1983-84</v>
      </c>
      <c r="S18" s="18">
        <f>LARGE('datemar &amp; datesep kaf'!$J$5:$J$94,'datemar &amp; datesep kaf rank'!$A18)</f>
        <v>221.49023962800001</v>
      </c>
      <c r="T18" s="5" t="str">
        <f>VLOOKUP(U18,'datemar &amp; datesep kaf'!$K$5:$O$94,5,FALSE)</f>
        <v>1955-56</v>
      </c>
      <c r="U18" s="18">
        <f>LARGE('datemar &amp; datesep kaf'!$K$5:$K$94,'datemar &amp; datesep kaf rank'!$A18)</f>
        <v>132.48197850299999</v>
      </c>
      <c r="V18" s="5" t="str">
        <f>VLOOKUP(W18,'datemar &amp; datesep kaf'!$L$5:$O$94,4,FALSE)</f>
        <v>1947-48</v>
      </c>
      <c r="W18" s="18">
        <f>LARGE('datemar &amp; datesep kaf'!$L$5:$L$94,'datemar &amp; datesep kaf rank'!$A18)</f>
        <v>59.557683717000003</v>
      </c>
      <c r="X18" s="5" t="str">
        <f>VLOOKUP(Y18,'datemar &amp; datesep kaf'!$M$5:$O$94,3,FALSE)</f>
        <v>1970-71</v>
      </c>
      <c r="Y18" s="18">
        <f>LARGE('datemar &amp; datesep kaf'!$M$5:$M$94,'datemar &amp; datesep kaf rank'!$A18)</f>
        <v>34.643304485999998</v>
      </c>
      <c r="Z18" s="5" t="str">
        <f>VLOOKUP(AA18,'datemar &amp; datesep kaf'!$N$5:$O$94,2,FALSE)</f>
        <v>1985-86</v>
      </c>
      <c r="AA18" s="18">
        <f>LARGE('datemar &amp; datesep kaf'!$N$5:$N$94,'datemar &amp; datesep kaf rank'!$A18)</f>
        <v>17.137189439999997</v>
      </c>
    </row>
    <row r="19" spans="1:27" x14ac:dyDescent="0.2">
      <c r="A19" s="5">
        <v>14</v>
      </c>
      <c r="B19" s="5" t="str">
        <f>VLOOKUP(C19,'datemar &amp; datesep kaf'!$B$5:$O$94,14,FALSE)</f>
        <v>1953-54</v>
      </c>
      <c r="C19" s="18">
        <f>LARGE('datemar &amp; datesep kaf'!$B$5:$B$94,'datemar &amp; datesep kaf rank'!$A19)</f>
        <v>466.86543703799998</v>
      </c>
      <c r="D19" s="5" t="str">
        <f>VLOOKUP(E19,'datemar &amp; datesep kaf'!$C$5:$O$94,13,FALSE)</f>
        <v>2013-14</v>
      </c>
      <c r="E19" s="18">
        <f>LARGE('datemar &amp; datesep kaf'!$C$5:$C$94,'datemar &amp; datesep kaf rank'!$A19)</f>
        <v>448.86940465500004</v>
      </c>
      <c r="F19" s="5" t="str">
        <f>VLOOKUP(G19,'datemar &amp; datesep kaf'!$D$5:$O$94,12,FALSE)</f>
        <v>1983-84</v>
      </c>
      <c r="G19" s="18">
        <f>LARGE('datemar &amp; datesep kaf'!$D$5:$D$94,'datemar &amp; datesep kaf rank'!$A19)</f>
        <v>421.53122386199999</v>
      </c>
      <c r="H19" s="5" t="str">
        <f>VLOOKUP(I19,'datemar &amp; datesep kaf'!$E$5:$O$94,11,FALSE)</f>
        <v>1983-84</v>
      </c>
      <c r="I19" s="18">
        <f>LARGE('datemar &amp; datesep kaf'!$E$5:$E$94,'datemar &amp; datesep kaf rank'!$A19)</f>
        <v>371.66676292200003</v>
      </c>
      <c r="J19" s="5" t="str">
        <f>VLOOKUP(K19,'datemar &amp; datesep kaf'!$F$5:$O$94,10,FALSE)</f>
        <v>1994-95</v>
      </c>
      <c r="K19" s="18">
        <f>LARGE('datemar &amp; datesep kaf'!$F$5:$F$94,'datemar &amp; datesep kaf rank'!$A19)</f>
        <v>273.07238645400002</v>
      </c>
      <c r="L19" s="5" t="str">
        <f>VLOOKUP(M19,'datemar &amp; datesep kaf'!$G$5:$O$94,9,FALSE)</f>
        <v>1994-95</v>
      </c>
      <c r="M19" s="18">
        <f>LARGE('datemar &amp; datesep kaf'!$G$5:$G$94,'datemar &amp; datesep kaf rank'!$A19)</f>
        <v>173.95437364199998</v>
      </c>
      <c r="N19" s="5" t="str">
        <f>VLOOKUP(O19,'datemar &amp; datesep kaf'!$H$5:$O$94,8,FALSE)</f>
        <v>1973-74</v>
      </c>
      <c r="O19" s="18">
        <f>LARGE('datemar &amp; datesep kaf'!$H$5:$H$94,'datemar &amp; datesep kaf rank'!$A19)</f>
        <v>96.043632761999987</v>
      </c>
      <c r="P19" s="5" t="str">
        <f>VLOOKUP(Q19,'datemar &amp; datesep kaf'!$I$5:$O$94,7,FALSE)</f>
        <v>1970-71</v>
      </c>
      <c r="Q19" s="18">
        <f>LARGE('datemar &amp; datesep kaf'!$I$5:$I$94,'datemar &amp; datesep kaf rank'!$A19)</f>
        <v>305.22841830599998</v>
      </c>
      <c r="R19" s="5" t="str">
        <f>VLOOKUP(S19,'datemar &amp; datesep kaf'!$J$5:$O$94,6,FALSE)</f>
        <v>2011-12</v>
      </c>
      <c r="S19" s="18">
        <f>LARGE('datemar &amp; datesep kaf'!$J$5:$J$94,'datemar &amp; datesep kaf rank'!$A19)</f>
        <v>220.85751237899999</v>
      </c>
      <c r="T19" s="5" t="str">
        <f>VLOOKUP(U19,'datemar &amp; datesep kaf'!$K$5:$O$94,5,FALSE)</f>
        <v>2011-12</v>
      </c>
      <c r="U19" s="18">
        <f>LARGE('datemar &amp; datesep kaf'!$K$5:$K$94,'datemar &amp; datesep kaf rank'!$A19)</f>
        <v>129.48693729299998</v>
      </c>
      <c r="V19" s="5" t="str">
        <f>VLOOKUP(W19,'datemar &amp; datesep kaf'!$L$5:$O$94,4,FALSE)</f>
        <v>1975-76</v>
      </c>
      <c r="W19" s="18">
        <f>LARGE('datemar &amp; datesep kaf'!$L$5:$L$94,'datemar &amp; datesep kaf rank'!$A19)</f>
        <v>58.306113515999996</v>
      </c>
      <c r="X19" s="5" t="str">
        <f>VLOOKUP(Y19,'datemar &amp; datesep kaf'!$M$5:$O$94,3,FALSE)</f>
        <v>1954-55</v>
      </c>
      <c r="Y19" s="18">
        <f>LARGE('datemar &amp; datesep kaf'!$M$5:$M$94,'datemar &amp; datesep kaf rank'!$A19)</f>
        <v>34.615535891999997</v>
      </c>
      <c r="Z19" s="5" t="str">
        <f>VLOOKUP(AA19,'datemar &amp; datesep kaf'!$N$5:$O$94,2,FALSE)</f>
        <v>1932-33</v>
      </c>
      <c r="AA19" s="18">
        <f>LARGE('datemar &amp; datesep kaf'!$N$5:$N$94,'datemar &amp; datesep kaf rank'!$A19)</f>
        <v>17.018181179999999</v>
      </c>
    </row>
    <row r="20" spans="1:27" x14ac:dyDescent="0.2">
      <c r="A20" s="5">
        <v>15</v>
      </c>
      <c r="B20" s="5" t="str">
        <f>VLOOKUP(C20,'datemar &amp; datesep kaf'!$B$5:$O$94,14,FALSE)</f>
        <v>1982-83</v>
      </c>
      <c r="C20" s="18">
        <f>LARGE('datemar &amp; datesep kaf'!$B$5:$B$94,'datemar &amp; datesep kaf rank'!$A20)</f>
        <v>452.76692516999998</v>
      </c>
      <c r="D20" s="5" t="str">
        <f>VLOOKUP(E20,'datemar &amp; datesep kaf'!$C$5:$O$94,13,FALSE)</f>
        <v>1982-83</v>
      </c>
      <c r="E20" s="18">
        <f>LARGE('datemar &amp; datesep kaf'!$C$5:$C$94,'datemar &amp; datesep kaf rank'!$A20)</f>
        <v>437.83138854000003</v>
      </c>
      <c r="F20" s="5" t="str">
        <f>VLOOKUP(G20,'datemar &amp; datesep kaf'!$D$5:$O$94,12,FALSE)</f>
        <v>2013-14</v>
      </c>
      <c r="G20" s="18">
        <f>LARGE('datemar &amp; datesep kaf'!$D$5:$D$94,'datemar &amp; datesep kaf rank'!$A20)</f>
        <v>418.80196776600002</v>
      </c>
      <c r="H20" s="5" t="str">
        <f>VLOOKUP(I20,'datemar &amp; datesep kaf'!$E$5:$O$94,11,FALSE)</f>
        <v>1970-71</v>
      </c>
      <c r="I20" s="18">
        <f>LARGE('datemar &amp; datesep kaf'!$E$5:$E$94,'datemar &amp; datesep kaf rank'!$A20)</f>
        <v>371.000316666</v>
      </c>
      <c r="J20" s="5" t="str">
        <f>VLOOKUP(K20,'datemar &amp; datesep kaf'!$F$5:$O$94,10,FALSE)</f>
        <v>2015-16</v>
      </c>
      <c r="K20" s="18">
        <f>LARGE('datemar &amp; datesep kaf'!$F$5:$F$94,'datemar &amp; datesep kaf rank'!$A20)</f>
        <v>270.25189069199996</v>
      </c>
      <c r="L20" s="5" t="str">
        <f>VLOOKUP(M20,'datemar &amp; datesep kaf'!$G$5:$O$94,9,FALSE)</f>
        <v>1983-84</v>
      </c>
      <c r="M20" s="18">
        <f>LARGE('datemar &amp; datesep kaf'!$G$5:$G$94,'datemar &amp; datesep kaf rank'!$A20)</f>
        <v>172.078010076</v>
      </c>
      <c r="N20" s="5" t="str">
        <f>VLOOKUP(O20,'datemar &amp; datesep kaf'!$H$5:$O$94,8,FALSE)</f>
        <v>1960-61</v>
      </c>
      <c r="O20" s="18">
        <f>LARGE('datemar &amp; datesep kaf'!$H$5:$H$94,'datemar &amp; datesep kaf rank'!$A20)</f>
        <v>86.697517410000003</v>
      </c>
      <c r="P20" s="5" t="str">
        <f>VLOOKUP(Q20,'datemar &amp; datesep kaf'!$I$5:$O$94,7,FALSE)</f>
        <v>1968-69</v>
      </c>
      <c r="Q20" s="18">
        <f>LARGE('datemar &amp; datesep kaf'!$I$5:$I$94,'datemar &amp; datesep kaf rank'!$A20)</f>
        <v>304.13552578500003</v>
      </c>
      <c r="R20" s="5" t="str">
        <f>VLOOKUP(S20,'datemar &amp; datesep kaf'!$J$5:$O$94,6,FALSE)</f>
        <v>1947-48</v>
      </c>
      <c r="S20" s="18">
        <f>LARGE('datemar &amp; datesep kaf'!$J$5:$J$94,'datemar &amp; datesep kaf rank'!$A20)</f>
        <v>220.835694198</v>
      </c>
      <c r="T20" s="5" t="str">
        <f>VLOOKUP(U20,'datemar &amp; datesep kaf'!$K$5:$O$94,5,FALSE)</f>
        <v>1983-84</v>
      </c>
      <c r="U20" s="18">
        <f>LARGE('datemar &amp; datesep kaf'!$K$5:$K$94,'datemar &amp; datesep kaf rank'!$A20)</f>
        <v>128.39801171400001</v>
      </c>
      <c r="V20" s="5" t="str">
        <f>VLOOKUP(W20,'datemar &amp; datesep kaf'!$L$5:$O$94,4,FALSE)</f>
        <v>1942-43</v>
      </c>
      <c r="W20" s="18">
        <f>LARGE('datemar &amp; datesep kaf'!$L$5:$L$94,'datemar &amp; datesep kaf rank'!$A20)</f>
        <v>57.859832540999996</v>
      </c>
      <c r="X20" s="5" t="str">
        <f>VLOOKUP(Y20,'datemar &amp; datesep kaf'!$M$5:$O$94,3,FALSE)</f>
        <v>2012-13</v>
      </c>
      <c r="Y20" s="18">
        <f>LARGE('datemar &amp; datesep kaf'!$M$5:$M$94,'datemar &amp; datesep kaf rank'!$A20)</f>
        <v>34.323965655000002</v>
      </c>
      <c r="Z20" s="5" t="str">
        <f>VLOOKUP(AA20,'datemar &amp; datesep kaf'!$N$5:$O$94,2,FALSE)</f>
        <v>1932-33</v>
      </c>
      <c r="AA20" s="18">
        <f>LARGE('datemar &amp; datesep kaf'!$N$5:$N$94,'datemar &amp; datesep kaf rank'!$A20)</f>
        <v>17.018181179999999</v>
      </c>
    </row>
    <row r="21" spans="1:27" x14ac:dyDescent="0.2">
      <c r="A21" s="5">
        <v>16</v>
      </c>
      <c r="B21" s="5" t="str">
        <f>VLOOKUP(C21,'datemar &amp; datesep kaf'!$B$5:$O$94,14,FALSE)</f>
        <v>2006-07</v>
      </c>
      <c r="C21" s="18">
        <f>LARGE('datemar &amp; datesep kaf'!$B$5:$B$94,'datemar &amp; datesep kaf rank'!$A21)</f>
        <v>451.30510704300002</v>
      </c>
      <c r="D21" s="5" t="str">
        <f>VLOOKUP(E21,'datemar &amp; datesep kaf'!$C$5:$O$94,13,FALSE)</f>
        <v>2016-17</v>
      </c>
      <c r="E21" s="18">
        <f>LARGE('datemar &amp; datesep kaf'!$C$5:$C$94,'datemar &amp; datesep kaf rank'!$A21)</f>
        <v>436.94874394499999</v>
      </c>
      <c r="F21" s="5" t="str">
        <f>VLOOKUP(G21,'datemar &amp; datesep kaf'!$D$5:$O$94,12,FALSE)</f>
        <v>2006-07</v>
      </c>
      <c r="G21" s="18">
        <f>LARGE('datemar &amp; datesep kaf'!$D$5:$D$94,'datemar &amp; datesep kaf rank'!$A21)</f>
        <v>417.88957110600001</v>
      </c>
      <c r="H21" s="5" t="str">
        <f>VLOOKUP(I21,'datemar &amp; datesep kaf'!$E$5:$O$94,11,FALSE)</f>
        <v>1998-99</v>
      </c>
      <c r="I21" s="18">
        <f>LARGE('datemar &amp; datesep kaf'!$E$5:$E$94,'datemar &amp; datesep kaf rank'!$A21)</f>
        <v>368.622134937</v>
      </c>
      <c r="J21" s="5" t="str">
        <f>VLOOKUP(K21,'datemar &amp; datesep kaf'!$F$5:$O$94,10,FALSE)</f>
        <v>1964-65</v>
      </c>
      <c r="K21" s="18">
        <f>LARGE('datemar &amp; datesep kaf'!$F$5:$F$94,'datemar &amp; datesep kaf rank'!$A21)</f>
        <v>264.72197354399998</v>
      </c>
      <c r="L21" s="5" t="str">
        <f>VLOOKUP(M21,'datemar &amp; datesep kaf'!$G$5:$O$94,9,FALSE)</f>
        <v>1982-83</v>
      </c>
      <c r="M21" s="18">
        <f>LARGE('datemar &amp; datesep kaf'!$G$5:$G$94,'datemar &amp; datesep kaf rank'!$A21)</f>
        <v>171.35602663199998</v>
      </c>
      <c r="N21" s="5" t="str">
        <f>VLOOKUP(O21,'datemar &amp; datesep kaf'!$H$5:$O$94,8,FALSE)</f>
        <v>2006-07</v>
      </c>
      <c r="O21" s="18">
        <f>LARGE('datemar &amp; datesep kaf'!$H$5:$H$94,'datemar &amp; datesep kaf rank'!$A21)</f>
        <v>85.529252991000007</v>
      </c>
      <c r="P21" s="5" t="str">
        <f>VLOOKUP(Q21,'datemar &amp; datesep kaf'!$I$5:$O$94,7,FALSE)</f>
        <v>1951-52</v>
      </c>
      <c r="Q21" s="18">
        <f>LARGE('datemar &amp; datesep kaf'!$I$5:$I$94,'datemar &amp; datesep kaf rank'!$A21)</f>
        <v>302.32461676200001</v>
      </c>
      <c r="R21" s="5" t="str">
        <f>VLOOKUP(S21,'datemar &amp; datesep kaf'!$J$5:$O$94,6,FALSE)</f>
        <v>1952-53</v>
      </c>
      <c r="S21" s="18">
        <f>LARGE('datemar &amp; datesep kaf'!$J$5:$J$94,'datemar &amp; datesep kaf rank'!$A21)</f>
        <v>220.587760323</v>
      </c>
      <c r="T21" s="5" t="str">
        <f>VLOOKUP(U21,'datemar &amp; datesep kaf'!$K$5:$O$94,5,FALSE)</f>
        <v>1942-43</v>
      </c>
      <c r="U21" s="18">
        <f>LARGE('datemar &amp; datesep kaf'!$K$5:$K$94,'datemar &amp; datesep kaf rank'!$A21)</f>
        <v>124.682970531</v>
      </c>
      <c r="V21" s="5" t="str">
        <f>VLOOKUP(W21,'datemar &amp; datesep kaf'!$L$5:$O$94,4,FALSE)</f>
        <v>1982-83</v>
      </c>
      <c r="W21" s="18">
        <f>LARGE('datemar &amp; datesep kaf'!$L$5:$L$94,'datemar &amp; datesep kaf rank'!$A21)</f>
        <v>56.764956549000004</v>
      </c>
      <c r="X21" s="5" t="str">
        <f>VLOOKUP(Y21,'datemar &amp; datesep kaf'!$M$5:$O$94,3,FALSE)</f>
        <v>1977-78</v>
      </c>
      <c r="Y21" s="18">
        <f>LARGE('datemar &amp; datesep kaf'!$M$5:$M$94,'datemar &amp; datesep kaf rank'!$A21)</f>
        <v>34.187106155999999</v>
      </c>
      <c r="Z21" s="5" t="str">
        <f>VLOOKUP(AA21,'datemar &amp; datesep kaf'!$N$5:$O$94,2,FALSE)</f>
        <v>1998-99</v>
      </c>
      <c r="AA21" s="18">
        <f>LARGE('datemar &amp; datesep kaf'!$N$5:$N$94,'datemar &amp; datesep kaf rank'!$A21)</f>
        <v>16.958677049999999</v>
      </c>
    </row>
    <row r="22" spans="1:27" x14ac:dyDescent="0.2">
      <c r="A22" s="5">
        <v>17</v>
      </c>
      <c r="B22" s="5" t="str">
        <f>VLOOKUP(C22,'datemar &amp; datesep kaf'!$B$5:$O$94,14,FALSE)</f>
        <v>2016-17</v>
      </c>
      <c r="C22" s="18">
        <f>LARGE('datemar &amp; datesep kaf'!$B$5:$B$94,'datemar &amp; datesep kaf rank'!$A22)</f>
        <v>449.38510711500004</v>
      </c>
      <c r="D22" s="5" t="str">
        <f>VLOOKUP(E22,'datemar &amp; datesep kaf'!$C$5:$O$94,13,FALSE)</f>
        <v>1975-76</v>
      </c>
      <c r="E22" s="18">
        <f>LARGE('datemar &amp; datesep kaf'!$C$5:$C$94,'datemar &amp; datesep kaf rank'!$A22)</f>
        <v>436.62940511400001</v>
      </c>
      <c r="F22" s="5" t="str">
        <f>VLOOKUP(G22,'datemar &amp; datesep kaf'!$D$5:$O$94,12,FALSE)</f>
        <v>2015-16</v>
      </c>
      <c r="G22" s="18">
        <f>LARGE('datemar &amp; datesep kaf'!$D$5:$D$94,'datemar &amp; datesep kaf rank'!$A22)</f>
        <v>414.15072827099999</v>
      </c>
      <c r="H22" s="5" t="str">
        <f>VLOOKUP(I22,'datemar &amp; datesep kaf'!$E$5:$O$94,11,FALSE)</f>
        <v>2010-11</v>
      </c>
      <c r="I22" s="18">
        <f>LARGE('datemar &amp; datesep kaf'!$E$5:$E$94,'datemar &amp; datesep kaf rank'!$A22)</f>
        <v>364.18511031000003</v>
      </c>
      <c r="J22" s="5" t="str">
        <f>VLOOKUP(K22,'datemar &amp; datesep kaf'!$F$5:$O$94,10,FALSE)</f>
        <v>1981-82</v>
      </c>
      <c r="K22" s="18">
        <f>LARGE('datemar &amp; datesep kaf'!$F$5:$F$94,'datemar &amp; datesep kaf rank'!$A22)</f>
        <v>264.49585784999999</v>
      </c>
      <c r="L22" s="5" t="str">
        <f>VLOOKUP(M22,'datemar &amp; datesep kaf'!$G$5:$O$94,9,FALSE)</f>
        <v>2011-12</v>
      </c>
      <c r="M22" s="18">
        <f>LARGE('datemar &amp; datesep kaf'!$G$5:$G$94,'datemar &amp; datesep kaf rank'!$A22)</f>
        <v>169.38643992899998</v>
      </c>
      <c r="N22" s="5" t="str">
        <f>VLOOKUP(O22,'datemar &amp; datesep kaf'!$H$5:$O$94,8,FALSE)</f>
        <v>1982-83</v>
      </c>
      <c r="O22" s="18">
        <f>LARGE('datemar &amp; datesep kaf'!$H$5:$H$94,'datemar &amp; datesep kaf rank'!$A22)</f>
        <v>84.606938976000009</v>
      </c>
      <c r="P22" s="5" t="str">
        <f>VLOOKUP(Q22,'datemar &amp; datesep kaf'!$I$5:$O$94,7,FALSE)</f>
        <v>1959-60</v>
      </c>
      <c r="Q22" s="18">
        <f>LARGE('datemar &amp; datesep kaf'!$I$5:$I$94,'datemar &amp; datesep kaf rank'!$A22)</f>
        <v>301.36263332700003</v>
      </c>
      <c r="R22" s="5" t="str">
        <f>VLOOKUP(S22,'datemar &amp; datesep kaf'!$J$5:$O$94,6,FALSE)</f>
        <v>1971-72</v>
      </c>
      <c r="S22" s="18">
        <f>LARGE('datemar &amp; datesep kaf'!$J$5:$J$94,'datemar &amp; datesep kaf rank'!$A22)</f>
        <v>215.129248131</v>
      </c>
      <c r="T22" s="5" t="str">
        <f>VLOOKUP(U22,'datemar &amp; datesep kaf'!$K$5:$O$94,5,FALSE)</f>
        <v>1947-48</v>
      </c>
      <c r="U22" s="18">
        <f>LARGE('datemar &amp; datesep kaf'!$K$5:$K$94,'datemar &amp; datesep kaf rank'!$A22)</f>
        <v>124.23867302699999</v>
      </c>
      <c r="V22" s="5" t="str">
        <f>VLOOKUP(W22,'datemar &amp; datesep kaf'!$L$5:$O$94,4,FALSE)</f>
        <v>2008-09</v>
      </c>
      <c r="W22" s="18">
        <f>LARGE('datemar &amp; datesep kaf'!$L$5:$L$94,'datemar &amp; datesep kaf rank'!$A22)</f>
        <v>56.431733420999997</v>
      </c>
      <c r="X22" s="5" t="str">
        <f>VLOOKUP(Y22,'datemar &amp; datesep kaf'!$M$5:$O$94,3,FALSE)</f>
        <v>1951-52</v>
      </c>
      <c r="Y22" s="18">
        <f>LARGE('datemar &amp; datesep kaf'!$M$5:$M$94,'datemar &amp; datesep kaf rank'!$A22)</f>
        <v>34.083965664000004</v>
      </c>
      <c r="Z22" s="5" t="str">
        <f>VLOOKUP(AA22,'datemar &amp; datesep kaf'!$N$5:$O$94,2,FALSE)</f>
        <v>1955-56</v>
      </c>
      <c r="AA22" s="18">
        <f>LARGE('datemar &amp; datesep kaf'!$N$5:$N$94,'datemar &amp; datesep kaf rank'!$A22)</f>
        <v>16.899172920000002</v>
      </c>
    </row>
    <row r="23" spans="1:27" x14ac:dyDescent="0.2">
      <c r="A23" s="5">
        <v>18</v>
      </c>
      <c r="B23" s="5" t="str">
        <f>VLOOKUP(C23,'datemar &amp; datesep kaf'!$B$5:$O$94,14,FALSE)</f>
        <v>2010-11</v>
      </c>
      <c r="C23" s="18">
        <f>LARGE('datemar &amp; datesep kaf'!$B$5:$B$94,'datemar &amp; datesep kaf rank'!$A23)</f>
        <v>448.68295838099999</v>
      </c>
      <c r="D23" s="5" t="str">
        <f>VLOOKUP(E23,'datemar &amp; datesep kaf'!$C$5:$O$94,13,FALSE)</f>
        <v>2006-07</v>
      </c>
      <c r="E23" s="18">
        <f>LARGE('datemar &amp; datesep kaf'!$C$5:$C$94,'datemar &amp; datesep kaf rank'!$A23)</f>
        <v>435.536512593</v>
      </c>
      <c r="F23" s="5" t="str">
        <f>VLOOKUP(G23,'datemar &amp; datesep kaf'!$D$5:$O$94,12,FALSE)</f>
        <v>2010-11</v>
      </c>
      <c r="G23" s="18">
        <f>LARGE('datemar &amp; datesep kaf'!$D$5:$D$94,'datemar &amp; datesep kaf rank'!$A23)</f>
        <v>409.17023258999996</v>
      </c>
      <c r="H23" s="5" t="str">
        <f>VLOOKUP(I23,'datemar &amp; datesep kaf'!$E$5:$O$94,11,FALSE)</f>
        <v>1982-83</v>
      </c>
      <c r="I23" s="18">
        <f>LARGE('datemar &amp; datesep kaf'!$E$5:$E$94,'datemar &amp; datesep kaf rank'!$A23)</f>
        <v>362.09056493400004</v>
      </c>
      <c r="J23" s="5" t="str">
        <f>VLOOKUP(K23,'datemar &amp; datesep kaf'!$F$5:$O$94,10,FALSE)</f>
        <v>1974-75</v>
      </c>
      <c r="K23" s="18">
        <f>LARGE('datemar &amp; datesep kaf'!$F$5:$F$94,'datemar &amp; datesep kaf rank'!$A23)</f>
        <v>262.51635379199996</v>
      </c>
      <c r="L23" s="5" t="str">
        <f>VLOOKUP(M23,'datemar &amp; datesep kaf'!$G$5:$O$94,9,FALSE)</f>
        <v>2002-03</v>
      </c>
      <c r="M23" s="18">
        <f>LARGE('datemar &amp; datesep kaf'!$G$5:$G$94,'datemar &amp; datesep kaf rank'!$A23)</f>
        <v>165.55635742799998</v>
      </c>
      <c r="N23" s="5" t="str">
        <f>VLOOKUP(O23,'datemar &amp; datesep kaf'!$H$5:$O$94,8,FALSE)</f>
        <v>2007-08</v>
      </c>
      <c r="O23" s="18">
        <f>LARGE('datemar &amp; datesep kaf'!$H$5:$H$94,'datemar &amp; datesep kaf rank'!$A23)</f>
        <v>82.454872940999991</v>
      </c>
      <c r="P23" s="5" t="str">
        <f>VLOOKUP(Q23,'datemar &amp; datesep kaf'!$I$5:$O$94,7,FALSE)</f>
        <v>1963-64</v>
      </c>
      <c r="Q23" s="18">
        <f>LARGE('datemar &amp; datesep kaf'!$I$5:$I$94,'datemar &amp; datesep kaf rank'!$A23)</f>
        <v>299.343459849</v>
      </c>
      <c r="R23" s="5" t="str">
        <f>VLOOKUP(S23,'datemar &amp; datesep kaf'!$J$5:$O$94,6,FALSE)</f>
        <v>2009-10</v>
      </c>
      <c r="S23" s="18">
        <f>LARGE('datemar &amp; datesep kaf'!$J$5:$J$94,'datemar &amp; datesep kaf rank'!$A23)</f>
        <v>214.369578738</v>
      </c>
      <c r="T23" s="5" t="str">
        <f>VLOOKUP(U23,'datemar &amp; datesep kaf'!$K$5:$O$94,5,FALSE)</f>
        <v>1974-75</v>
      </c>
      <c r="U23" s="18">
        <f>LARGE('datemar &amp; datesep kaf'!$K$5:$K$94,'datemar &amp; datesep kaf rank'!$A23)</f>
        <v>119.279995527</v>
      </c>
      <c r="V23" s="5" t="str">
        <f>VLOOKUP(W23,'datemar &amp; datesep kaf'!$L$5:$O$94,4,FALSE)</f>
        <v>1962-63</v>
      </c>
      <c r="W23" s="18">
        <f>LARGE('datemar &amp; datesep kaf'!$L$5:$L$94,'datemar &amp; datesep kaf rank'!$A23)</f>
        <v>55.884295424999998</v>
      </c>
      <c r="X23" s="5" t="str">
        <f>VLOOKUP(Y23,'datemar &amp; datesep kaf'!$M$5:$O$94,3,FALSE)</f>
        <v>2008-09</v>
      </c>
      <c r="Y23" s="18">
        <f>LARGE('datemar &amp; datesep kaf'!$M$5:$M$94,'datemar &amp; datesep kaf rank'!$A23)</f>
        <v>34.050246657000002</v>
      </c>
      <c r="Z23" s="5" t="str">
        <f>VLOOKUP(AA23,'datemar &amp; datesep kaf'!$N$5:$O$94,2,FALSE)</f>
        <v>1954-55</v>
      </c>
      <c r="AA23" s="18">
        <f>LARGE('datemar &amp; datesep kaf'!$N$5:$N$94,'datemar &amp; datesep kaf rank'!$A23)</f>
        <v>16.661156399999999</v>
      </c>
    </row>
    <row r="24" spans="1:27" x14ac:dyDescent="0.2">
      <c r="A24" s="5">
        <v>19</v>
      </c>
      <c r="B24" s="5" t="str">
        <f>VLOOKUP(C24,'datemar &amp; datesep kaf'!$B$5:$O$94,14,FALSE)</f>
        <v>1975-76</v>
      </c>
      <c r="C24" s="18">
        <f>LARGE('datemar &amp; datesep kaf'!$B$5:$B$94,'datemar &amp; datesep kaf rank'!$A24)</f>
        <v>447.93518981399995</v>
      </c>
      <c r="D24" s="5" t="str">
        <f>VLOOKUP(E24,'datemar &amp; datesep kaf'!$C$5:$O$94,13,FALSE)</f>
        <v>1983-84</v>
      </c>
      <c r="E24" s="18">
        <f>LARGE('datemar &amp; datesep kaf'!$C$5:$C$94,'datemar &amp; datesep kaf rank'!$A24)</f>
        <v>433.58279365800001</v>
      </c>
      <c r="F24" s="5" t="str">
        <f>VLOOKUP(G24,'datemar &amp; datesep kaf'!$D$5:$O$94,12,FALSE)</f>
        <v>1977-78</v>
      </c>
      <c r="G24" s="18">
        <f>LARGE('datemar &amp; datesep kaf'!$D$5:$D$94,'datemar &amp; datesep kaf rank'!$A24)</f>
        <v>407.75800123800002</v>
      </c>
      <c r="H24" s="5" t="str">
        <f>VLOOKUP(I24,'datemar &amp; datesep kaf'!$E$5:$O$94,11,FALSE)</f>
        <v>2011-12</v>
      </c>
      <c r="I24" s="18">
        <f>LARGE('datemar &amp; datesep kaf'!$E$5:$E$94,'datemar &amp; datesep kaf rank'!$A24)</f>
        <v>360.36692863500002</v>
      </c>
      <c r="J24" s="5" t="str">
        <f>VLOOKUP(K24,'datemar &amp; datesep kaf'!$F$5:$O$94,10,FALSE)</f>
        <v>1983-84</v>
      </c>
      <c r="K24" s="18">
        <f>LARGE('datemar &amp; datesep kaf'!$F$5:$F$94,'datemar &amp; datesep kaf rank'!$A24)</f>
        <v>260.80461831899999</v>
      </c>
      <c r="L24" s="5" t="str">
        <f>VLOOKUP(M24,'datemar &amp; datesep kaf'!$G$5:$O$94,9,FALSE)</f>
        <v>1959-60</v>
      </c>
      <c r="M24" s="18">
        <f>LARGE('datemar &amp; datesep kaf'!$G$5:$G$94,'datemar &amp; datesep kaf rank'!$A24)</f>
        <v>164.901811998</v>
      </c>
      <c r="N24" s="5" t="str">
        <f>VLOOKUP(O24,'datemar &amp; datesep kaf'!$H$5:$O$94,8,FALSE)</f>
        <v>1983-84</v>
      </c>
      <c r="O24" s="18">
        <f>LARGE('datemar &amp; datesep kaf'!$H$5:$H$94,'datemar &amp; datesep kaf rank'!$A24)</f>
        <v>81.655534127999999</v>
      </c>
      <c r="P24" s="5" t="str">
        <f>VLOOKUP(Q24,'datemar &amp; datesep kaf'!$I$5:$O$94,7,FALSE)</f>
        <v>2008-09</v>
      </c>
      <c r="Q24" s="18">
        <f>LARGE('datemar &amp; datesep kaf'!$I$5:$I$94,'datemar &amp; datesep kaf rank'!$A24)</f>
        <v>293.583460065</v>
      </c>
      <c r="R24" s="5" t="str">
        <f>VLOOKUP(S24,'datemar &amp; datesep kaf'!$J$5:$O$94,6,FALSE)</f>
        <v>1992-93</v>
      </c>
      <c r="S24" s="18">
        <f>LARGE('datemar &amp; datesep kaf'!$J$5:$J$94,'datemar &amp; datesep kaf rank'!$A24)</f>
        <v>212.94544656000002</v>
      </c>
      <c r="T24" s="5" t="str">
        <f>VLOOKUP(U24,'datemar &amp; datesep kaf'!$K$5:$O$94,5,FALSE)</f>
        <v>1953-54</v>
      </c>
      <c r="U24" s="18">
        <f>LARGE('datemar &amp; datesep kaf'!$K$5:$K$94,'datemar &amp; datesep kaf rank'!$A24)</f>
        <v>117.54842534400001</v>
      </c>
      <c r="V24" s="5" t="str">
        <f>VLOOKUP(W24,'datemar &amp; datesep kaf'!$L$5:$O$94,4,FALSE)</f>
        <v>1996-97</v>
      </c>
      <c r="W24" s="18">
        <f>LARGE('datemar &amp; datesep kaf'!$L$5:$L$94,'datemar &amp; datesep kaf rank'!$A24)</f>
        <v>55.360659081000001</v>
      </c>
      <c r="X24" s="5" t="str">
        <f>VLOOKUP(Y24,'datemar &amp; datesep kaf'!$M$5:$O$94,3,FALSE)</f>
        <v>2009-10</v>
      </c>
      <c r="Y24" s="18">
        <f>LARGE('datemar &amp; datesep kaf'!$M$5:$M$94,'datemar &amp; datesep kaf rank'!$A24)</f>
        <v>33.978841701</v>
      </c>
      <c r="Z24" s="5" t="str">
        <f>VLOOKUP(AA24,'datemar &amp; datesep kaf'!$N$5:$O$94,2,FALSE)</f>
        <v>1952-53</v>
      </c>
      <c r="AA24" s="18">
        <f>LARGE('datemar &amp; datesep kaf'!$N$5:$N$94,'datemar &amp; datesep kaf rank'!$A24)</f>
        <v>16.482644010000001</v>
      </c>
    </row>
    <row r="25" spans="1:27" x14ac:dyDescent="0.2">
      <c r="A25" s="5">
        <v>20</v>
      </c>
      <c r="B25" s="5" t="str">
        <f>VLOOKUP(C25,'datemar &amp; datesep kaf'!$B$5:$O$94,14,FALSE)</f>
        <v>1983-84</v>
      </c>
      <c r="C25" s="18">
        <f>LARGE('datemar &amp; datesep kaf'!$B$5:$B$94,'datemar &amp; datesep kaf rank'!$A25)</f>
        <v>446.13816508799999</v>
      </c>
      <c r="D25" s="5" t="str">
        <f>VLOOKUP(E25,'datemar &amp; datesep kaf'!$C$5:$O$94,13,FALSE)</f>
        <v>2010-11</v>
      </c>
      <c r="E25" s="18">
        <f>LARGE('datemar &amp; datesep kaf'!$C$5:$C$94,'datemar &amp; datesep kaf rank'!$A25)</f>
        <v>431.36725655100003</v>
      </c>
      <c r="F25" s="5" t="str">
        <f>VLOOKUP(G25,'datemar &amp; datesep kaf'!$D$5:$O$94,12,FALSE)</f>
        <v>1975-76</v>
      </c>
      <c r="G25" s="18">
        <f>LARGE('datemar &amp; datesep kaf'!$D$5:$D$94,'datemar &amp; datesep kaf rank'!$A25)</f>
        <v>407.17684423499998</v>
      </c>
      <c r="H25" s="5" t="str">
        <f>VLOOKUP(I25,'datemar &amp; datesep kaf'!$E$5:$O$94,11,FALSE)</f>
        <v>2016-17</v>
      </c>
      <c r="I25" s="18">
        <f>LARGE('datemar &amp; datesep kaf'!$E$5:$E$94,'datemar &amp; datesep kaf rank'!$A25)</f>
        <v>358.94081298599997</v>
      </c>
      <c r="J25" s="5" t="str">
        <f>VLOOKUP(K25,'datemar &amp; datesep kaf'!$F$5:$O$94,10,FALSE)</f>
        <v>1960-61</v>
      </c>
      <c r="K25" s="18">
        <f>LARGE('datemar &amp; datesep kaf'!$F$5:$F$94,'datemar &amp; datesep kaf rank'!$A25)</f>
        <v>257.78379198599998</v>
      </c>
      <c r="L25" s="5" t="str">
        <f>VLOOKUP(M25,'datemar &amp; datesep kaf'!$G$5:$O$94,9,FALSE)</f>
        <v>1950-51</v>
      </c>
      <c r="M25" s="18">
        <f>LARGE('datemar &amp; datesep kaf'!$G$5:$G$94,'datemar &amp; datesep kaf rank'!$A25)</f>
        <v>163.72561369500002</v>
      </c>
      <c r="N25" s="5" t="str">
        <f>VLOOKUP(O25,'datemar &amp; datesep kaf'!$H$5:$O$94,8,FALSE)</f>
        <v>1978-79</v>
      </c>
      <c r="O25" s="18">
        <f>LARGE('datemar &amp; datesep kaf'!$H$5:$H$94,'datemar &amp; datesep kaf rank'!$A25)</f>
        <v>81.594046527000003</v>
      </c>
      <c r="P25" s="5" t="str">
        <f>VLOOKUP(Q25,'datemar &amp; datesep kaf'!$I$5:$O$94,7,FALSE)</f>
        <v>1983-84</v>
      </c>
      <c r="Q25" s="18">
        <f>LARGE('datemar &amp; datesep kaf'!$I$5:$I$94,'datemar &amp; datesep kaf rank'!$A25)</f>
        <v>292.18114606799998</v>
      </c>
      <c r="R25" s="5" t="str">
        <f>VLOOKUP(S25,'datemar &amp; datesep kaf'!$J$5:$O$94,6,FALSE)</f>
        <v>1968-69</v>
      </c>
      <c r="S25" s="18">
        <f>LARGE('datemar &amp; datesep kaf'!$J$5:$J$94,'datemar &amp; datesep kaf rank'!$A25)</f>
        <v>210.833049945</v>
      </c>
      <c r="T25" s="5" t="str">
        <f>VLOOKUP(U25,'datemar &amp; datesep kaf'!$K$5:$O$94,5,FALSE)</f>
        <v>1992-93</v>
      </c>
      <c r="U25" s="18">
        <f>LARGE('datemar &amp; datesep kaf'!$K$5:$K$94,'datemar &amp; datesep kaf rank'!$A25)</f>
        <v>110.999004102</v>
      </c>
      <c r="V25" s="5" t="str">
        <f>VLOOKUP(W25,'datemar &amp; datesep kaf'!$L$5:$O$94,4,FALSE)</f>
        <v>2006-07</v>
      </c>
      <c r="W25" s="18">
        <f>LARGE('datemar &amp; datesep kaf'!$L$5:$L$94,'datemar &amp; datesep kaf rank'!$A25)</f>
        <v>55.201981400999998</v>
      </c>
      <c r="X25" s="5" t="str">
        <f>VLOOKUP(Y25,'datemar &amp; datesep kaf'!$M$5:$O$94,3,FALSE)</f>
        <v>1975-76</v>
      </c>
      <c r="Y25" s="18">
        <f>LARGE('datemar &amp; datesep kaf'!$M$5:$M$94,'datemar &amp; datesep kaf rank'!$A25)</f>
        <v>33.649585514999998</v>
      </c>
      <c r="Z25" s="5" t="str">
        <f>VLOOKUP(AA25,'datemar &amp; datesep kaf'!$N$5:$O$94,2,FALSE)</f>
        <v>1951-52</v>
      </c>
      <c r="AA25" s="18">
        <f>LARGE('datemar &amp; datesep kaf'!$N$5:$N$94,'datemar &amp; datesep kaf rank'!$A25)</f>
        <v>16.006610970000001</v>
      </c>
    </row>
    <row r="26" spans="1:27" x14ac:dyDescent="0.2">
      <c r="A26" s="5">
        <v>21</v>
      </c>
      <c r="B26" s="5" t="str">
        <f>VLOOKUP(C26,'datemar &amp; datesep kaf'!$B$5:$O$94,14,FALSE)</f>
        <v>2011-12</v>
      </c>
      <c r="C26" s="18">
        <f>LARGE('datemar &amp; datesep kaf'!$B$5:$B$94,'datemar &amp; datesep kaf rank'!$A26)</f>
        <v>441.06444627000002</v>
      </c>
      <c r="D26" s="5" t="str">
        <f>VLOOKUP(E26,'datemar &amp; datesep kaf'!$C$5:$O$94,13,FALSE)</f>
        <v>2015-16</v>
      </c>
      <c r="E26" s="18">
        <f>LARGE('datemar &amp; datesep kaf'!$C$5:$C$94,'datemar &amp; datesep kaf rank'!$A26)</f>
        <v>426.20229806700002</v>
      </c>
      <c r="F26" s="5" t="str">
        <f>VLOOKUP(G26,'datemar &amp; datesep kaf'!$D$5:$O$94,12,FALSE)</f>
        <v>1982-83</v>
      </c>
      <c r="G26" s="18">
        <f>LARGE('datemar &amp; datesep kaf'!$D$5:$D$94,'datemar &amp; datesep kaf rank'!$A26)</f>
        <v>403.02940637400002</v>
      </c>
      <c r="H26" s="5" t="str">
        <f>VLOOKUP(I26,'datemar &amp; datesep kaf'!$E$5:$O$94,11,FALSE)</f>
        <v>1957-58</v>
      </c>
      <c r="I26" s="18">
        <f>LARGE('datemar &amp; datesep kaf'!$E$5:$E$94,'datemar &amp; datesep kaf rank'!$A26)</f>
        <v>355.475689149</v>
      </c>
      <c r="J26" s="5" t="str">
        <f>VLOOKUP(K26,'datemar &amp; datesep kaf'!$F$5:$O$94,10,FALSE)</f>
        <v>2002-03</v>
      </c>
      <c r="K26" s="18">
        <f>LARGE('datemar &amp; datesep kaf'!$F$5:$F$94,'datemar &amp; datesep kaf rank'!$A26)</f>
        <v>256.74246971100001</v>
      </c>
      <c r="L26" s="5" t="str">
        <f>VLOOKUP(M26,'datemar &amp; datesep kaf'!$G$5:$O$94,9,FALSE)</f>
        <v>1957-58</v>
      </c>
      <c r="M26" s="18">
        <f>LARGE('datemar &amp; datesep kaf'!$G$5:$G$94,'datemar &amp; datesep kaf rank'!$A26)</f>
        <v>162.83503521599999</v>
      </c>
      <c r="N26" s="5" t="str">
        <f>VLOOKUP(O26,'datemar &amp; datesep kaf'!$H$5:$O$94,8,FALSE)</f>
        <v>1937-38</v>
      </c>
      <c r="O26" s="18">
        <f>LARGE('datemar &amp; datesep kaf'!$H$5:$H$94,'datemar &amp; datesep kaf rank'!$A26)</f>
        <v>80.794707713999998</v>
      </c>
      <c r="P26" s="5" t="str">
        <f>VLOOKUP(Q26,'datemar &amp; datesep kaf'!$I$5:$O$94,7,FALSE)</f>
        <v>1971-72</v>
      </c>
      <c r="Q26" s="18">
        <f>LARGE('datemar &amp; datesep kaf'!$I$5:$I$94,'datemar &amp; datesep kaf rank'!$A26)</f>
        <v>291.413542791</v>
      </c>
      <c r="R26" s="5" t="str">
        <f>VLOOKUP(S26,'datemar &amp; datesep kaf'!$J$5:$O$94,6,FALSE)</f>
        <v>2016-17</v>
      </c>
      <c r="S26" s="18">
        <f>LARGE('datemar &amp; datesep kaf'!$J$5:$J$94,'datemar &amp; datesep kaf rank'!$A26)</f>
        <v>208.41321532500001</v>
      </c>
      <c r="T26" s="5" t="str">
        <f>VLOOKUP(U26,'datemar &amp; datesep kaf'!$K$5:$O$94,5,FALSE)</f>
        <v>1951-52</v>
      </c>
      <c r="U26" s="18">
        <f>LARGE('datemar &amp; datesep kaf'!$K$5:$K$94,'datemar &amp; datesep kaf rank'!$A26)</f>
        <v>109.70776448100001</v>
      </c>
      <c r="V26" s="5" t="str">
        <f>VLOOKUP(W26,'datemar &amp; datesep kaf'!$L$5:$O$94,4,FALSE)</f>
        <v>1963-64</v>
      </c>
      <c r="W26" s="18">
        <f>LARGE('datemar &amp; datesep kaf'!$L$5:$L$94,'datemar &amp; datesep kaf rank'!$A26)</f>
        <v>55.118675619000001</v>
      </c>
      <c r="X26" s="5" t="str">
        <f>VLOOKUP(Y26,'datemar &amp; datesep kaf'!$M$5:$O$94,3,FALSE)</f>
        <v>1996-97</v>
      </c>
      <c r="Y26" s="18">
        <f>LARGE('datemar &amp; datesep kaf'!$M$5:$M$94,'datemar &amp; datesep kaf rank'!$A26)</f>
        <v>33.163635120000002</v>
      </c>
      <c r="Z26" s="5" t="str">
        <f>VLOOKUP(AA26,'datemar &amp; datesep kaf'!$N$5:$O$94,2,FALSE)</f>
        <v>2005-06</v>
      </c>
      <c r="AA26" s="18">
        <f>LARGE('datemar &amp; datesep kaf'!$N$5:$N$94,'datemar &amp; datesep kaf rank'!$A26)</f>
        <v>15.76859445</v>
      </c>
    </row>
    <row r="27" spans="1:27" x14ac:dyDescent="0.2">
      <c r="A27" s="5">
        <v>22</v>
      </c>
      <c r="B27" s="5" t="str">
        <f>VLOOKUP(C27,'datemar &amp; datesep kaf'!$B$5:$O$94,14,FALSE)</f>
        <v>2015-16</v>
      </c>
      <c r="C27" s="18">
        <f>LARGE('datemar &amp; datesep kaf'!$B$5:$B$94,'datemar &amp; datesep kaf rank'!$A27)</f>
        <v>437.74609928699999</v>
      </c>
      <c r="D27" s="5" t="str">
        <f>VLOOKUP(E27,'datemar &amp; datesep kaf'!$C$5:$O$94,13,FALSE)</f>
        <v>1977-78</v>
      </c>
      <c r="E27" s="18">
        <f>LARGE('datemar &amp; datesep kaf'!$C$5:$C$94,'datemar &amp; datesep kaf rank'!$A27)</f>
        <v>425.52791792699998</v>
      </c>
      <c r="F27" s="5" t="str">
        <f>VLOOKUP(G27,'datemar &amp; datesep kaf'!$D$5:$O$94,12,FALSE)</f>
        <v>1960-61</v>
      </c>
      <c r="G27" s="18">
        <f>LARGE('datemar &amp; datesep kaf'!$D$5:$D$94,'datemar &amp; datesep kaf rank'!$A27)</f>
        <v>399.91734037499998</v>
      </c>
      <c r="H27" s="5" t="str">
        <f>VLOOKUP(I27,'datemar &amp; datesep kaf'!$E$5:$O$94,11,FALSE)</f>
        <v>1974-75</v>
      </c>
      <c r="I27" s="18">
        <f>LARGE('datemar &amp; datesep kaf'!$E$5:$E$94,'datemar &amp; datesep kaf rank'!$A27)</f>
        <v>352.28825125200001</v>
      </c>
      <c r="J27" s="5" t="str">
        <f>VLOOKUP(K27,'datemar &amp; datesep kaf'!$F$5:$O$94,10,FALSE)</f>
        <v>1957-58</v>
      </c>
      <c r="K27" s="18">
        <f>LARGE('datemar &amp; datesep kaf'!$F$5:$F$94,'datemar &amp; datesep kaf rank'!$A27)</f>
        <v>256.60362674099997</v>
      </c>
      <c r="L27" s="5" t="str">
        <f>VLOOKUP(M27,'datemar &amp; datesep kaf'!$G$5:$O$94,9,FALSE)</f>
        <v>1973-74</v>
      </c>
      <c r="M27" s="18">
        <f>LARGE('datemar &amp; datesep kaf'!$G$5:$G$94,'datemar &amp; datesep kaf rank'!$A27)</f>
        <v>162.410572422</v>
      </c>
      <c r="N27" s="5" t="str">
        <f>VLOOKUP(O27,'datemar &amp; datesep kaf'!$H$5:$O$94,8,FALSE)</f>
        <v>1970-71</v>
      </c>
      <c r="O27" s="18">
        <f>LARGE('datemar &amp; datesep kaf'!$H$5:$H$94,'datemar &amp; datesep kaf rank'!$A27)</f>
        <v>77.412889658999987</v>
      </c>
      <c r="P27" s="5" t="str">
        <f>VLOOKUP(Q27,'datemar &amp; datesep kaf'!$I$5:$O$94,7,FALSE)</f>
        <v>1947-48</v>
      </c>
      <c r="Q27" s="18">
        <f>LARGE('datemar &amp; datesep kaf'!$I$5:$I$94,'datemar &amp; datesep kaf rank'!$A27)</f>
        <v>290.63403868799998</v>
      </c>
      <c r="R27" s="5" t="str">
        <f>VLOOKUP(S27,'datemar &amp; datesep kaf'!$J$5:$O$94,6,FALSE)</f>
        <v>1974-75</v>
      </c>
      <c r="S27" s="18">
        <f>LARGE('datemar &amp; datesep kaf'!$J$5:$J$94,'datemar &amp; datesep kaf rank'!$A27)</f>
        <v>208.25255417399998</v>
      </c>
      <c r="T27" s="5" t="str">
        <f>VLOOKUP(U27,'datemar &amp; datesep kaf'!$K$5:$O$94,5,FALSE)</f>
        <v>1971-72</v>
      </c>
      <c r="U27" s="18">
        <f>LARGE('datemar &amp; datesep kaf'!$K$5:$K$94,'datemar &amp; datesep kaf rank'!$A27)</f>
        <v>108.632723199</v>
      </c>
      <c r="V27" s="5" t="str">
        <f>VLOOKUP(W27,'datemar &amp; datesep kaf'!$L$5:$O$94,4,FALSE)</f>
        <v>1974-75</v>
      </c>
      <c r="W27" s="18">
        <f>LARGE('datemar &amp; datesep kaf'!$L$5:$L$94,'datemar &amp; datesep kaf rank'!$A27)</f>
        <v>54.777518606999998</v>
      </c>
      <c r="X27" s="5" t="str">
        <f>VLOOKUP(Y27,'datemar &amp; datesep kaf'!$M$5:$O$94,3,FALSE)</f>
        <v>1961-62</v>
      </c>
      <c r="Y27" s="18">
        <f>LARGE('datemar &amp; datesep kaf'!$M$5:$M$94,'datemar &amp; datesep kaf rank'!$A27)</f>
        <v>33.054544215</v>
      </c>
      <c r="Z27" s="5" t="str">
        <f>VLOOKUP(AA27,'datemar &amp; datesep kaf'!$N$5:$O$94,2,FALSE)</f>
        <v>1949-50</v>
      </c>
      <c r="AA27" s="18">
        <f>LARGE('datemar &amp; datesep kaf'!$N$5:$N$94,'datemar &amp; datesep kaf rank'!$A27)</f>
        <v>15.59008206</v>
      </c>
    </row>
    <row r="28" spans="1:27" x14ac:dyDescent="0.2">
      <c r="A28" s="5">
        <v>23</v>
      </c>
      <c r="B28" s="5" t="str">
        <f>VLOOKUP(C28,'datemar &amp; datesep kaf'!$B$5:$O$94,14,FALSE)</f>
        <v>1977-78</v>
      </c>
      <c r="C28" s="18">
        <f>LARGE('datemar &amp; datesep kaf'!$B$5:$B$94,'datemar &amp; datesep kaf rank'!$A28)</f>
        <v>437.54775218700001</v>
      </c>
      <c r="D28" s="5" t="str">
        <f>VLOOKUP(E28,'datemar &amp; datesep kaf'!$C$5:$O$94,13,FALSE)</f>
        <v>2011-12</v>
      </c>
      <c r="E28" s="18">
        <f>LARGE('datemar &amp; datesep kaf'!$C$5:$C$94,'datemar &amp; datesep kaf rank'!$A28)</f>
        <v>421.72560401999999</v>
      </c>
      <c r="F28" s="5" t="str">
        <f>VLOOKUP(G28,'datemar &amp; datesep kaf'!$D$5:$O$94,12,FALSE)</f>
        <v>2011-12</v>
      </c>
      <c r="G28" s="18">
        <f>LARGE('datemar &amp; datesep kaf'!$D$5:$D$94,'datemar &amp; datesep kaf rank'!$A28)</f>
        <v>399.28262965499999</v>
      </c>
      <c r="H28" s="5" t="str">
        <f>VLOOKUP(I28,'datemar &amp; datesep kaf'!$E$5:$O$94,11,FALSE)</f>
        <v>1975-76</v>
      </c>
      <c r="I28" s="18">
        <f>LARGE('datemar &amp; datesep kaf'!$E$5:$E$94,'datemar &amp; datesep kaf rank'!$A28)</f>
        <v>351.48097855499998</v>
      </c>
      <c r="J28" s="5" t="str">
        <f>VLOOKUP(K28,'datemar &amp; datesep kaf'!$F$5:$O$94,10,FALSE)</f>
        <v>1982-83</v>
      </c>
      <c r="K28" s="18">
        <f>LARGE('datemar &amp; datesep kaf'!$F$5:$F$94,'datemar &amp; datesep kaf rank'!$A28)</f>
        <v>256.51635401700003</v>
      </c>
      <c r="L28" s="5" t="str">
        <f>VLOOKUP(M28,'datemar &amp; datesep kaf'!$G$5:$O$94,9,FALSE)</f>
        <v>1931-32</v>
      </c>
      <c r="M28" s="18">
        <f>LARGE('datemar &amp; datesep kaf'!$G$5:$G$94,'datemar &amp; datesep kaf rank'!$A28)</f>
        <v>161.75206005000001</v>
      </c>
      <c r="N28" s="5" t="str">
        <f>VLOOKUP(O28,'datemar &amp; datesep kaf'!$H$5:$O$94,8,FALSE)</f>
        <v>1970-71</v>
      </c>
      <c r="O28" s="18">
        <f>LARGE('datemar &amp; datesep kaf'!$H$5:$H$94,'datemar &amp; datesep kaf rank'!$A28)</f>
        <v>77.412889658999987</v>
      </c>
      <c r="P28" s="5" t="str">
        <f>VLOOKUP(Q28,'datemar &amp; datesep kaf'!$I$5:$O$94,7,FALSE)</f>
        <v>1931-32</v>
      </c>
      <c r="Q28" s="18">
        <f>LARGE('datemar &amp; datesep kaf'!$I$5:$I$94,'datemar &amp; datesep kaf rank'!$A28)</f>
        <v>290.58445191300001</v>
      </c>
      <c r="R28" s="5" t="str">
        <f>VLOOKUP(S28,'datemar &amp; datesep kaf'!$J$5:$O$94,6,FALSE)</f>
        <v>2008-09</v>
      </c>
      <c r="S28" s="18">
        <f>LARGE('datemar &amp; datesep kaf'!$J$5:$J$94,'datemar &amp; datesep kaf rank'!$A28)</f>
        <v>204.922306365</v>
      </c>
      <c r="T28" s="5" t="str">
        <f>VLOOKUP(U28,'datemar &amp; datesep kaf'!$K$5:$O$94,5,FALSE)</f>
        <v>1931-32</v>
      </c>
      <c r="U28" s="18">
        <f>LARGE('datemar &amp; datesep kaf'!$K$5:$K$94,'datemar &amp; datesep kaf rank'!$A28)</f>
        <v>107.51404555500001</v>
      </c>
      <c r="V28" s="5" t="str">
        <f>VLOOKUP(W28,'datemar &amp; datesep kaf'!$L$5:$O$94,4,FALSE)</f>
        <v>2009-10</v>
      </c>
      <c r="W28" s="18">
        <f>LARGE('datemar &amp; datesep kaf'!$L$5:$L$94,'datemar &amp; datesep kaf rank'!$A28)</f>
        <v>54.392725233</v>
      </c>
      <c r="X28" s="5" t="str">
        <f>VLOOKUP(Y28,'datemar &amp; datesep kaf'!$M$5:$O$94,3,FALSE)</f>
        <v>2005-06</v>
      </c>
      <c r="Y28" s="18">
        <f>LARGE('datemar &amp; datesep kaf'!$M$5:$M$94,'datemar &amp; datesep kaf rank'!$A28)</f>
        <v>32.554709523</v>
      </c>
      <c r="Z28" s="5" t="str">
        <f>VLOOKUP(AA28,'datemar &amp; datesep kaf'!$N$5:$O$94,2,FALSE)</f>
        <v>1961-62</v>
      </c>
      <c r="AA28" s="18">
        <f>LARGE('datemar &amp; datesep kaf'!$N$5:$N$94,'datemar &amp; datesep kaf rank'!$A28)</f>
        <v>15.53057793</v>
      </c>
    </row>
    <row r="29" spans="1:27" x14ac:dyDescent="0.2">
      <c r="A29" s="5">
        <v>24</v>
      </c>
      <c r="B29" s="5" t="str">
        <f>VLOOKUP(C29,'datemar &amp; datesep kaf'!$B$5:$O$94,14,FALSE)</f>
        <v>1960-61</v>
      </c>
      <c r="C29" s="18">
        <f>LARGE('datemar &amp; datesep kaf'!$B$5:$B$94,'datemar &amp; datesep kaf rank'!$A29)</f>
        <v>431.36527308000001</v>
      </c>
      <c r="D29" s="5" t="str">
        <f>VLOOKUP(E29,'datemar &amp; datesep kaf'!$C$5:$O$94,13,FALSE)</f>
        <v>1960-61</v>
      </c>
      <c r="E29" s="18">
        <f>LARGE('datemar &amp; datesep kaf'!$C$5:$C$94,'datemar &amp; datesep kaf rank'!$A29)</f>
        <v>417.44130666000001</v>
      </c>
      <c r="F29" s="5" t="str">
        <f>VLOOKUP(G29,'datemar &amp; datesep kaf'!$D$5:$O$94,12,FALSE)</f>
        <v>2016-17</v>
      </c>
      <c r="G29" s="18">
        <f>LARGE('datemar &amp; datesep kaf'!$D$5:$D$94,'datemar &amp; datesep kaf rank'!$A29)</f>
        <v>398.27304291600001</v>
      </c>
      <c r="H29" s="5" t="str">
        <f>VLOOKUP(I29,'datemar &amp; datesep kaf'!$E$5:$O$94,11,FALSE)</f>
        <v>1953-54</v>
      </c>
      <c r="I29" s="18">
        <f>LARGE('datemar &amp; datesep kaf'!$E$5:$E$94,'datemar &amp; datesep kaf rank'!$A29)</f>
        <v>350.87006948700002</v>
      </c>
      <c r="J29" s="5" t="str">
        <f>VLOOKUP(K29,'datemar &amp; datesep kaf'!$F$5:$O$94,10,FALSE)</f>
        <v>1949-50</v>
      </c>
      <c r="K29" s="18">
        <f>LARGE('datemar &amp; datesep kaf'!$F$5:$F$94,'datemar &amp; datesep kaf rank'!$A29)</f>
        <v>253.00561034700002</v>
      </c>
      <c r="L29" s="5" t="str">
        <f>VLOOKUP(M29,'datemar &amp; datesep kaf'!$G$5:$O$94,9,FALSE)</f>
        <v>1999-2000</v>
      </c>
      <c r="M29" s="18">
        <f>LARGE('datemar &amp; datesep kaf'!$G$5:$G$94,'datemar &amp; datesep kaf rank'!$A29)</f>
        <v>161.11536585900001</v>
      </c>
      <c r="N29" s="5" t="str">
        <f>VLOOKUP(O29,'datemar &amp; datesep kaf'!$H$5:$O$94,8,FALSE)</f>
        <v>1948-49</v>
      </c>
      <c r="O29" s="18">
        <f>LARGE('datemar &amp; datesep kaf'!$H$5:$H$94,'datemar &amp; datesep kaf rank'!$A29)</f>
        <v>76.982476452</v>
      </c>
      <c r="P29" s="5" t="str">
        <f>VLOOKUP(Q29,'datemar &amp; datesep kaf'!$I$5:$O$94,7,FALSE)</f>
        <v>1961-62</v>
      </c>
      <c r="Q29" s="18">
        <f>LARGE('datemar &amp; datesep kaf'!$I$5:$I$94,'datemar &amp; datesep kaf rank'!$A29)</f>
        <v>290.06279904000002</v>
      </c>
      <c r="R29" s="5" t="str">
        <f>VLOOKUP(S29,'datemar &amp; datesep kaf'!$J$5:$O$94,6,FALSE)</f>
        <v>1959-60</v>
      </c>
      <c r="S29" s="18">
        <f>LARGE('datemar &amp; datesep kaf'!$J$5:$J$94,'datemar &amp; datesep kaf rank'!$A29)</f>
        <v>203.53784360699999</v>
      </c>
      <c r="T29" s="5" t="str">
        <f>VLOOKUP(U29,'datemar &amp; datesep kaf'!$K$5:$O$94,5,FALSE)</f>
        <v>1975-76</v>
      </c>
      <c r="U29" s="18">
        <f>LARGE('datemar &amp; datesep kaf'!$K$5:$K$94,'datemar &amp; datesep kaf rank'!$A29)</f>
        <v>104.362310136</v>
      </c>
      <c r="V29" s="5" t="str">
        <f>VLOOKUP(W29,'datemar &amp; datesep kaf'!$L$5:$O$94,4,FALSE)</f>
        <v>1973-74</v>
      </c>
      <c r="W29" s="18">
        <f>LARGE('datemar &amp; datesep kaf'!$L$5:$L$94,'datemar &amp; datesep kaf rank'!$A29)</f>
        <v>54.372890523000002</v>
      </c>
      <c r="X29" s="5" t="str">
        <f>VLOOKUP(Y29,'datemar &amp; datesep kaf'!$M$5:$O$94,3,FALSE)</f>
        <v>1942-43</v>
      </c>
      <c r="Y29" s="18">
        <f>LARGE('datemar &amp; datesep kaf'!$M$5:$M$94,'datemar &amp; datesep kaf rank'!$A29)</f>
        <v>32.526940928999998</v>
      </c>
      <c r="Z29" s="5" t="str">
        <f>VLOOKUP(AA29,'datemar &amp; datesep kaf'!$N$5:$O$94,2,FALSE)</f>
        <v>2008-09</v>
      </c>
      <c r="AA29" s="18">
        <f>LARGE('datemar &amp; datesep kaf'!$N$5:$N$94,'datemar &amp; datesep kaf rank'!$A29)</f>
        <v>15.17355315</v>
      </c>
    </row>
    <row r="30" spans="1:27" x14ac:dyDescent="0.2">
      <c r="A30" s="5">
        <v>25</v>
      </c>
      <c r="B30" s="5" t="str">
        <f>VLOOKUP(C30,'datemar &amp; datesep kaf'!$B$5:$O$94,14,FALSE)</f>
        <v>1952-53</v>
      </c>
      <c r="C30" s="18">
        <f>LARGE('datemar &amp; datesep kaf'!$B$5:$B$94,'datemar &amp; datesep kaf rank'!$A30)</f>
        <v>427.144446792</v>
      </c>
      <c r="D30" s="5" t="str">
        <f>VLOOKUP(E30,'datemar &amp; datesep kaf'!$C$5:$O$94,13,FALSE)</f>
        <v>1947-48</v>
      </c>
      <c r="E30" s="18">
        <f>LARGE('datemar &amp; datesep kaf'!$C$5:$C$94,'datemar &amp; datesep kaf rank'!$A30)</f>
        <v>412.81783575899999</v>
      </c>
      <c r="F30" s="5" t="str">
        <f>VLOOKUP(G30,'datemar &amp; datesep kaf'!$D$5:$O$94,12,FALSE)</f>
        <v>1952-53</v>
      </c>
      <c r="G30" s="18">
        <f>LARGE('datemar &amp; datesep kaf'!$D$5:$D$94,'datemar &amp; datesep kaf rank'!$A30)</f>
        <v>396.25783638000001</v>
      </c>
      <c r="H30" s="5" t="str">
        <f>VLOOKUP(I30,'datemar &amp; datesep kaf'!$E$5:$O$94,11,FALSE)</f>
        <v>2006-07</v>
      </c>
      <c r="I30" s="18">
        <f>LARGE('datemar &amp; datesep kaf'!$E$5:$E$94,'datemar &amp; datesep kaf rank'!$A30)</f>
        <v>339.87965667599997</v>
      </c>
      <c r="J30" s="5" t="str">
        <f>VLOOKUP(K30,'datemar &amp; datesep kaf'!$F$5:$O$94,10,FALSE)</f>
        <v>1998-99</v>
      </c>
      <c r="K30" s="18">
        <f>LARGE('datemar &amp; datesep kaf'!$F$5:$F$94,'datemar &amp; datesep kaf rank'!$A30)</f>
        <v>247.98346177499999</v>
      </c>
      <c r="L30" s="5" t="str">
        <f>VLOOKUP(M30,'datemar &amp; datesep kaf'!$G$5:$O$94,9,FALSE)</f>
        <v>1978-79</v>
      </c>
      <c r="M30" s="18">
        <f>LARGE('datemar &amp; datesep kaf'!$G$5:$G$94,'datemar &amp; datesep kaf rank'!$A30)</f>
        <v>157.735531275</v>
      </c>
      <c r="N30" s="5" t="str">
        <f>VLOOKUP(O30,'datemar &amp; datesep kaf'!$H$5:$O$94,8,FALSE)</f>
        <v>1998-99</v>
      </c>
      <c r="O30" s="18">
        <f>LARGE('datemar &amp; datesep kaf'!$H$5:$H$94,'datemar &amp; datesep kaf rank'!$A30)</f>
        <v>74.891898017999992</v>
      </c>
      <c r="P30" s="5" t="str">
        <f>VLOOKUP(Q30,'datemar &amp; datesep kaf'!$I$5:$O$94,7,FALSE)</f>
        <v>1942-43</v>
      </c>
      <c r="Q30" s="18">
        <f>LARGE('datemar &amp; datesep kaf'!$I$5:$I$94,'datemar &amp; datesep kaf rank'!$A30)</f>
        <v>284.68164221699999</v>
      </c>
      <c r="R30" s="5" t="str">
        <f>VLOOKUP(S30,'datemar &amp; datesep kaf'!$J$5:$O$94,6,FALSE)</f>
        <v>1951-52</v>
      </c>
      <c r="S30" s="18">
        <f>LARGE('datemar &amp; datesep kaf'!$J$5:$J$94,'datemar &amp; datesep kaf rank'!$A30)</f>
        <v>202.00065358200001</v>
      </c>
      <c r="T30" s="5" t="str">
        <f>VLOOKUP(U30,'datemar &amp; datesep kaf'!$K$5:$O$94,5,FALSE)</f>
        <v>2005-06</v>
      </c>
      <c r="U30" s="18">
        <f>LARGE('datemar &amp; datesep kaf'!$K$5:$K$94,'datemar &amp; datesep kaf rank'!$A30)</f>
        <v>101.662806105</v>
      </c>
      <c r="V30" s="5" t="str">
        <f>VLOOKUP(W30,'datemar &amp; datesep kaf'!$L$5:$O$94,4,FALSE)</f>
        <v>1994-95</v>
      </c>
      <c r="W30" s="18">
        <f>LARGE('datemar &amp; datesep kaf'!$L$5:$L$94,'datemar &amp; datesep kaf rank'!$A30)</f>
        <v>54.261816146999998</v>
      </c>
      <c r="X30" s="5" t="str">
        <f>VLOOKUP(Y30,'datemar &amp; datesep kaf'!$M$5:$O$94,3,FALSE)</f>
        <v>1958-59</v>
      </c>
      <c r="Y30" s="18">
        <f>LARGE('datemar &amp; datesep kaf'!$M$5:$M$94,'datemar &amp; datesep kaf rank'!$A30)</f>
        <v>32.286940938000001</v>
      </c>
      <c r="Z30" s="5" t="str">
        <f>VLOOKUP(AA30,'datemar &amp; datesep kaf'!$N$5:$O$94,2,FALSE)</f>
        <v>1962-63</v>
      </c>
      <c r="AA30" s="18">
        <f>LARGE('datemar &amp; datesep kaf'!$N$5:$N$94,'datemar &amp; datesep kaf rank'!$A30)</f>
        <v>14.99504076</v>
      </c>
    </row>
    <row r="31" spans="1:27" x14ac:dyDescent="0.2">
      <c r="A31" s="5">
        <v>26</v>
      </c>
      <c r="B31" s="5" t="str">
        <f>VLOOKUP(C31,'datemar &amp; datesep kaf'!$B$5:$O$94,14,FALSE)</f>
        <v>1947-48</v>
      </c>
      <c r="C31" s="18">
        <f>LARGE('datemar &amp; datesep kaf'!$B$5:$B$94,'datemar &amp; datesep kaf rank'!$A31)</f>
        <v>426.08725674900001</v>
      </c>
      <c r="D31" s="5" t="str">
        <f>VLOOKUP(E31,'datemar &amp; datesep kaf'!$C$5:$O$94,13,FALSE)</f>
        <v>1952-53</v>
      </c>
      <c r="E31" s="18">
        <f>LARGE('datemar &amp; datesep kaf'!$C$5:$C$94,'datemar &amp; datesep kaf rank'!$A31)</f>
        <v>411.137835822</v>
      </c>
      <c r="F31" s="5" t="str">
        <f>VLOOKUP(G31,'datemar &amp; datesep kaf'!$D$5:$O$94,12,FALSE)</f>
        <v>1945-46</v>
      </c>
      <c r="G31" s="18">
        <f>LARGE('datemar &amp; datesep kaf'!$D$5:$D$94,'datemar &amp; datesep kaf rank'!$A31)</f>
        <v>386.21155576500001</v>
      </c>
      <c r="H31" s="5" t="str">
        <f>VLOOKUP(I31,'datemar &amp; datesep kaf'!$E$5:$O$94,11,FALSE)</f>
        <v>1994-95</v>
      </c>
      <c r="I31" s="18">
        <f>LARGE('datemar &amp; datesep kaf'!$E$5:$E$94,'datemar &amp; datesep kaf rank'!$A31)</f>
        <v>338.74114432199997</v>
      </c>
      <c r="J31" s="5" t="str">
        <f>VLOOKUP(K31,'datemar &amp; datesep kaf'!$F$5:$O$94,10,FALSE)</f>
        <v>1955-56</v>
      </c>
      <c r="K31" s="18">
        <f>LARGE('datemar &amp; datesep kaf'!$F$5:$F$94,'datemar &amp; datesep kaf rank'!$A31)</f>
        <v>247.919990703</v>
      </c>
      <c r="L31" s="5" t="str">
        <f>VLOOKUP(M31,'datemar &amp; datesep kaf'!$G$5:$O$94,9,FALSE)</f>
        <v>1988-89</v>
      </c>
      <c r="M31" s="18">
        <f>LARGE('datemar &amp; datesep kaf'!$G$5:$G$94,'datemar &amp; datesep kaf rank'!$A31)</f>
        <v>153.70511820299998</v>
      </c>
      <c r="N31" s="5" t="str">
        <f>VLOOKUP(O31,'datemar &amp; datesep kaf'!$H$5:$O$94,8,FALSE)</f>
        <v>1965-66</v>
      </c>
      <c r="O31" s="18">
        <f>LARGE('datemar &amp; datesep kaf'!$H$5:$H$94,'datemar &amp; datesep kaf rank'!$A31)</f>
        <v>74.768922816</v>
      </c>
      <c r="P31" s="5" t="str">
        <f>VLOOKUP(Q31,'datemar &amp; datesep kaf'!$I$5:$O$94,7,FALSE)</f>
        <v>2009-10</v>
      </c>
      <c r="Q31" s="18">
        <f>LARGE('datemar &amp; datesep kaf'!$I$5:$I$94,'datemar &amp; datesep kaf rank'!$A31)</f>
        <v>284.64395626800001</v>
      </c>
      <c r="R31" s="5" t="str">
        <f>VLOOKUP(S31,'datemar &amp; datesep kaf'!$J$5:$O$94,6,FALSE)</f>
        <v>1931-32</v>
      </c>
      <c r="S31" s="18">
        <f>LARGE('datemar &amp; datesep kaf'!$J$5:$J$94,'datemar &amp; datesep kaf rank'!$A31)</f>
        <v>200.85222387300001</v>
      </c>
      <c r="T31" s="5" t="str">
        <f>VLOOKUP(U31,'datemar &amp; datesep kaf'!$K$5:$O$94,5,FALSE)</f>
        <v>1968-69</v>
      </c>
      <c r="U31" s="18">
        <f>LARGE('datemar &amp; datesep kaf'!$K$5:$K$94,'datemar &amp; datesep kaf rank'!$A31)</f>
        <v>101.631070569</v>
      </c>
      <c r="V31" s="5" t="str">
        <f>VLOOKUP(W31,'datemar &amp; datesep kaf'!$L$5:$O$94,4,FALSE)</f>
        <v>2016-17</v>
      </c>
      <c r="W31" s="18">
        <f>LARGE('datemar &amp; datesep kaf'!$L$5:$L$94,'datemar &amp; datesep kaf rank'!$A31)</f>
        <v>53.956361612999999</v>
      </c>
      <c r="X31" s="5" t="str">
        <f>VLOOKUP(Y31,'datemar &amp; datesep kaf'!$M$5:$O$94,3,FALSE)</f>
        <v>1962-63</v>
      </c>
      <c r="Y31" s="18">
        <f>LARGE('datemar &amp; datesep kaf'!$M$5:$M$94,'datemar &amp; datesep kaf rank'!$A31)</f>
        <v>31.473717828000002</v>
      </c>
      <c r="Z31" s="5" t="str">
        <f>VLOOKUP(AA31,'datemar &amp; datesep kaf'!$N$5:$O$94,2,FALSE)</f>
        <v>1981-82</v>
      </c>
      <c r="AA31" s="18">
        <f>LARGE('datemar &amp; datesep kaf'!$N$5:$N$94,'datemar &amp; datesep kaf rank'!$A31)</f>
        <v>14.93553663</v>
      </c>
    </row>
    <row r="32" spans="1:27" x14ac:dyDescent="0.2">
      <c r="A32" s="5">
        <v>27</v>
      </c>
      <c r="B32" s="5" t="str">
        <f>VLOOKUP(C32,'datemar &amp; datesep kaf'!$B$5:$O$94,14,FALSE)</f>
        <v>1956-57</v>
      </c>
      <c r="C32" s="18">
        <f>LARGE('datemar &amp; datesep kaf'!$B$5:$B$94,'datemar &amp; datesep kaf rank'!$A32)</f>
        <v>420.26775283500001</v>
      </c>
      <c r="D32" s="5" t="str">
        <f>VLOOKUP(E32,'datemar &amp; datesep kaf'!$C$5:$O$94,13,FALSE)</f>
        <v>1956-57</v>
      </c>
      <c r="E32" s="18">
        <f>LARGE('datemar &amp; datesep kaf'!$C$5:$C$94,'datemar &amp; datesep kaf rank'!$A32)</f>
        <v>403.368579915</v>
      </c>
      <c r="F32" s="5" t="str">
        <f>VLOOKUP(G32,'datemar &amp; datesep kaf'!$D$5:$O$94,12,FALSE)</f>
        <v>1999-2000</v>
      </c>
      <c r="G32" s="18">
        <f>LARGE('datemar &amp; datesep kaf'!$D$5:$D$94,'datemar &amp; datesep kaf rank'!$A32)</f>
        <v>384.22610129399999</v>
      </c>
      <c r="H32" s="5" t="str">
        <f>VLOOKUP(I32,'datemar &amp; datesep kaf'!$E$5:$O$94,11,FALSE)</f>
        <v>1969-70</v>
      </c>
      <c r="I32" s="18">
        <f>LARGE('datemar &amp; datesep kaf'!$E$5:$E$94,'datemar &amp; datesep kaf rank'!$A32)</f>
        <v>337.894202205</v>
      </c>
      <c r="J32" s="5" t="str">
        <f>VLOOKUP(K32,'datemar &amp; datesep kaf'!$F$5:$O$94,10,FALSE)</f>
        <v>1997-98</v>
      </c>
      <c r="K32" s="18">
        <f>LARGE('datemar &amp; datesep kaf'!$F$5:$F$94,'datemar &amp; datesep kaf rank'!$A32)</f>
        <v>243.28660244700001</v>
      </c>
      <c r="L32" s="5" t="str">
        <f>VLOOKUP(M32,'datemar &amp; datesep kaf'!$G$5:$O$94,9,FALSE)</f>
        <v>1998-99</v>
      </c>
      <c r="M32" s="18">
        <f>LARGE('datemar &amp; datesep kaf'!$G$5:$G$94,'datemar &amp; datesep kaf rank'!$A32)</f>
        <v>151.75536621000001</v>
      </c>
      <c r="N32" s="5" t="str">
        <f>VLOOKUP(O32,'datemar &amp; datesep kaf'!$H$5:$O$94,8,FALSE)</f>
        <v>1938-39</v>
      </c>
      <c r="O32" s="18">
        <f>LARGE('datemar &amp; datesep kaf'!$H$5:$H$94,'datemar &amp; datesep kaf rank'!$A32)</f>
        <v>74.338509608999999</v>
      </c>
      <c r="P32" s="5" t="str">
        <f>VLOOKUP(Q32,'datemar &amp; datesep kaf'!$I$5:$O$94,7,FALSE)</f>
        <v>1952-53</v>
      </c>
      <c r="Q32" s="18">
        <f>LARGE('datemar &amp; datesep kaf'!$I$5:$I$94,'datemar &amp; datesep kaf rank'!$A32)</f>
        <v>278.842303593</v>
      </c>
      <c r="R32" s="5" t="str">
        <f>VLOOKUP(S32,'datemar &amp; datesep kaf'!$J$5:$O$94,6,FALSE)</f>
        <v>1975-76</v>
      </c>
      <c r="S32" s="18">
        <f>LARGE('datemar &amp; datesep kaf'!$J$5:$J$94,'datemar &amp; datesep kaf rank'!$A32)</f>
        <v>195.97883562599998</v>
      </c>
      <c r="T32" s="5" t="str">
        <f>VLOOKUP(U32,'datemar &amp; datesep kaf'!$K$5:$O$94,5,FALSE)</f>
        <v>1945-46</v>
      </c>
      <c r="U32" s="18">
        <f>LARGE('datemar &amp; datesep kaf'!$K$5:$K$94,'datemar &amp; datesep kaf rank'!$A32)</f>
        <v>100.060161537</v>
      </c>
      <c r="V32" s="5" t="str">
        <f>VLOOKUP(W32,'datemar &amp; datesep kaf'!$L$5:$O$94,4,FALSE)</f>
        <v>1981-82</v>
      </c>
      <c r="W32" s="18">
        <f>LARGE('datemar &amp; datesep kaf'!$L$5:$L$94,'datemar &amp; datesep kaf rank'!$A32)</f>
        <v>53.67272526</v>
      </c>
      <c r="X32" s="5" t="str">
        <f>VLOOKUP(Y32,'datemar &amp; datesep kaf'!$M$5:$O$94,3,FALSE)</f>
        <v>1957-58</v>
      </c>
      <c r="Y32" s="18">
        <f>LARGE('datemar &amp; datesep kaf'!$M$5:$M$94,'datemar &amp; datesep kaf rank'!$A32)</f>
        <v>30.805288100999999</v>
      </c>
      <c r="Z32" s="5" t="str">
        <f>VLOOKUP(AA32,'datemar &amp; datesep kaf'!$N$5:$O$94,2,FALSE)</f>
        <v>1942-43</v>
      </c>
      <c r="AA32" s="18">
        <f>LARGE('datemar &amp; datesep kaf'!$N$5:$N$94,'datemar &amp; datesep kaf rank'!$A32)</f>
        <v>14.75702424</v>
      </c>
    </row>
    <row r="33" spans="1:27" x14ac:dyDescent="0.2">
      <c r="A33" s="5">
        <v>28</v>
      </c>
      <c r="B33" s="5" t="str">
        <f>VLOOKUP(C33,'datemar &amp; datesep kaf'!$B$5:$O$94,14,FALSE)</f>
        <v>1999-2000</v>
      </c>
      <c r="C33" s="18">
        <f>LARGE('datemar &amp; datesep kaf'!$B$5:$B$94,'datemar &amp; datesep kaf rank'!$A33)</f>
        <v>419.75403384599997</v>
      </c>
      <c r="D33" s="5" t="str">
        <f>VLOOKUP(E33,'datemar &amp; datesep kaf'!$C$5:$O$94,13,FALSE)</f>
        <v>1999-2000</v>
      </c>
      <c r="E33" s="18">
        <f>LARGE('datemar &amp; datesep kaf'!$C$5:$C$94,'datemar &amp; datesep kaf rank'!$A33)</f>
        <v>402.79535679599996</v>
      </c>
      <c r="F33" s="5" t="str">
        <f>VLOOKUP(G33,'datemar &amp; datesep kaf'!$D$5:$O$94,12,FALSE)</f>
        <v>1957-58</v>
      </c>
      <c r="G33" s="18">
        <f>LARGE('datemar &amp; datesep kaf'!$D$5:$D$94,'datemar &amp; datesep kaf rank'!$A33)</f>
        <v>379.63436592900001</v>
      </c>
      <c r="H33" s="5" t="str">
        <f>VLOOKUP(I33,'datemar &amp; datesep kaf'!$E$5:$O$94,11,FALSE)</f>
        <v>1956-57</v>
      </c>
      <c r="I33" s="18">
        <f>LARGE('datemar &amp; datesep kaf'!$E$5:$E$94,'datemar &amp; datesep kaf rank'!$A33)</f>
        <v>333.23106188400004</v>
      </c>
      <c r="J33" s="5" t="str">
        <f>VLOOKUP(K33,'datemar &amp; datesep kaf'!$F$5:$O$94,10,FALSE)</f>
        <v>2010-11</v>
      </c>
      <c r="K33" s="18">
        <f>LARGE('datemar &amp; datesep kaf'!$F$5:$F$94,'datemar &amp; datesep kaf rank'!$A33)</f>
        <v>242.68561073399999</v>
      </c>
      <c r="L33" s="5" t="str">
        <f>VLOOKUP(M33,'datemar &amp; datesep kaf'!$G$5:$O$94,9,FALSE)</f>
        <v>1970-71</v>
      </c>
      <c r="M33" s="18">
        <f>LARGE('datemar &amp; datesep kaf'!$G$5:$G$94,'datemar &amp; datesep kaf rank'!$A33)</f>
        <v>150.44429187899999</v>
      </c>
      <c r="N33" s="5" t="str">
        <f>VLOOKUP(O33,'datemar &amp; datesep kaf'!$H$5:$O$94,8,FALSE)</f>
        <v>1997-98</v>
      </c>
      <c r="O33" s="18">
        <f>LARGE('datemar &amp; datesep kaf'!$H$5:$H$94,'datemar &amp; datesep kaf rank'!$A33)</f>
        <v>74.154046805999997</v>
      </c>
      <c r="P33" s="5" t="str">
        <f>VLOOKUP(Q33,'datemar &amp; datesep kaf'!$I$5:$O$94,7,FALSE)</f>
        <v>1975-76</v>
      </c>
      <c r="Q33" s="18">
        <f>LARGE('datemar &amp; datesep kaf'!$I$5:$I$94,'datemar &amp; datesep kaf rank'!$A33)</f>
        <v>269.22841965599997</v>
      </c>
      <c r="R33" s="5" t="str">
        <f>VLOOKUP(S33,'datemar &amp; datesep kaf'!$J$5:$O$94,6,FALSE)</f>
        <v>1942-43</v>
      </c>
      <c r="S33" s="18">
        <f>LARGE('datemar &amp; datesep kaf'!$J$5:$J$94,'datemar &amp; datesep kaf rank'!$A33)</f>
        <v>185.30974511699998</v>
      </c>
      <c r="T33" s="5" t="str">
        <f>VLOOKUP(U33,'datemar &amp; datesep kaf'!$K$5:$O$94,5,FALSE)</f>
        <v>1961-62</v>
      </c>
      <c r="U33" s="18">
        <f>LARGE('datemar &amp; datesep kaf'!$K$5:$K$94,'datemar &amp; datesep kaf rank'!$A33)</f>
        <v>100.00065740700001</v>
      </c>
      <c r="V33" s="5" t="str">
        <f>VLOOKUP(W33,'datemar &amp; datesep kaf'!$L$5:$O$94,4,FALSE)</f>
        <v>1936-37</v>
      </c>
      <c r="W33" s="18">
        <f>LARGE('datemar &amp; datesep kaf'!$L$5:$L$94,'datemar &amp; datesep kaf rank'!$A33)</f>
        <v>53.668758318000002</v>
      </c>
      <c r="X33" s="5" t="str">
        <f>VLOOKUP(Y33,'datemar &amp; datesep kaf'!$M$5:$O$94,3,FALSE)</f>
        <v>1950-51</v>
      </c>
      <c r="Y33" s="18">
        <f>LARGE('datemar &amp; datesep kaf'!$M$5:$M$94,'datemar &amp; datesep kaf rank'!$A33)</f>
        <v>30.638676536999998</v>
      </c>
      <c r="Z33" s="5" t="str">
        <f>VLOOKUP(AA33,'datemar &amp; datesep kaf'!$N$5:$O$94,2,FALSE)</f>
        <v>1942-43</v>
      </c>
      <c r="AA33" s="18">
        <f>LARGE('datemar &amp; datesep kaf'!$N$5:$N$94,'datemar &amp; datesep kaf rank'!$A33)</f>
        <v>14.75702424</v>
      </c>
    </row>
    <row r="34" spans="1:27" x14ac:dyDescent="0.2">
      <c r="A34" s="5">
        <v>29</v>
      </c>
      <c r="B34" s="5" t="str">
        <f>VLOOKUP(C34,'datemar &amp; datesep kaf'!$B$5:$O$94,14,FALSE)</f>
        <v>1957-58</v>
      </c>
      <c r="C34" s="18">
        <f>LARGE('datemar &amp; datesep kaf'!$B$5:$B$94,'datemar &amp; datesep kaf rank'!$A34)</f>
        <v>410.67965402100003</v>
      </c>
      <c r="D34" s="5" t="str">
        <f>VLOOKUP(E34,'datemar &amp; datesep kaf'!$C$5:$O$94,13,FALSE)</f>
        <v>1957-58</v>
      </c>
      <c r="E34" s="18">
        <f>LARGE('datemar &amp; datesep kaf'!$C$5:$C$94,'datemar &amp; datesep kaf rank'!$A34)</f>
        <v>397.588745421</v>
      </c>
      <c r="F34" s="5" t="str">
        <f>VLOOKUP(G34,'datemar &amp; datesep kaf'!$D$5:$O$94,12,FALSE)</f>
        <v>2014-15</v>
      </c>
      <c r="G34" s="18">
        <f>LARGE('datemar &amp; datesep kaf'!$D$5:$D$94,'datemar &amp; datesep kaf rank'!$A34)</f>
        <v>376.77023380500003</v>
      </c>
      <c r="H34" s="5" t="str">
        <f>VLOOKUP(I34,'datemar &amp; datesep kaf'!$E$5:$O$94,11,FALSE)</f>
        <v>1985-86</v>
      </c>
      <c r="I34" s="18">
        <f>LARGE('datemar &amp; datesep kaf'!$E$5:$E$94,'datemar &amp; datesep kaf rank'!$A34)</f>
        <v>332.556681744</v>
      </c>
      <c r="J34" s="5" t="str">
        <f>VLOOKUP(K34,'datemar &amp; datesep kaf'!$F$5:$O$94,10,FALSE)</f>
        <v>1999-2000</v>
      </c>
      <c r="K34" s="18">
        <f>LARGE('datemar &amp; datesep kaf'!$F$5:$F$94,'datemar &amp; datesep kaf rank'!$A34)</f>
        <v>241.11073475999999</v>
      </c>
      <c r="L34" s="5" t="str">
        <f>VLOOKUP(M34,'datemar &amp; datesep kaf'!$G$5:$O$94,9,FALSE)</f>
        <v>2006-07</v>
      </c>
      <c r="M34" s="18">
        <f>LARGE('datemar &amp; datesep kaf'!$G$5:$G$94,'datemar &amp; datesep kaf rank'!$A34)</f>
        <v>149.45255637899999</v>
      </c>
      <c r="N34" s="5" t="str">
        <f>VLOOKUP(O34,'datemar &amp; datesep kaf'!$H$5:$O$94,8,FALSE)</f>
        <v>1974-75</v>
      </c>
      <c r="O34" s="18">
        <f>LARGE('datemar &amp; datesep kaf'!$H$5:$H$94,'datemar &amp; datesep kaf rank'!$A34)</f>
        <v>73.047269987999996</v>
      </c>
      <c r="P34" s="5" t="str">
        <f>VLOOKUP(Q34,'datemar &amp; datesep kaf'!$I$5:$O$94,7,FALSE)</f>
        <v>2001-02</v>
      </c>
      <c r="Q34" s="18">
        <f>LARGE('datemar &amp; datesep kaf'!$I$5:$I$94,'datemar &amp; datesep kaf rank'!$A34)</f>
        <v>263.01817195499996</v>
      </c>
      <c r="R34" s="5" t="str">
        <f>VLOOKUP(S34,'datemar &amp; datesep kaf'!$J$5:$O$94,6,FALSE)</f>
        <v>1961-62</v>
      </c>
      <c r="S34" s="18">
        <f>LARGE('datemar &amp; datesep kaf'!$J$5:$J$94,'datemar &amp; datesep kaf rank'!$A34)</f>
        <v>181.34875352999998</v>
      </c>
      <c r="T34" s="5" t="str">
        <f>VLOOKUP(U34,'datemar &amp; datesep kaf'!$K$5:$O$94,5,FALSE)</f>
        <v>1981-82</v>
      </c>
      <c r="U34" s="18">
        <f>LARGE('datemar &amp; datesep kaf'!$K$5:$K$94,'datemar &amp; datesep kaf rank'!$A34)</f>
        <v>99.847930140000003</v>
      </c>
      <c r="V34" s="5" t="str">
        <f>VLOOKUP(W34,'datemar &amp; datesep kaf'!$L$5:$O$94,4,FALSE)</f>
        <v>1977-78</v>
      </c>
      <c r="W34" s="18">
        <f>LARGE('datemar &amp; datesep kaf'!$L$5:$L$94,'datemar &amp; datesep kaf rank'!$A34)</f>
        <v>53.617188071999998</v>
      </c>
      <c r="X34" s="5" t="str">
        <f>VLOOKUP(Y34,'datemar &amp; datesep kaf'!$M$5:$O$94,3,FALSE)</f>
        <v>2011-12</v>
      </c>
      <c r="Y34" s="18">
        <f>LARGE('datemar &amp; datesep kaf'!$M$5:$M$94,'datemar &amp; datesep kaf rank'!$A34)</f>
        <v>30.626775710999997</v>
      </c>
      <c r="Z34" s="5" t="str">
        <f>VLOOKUP(AA34,'datemar &amp; datesep kaf'!$N$5:$O$94,2,FALSE)</f>
        <v>1984-85</v>
      </c>
      <c r="AA34" s="18">
        <f>LARGE('datemar &amp; datesep kaf'!$N$5:$N$94,'datemar &amp; datesep kaf rank'!$A34)</f>
        <v>14.697520109999999</v>
      </c>
    </row>
    <row r="35" spans="1:27" x14ac:dyDescent="0.2">
      <c r="A35" s="5">
        <v>30</v>
      </c>
      <c r="B35" s="5" t="str">
        <f>VLOOKUP(C35,'datemar &amp; datesep kaf'!$B$5:$O$94,14,FALSE)</f>
        <v>1946-47</v>
      </c>
      <c r="C35" s="18">
        <f>LARGE('datemar &amp; datesep kaf'!$B$5:$B$94,'datemar &amp; datesep kaf rank'!$A35)</f>
        <v>409.00957143900001</v>
      </c>
      <c r="D35" s="5" t="str">
        <f>VLOOKUP(E35,'datemar &amp; datesep kaf'!$C$5:$O$94,13,FALSE)</f>
        <v>1946-47</v>
      </c>
      <c r="E35" s="18">
        <f>LARGE('datemar &amp; datesep kaf'!$C$5:$C$94,'datemar &amp; datesep kaf rank'!$A35)</f>
        <v>395.50213392900002</v>
      </c>
      <c r="F35" s="5" t="str">
        <f>VLOOKUP(G35,'datemar &amp; datesep kaf'!$D$5:$O$94,12,FALSE)</f>
        <v>1994-95</v>
      </c>
      <c r="G35" s="18">
        <f>LARGE('datemar &amp; datesep kaf'!$D$5:$D$94,'datemar &amp; datesep kaf rank'!$A35)</f>
        <v>375.45519253200001</v>
      </c>
      <c r="H35" s="5" t="str">
        <f>VLOOKUP(I35,'datemar &amp; datesep kaf'!$E$5:$O$94,11,FALSE)</f>
        <v>2003-04</v>
      </c>
      <c r="I35" s="18">
        <f>LARGE('datemar &amp; datesep kaf'!$E$5:$E$94,'datemar &amp; datesep kaf rank'!$A35)</f>
        <v>331.01949171899997</v>
      </c>
      <c r="J35" s="5" t="str">
        <f>VLOOKUP(K35,'datemar &amp; datesep kaf'!$F$5:$O$94,10,FALSE)</f>
        <v>2003-04</v>
      </c>
      <c r="K35" s="18">
        <f>LARGE('datemar &amp; datesep kaf'!$F$5:$F$94,'datemar &amp; datesep kaf rank'!$A35)</f>
        <v>240.69420585</v>
      </c>
      <c r="L35" s="5" t="str">
        <f>VLOOKUP(M35,'datemar &amp; datesep kaf'!$G$5:$O$94,9,FALSE)</f>
        <v>1948-49</v>
      </c>
      <c r="M35" s="18">
        <f>LARGE('datemar &amp; datesep kaf'!$G$5:$G$94,'datemar &amp; datesep kaf rank'!$A35)</f>
        <v>147.73685396400001</v>
      </c>
      <c r="N35" s="5" t="str">
        <f>VLOOKUP(O35,'datemar &amp; datesep kaf'!$H$5:$O$94,8,FALSE)</f>
        <v>1989-90</v>
      </c>
      <c r="O35" s="18">
        <f>LARGE('datemar &amp; datesep kaf'!$H$5:$H$94,'datemar &amp; datesep kaf rank'!$A35)</f>
        <v>72.678344381999992</v>
      </c>
      <c r="P35" s="5" t="str">
        <f>VLOOKUP(Q35,'datemar &amp; datesep kaf'!$I$5:$O$94,7,FALSE)</f>
        <v>1937-38</v>
      </c>
      <c r="Q35" s="18">
        <f>LARGE('datemar &amp; datesep kaf'!$I$5:$I$94,'datemar &amp; datesep kaf rank'!$A35)</f>
        <v>260.11833735300002</v>
      </c>
      <c r="R35" s="5" t="str">
        <f>VLOOKUP(S35,'datemar &amp; datesep kaf'!$J$5:$O$94,6,FALSE)</f>
        <v>2005-06</v>
      </c>
      <c r="S35" s="18">
        <f>LARGE('datemar &amp; datesep kaf'!$J$5:$J$94,'datemar &amp; datesep kaf rank'!$A35)</f>
        <v>176.80065452700001</v>
      </c>
      <c r="T35" s="5" t="str">
        <f>VLOOKUP(U35,'datemar &amp; datesep kaf'!$K$5:$O$94,5,FALSE)</f>
        <v>2003-04</v>
      </c>
      <c r="U35" s="18">
        <f>LARGE('datemar &amp; datesep kaf'!$K$5:$K$94,'datemar &amp; datesep kaf rank'!$A35)</f>
        <v>99.734872292999995</v>
      </c>
      <c r="V35" s="5" t="str">
        <f>VLOOKUP(W35,'datemar &amp; datesep kaf'!$L$5:$O$94,4,FALSE)</f>
        <v>2005-06</v>
      </c>
      <c r="W35" s="18">
        <f>LARGE('datemar &amp; datesep kaf'!$L$5:$L$94,'datemar &amp; datesep kaf rank'!$A35)</f>
        <v>53.583469064999996</v>
      </c>
      <c r="X35" s="5" t="str">
        <f>VLOOKUP(Y35,'datemar &amp; datesep kaf'!$M$5:$O$94,3,FALSE)</f>
        <v>1948-49</v>
      </c>
      <c r="Y35" s="18">
        <f>LARGE('datemar &amp; datesep kaf'!$M$5:$M$94,'datemar &amp; datesep kaf rank'!$A35)</f>
        <v>30.273717873000002</v>
      </c>
      <c r="Z35" s="5" t="str">
        <f>VLOOKUP(AA35,'datemar &amp; datesep kaf'!$N$5:$O$94,2,FALSE)</f>
        <v>1960-61</v>
      </c>
      <c r="AA35" s="18">
        <f>LARGE('datemar &amp; datesep kaf'!$N$5:$N$94,'datemar &amp; datesep kaf rank'!$A35)</f>
        <v>14.63801598</v>
      </c>
    </row>
    <row r="36" spans="1:27" x14ac:dyDescent="0.2">
      <c r="A36" s="5">
        <v>31</v>
      </c>
      <c r="B36" s="5" t="str">
        <f>VLOOKUP(C36,'datemar &amp; datesep kaf'!$B$5:$O$94,14,FALSE)</f>
        <v>1985-86</v>
      </c>
      <c r="C36" s="18">
        <f>LARGE('datemar &amp; datesep kaf'!$B$5:$B$94,'datemar &amp; datesep kaf rank'!$A36)</f>
        <v>408.60097641300001</v>
      </c>
      <c r="D36" s="5" t="str">
        <f>VLOOKUP(E36,'datemar &amp; datesep kaf'!$C$5:$O$94,13,FALSE)</f>
        <v>2014-15</v>
      </c>
      <c r="E36" s="18">
        <f>LARGE('datemar &amp; datesep kaf'!$C$5:$C$94,'datemar &amp; datesep kaf rank'!$A36)</f>
        <v>394.601638095</v>
      </c>
      <c r="F36" s="5" t="str">
        <f>VLOOKUP(G36,'datemar &amp; datesep kaf'!$D$5:$O$94,12,FALSE)</f>
        <v>1956-57</v>
      </c>
      <c r="G36" s="18">
        <f>LARGE('datemar &amp; datesep kaf'!$D$5:$D$94,'datemar &amp; datesep kaf rank'!$A36)</f>
        <v>374.40791984399999</v>
      </c>
      <c r="H36" s="5" t="str">
        <f>VLOOKUP(I36,'datemar &amp; datesep kaf'!$E$5:$O$94,11,FALSE)</f>
        <v>1945-46</v>
      </c>
      <c r="I36" s="18">
        <f>LARGE('datemar &amp; datesep kaf'!$E$5:$E$94,'datemar &amp; datesep kaf rank'!$A36)</f>
        <v>330.33717769500004</v>
      </c>
      <c r="J36" s="5" t="str">
        <f>VLOOKUP(K36,'datemar &amp; datesep kaf'!$F$5:$O$94,10,FALSE)</f>
        <v>1942-43</v>
      </c>
      <c r="K36" s="18">
        <f>LARGE('datemar &amp; datesep kaf'!$F$5:$F$94,'datemar &amp; datesep kaf rank'!$A36)</f>
        <v>239.38908193200001</v>
      </c>
      <c r="L36" s="5" t="str">
        <f>VLOOKUP(M36,'datemar &amp; datesep kaf'!$G$5:$O$94,9,FALSE)</f>
        <v>1974-75</v>
      </c>
      <c r="M36" s="18">
        <f>LARGE('datemar &amp; datesep kaf'!$G$5:$G$94,'datemar &amp; datesep kaf rank'!$A36)</f>
        <v>147.41156472</v>
      </c>
      <c r="N36" s="5" t="str">
        <f>VLOOKUP(O36,'datemar &amp; datesep kaf'!$H$5:$O$94,8,FALSE)</f>
        <v>1999-2000</v>
      </c>
      <c r="O36" s="18">
        <f>LARGE('datemar &amp; datesep kaf'!$H$5:$H$94,'datemar &amp; datesep kaf rank'!$A36)</f>
        <v>71.325617159999993</v>
      </c>
      <c r="P36" s="5" t="str">
        <f>VLOOKUP(Q36,'datemar &amp; datesep kaf'!$I$5:$O$94,7,FALSE)</f>
        <v>1995-96</v>
      </c>
      <c r="Q36" s="18">
        <f>LARGE('datemar &amp; datesep kaf'!$I$5:$I$94,'datemar &amp; datesep kaf rank'!$A36)</f>
        <v>255.746767269</v>
      </c>
      <c r="R36" s="5" t="str">
        <f>VLOOKUP(S36,'datemar &amp; datesep kaf'!$J$5:$O$94,6,FALSE)</f>
        <v>1945-46</v>
      </c>
      <c r="S36" s="18">
        <f>LARGE('datemar &amp; datesep kaf'!$J$5:$J$94,'datemar &amp; datesep kaf rank'!$A36)</f>
        <v>175.935861171</v>
      </c>
      <c r="T36" s="5" t="str">
        <f>VLOOKUP(U36,'datemar &amp; datesep kaf'!$K$5:$O$94,5,FALSE)</f>
        <v>1959-60</v>
      </c>
      <c r="U36" s="18">
        <f>LARGE('datemar &amp; datesep kaf'!$K$5:$K$94,'datemar &amp; datesep kaf rank'!$A36)</f>
        <v>98.762971502999989</v>
      </c>
      <c r="V36" s="5" t="str">
        <f>VLOOKUP(W36,'datemar &amp; datesep kaf'!$L$5:$O$94,4,FALSE)</f>
        <v>1961-62</v>
      </c>
      <c r="W36" s="18">
        <f>LARGE('datemar &amp; datesep kaf'!$L$5:$L$94,'datemar &amp; datesep kaf rank'!$A36)</f>
        <v>53.468427747</v>
      </c>
      <c r="X36" s="5" t="str">
        <f>VLOOKUP(Y36,'datemar &amp; datesep kaf'!$M$5:$O$94,3,FALSE)</f>
        <v>1994-95</v>
      </c>
      <c r="Y36" s="18">
        <f>LARGE('datemar &amp; datesep kaf'!$M$5:$M$94,'datemar &amp; datesep kaf rank'!$A36)</f>
        <v>30.035701353</v>
      </c>
      <c r="Z36" s="5" t="str">
        <f>VLOOKUP(AA36,'datemar &amp; datesep kaf'!$N$5:$O$94,2,FALSE)</f>
        <v>1950-51</v>
      </c>
      <c r="AA36" s="18">
        <f>LARGE('datemar &amp; datesep kaf'!$N$5:$N$94,'datemar &amp; datesep kaf rank'!$A36)</f>
        <v>14.221487069999998</v>
      </c>
    </row>
    <row r="37" spans="1:27" x14ac:dyDescent="0.2">
      <c r="A37" s="5">
        <v>32</v>
      </c>
      <c r="B37" s="5" t="str">
        <f>VLOOKUP(C37,'datemar &amp; datesep kaf'!$B$5:$O$94,14,FALSE)</f>
        <v>2014-15</v>
      </c>
      <c r="C37" s="18">
        <f>LARGE('datemar &amp; datesep kaf'!$B$5:$B$94,'datemar &amp; datesep kaf rank'!$A37)</f>
        <v>406.08593518499998</v>
      </c>
      <c r="D37" s="5" t="str">
        <f>VLOOKUP(E37,'datemar &amp; datesep kaf'!$C$5:$O$94,13,FALSE)</f>
        <v>1985-86</v>
      </c>
      <c r="E37" s="18">
        <f>LARGE('datemar &amp; datesep kaf'!$C$5:$C$94,'datemar &amp; datesep kaf rank'!$A37)</f>
        <v>393.90345630299998</v>
      </c>
      <c r="F37" s="5" t="str">
        <f>VLOOKUP(G37,'datemar &amp; datesep kaf'!$D$5:$O$94,12,FALSE)</f>
        <v>1946-47</v>
      </c>
      <c r="G37" s="18">
        <f>LARGE('datemar &amp; datesep kaf'!$D$5:$D$94,'datemar &amp; datesep kaf rank'!$A37)</f>
        <v>373.05915956399997</v>
      </c>
      <c r="H37" s="5" t="str">
        <f>VLOOKUP(I37,'datemar &amp; datesep kaf'!$E$5:$O$94,11,FALSE)</f>
        <v>1999-2000</v>
      </c>
      <c r="I37" s="18">
        <f>LARGE('datemar &amp; datesep kaf'!$E$5:$E$94,'datemar &amp; datesep kaf rank'!$A37)</f>
        <v>326.20957454399996</v>
      </c>
      <c r="J37" s="5" t="str">
        <f>VLOOKUP(K37,'datemar &amp; datesep kaf'!$F$5:$O$94,10,FALSE)</f>
        <v>1947-48</v>
      </c>
      <c r="K37" s="18">
        <f>LARGE('datemar &amp; datesep kaf'!$F$5:$F$94,'datemar &amp; datesep kaf rank'!$A37)</f>
        <v>234.10908212999999</v>
      </c>
      <c r="L37" s="5" t="str">
        <f>VLOOKUP(M37,'datemar &amp; datesep kaf'!$G$5:$O$94,9,FALSE)</f>
        <v>1967-68</v>
      </c>
      <c r="M37" s="18">
        <f>LARGE('datemar &amp; datesep kaf'!$G$5:$G$94,'datemar &amp; datesep kaf rank'!$A37)</f>
        <v>146.03106890399999</v>
      </c>
      <c r="N37" s="5" t="str">
        <f>VLOOKUP(O37,'datemar &amp; datesep kaf'!$H$5:$O$94,8,FALSE)</f>
        <v>1955-56</v>
      </c>
      <c r="O37" s="18">
        <f>LARGE('datemar &amp; datesep kaf'!$H$5:$H$94,'datemar &amp; datesep kaf rank'!$A37)</f>
        <v>70.649253549000008</v>
      </c>
      <c r="P37" s="5" t="str">
        <f>VLOOKUP(Q37,'datemar &amp; datesep kaf'!$I$5:$O$94,7,FALSE)</f>
        <v>1984-85</v>
      </c>
      <c r="Q37" s="18">
        <f>LARGE('datemar &amp; datesep kaf'!$I$5:$I$94,'datemar &amp; datesep kaf rank'!$A37)</f>
        <v>254.530899546</v>
      </c>
      <c r="R37" s="5" t="str">
        <f>VLOOKUP(S37,'datemar &amp; datesep kaf'!$J$5:$O$94,6,FALSE)</f>
        <v>1928-29</v>
      </c>
      <c r="S37" s="18">
        <f>LARGE('datemar &amp; datesep kaf'!$J$5:$J$94,'datemar &amp; datesep kaf rank'!$A37)</f>
        <v>171.79834066499998</v>
      </c>
      <c r="T37" s="5" t="str">
        <f>VLOOKUP(U37,'datemar &amp; datesep kaf'!$K$5:$O$94,5,FALSE)</f>
        <v>2008-09</v>
      </c>
      <c r="U37" s="18">
        <f>LARGE('datemar &amp; datesep kaf'!$K$5:$K$94,'datemar &amp; datesep kaf rank'!$A37)</f>
        <v>97.073054210999999</v>
      </c>
      <c r="V37" s="5" t="str">
        <f>VLOOKUP(W37,'datemar &amp; datesep kaf'!$L$5:$O$94,4,FALSE)</f>
        <v>2003-04</v>
      </c>
      <c r="W37" s="18">
        <f>LARGE('datemar &amp; datesep kaf'!$L$5:$L$94,'datemar &amp; datesep kaf rank'!$A37)</f>
        <v>53.321650892999997</v>
      </c>
      <c r="X37" s="5" t="str">
        <f>VLOOKUP(Y37,'datemar &amp; datesep kaf'!$M$5:$O$94,3,FALSE)</f>
        <v>1959-60</v>
      </c>
      <c r="Y37" s="18">
        <f>LARGE('datemar &amp; datesep kaf'!$M$5:$M$94,'datemar &amp; datesep kaf rank'!$A37)</f>
        <v>30.033717882000001</v>
      </c>
      <c r="Z37" s="5" t="str">
        <f>VLOOKUP(AA37,'datemar &amp; datesep kaf'!$N$5:$O$94,2,FALSE)</f>
        <v>1948-49</v>
      </c>
      <c r="AA37" s="18">
        <f>LARGE('datemar &amp; datesep kaf'!$N$5:$N$94,'datemar &amp; datesep kaf rank'!$A37)</f>
        <v>14.102478810000001</v>
      </c>
    </row>
    <row r="38" spans="1:27" x14ac:dyDescent="0.2">
      <c r="A38" s="5">
        <v>33</v>
      </c>
      <c r="B38" s="5" t="str">
        <f>VLOOKUP(C38,'datemar &amp; datesep kaf'!$B$5:$O$94,14,FALSE)</f>
        <v>1945-46</v>
      </c>
      <c r="C38" s="18">
        <f>LARGE('datemar &amp; datesep kaf'!$B$5:$B$94,'datemar &amp; datesep kaf rank'!$A38)</f>
        <v>404.35039805999997</v>
      </c>
      <c r="D38" s="5" t="str">
        <f>VLOOKUP(E38,'datemar &amp; datesep kaf'!$C$5:$O$94,13,FALSE)</f>
        <v>1945-46</v>
      </c>
      <c r="E38" s="18">
        <f>LARGE('datemar &amp; datesep kaf'!$C$5:$C$94,'datemar &amp; datesep kaf rank'!$A38)</f>
        <v>393.28262988</v>
      </c>
      <c r="F38" s="5" t="str">
        <f>VLOOKUP(G38,'datemar &amp; datesep kaf'!$D$5:$O$94,12,FALSE)</f>
        <v>1974-75</v>
      </c>
      <c r="G38" s="18">
        <f>LARGE('datemar &amp; datesep kaf'!$D$5:$D$94,'datemar &amp; datesep kaf rank'!$A38)</f>
        <v>373.05519262199999</v>
      </c>
      <c r="H38" s="5" t="str">
        <f>VLOOKUP(I38,'datemar &amp; datesep kaf'!$E$5:$O$94,11,FALSE)</f>
        <v>1960-61</v>
      </c>
      <c r="I38" s="18">
        <f>LARGE('datemar &amp; datesep kaf'!$E$5:$E$94,'datemar &amp; datesep kaf rank'!$A38)</f>
        <v>314.29089730499999</v>
      </c>
      <c r="J38" s="5" t="str">
        <f>VLOOKUP(K38,'datemar &amp; datesep kaf'!$F$5:$O$94,10,FALSE)</f>
        <v>1992-93</v>
      </c>
      <c r="K38" s="18">
        <f>LARGE('datemar &amp; datesep kaf'!$F$5:$F$94,'datemar &amp; datesep kaf rank'!$A38)</f>
        <v>233.37519785999999</v>
      </c>
      <c r="L38" s="5" t="str">
        <f>VLOOKUP(M38,'datemar &amp; datesep kaf'!$G$5:$O$94,9,FALSE)</f>
        <v>1951-52</v>
      </c>
      <c r="M38" s="18">
        <f>LARGE('datemar &amp; datesep kaf'!$G$5:$G$94,'datemar &amp; datesep kaf rank'!$A38)</f>
        <v>145.67404412400001</v>
      </c>
      <c r="N38" s="5" t="str">
        <f>VLOOKUP(O38,'datemar &amp; datesep kaf'!$H$5:$O$94,8,FALSE)</f>
        <v>1939-40</v>
      </c>
      <c r="O38" s="18">
        <f>LARGE('datemar &amp; datesep kaf'!$H$5:$H$94,'datemar &amp; datesep kaf rank'!$A38)</f>
        <v>70.403303144999995</v>
      </c>
      <c r="P38" s="5" t="str">
        <f>VLOOKUP(Q38,'datemar &amp; datesep kaf'!$I$5:$O$94,7,FALSE)</f>
        <v>1974-75</v>
      </c>
      <c r="Q38" s="18">
        <f>LARGE('datemar &amp; datesep kaf'!$I$5:$I$94,'datemar &amp; datesep kaf rank'!$A38)</f>
        <v>254.011230144</v>
      </c>
      <c r="R38" s="5" t="str">
        <f>VLOOKUP(S38,'datemar &amp; datesep kaf'!$J$5:$O$94,6,FALSE)</f>
        <v>1953-54</v>
      </c>
      <c r="S38" s="18">
        <f>LARGE('datemar &amp; datesep kaf'!$J$5:$J$94,'datemar &amp; datesep kaf rank'!$A38)</f>
        <v>170.48924980499999</v>
      </c>
      <c r="T38" s="5" t="str">
        <f>VLOOKUP(U38,'datemar &amp; datesep kaf'!$K$5:$O$94,5,FALSE)</f>
        <v>2016-17</v>
      </c>
      <c r="U38" s="18">
        <f>LARGE('datemar &amp; datesep kaf'!$K$5:$K$94,'datemar &amp; datesep kaf rank'!$A38)</f>
        <v>96.38280630300001</v>
      </c>
      <c r="V38" s="5" t="str">
        <f>VLOOKUP(W38,'datemar &amp; datesep kaf'!$L$5:$O$94,4,FALSE)</f>
        <v>1957-58</v>
      </c>
      <c r="W38" s="18">
        <f>LARGE('datemar &amp; datesep kaf'!$L$5:$L$94,'datemar &amp; datesep kaf rank'!$A38)</f>
        <v>51.895535244000001</v>
      </c>
      <c r="X38" s="5" t="str">
        <f>VLOOKUP(Y38,'datemar &amp; datesep kaf'!$M$5:$O$94,3,FALSE)</f>
        <v>1963-64</v>
      </c>
      <c r="Y38" s="18">
        <f>LARGE('datemar &amp; datesep kaf'!$M$5:$M$94,'datemar &amp; datesep kaf rank'!$A38)</f>
        <v>29.970246809999999</v>
      </c>
      <c r="Z38" s="5" t="str">
        <f>VLOOKUP(AA38,'datemar &amp; datesep kaf'!$N$5:$O$94,2,FALSE)</f>
        <v>1963-64</v>
      </c>
      <c r="AA38" s="18">
        <f>LARGE('datemar &amp; datesep kaf'!$N$5:$N$94,'datemar &amp; datesep kaf rank'!$A38)</f>
        <v>13.98347055</v>
      </c>
    </row>
    <row r="39" spans="1:27" x14ac:dyDescent="0.2">
      <c r="A39" s="5">
        <v>34</v>
      </c>
      <c r="B39" s="5" t="str">
        <f>VLOOKUP(C39,'datemar &amp; datesep kaf'!$B$5:$O$94,14,FALSE)</f>
        <v>1994-95</v>
      </c>
      <c r="C39" s="18">
        <f>LARGE('datemar &amp; datesep kaf'!$B$5:$B$94,'datemar &amp; datesep kaf rank'!$A39)</f>
        <v>401.38510891499999</v>
      </c>
      <c r="D39" s="5" t="str">
        <f>VLOOKUP(E39,'datemar &amp; datesep kaf'!$C$5:$O$94,13,FALSE)</f>
        <v>1994-95</v>
      </c>
      <c r="E39" s="18">
        <f>LARGE('datemar &amp; datesep kaf'!$C$5:$C$94,'datemar &amp; datesep kaf rank'!$A39)</f>
        <v>391.62643159499999</v>
      </c>
      <c r="F39" s="5" t="str">
        <f>VLOOKUP(G39,'datemar &amp; datesep kaf'!$D$5:$O$94,12,FALSE)</f>
        <v>1937-38</v>
      </c>
      <c r="G39" s="18">
        <f>LARGE('datemar &amp; datesep kaf'!$D$5:$D$94,'datemar &amp; datesep kaf rank'!$A39)</f>
        <v>364.90907722500003</v>
      </c>
      <c r="H39" s="5" t="str">
        <f>VLOOKUP(I39,'datemar &amp; datesep kaf'!$E$5:$O$94,11,FALSE)</f>
        <v>1977-78</v>
      </c>
      <c r="I39" s="18">
        <f>LARGE('datemar &amp; datesep kaf'!$E$5:$E$94,'datemar &amp; datesep kaf rank'!$A39)</f>
        <v>308.02907935799999</v>
      </c>
      <c r="J39" s="5" t="str">
        <f>VLOOKUP(K39,'datemar &amp; datesep kaf'!$F$5:$O$94,10,FALSE)</f>
        <v>2008-09</v>
      </c>
      <c r="K39" s="18">
        <f>LARGE('datemar &amp; datesep kaf'!$F$5:$F$94,'datemar &amp; datesep kaf rank'!$A39)</f>
        <v>233.15503257899999</v>
      </c>
      <c r="L39" s="5" t="str">
        <f>VLOOKUP(M39,'datemar &amp; datesep kaf'!$G$5:$O$94,9,FALSE)</f>
        <v>1939-40</v>
      </c>
      <c r="M39" s="18">
        <f>LARGE('datemar &amp; datesep kaf'!$G$5:$G$94,'datemar &amp; datesep kaf rank'!$A39)</f>
        <v>144.54743259599999</v>
      </c>
      <c r="N39" s="5" t="str">
        <f>VLOOKUP(O39,'datemar &amp; datesep kaf'!$H$5:$O$94,8,FALSE)</f>
        <v>1945-46</v>
      </c>
      <c r="O39" s="18">
        <f>LARGE('datemar &amp; datesep kaf'!$H$5:$H$94,'datemar &amp; datesep kaf rank'!$A39)</f>
        <v>69.603964332000004</v>
      </c>
      <c r="P39" s="5" t="str">
        <f>VLOOKUP(Q39,'datemar &amp; datesep kaf'!$I$5:$O$94,7,FALSE)</f>
        <v>1996-97</v>
      </c>
      <c r="Q39" s="18">
        <f>LARGE('datemar &amp; datesep kaf'!$I$5:$I$94,'datemar &amp; datesep kaf rank'!$A39)</f>
        <v>250.16924681700002</v>
      </c>
      <c r="R39" s="5" t="str">
        <f>VLOOKUP(S39,'datemar &amp; datesep kaf'!$J$5:$O$94,6,FALSE)</f>
        <v>1981-82</v>
      </c>
      <c r="S39" s="18">
        <f>LARGE('datemar &amp; datesep kaf'!$J$5:$J$94,'datemar &amp; datesep kaf rank'!$A39)</f>
        <v>169.63635727499999</v>
      </c>
      <c r="T39" s="5" t="str">
        <f>VLOOKUP(U39,'datemar &amp; datesep kaf'!$K$5:$O$94,5,FALSE)</f>
        <v>1948-49</v>
      </c>
      <c r="U39" s="18">
        <f>LARGE('datemar &amp; datesep kaf'!$K$5:$K$94,'datemar &amp; datesep kaf rank'!$A39)</f>
        <v>96.368922005999991</v>
      </c>
      <c r="V39" s="5" t="str">
        <f>VLOOKUP(W39,'datemar &amp; datesep kaf'!$L$5:$O$94,4,FALSE)</f>
        <v>1968-69</v>
      </c>
      <c r="W39" s="18">
        <f>LARGE('datemar &amp; datesep kaf'!$L$5:$L$94,'datemar &amp; datesep kaf rank'!$A39)</f>
        <v>51.588097239</v>
      </c>
      <c r="X39" s="5" t="str">
        <f>VLOOKUP(Y39,'datemar &amp; datesep kaf'!$M$5:$O$94,3,FALSE)</f>
        <v>1960-61</v>
      </c>
      <c r="Y39" s="18">
        <f>LARGE('datemar &amp; datesep kaf'!$M$5:$M$94,'datemar &amp; datesep kaf rank'!$A39)</f>
        <v>29.886941028000003</v>
      </c>
      <c r="Z39" s="5" t="str">
        <f>VLOOKUP(AA39,'datemar &amp; datesep kaf'!$N$5:$O$94,2,FALSE)</f>
        <v>1959-60</v>
      </c>
      <c r="AA39" s="18">
        <f>LARGE('datemar &amp; datesep kaf'!$N$5:$N$94,'datemar &amp; datesep kaf rank'!$A39)</f>
        <v>13.923966420000001</v>
      </c>
    </row>
    <row r="40" spans="1:27" x14ac:dyDescent="0.2">
      <c r="A40" s="5">
        <v>35</v>
      </c>
      <c r="B40" s="5" t="str">
        <f>VLOOKUP(C40,'datemar &amp; datesep kaf'!$B$5:$O$94,14,FALSE)</f>
        <v>1937-38</v>
      </c>
      <c r="C40" s="18">
        <f>LARGE('datemar &amp; datesep kaf'!$B$5:$B$94,'datemar &amp; datesep kaf rank'!$A40)</f>
        <v>394.105770345</v>
      </c>
      <c r="D40" s="5" t="str">
        <f>VLOOKUP(E40,'datemar &amp; datesep kaf'!$C$5:$O$94,13,FALSE)</f>
        <v>1974-75</v>
      </c>
      <c r="E40" s="18">
        <f>LARGE('datemar &amp; datesep kaf'!$C$5:$C$94,'datemar &amp; datesep kaf rank'!$A40)</f>
        <v>381.78643196399997</v>
      </c>
      <c r="F40" s="5" t="str">
        <f>VLOOKUP(G40,'datemar &amp; datesep kaf'!$D$5:$O$94,12,FALSE)</f>
        <v>1985-86</v>
      </c>
      <c r="G40" s="18">
        <f>LARGE('datemar &amp; datesep kaf'!$D$5:$D$94,'datemar &amp; datesep kaf rank'!$A40)</f>
        <v>364.45089542400001</v>
      </c>
      <c r="H40" s="5" t="str">
        <f>VLOOKUP(I40,'datemar &amp; datesep kaf'!$E$5:$O$94,11,FALSE)</f>
        <v>2014-15</v>
      </c>
      <c r="I40" s="18">
        <f>LARGE('datemar &amp; datesep kaf'!$E$5:$E$94,'datemar &amp; datesep kaf rank'!$A40)</f>
        <v>301.14048457500002</v>
      </c>
      <c r="J40" s="5" t="str">
        <f>VLOOKUP(K40,'datemar &amp; datesep kaf'!$F$5:$O$94,10,FALSE)</f>
        <v>1975-76</v>
      </c>
      <c r="K40" s="18">
        <f>LARGE('datemar &amp; datesep kaf'!$F$5:$F$94,'datemar &amp; datesep kaf rank'!$A40)</f>
        <v>233.05585902899998</v>
      </c>
      <c r="L40" s="5" t="str">
        <f>VLOOKUP(M40,'datemar &amp; datesep kaf'!$G$5:$O$94,9,FALSE)</f>
        <v>1944-45</v>
      </c>
      <c r="M40" s="18">
        <f>LARGE('datemar &amp; datesep kaf'!$G$5:$G$94,'datemar &amp; datesep kaf rank'!$A40)</f>
        <v>139.34875510499998</v>
      </c>
      <c r="N40" s="5" t="str">
        <f>VLOOKUP(O40,'datemar &amp; datesep kaf'!$H$5:$O$94,8,FALSE)</f>
        <v>2008-09</v>
      </c>
      <c r="O40" s="18">
        <f>LARGE('datemar &amp; datesep kaf'!$H$5:$H$94,'datemar &amp; datesep kaf rank'!$A40)</f>
        <v>67.82082390299999</v>
      </c>
      <c r="P40" s="5" t="str">
        <f>VLOOKUP(Q40,'datemar &amp; datesep kaf'!$I$5:$O$94,7,FALSE)</f>
        <v>2005-06</v>
      </c>
      <c r="Q40" s="18">
        <f>LARGE('datemar &amp; datesep kaf'!$I$5:$I$94,'datemar &amp; datesep kaf rank'!$A40)</f>
        <v>247.01552792699999</v>
      </c>
      <c r="R40" s="5" t="str">
        <f>VLOOKUP(S40,'datemar &amp; datesep kaf'!$J$5:$O$94,6,FALSE)</f>
        <v>2003-04</v>
      </c>
      <c r="S40" s="18">
        <f>LARGE('datemar &amp; datesep kaf'!$J$5:$J$94,'datemar &amp; datesep kaf rank'!$A40)</f>
        <v>168.60098541299999</v>
      </c>
      <c r="T40" s="5" t="str">
        <f>VLOOKUP(U40,'datemar &amp; datesep kaf'!$K$5:$O$94,5,FALSE)</f>
        <v>1928-29</v>
      </c>
      <c r="U40" s="18">
        <f>LARGE('datemar &amp; datesep kaf'!$K$5:$K$94,'datemar &amp; datesep kaf rank'!$A40)</f>
        <v>95.123302217999992</v>
      </c>
      <c r="V40" s="5" t="str">
        <f>VLOOKUP(W40,'datemar &amp; datesep kaf'!$L$5:$O$94,4,FALSE)</f>
        <v>1945-46</v>
      </c>
      <c r="W40" s="18">
        <f>LARGE('datemar &amp; datesep kaf'!$L$5:$L$94,'datemar &amp; datesep kaf rank'!$A40)</f>
        <v>51.445287326999996</v>
      </c>
      <c r="X40" s="5" t="str">
        <f>VLOOKUP(Y40,'datemar &amp; datesep kaf'!$M$5:$O$94,3,FALSE)</f>
        <v>1967-68</v>
      </c>
      <c r="Y40" s="18">
        <f>LARGE('datemar &amp; datesep kaf'!$M$5:$M$94,'datemar &amp; datesep kaf rank'!$A40)</f>
        <v>29.807602188000001</v>
      </c>
      <c r="Z40" s="5" t="str">
        <f>VLOOKUP(AA40,'datemar &amp; datesep kaf'!$N$5:$O$94,2,FALSE)</f>
        <v>1994-95</v>
      </c>
      <c r="AA40" s="18">
        <f>LARGE('datemar &amp; datesep kaf'!$N$5:$N$94,'datemar &amp; datesep kaf rank'!$A40)</f>
        <v>13.864462289999999</v>
      </c>
    </row>
    <row r="41" spans="1:27" x14ac:dyDescent="0.2">
      <c r="A41" s="5">
        <v>36</v>
      </c>
      <c r="B41" s="5" t="str">
        <f>VLOOKUP(C41,'datemar &amp; datesep kaf'!$B$5:$O$94,14,FALSE)</f>
        <v>1974-75</v>
      </c>
      <c r="C41" s="18">
        <f>LARGE('datemar &amp; datesep kaf'!$B$5:$B$94,'datemar &amp; datesep kaf rank'!$A41)</f>
        <v>392.31866297399995</v>
      </c>
      <c r="D41" s="5" t="str">
        <f>VLOOKUP(E41,'datemar &amp; datesep kaf'!$C$5:$O$94,13,FALSE)</f>
        <v>1937-38</v>
      </c>
      <c r="E41" s="18">
        <f>LARGE('datemar &amp; datesep kaf'!$C$5:$C$94,'datemar &amp; datesep kaf rank'!$A41)</f>
        <v>380.89585348499998</v>
      </c>
      <c r="F41" s="5" t="str">
        <f>VLOOKUP(G41,'datemar &amp; datesep kaf'!$D$5:$O$94,12,FALSE)</f>
        <v>1947-48</v>
      </c>
      <c r="G41" s="18">
        <f>LARGE('datemar &amp; datesep kaf'!$D$5:$D$94,'datemar &amp; datesep kaf rank'!$A41)</f>
        <v>359.69254849499998</v>
      </c>
      <c r="H41" s="5" t="str">
        <f>VLOOKUP(I41,'datemar &amp; datesep kaf'!$E$5:$O$94,11,FALSE)</f>
        <v>2001-02</v>
      </c>
      <c r="I41" s="18">
        <f>LARGE('datemar &amp; datesep kaf'!$E$5:$E$94,'datemar &amp; datesep kaf rank'!$A41)</f>
        <v>293.84726170799996</v>
      </c>
      <c r="J41" s="5" t="str">
        <f>VLOOKUP(K41,'datemar &amp; datesep kaf'!$F$5:$O$94,10,FALSE)</f>
        <v>1988-89</v>
      </c>
      <c r="K41" s="18">
        <f>LARGE('datemar &amp; datesep kaf'!$F$5:$F$94,'datemar &amp; datesep kaf rank'!$A41)</f>
        <v>225.584123772</v>
      </c>
      <c r="L41" s="5" t="str">
        <f>VLOOKUP(M41,'datemar &amp; datesep kaf'!$G$5:$O$94,9,FALSE)</f>
        <v>1953-54</v>
      </c>
      <c r="M41" s="18">
        <f>LARGE('datemar &amp; datesep kaf'!$G$5:$G$94,'datemar &amp; datesep kaf rank'!$A41)</f>
        <v>138.86082123900002</v>
      </c>
      <c r="N41" s="5" t="str">
        <f>VLOOKUP(O41,'datemar &amp; datesep kaf'!$H$5:$O$94,8,FALSE)</f>
        <v>2003-04</v>
      </c>
      <c r="O41" s="18">
        <f>LARGE('datemar &amp; datesep kaf'!$H$5:$H$94,'datemar &amp; datesep kaf rank'!$A41)</f>
        <v>67.513385897999996</v>
      </c>
      <c r="P41" s="5" t="str">
        <f>VLOOKUP(Q41,'datemar &amp; datesep kaf'!$I$5:$O$94,7,FALSE)</f>
        <v>1944-45</v>
      </c>
      <c r="Q41" s="18">
        <f>LARGE('datemar &amp; datesep kaf'!$I$5:$I$94,'datemar &amp; datesep kaf rank'!$A41)</f>
        <v>242.39007355500001</v>
      </c>
      <c r="R41" s="5" t="str">
        <f>VLOOKUP(S41,'datemar &amp; datesep kaf'!$J$5:$O$94,6,FALSE)</f>
        <v>1962-63</v>
      </c>
      <c r="S41" s="18">
        <f>LARGE('datemar &amp; datesep kaf'!$J$5:$J$94,'datemar &amp; datesep kaf rank'!$A41)</f>
        <v>167.22445653900002</v>
      </c>
      <c r="T41" s="5" t="str">
        <f>VLOOKUP(U41,'datemar &amp; datesep kaf'!$K$5:$O$94,5,FALSE)</f>
        <v>1994-95</v>
      </c>
      <c r="U41" s="18">
        <f>LARGE('datemar &amp; datesep kaf'!$K$5:$K$94,'datemar &amp; datesep kaf rank'!$A41)</f>
        <v>93.415533687000007</v>
      </c>
      <c r="V41" s="5" t="str">
        <f>VLOOKUP(W41,'datemar &amp; datesep kaf'!$L$5:$O$94,4,FALSE)</f>
        <v>1992-93</v>
      </c>
      <c r="W41" s="18">
        <f>LARGE('datemar &amp; datesep kaf'!$L$5:$L$94,'datemar &amp; datesep kaf rank'!$A41)</f>
        <v>51.256857581999995</v>
      </c>
      <c r="X41" s="5" t="str">
        <f>VLOOKUP(Y41,'datemar &amp; datesep kaf'!$M$5:$O$94,3,FALSE)</f>
        <v>1945-46</v>
      </c>
      <c r="Y41" s="18">
        <f>LARGE('datemar &amp; datesep kaf'!$M$5:$M$94,'datemar &amp; datesep kaf rank'!$A41)</f>
        <v>29.617188972000001</v>
      </c>
      <c r="Z41" s="5" t="str">
        <f>VLOOKUP(AA41,'datemar &amp; datesep kaf'!$N$5:$O$94,2,FALSE)</f>
        <v>1995-96</v>
      </c>
      <c r="AA41" s="18">
        <f>LARGE('datemar &amp; datesep kaf'!$N$5:$N$94,'datemar &amp; datesep kaf rank'!$A41)</f>
        <v>13.685949899999999</v>
      </c>
    </row>
    <row r="42" spans="1:27" x14ac:dyDescent="0.2">
      <c r="A42" s="5">
        <v>37</v>
      </c>
      <c r="B42" s="5" t="str">
        <f>VLOOKUP(C42,'datemar &amp; datesep kaf'!$B$5:$O$94,14,FALSE)</f>
        <v>1969-70</v>
      </c>
      <c r="C42" s="18">
        <f>LARGE('datemar &amp; datesep kaf'!$B$5:$B$94,'datemar &amp; datesep kaf rank'!$A42)</f>
        <v>388.13552263500003</v>
      </c>
      <c r="D42" s="5" t="str">
        <f>VLOOKUP(E42,'datemar &amp; datesep kaf'!$C$5:$O$94,13,FALSE)</f>
        <v>1969-70</v>
      </c>
      <c r="E42" s="18">
        <f>LARGE('datemar &amp; datesep kaf'!$C$5:$C$94,'datemar &amp; datesep kaf rank'!$A42)</f>
        <v>375.22312642500003</v>
      </c>
      <c r="F42" s="5" t="str">
        <f>VLOOKUP(G42,'datemar &amp; datesep kaf'!$D$5:$O$94,12,FALSE)</f>
        <v>2003-04</v>
      </c>
      <c r="G42" s="18">
        <f>LARGE('datemar &amp; datesep kaf'!$D$5:$D$94,'datemar &amp; datesep kaf rank'!$A42)</f>
        <v>359.04593694900001</v>
      </c>
      <c r="H42" s="5" t="str">
        <f>VLOOKUP(I42,'datemar &amp; datesep kaf'!$E$5:$O$94,11,FALSE)</f>
        <v>1937-38</v>
      </c>
      <c r="I42" s="18">
        <f>LARGE('datemar &amp; datesep kaf'!$E$5:$E$94,'datemar &amp; datesep kaf rank'!$A42)</f>
        <v>293.74213774500004</v>
      </c>
      <c r="J42" s="5" t="str">
        <f>VLOOKUP(K42,'datemar &amp; datesep kaf'!$F$5:$O$94,10,FALSE)</f>
        <v>2006-07</v>
      </c>
      <c r="K42" s="18">
        <f>LARGE('datemar &amp; datesep kaf'!$F$5:$F$94,'datemar &amp; datesep kaf rank'!$A42)</f>
        <v>224.65189240199999</v>
      </c>
      <c r="L42" s="5" t="str">
        <f>VLOOKUP(M42,'datemar &amp; datesep kaf'!$G$5:$O$94,9,FALSE)</f>
        <v>1962-63</v>
      </c>
      <c r="M42" s="18">
        <f>LARGE('datemar &amp; datesep kaf'!$G$5:$G$94,'datemar &amp; datesep kaf rank'!$A42)</f>
        <v>138.58511877000001</v>
      </c>
      <c r="N42" s="5" t="str">
        <f>VLOOKUP(O42,'datemar &amp; datesep kaf'!$H$5:$O$94,8,FALSE)</f>
        <v>1985-86</v>
      </c>
      <c r="O42" s="18">
        <f>LARGE('datemar &amp; datesep kaf'!$H$5:$H$94,'datemar &amp; datesep kaf rank'!$A42)</f>
        <v>66.099171075000001</v>
      </c>
      <c r="P42" s="5" t="str">
        <f>VLOOKUP(Q42,'datemar &amp; datesep kaf'!$I$5:$O$94,7,FALSE)</f>
        <v>1953-54</v>
      </c>
      <c r="Q42" s="18">
        <f>LARGE('datemar &amp; datesep kaf'!$I$5:$I$94,'datemar &amp; datesep kaf rank'!$A42)</f>
        <v>241.29916450499999</v>
      </c>
      <c r="R42" s="5" t="str">
        <f>VLOOKUP(S42,'datemar &amp; datesep kaf'!$J$5:$O$94,6,FALSE)</f>
        <v>1994-95</v>
      </c>
      <c r="S42" s="18">
        <f>LARGE('datemar &amp; datesep kaf'!$J$5:$J$94,'datemar &amp; datesep kaf rank'!$A42)</f>
        <v>166.40131607399999</v>
      </c>
      <c r="T42" s="5" t="str">
        <f>VLOOKUP(U42,'datemar &amp; datesep kaf'!$K$5:$O$94,5,FALSE)</f>
        <v>1984-85</v>
      </c>
      <c r="U42" s="18">
        <f>LARGE('datemar &amp; datesep kaf'!$K$5:$K$94,'datemar &amp; datesep kaf rank'!$A42)</f>
        <v>93.296525427000006</v>
      </c>
      <c r="V42" s="5" t="str">
        <f>VLOOKUP(W42,'datemar &amp; datesep kaf'!$L$5:$O$94,4,FALSE)</f>
        <v>1983-84</v>
      </c>
      <c r="W42" s="18">
        <f>LARGE('datemar &amp; datesep kaf'!$L$5:$L$94,'datemar &amp; datesep kaf rank'!$A42)</f>
        <v>51.221155103999997</v>
      </c>
      <c r="X42" s="5" t="str">
        <f>VLOOKUP(Y42,'datemar &amp; datesep kaf'!$M$5:$O$94,3,FALSE)</f>
        <v>1936-37</v>
      </c>
      <c r="Y42" s="18">
        <f>LARGE('datemar &amp; datesep kaf'!$M$5:$M$94,'datemar &amp; datesep kaf rank'!$A42)</f>
        <v>29.442643523999998</v>
      </c>
      <c r="Z42" s="5" t="str">
        <f>VLOOKUP(AA42,'datemar &amp; datesep kaf'!$N$5:$O$94,2,FALSE)</f>
        <v>1945-46</v>
      </c>
      <c r="AA42" s="18">
        <f>LARGE('datemar &amp; datesep kaf'!$N$5:$N$94,'datemar &amp; datesep kaf rank'!$A42)</f>
        <v>13.507437509999999</v>
      </c>
    </row>
    <row r="43" spans="1:27" x14ac:dyDescent="0.2">
      <c r="A43" s="5">
        <v>38</v>
      </c>
      <c r="B43" s="5" t="str">
        <f>VLOOKUP(C43,'datemar &amp; datesep kaf'!$B$5:$O$94,14,FALSE)</f>
        <v>1951-52</v>
      </c>
      <c r="C43" s="18">
        <f>LARGE('datemar &amp; datesep kaf'!$B$5:$B$94,'datemar &amp; datesep kaf rank'!$A43)</f>
        <v>386.229407004</v>
      </c>
      <c r="D43" s="5" t="str">
        <f>VLOOKUP(E43,'datemar &amp; datesep kaf'!$C$5:$O$94,13,FALSE)</f>
        <v>2003-04</v>
      </c>
      <c r="E43" s="18">
        <f>LARGE('datemar &amp; datesep kaf'!$C$5:$C$94,'datemar &amp; datesep kaf rank'!$A43)</f>
        <v>373.37254798200001</v>
      </c>
      <c r="F43" s="5" t="str">
        <f>VLOOKUP(G43,'datemar &amp; datesep kaf'!$D$5:$O$94,12,FALSE)</f>
        <v>1969-70</v>
      </c>
      <c r="G43" s="18">
        <f>LARGE('datemar &amp; datesep kaf'!$D$5:$D$94,'datemar &amp; datesep kaf rank'!$A43)</f>
        <v>356.16197011499997</v>
      </c>
      <c r="H43" s="5" t="str">
        <f>VLOOKUP(I43,'datemar &amp; datesep kaf'!$E$5:$O$94,11,FALSE)</f>
        <v>1946-47</v>
      </c>
      <c r="I43" s="18">
        <f>LARGE('datemar &amp; datesep kaf'!$E$5:$E$94,'datemar &amp; datesep kaf rank'!$A43)</f>
        <v>293.74015427399996</v>
      </c>
      <c r="J43" s="5" t="str">
        <f>VLOOKUP(K43,'datemar &amp; datesep kaf'!$F$5:$O$94,10,FALSE)</f>
        <v>1956-57</v>
      </c>
      <c r="K43" s="18">
        <f>LARGE('datemar &amp; datesep kaf'!$F$5:$F$94,'datemar &amp; datesep kaf rank'!$A43)</f>
        <v>223.66015690199998</v>
      </c>
      <c r="L43" s="5" t="str">
        <f>VLOOKUP(M43,'datemar &amp; datesep kaf'!$G$5:$O$94,9,FALSE)</f>
        <v>2003-04</v>
      </c>
      <c r="M43" s="18">
        <f>LARGE('datemar &amp; datesep kaf'!$G$5:$G$94,'datemar &amp; datesep kaf rank'!$A43)</f>
        <v>138.37883778599999</v>
      </c>
      <c r="N43" s="5" t="str">
        <f>VLOOKUP(O43,'datemar &amp; datesep kaf'!$H$5:$O$94,8,FALSE)</f>
        <v>2001-02</v>
      </c>
      <c r="O43" s="18">
        <f>LARGE('datemar &amp; datesep kaf'!$H$5:$H$94,'datemar &amp; datesep kaf rank'!$A43)</f>
        <v>65.914708271999999</v>
      </c>
      <c r="P43" s="5" t="str">
        <f>VLOOKUP(Q43,'datemar &amp; datesep kaf'!$I$5:$O$94,7,FALSE)</f>
        <v>1999-2000</v>
      </c>
      <c r="Q43" s="18">
        <f>LARGE('datemar &amp; datesep kaf'!$I$5:$I$94,'datemar &amp; datesep kaf rank'!$A43)</f>
        <v>240.767594277</v>
      </c>
      <c r="R43" s="5" t="str">
        <f>VLOOKUP(S43,'datemar &amp; datesep kaf'!$J$5:$O$94,6,FALSE)</f>
        <v>1944-45</v>
      </c>
      <c r="S43" s="18">
        <f>LARGE('datemar &amp; datesep kaf'!$J$5:$J$94,'datemar &amp; datesep kaf rank'!$A43)</f>
        <v>166.28429128499999</v>
      </c>
      <c r="T43" s="5" t="str">
        <f>VLOOKUP(U43,'datemar &amp; datesep kaf'!$K$5:$O$94,5,FALSE)</f>
        <v>1957-58</v>
      </c>
      <c r="U43" s="18">
        <f>LARGE('datemar &amp; datesep kaf'!$K$5:$K$94,'datemar &amp; datesep kaf rank'!$A43)</f>
        <v>92.179831254000007</v>
      </c>
      <c r="V43" s="5" t="str">
        <f>VLOOKUP(W43,'datemar &amp; datesep kaf'!$L$5:$O$94,4,FALSE)</f>
        <v>1948-49</v>
      </c>
      <c r="W43" s="18">
        <f>LARGE('datemar &amp; datesep kaf'!$L$5:$L$94,'datemar &amp; datesep kaf rank'!$A43)</f>
        <v>50.134212996000002</v>
      </c>
      <c r="X43" s="5" t="str">
        <f>VLOOKUP(Y43,'datemar &amp; datesep kaf'!$M$5:$O$94,3,FALSE)</f>
        <v>1946-47</v>
      </c>
      <c r="Y43" s="18">
        <f>LARGE('datemar &amp; datesep kaf'!$M$5:$M$94,'datemar &amp; datesep kaf rank'!$A43)</f>
        <v>29.010246845999998</v>
      </c>
      <c r="Z43" s="5" t="str">
        <f>VLOOKUP(AA43,'datemar &amp; datesep kaf'!$N$5:$O$94,2,FALSE)</f>
        <v>2001-02</v>
      </c>
      <c r="AA43" s="18">
        <f>LARGE('datemar &amp; datesep kaf'!$N$5:$N$94,'datemar &amp; datesep kaf rank'!$A43)</f>
        <v>13.44793338</v>
      </c>
    </row>
    <row r="44" spans="1:27" x14ac:dyDescent="0.2">
      <c r="A44" s="5">
        <v>39</v>
      </c>
      <c r="B44" s="5" t="str">
        <f>VLOOKUP(C44,'datemar &amp; datesep kaf'!$B$5:$O$94,14,FALSE)</f>
        <v>2003-04</v>
      </c>
      <c r="C44" s="18">
        <f>LARGE('datemar &amp; datesep kaf'!$B$5:$B$94,'datemar &amp; datesep kaf rank'!$A44)</f>
        <v>385.63039876199997</v>
      </c>
      <c r="D44" s="5" t="str">
        <f>VLOOKUP(E44,'datemar &amp; datesep kaf'!$C$5:$O$94,13,FALSE)</f>
        <v>1951-52</v>
      </c>
      <c r="E44" s="18">
        <f>LARGE('datemar &amp; datesep kaf'!$C$5:$C$94,'datemar &amp; datesep kaf rank'!$A44)</f>
        <v>372.00791993400003</v>
      </c>
      <c r="F44" s="5" t="str">
        <f>VLOOKUP(G44,'datemar &amp; datesep kaf'!$D$5:$O$94,12,FALSE)</f>
        <v>2008-09</v>
      </c>
      <c r="G44" s="18">
        <f>LARGE('datemar &amp; datesep kaf'!$D$5:$D$94,'datemar &amp; datesep kaf rank'!$A44)</f>
        <v>334.197012261</v>
      </c>
      <c r="H44" s="5" t="str">
        <f>VLOOKUP(I44,'datemar &amp; datesep kaf'!$E$5:$O$94,11,FALSE)</f>
        <v>2002-03</v>
      </c>
      <c r="I44" s="18">
        <f>LARGE('datemar &amp; datesep kaf'!$E$5:$E$94,'datemar &amp; datesep kaf rank'!$A44)</f>
        <v>292.65122869499999</v>
      </c>
      <c r="J44" s="5" t="str">
        <f>VLOOKUP(K44,'datemar &amp; datesep kaf'!$F$5:$O$94,10,FALSE)</f>
        <v>1945-46</v>
      </c>
      <c r="K44" s="18">
        <f>LARGE('datemar &amp; datesep kaf'!$F$5:$F$94,'datemar &amp; datesep kaf rank'!$A44)</f>
        <v>222.11899993500001</v>
      </c>
      <c r="L44" s="5" t="str">
        <f>VLOOKUP(M44,'datemar &amp; datesep kaf'!$G$5:$O$94,9,FALSE)</f>
        <v>1942-43</v>
      </c>
      <c r="M44" s="18">
        <f>LARGE('datemar &amp; datesep kaf'!$G$5:$G$94,'datemar &amp; datesep kaf rank'!$A44)</f>
        <v>131.23239177300002</v>
      </c>
      <c r="N44" s="5" t="str">
        <f>VLOOKUP(O44,'datemar &amp; datesep kaf'!$H$5:$O$94,8,FALSE)</f>
        <v>1995-96</v>
      </c>
      <c r="O44" s="18">
        <f>LARGE('datemar &amp; datesep kaf'!$H$5:$H$94,'datemar &amp; datesep kaf rank'!$A44)</f>
        <v>64.746443853000002</v>
      </c>
      <c r="P44" s="5" t="str">
        <f>VLOOKUP(Q44,'datemar &amp; datesep kaf'!$I$5:$O$94,7,FALSE)</f>
        <v>1981-82</v>
      </c>
      <c r="Q44" s="18">
        <f>LARGE('datemar &amp; datesep kaf'!$I$5:$I$94,'datemar &amp; datesep kaf rank'!$A44)</f>
        <v>237.47106547500002</v>
      </c>
      <c r="R44" s="5" t="str">
        <f>VLOOKUP(S44,'datemar &amp; datesep kaf'!$J$5:$O$94,6,FALSE)</f>
        <v>1937-38</v>
      </c>
      <c r="S44" s="18">
        <f>LARGE('datemar &amp; datesep kaf'!$J$5:$J$94,'datemar &amp; datesep kaf rank'!$A44)</f>
        <v>164.43569631299999</v>
      </c>
      <c r="T44" s="5" t="str">
        <f>VLOOKUP(U44,'datemar &amp; datesep kaf'!$K$5:$O$94,5,FALSE)</f>
        <v>1982-83</v>
      </c>
      <c r="U44" s="18">
        <f>LARGE('datemar &amp; datesep kaf'!$K$5:$K$94,'datemar &amp; datesep kaf rank'!$A44)</f>
        <v>92.169913899000008</v>
      </c>
      <c r="V44" s="5" t="str">
        <f>VLOOKUP(W44,'datemar &amp; datesep kaf'!$L$5:$O$94,4,FALSE)</f>
        <v>2012-13</v>
      </c>
      <c r="W44" s="18">
        <f>LARGE('datemar &amp; datesep kaf'!$L$5:$L$94,'datemar &amp; datesep kaf rank'!$A44)</f>
        <v>49.941816309000004</v>
      </c>
      <c r="X44" s="5" t="str">
        <f>VLOOKUP(Y44,'datemar &amp; datesep kaf'!$M$5:$O$94,3,FALSE)</f>
        <v>1937-38</v>
      </c>
      <c r="Y44" s="18">
        <f>LARGE('datemar &amp; datesep kaf'!$M$5:$M$94,'datemar &amp; datesep kaf rank'!$A44)</f>
        <v>29.008263374999999</v>
      </c>
      <c r="Z44" s="5" t="str">
        <f>VLOOKUP(AA44,'datemar &amp; datesep kaf'!$N$5:$O$94,2,FALSE)</f>
        <v>1937-38</v>
      </c>
      <c r="AA44" s="18">
        <f>LARGE('datemar &amp; datesep kaf'!$N$5:$N$94,'datemar &amp; datesep kaf rank'!$A44)</f>
        <v>13.328925119999999</v>
      </c>
    </row>
    <row r="45" spans="1:27" x14ac:dyDescent="0.2">
      <c r="A45" s="5">
        <v>40</v>
      </c>
      <c r="B45" s="5" t="str">
        <f>VLOOKUP(C45,'datemar &amp; datesep kaf'!$B$5:$O$94,14,FALSE)</f>
        <v>2007-08</v>
      </c>
      <c r="C45" s="18">
        <f>LARGE('datemar &amp; datesep kaf'!$B$5:$B$94,'datemar &amp; datesep kaf rank'!$A45)</f>
        <v>376.458828858</v>
      </c>
      <c r="D45" s="5" t="str">
        <f>VLOOKUP(E45,'datemar &amp; datesep kaf'!$C$5:$O$94,13,FALSE)</f>
        <v>2007-08</v>
      </c>
      <c r="E45" s="18">
        <f>LARGE('datemar &amp; datesep kaf'!$C$5:$C$94,'datemar &amp; datesep kaf rank'!$A45)</f>
        <v>359.440647678</v>
      </c>
      <c r="F45" s="5" t="str">
        <f>VLOOKUP(G45,'datemar &amp; datesep kaf'!$D$5:$O$94,12,FALSE)</f>
        <v>2001-02</v>
      </c>
      <c r="G45" s="18">
        <f>LARGE('datemar &amp; datesep kaf'!$D$5:$D$94,'datemar &amp; datesep kaf rank'!$A45)</f>
        <v>334.191061848</v>
      </c>
      <c r="H45" s="5" t="str">
        <f>VLOOKUP(I45,'datemar &amp; datesep kaf'!$E$5:$O$94,11,FALSE)</f>
        <v>1949-50</v>
      </c>
      <c r="I45" s="18">
        <f>LARGE('datemar &amp; datesep kaf'!$E$5:$E$94,'datemar &amp; datesep kaf rank'!$A45)</f>
        <v>291.06643536600001</v>
      </c>
      <c r="J45" s="5" t="str">
        <f>VLOOKUP(K45,'datemar &amp; datesep kaf'!$F$5:$O$94,10,FALSE)</f>
        <v>1953-54</v>
      </c>
      <c r="K45" s="18">
        <f>LARGE('datemar &amp; datesep kaf'!$F$5:$F$94,'datemar &amp; datesep kaf rank'!$A45)</f>
        <v>219.65552895299999</v>
      </c>
      <c r="L45" s="5" t="str">
        <f>VLOOKUP(M45,'datemar &amp; datesep kaf'!$G$5:$O$94,9,FALSE)</f>
        <v>1942-43</v>
      </c>
      <c r="M45" s="18">
        <f>LARGE('datemar &amp; datesep kaf'!$G$5:$G$94,'datemar &amp; datesep kaf rank'!$A45)</f>
        <v>131.23239177300002</v>
      </c>
      <c r="N45" s="5" t="str">
        <f>VLOOKUP(O45,'datemar &amp; datesep kaf'!$H$5:$O$94,8,FALSE)</f>
        <v>1930-31</v>
      </c>
      <c r="O45" s="18">
        <f>LARGE('datemar &amp; datesep kaf'!$H$5:$H$94,'datemar &amp; datesep kaf rank'!$A45)</f>
        <v>64.684956251999992</v>
      </c>
      <c r="P45" s="5" t="str">
        <f>VLOOKUP(Q45,'datemar &amp; datesep kaf'!$I$5:$O$94,7,FALSE)</f>
        <v>1988-89</v>
      </c>
      <c r="Q45" s="18">
        <f>LARGE('datemar &amp; datesep kaf'!$I$5:$I$94,'datemar &amp; datesep kaf rank'!$A45)</f>
        <v>237.429412584</v>
      </c>
      <c r="R45" s="5" t="str">
        <f>VLOOKUP(S45,'datemar &amp; datesep kaf'!$J$5:$O$94,6,FALSE)</f>
        <v>1999-2000</v>
      </c>
      <c r="S45" s="18">
        <f>LARGE('datemar &amp; datesep kaf'!$J$5:$J$94,'datemar &amp; datesep kaf rank'!$A45)</f>
        <v>163.88825831700001</v>
      </c>
      <c r="T45" s="5" t="str">
        <f>VLOOKUP(U45,'datemar &amp; datesep kaf'!$K$5:$O$94,5,FALSE)</f>
        <v>1996-97</v>
      </c>
      <c r="U45" s="18">
        <f>LARGE('datemar &amp; datesep kaf'!$K$5:$K$94,'datemar &amp; datesep kaf rank'!$A45)</f>
        <v>90.170575131000007</v>
      </c>
      <c r="V45" s="5" t="str">
        <f>VLOOKUP(W45,'datemar &amp; datesep kaf'!$L$5:$O$94,4,FALSE)</f>
        <v>1958-59</v>
      </c>
      <c r="W45" s="18">
        <f>LARGE('datemar &amp; datesep kaf'!$L$5:$L$94,'datemar &amp; datesep kaf rank'!$A45)</f>
        <v>49.380494016</v>
      </c>
      <c r="X45" s="5" t="str">
        <f>VLOOKUP(Y45,'datemar &amp; datesep kaf'!$M$5:$O$94,3,FALSE)</f>
        <v>1956-57</v>
      </c>
      <c r="Y45" s="18">
        <f>LARGE('datemar &amp; datesep kaf'!$M$5:$M$94,'datemar &amp; datesep kaf rank'!$A45)</f>
        <v>28.893222056999999</v>
      </c>
      <c r="Z45" s="5" t="str">
        <f>VLOOKUP(AA45,'datemar &amp; datesep kaf'!$N$5:$O$94,2,FALSE)</f>
        <v>1937-38</v>
      </c>
      <c r="AA45" s="18">
        <f>LARGE('datemar &amp; datesep kaf'!$N$5:$N$94,'datemar &amp; datesep kaf rank'!$A45)</f>
        <v>13.328925119999999</v>
      </c>
    </row>
    <row r="46" spans="1:27" x14ac:dyDescent="0.2">
      <c r="A46" s="5">
        <v>41</v>
      </c>
      <c r="B46" s="5" t="str">
        <f>VLOOKUP(C46,'datemar &amp; datesep kaf'!$B$5:$O$94,14,FALSE)</f>
        <v>2008-09</v>
      </c>
      <c r="C46" s="18">
        <f>LARGE('datemar &amp; datesep kaf'!$B$5:$B$94,'datemar &amp; datesep kaf rank'!$A46)</f>
        <v>374.19370497599999</v>
      </c>
      <c r="D46" s="5" t="str">
        <f>VLOOKUP(E46,'datemar &amp; datesep kaf'!$C$5:$O$94,13,FALSE)</f>
        <v>1968-69</v>
      </c>
      <c r="E46" s="18">
        <f>LARGE('datemar &amp; datesep kaf'!$C$5:$C$94,'datemar &amp; datesep kaf rank'!$A46)</f>
        <v>357.47106097499994</v>
      </c>
      <c r="F46" s="5" t="str">
        <f>VLOOKUP(G46,'datemar &amp; datesep kaf'!$D$5:$O$94,12,FALSE)</f>
        <v>1992-93</v>
      </c>
      <c r="G46" s="18">
        <f>LARGE('datemar &amp; datesep kaf'!$D$5:$D$94,'datemar &amp; datesep kaf rank'!$A46)</f>
        <v>333.13585527599997</v>
      </c>
      <c r="H46" s="5" t="str">
        <f>VLOOKUP(I46,'datemar &amp; datesep kaf'!$E$5:$O$94,11,FALSE)</f>
        <v>1992-93</v>
      </c>
      <c r="I46" s="18">
        <f>LARGE('datemar &amp; datesep kaf'!$E$5:$E$94,'datemar &amp; datesep kaf rank'!$A46)</f>
        <v>289.69784037599999</v>
      </c>
      <c r="J46" s="5" t="str">
        <f>VLOOKUP(K46,'datemar &amp; datesep kaf'!$F$5:$O$94,10,FALSE)</f>
        <v>1937-38</v>
      </c>
      <c r="K46" s="18">
        <f>LARGE('datemar &amp; datesep kaf'!$F$5:$F$94,'datemar &amp; datesep kaf rank'!$A46)</f>
        <v>215.34544646999998</v>
      </c>
      <c r="L46" s="5" t="str">
        <f>VLOOKUP(M46,'datemar &amp; datesep kaf'!$G$5:$O$94,9,FALSE)</f>
        <v>1937-38</v>
      </c>
      <c r="M46" s="18">
        <f>LARGE('datemar &amp; datesep kaf'!$G$5:$G$94,'datemar &amp; datesep kaf rank'!$A46)</f>
        <v>130.00065628199999</v>
      </c>
      <c r="N46" s="5" t="str">
        <f>VLOOKUP(O46,'datemar &amp; datesep kaf'!$H$5:$O$94,8,FALSE)</f>
        <v>1987-88</v>
      </c>
      <c r="O46" s="18">
        <f>LARGE('datemar &amp; datesep kaf'!$H$5:$H$94,'datemar &amp; datesep kaf rank'!$A46)</f>
        <v>64.500493449000004</v>
      </c>
      <c r="P46" s="5" t="str">
        <f>VLOOKUP(Q46,'datemar &amp; datesep kaf'!$I$5:$O$94,7,FALSE)</f>
        <v>1987-88</v>
      </c>
      <c r="Q46" s="18">
        <f>LARGE('datemar &amp; datesep kaf'!$I$5:$I$94,'datemar &amp; datesep kaf rank'!$A46)</f>
        <v>235.65023909700002</v>
      </c>
      <c r="R46" s="5" t="str">
        <f>VLOOKUP(S46,'datemar &amp; datesep kaf'!$J$5:$O$94,6,FALSE)</f>
        <v>1995-96</v>
      </c>
      <c r="S46" s="18">
        <f>LARGE('datemar &amp; datesep kaf'!$J$5:$J$94,'datemar &amp; datesep kaf rank'!$A46)</f>
        <v>163.39635750899998</v>
      </c>
      <c r="T46" s="5" t="str">
        <f>VLOOKUP(U46,'datemar &amp; datesep kaf'!$K$5:$O$94,5,FALSE)</f>
        <v>1999-2000</v>
      </c>
      <c r="U46" s="18">
        <f>LARGE('datemar &amp; datesep kaf'!$K$5:$K$94,'datemar &amp; datesep kaf rank'!$A46)</f>
        <v>89.426773506000004</v>
      </c>
      <c r="V46" s="5" t="str">
        <f>VLOOKUP(W46,'datemar &amp; datesep kaf'!$L$5:$O$94,4,FALSE)</f>
        <v>1971-72</v>
      </c>
      <c r="W46" s="18">
        <f>LARGE('datemar &amp; datesep kaf'!$L$5:$L$94,'datemar &amp; datesep kaf rank'!$A46)</f>
        <v>49.366609719000003</v>
      </c>
      <c r="X46" s="5" t="str">
        <f>VLOOKUP(Y46,'datemar &amp; datesep kaf'!$M$5:$O$94,3,FALSE)</f>
        <v>1982-83</v>
      </c>
      <c r="Y46" s="18">
        <f>LARGE('datemar &amp; datesep kaf'!$M$5:$M$94,'datemar &amp; datesep kaf rank'!$A46)</f>
        <v>28.419172488000001</v>
      </c>
      <c r="Z46" s="5" t="str">
        <f>VLOOKUP(AA46,'datemar &amp; datesep kaf'!$N$5:$O$94,2,FALSE)</f>
        <v>1946-47</v>
      </c>
      <c r="AA46" s="18">
        <f>LARGE('datemar &amp; datesep kaf'!$N$5:$N$94,'datemar &amp; datesep kaf rank'!$A46)</f>
        <v>13.26942099</v>
      </c>
    </row>
    <row r="47" spans="1:27" x14ac:dyDescent="0.2">
      <c r="A47" s="5">
        <v>42</v>
      </c>
      <c r="B47" s="5" t="str">
        <f>VLOOKUP(C47,'datemar &amp; datesep kaf'!$B$5:$O$94,14,FALSE)</f>
        <v>1968-69</v>
      </c>
      <c r="C47" s="18">
        <f>LARGE('datemar &amp; datesep kaf'!$B$5:$B$94,'datemar &amp; datesep kaf rank'!$A47)</f>
        <v>370.79998609500001</v>
      </c>
      <c r="D47" s="5" t="str">
        <f>VLOOKUP(E47,'datemar &amp; datesep kaf'!$C$5:$O$94,13,FALSE)</f>
        <v>2008-09</v>
      </c>
      <c r="E47" s="18">
        <f>LARGE('datemar &amp; datesep kaf'!$C$5:$C$94,'datemar &amp; datesep kaf rank'!$A47)</f>
        <v>354.79535859600003</v>
      </c>
      <c r="F47" s="5" t="str">
        <f>VLOOKUP(G47,'datemar &amp; datesep kaf'!$D$5:$O$94,12,FALSE)</f>
        <v>1988-89</v>
      </c>
      <c r="G47" s="18">
        <f>LARGE('datemar &amp; datesep kaf'!$D$5:$D$94,'datemar &amp; datesep kaf rank'!$A47)</f>
        <v>332.17585531199995</v>
      </c>
      <c r="H47" s="5" t="str">
        <f>VLOOKUP(I47,'datemar &amp; datesep kaf'!$E$5:$O$94,11,FALSE)</f>
        <v>2008-09</v>
      </c>
      <c r="I47" s="18">
        <f>LARGE('datemar &amp; datesep kaf'!$E$5:$E$94,'datemar &amp; datesep kaf rank'!$A47)</f>
        <v>284.92759262100003</v>
      </c>
      <c r="J47" s="5" t="str">
        <f>VLOOKUP(K47,'datemar &amp; datesep kaf'!$F$5:$O$94,10,FALSE)</f>
        <v>1931-32</v>
      </c>
      <c r="K47" s="18">
        <f>LARGE('datemar &amp; datesep kaf'!$F$5:$F$94,'datemar &amp; datesep kaf rank'!$A47)</f>
        <v>214.01652089999999</v>
      </c>
      <c r="L47" s="5" t="str">
        <f>VLOOKUP(M47,'datemar &amp; datesep kaf'!$G$5:$O$94,9,FALSE)</f>
        <v>1947-48</v>
      </c>
      <c r="M47" s="18">
        <f>LARGE('datemar &amp; datesep kaf'!$G$5:$G$94,'datemar &amp; datesep kaf rank'!$A47)</f>
        <v>127.674044799</v>
      </c>
      <c r="N47" s="5" t="str">
        <f>VLOOKUP(O47,'datemar &amp; datesep kaf'!$H$5:$O$94,8,FALSE)</f>
        <v>1936-37</v>
      </c>
      <c r="O47" s="18">
        <f>LARGE('datemar &amp; datesep kaf'!$H$5:$H$94,'datemar &amp; datesep kaf rank'!$A47)</f>
        <v>63.824129837999998</v>
      </c>
      <c r="P47" s="5" t="str">
        <f>VLOOKUP(Q47,'datemar &amp; datesep kaf'!$I$5:$O$94,7,FALSE)</f>
        <v>1957-58</v>
      </c>
      <c r="Q47" s="18">
        <f>LARGE('datemar &amp; datesep kaf'!$I$5:$I$94,'datemar &amp; datesep kaf rank'!$A47)</f>
        <v>235.436024229</v>
      </c>
      <c r="R47" s="5" t="str">
        <f>VLOOKUP(S47,'datemar &amp; datesep kaf'!$J$5:$O$94,6,FALSE)</f>
        <v>1996-97</v>
      </c>
      <c r="S47" s="18">
        <f>LARGE('datemar &amp; datesep kaf'!$J$5:$J$94,'datemar &amp; datesep kaf rank'!$A47)</f>
        <v>161.86511789699998</v>
      </c>
      <c r="T47" s="5" t="str">
        <f>VLOOKUP(U47,'datemar &amp; datesep kaf'!$K$5:$O$94,5,FALSE)</f>
        <v>2001-02</v>
      </c>
      <c r="U47" s="18">
        <f>LARGE('datemar &amp; datesep kaf'!$K$5:$K$94,'datemar &amp; datesep kaf rank'!$A47)</f>
        <v>87.673385142000001</v>
      </c>
      <c r="V47" s="5" t="str">
        <f>VLOOKUP(W47,'datemar &amp; datesep kaf'!$L$5:$O$94,4,FALSE)</f>
        <v>1931-32</v>
      </c>
      <c r="W47" s="18">
        <f>LARGE('datemar &amp; datesep kaf'!$L$5:$L$94,'datemar &amp; datesep kaf rank'!$A47)</f>
        <v>48.783469244999999</v>
      </c>
      <c r="X47" s="5" t="str">
        <f>VLOOKUP(Y47,'datemar &amp; datesep kaf'!$M$5:$O$94,3,FALSE)</f>
        <v>1981-82</v>
      </c>
      <c r="Y47" s="18">
        <f>LARGE('datemar &amp; datesep kaf'!$M$5:$M$94,'datemar &amp; datesep kaf rank'!$A47)</f>
        <v>28.401321249000002</v>
      </c>
      <c r="Z47" s="5" t="str">
        <f>VLOOKUP(AA47,'datemar &amp; datesep kaf'!$N$5:$O$94,2,FALSE)</f>
        <v>1936-37</v>
      </c>
      <c r="AA47" s="18">
        <f>LARGE('datemar &amp; datesep kaf'!$N$5:$N$94,'datemar &amp; datesep kaf rank'!$A47)</f>
        <v>13.20991686</v>
      </c>
    </row>
    <row r="48" spans="1:27" x14ac:dyDescent="0.2">
      <c r="A48" s="5">
        <v>43</v>
      </c>
      <c r="B48" s="5" t="str">
        <f>VLOOKUP(C48,'datemar &amp; datesep kaf'!$B$5:$O$94,14,FALSE)</f>
        <v>1997-98</v>
      </c>
      <c r="C48" s="18">
        <f>LARGE('datemar &amp; datesep kaf'!$B$5:$B$94,'datemar &amp; datesep kaf rank'!$A48)</f>
        <v>368.957341536</v>
      </c>
      <c r="D48" s="5" t="str">
        <f>VLOOKUP(E48,'datemar &amp; datesep kaf'!$C$5:$O$94,13,FALSE)</f>
        <v>2012-13</v>
      </c>
      <c r="E48" s="18">
        <f>LARGE('datemar &amp; datesep kaf'!$C$5:$C$94,'datemar &amp; datesep kaf rank'!$A48)</f>
        <v>354.771556944</v>
      </c>
      <c r="F48" s="5" t="str">
        <f>VLOOKUP(G48,'datemar &amp; datesep kaf'!$D$5:$O$94,12,FALSE)</f>
        <v>1968-69</v>
      </c>
      <c r="G48" s="18">
        <f>LARGE('datemar &amp; datesep kaf'!$D$5:$D$94,'datemar &amp; datesep kaf rank'!$A48)</f>
        <v>330.96990494400001</v>
      </c>
      <c r="H48" s="5" t="str">
        <f>VLOOKUP(I48,'datemar &amp; datesep kaf'!$E$5:$O$94,11,FALSE)</f>
        <v>1947-48</v>
      </c>
      <c r="I48" s="18">
        <f>LARGE('datemar &amp; datesep kaf'!$E$5:$E$94,'datemar &amp; datesep kaf rank'!$A48)</f>
        <v>282.99172492499997</v>
      </c>
      <c r="J48" s="5" t="str">
        <f>VLOOKUP(K48,'datemar &amp; datesep kaf'!$F$5:$O$94,10,FALSE)</f>
        <v>1935-36</v>
      </c>
      <c r="K48" s="18">
        <f>LARGE('datemar &amp; datesep kaf'!$F$5:$F$94,'datemar &amp; datesep kaf rank'!$A48)</f>
        <v>211.664124294</v>
      </c>
      <c r="L48" s="5" t="str">
        <f>VLOOKUP(M48,'datemar &amp; datesep kaf'!$G$5:$O$94,9,FALSE)</f>
        <v>1989-90</v>
      </c>
      <c r="M48" s="18">
        <f>LARGE('datemar &amp; datesep kaf'!$G$5:$G$94,'datemar &amp; datesep kaf rank'!$A48)</f>
        <v>127.49354893799999</v>
      </c>
      <c r="N48" s="5" t="str">
        <f>VLOOKUP(O48,'datemar &amp; datesep kaf'!$H$5:$O$94,8,FALSE)</f>
        <v>1951-52</v>
      </c>
      <c r="O48" s="18">
        <f>LARGE('datemar &amp; datesep kaf'!$H$5:$H$94,'datemar &amp; datesep kaf rank'!$A48)</f>
        <v>62.901815823</v>
      </c>
      <c r="P48" s="5" t="str">
        <f>VLOOKUP(Q48,'datemar &amp; datesep kaf'!$I$5:$O$94,7,FALSE)</f>
        <v>1928-29</v>
      </c>
      <c r="Q48" s="18">
        <f>LARGE('datemar &amp; datesep kaf'!$I$5:$I$94,'datemar &amp; datesep kaf rank'!$A48)</f>
        <v>234.277677165</v>
      </c>
      <c r="R48" s="5" t="str">
        <f>VLOOKUP(S48,'datemar &amp; datesep kaf'!$J$5:$O$94,6,FALSE)</f>
        <v>1984-85</v>
      </c>
      <c r="S48" s="18">
        <f>LARGE('datemar &amp; datesep kaf'!$J$5:$J$94,'datemar &amp; datesep kaf rank'!$A48)</f>
        <v>160.87139892599998</v>
      </c>
      <c r="T48" s="5" t="str">
        <f>VLOOKUP(U48,'datemar &amp; datesep kaf'!$K$5:$O$94,5,FALSE)</f>
        <v>1962-63</v>
      </c>
      <c r="U48" s="18">
        <f>LARGE('datemar &amp; datesep kaf'!$K$5:$K$94,'datemar &amp; datesep kaf rank'!$A48)</f>
        <v>85.814872815000001</v>
      </c>
      <c r="V48" s="5" t="str">
        <f>VLOOKUP(W48,'datemar &amp; datesep kaf'!$L$5:$O$94,4,FALSE)</f>
        <v>1959-60</v>
      </c>
      <c r="W48" s="18">
        <f>LARGE('datemar &amp; datesep kaf'!$L$5:$L$94,'datemar &amp; datesep kaf rank'!$A48)</f>
        <v>48.541485782999999</v>
      </c>
      <c r="X48" s="5" t="str">
        <f>VLOOKUP(Y48,'datemar &amp; datesep kaf'!$M$5:$O$94,3,FALSE)</f>
        <v>1984-85</v>
      </c>
      <c r="Y48" s="18">
        <f>LARGE('datemar &amp; datesep kaf'!$M$5:$M$94,'datemar &amp; datesep kaf rank'!$A48)</f>
        <v>28.347767531999999</v>
      </c>
      <c r="Z48" s="5" t="str">
        <f>VLOOKUP(AA48,'datemar &amp; datesep kaf'!$N$5:$O$94,2,FALSE)</f>
        <v>1956-57</v>
      </c>
      <c r="AA48" s="18">
        <f>LARGE('datemar &amp; datesep kaf'!$N$5:$N$94,'datemar &amp; datesep kaf rank'!$A48)</f>
        <v>13.090908600000001</v>
      </c>
    </row>
    <row r="49" spans="1:27" x14ac:dyDescent="0.2">
      <c r="A49" s="5">
        <v>44</v>
      </c>
      <c r="B49" s="5" t="str">
        <f>VLOOKUP(C49,'datemar &amp; datesep kaf'!$B$5:$O$94,14,FALSE)</f>
        <v>2012-13</v>
      </c>
      <c r="C49" s="18">
        <f>LARGE('datemar &amp; datesep kaf'!$B$5:$B$94,'datemar &amp; datesep kaf rank'!$A49)</f>
        <v>367.50544076400001</v>
      </c>
      <c r="D49" s="5" t="str">
        <f>VLOOKUP(E49,'datemar &amp; datesep kaf'!$C$5:$O$94,13,FALSE)</f>
        <v>2001-02</v>
      </c>
      <c r="E49" s="18">
        <f>LARGE('datemar &amp; datesep kaf'!$C$5:$C$94,'datemar &amp; datesep kaf rank'!$A49)</f>
        <v>352.206928941</v>
      </c>
      <c r="F49" s="5" t="str">
        <f>VLOOKUP(G49,'datemar &amp; datesep kaf'!$D$5:$O$94,12,FALSE)</f>
        <v>2012-13</v>
      </c>
      <c r="G49" s="18">
        <f>LARGE('datemar &amp; datesep kaf'!$D$5:$D$94,'datemar &amp; datesep kaf rank'!$A49)</f>
        <v>327.40957449899997</v>
      </c>
      <c r="H49" s="5" t="str">
        <f>VLOOKUP(I49,'datemar &amp; datesep kaf'!$E$5:$O$94,11,FALSE)</f>
        <v>1997-98</v>
      </c>
      <c r="I49" s="18">
        <f>LARGE('datemar &amp; datesep kaf'!$E$5:$E$94,'datemar &amp; datesep kaf rank'!$A49)</f>
        <v>282.392716683</v>
      </c>
      <c r="J49" s="5" t="str">
        <f>VLOOKUP(K49,'datemar &amp; datesep kaf'!$F$5:$O$94,10,FALSE)</f>
        <v>1979-80</v>
      </c>
      <c r="K49" s="18">
        <f>LARGE('datemar &amp; datesep kaf'!$F$5:$F$94,'datemar &amp; datesep kaf rank'!$A49)</f>
        <v>205.99338070499999</v>
      </c>
      <c r="L49" s="5" t="str">
        <f>VLOOKUP(M49,'datemar &amp; datesep kaf'!$G$5:$O$94,9,FALSE)</f>
        <v>1997-98</v>
      </c>
      <c r="M49" s="18">
        <f>LARGE('datemar &amp; datesep kaf'!$G$5:$G$94,'datemar &amp; datesep kaf rank'!$A49)</f>
        <v>123.69321850200001</v>
      </c>
      <c r="N49" s="5" t="str">
        <f>VLOOKUP(O49,'datemar &amp; datesep kaf'!$H$5:$O$94,8,FALSE)</f>
        <v>1994-95</v>
      </c>
      <c r="O49" s="18">
        <f>LARGE('datemar &amp; datesep kaf'!$H$5:$H$94,'datemar &amp; datesep kaf rank'!$A49)</f>
        <v>62.102477010000001</v>
      </c>
      <c r="P49" s="5" t="str">
        <f>VLOOKUP(Q49,'datemar &amp; datesep kaf'!$I$5:$O$94,7,FALSE)</f>
        <v>1945-46</v>
      </c>
      <c r="Q49" s="18">
        <f>LARGE('datemar &amp; datesep kaf'!$I$5:$I$94,'datemar &amp; datesep kaf rank'!$A49)</f>
        <v>232.643297061</v>
      </c>
      <c r="R49" s="5" t="str">
        <f>VLOOKUP(S49,'datemar &amp; datesep kaf'!$J$5:$O$94,6,FALSE)</f>
        <v>1982-83</v>
      </c>
      <c r="S49" s="18">
        <f>LARGE('datemar &amp; datesep kaf'!$J$5:$J$94,'datemar &amp; datesep kaf rank'!$A49)</f>
        <v>159.86776259999999</v>
      </c>
      <c r="T49" s="5" t="str">
        <f>VLOOKUP(U49,'datemar &amp; datesep kaf'!$K$5:$O$94,5,FALSE)</f>
        <v>1987-88</v>
      </c>
      <c r="U49" s="18">
        <f>LARGE('datemar &amp; datesep kaf'!$K$5:$K$94,'datemar &amp; datesep kaf rank'!$A49)</f>
        <v>84.739831533</v>
      </c>
      <c r="V49" s="5" t="str">
        <f>VLOOKUP(W49,'datemar &amp; datesep kaf'!$L$5:$O$94,4,FALSE)</f>
        <v>1950-51</v>
      </c>
      <c r="W49" s="18">
        <f>LARGE('datemar &amp; datesep kaf'!$L$5:$L$94,'datemar &amp; datesep kaf rank'!$A49)</f>
        <v>48.531568428</v>
      </c>
      <c r="X49" s="5" t="str">
        <f>VLOOKUP(Y49,'datemar &amp; datesep kaf'!$M$5:$O$94,3,FALSE)</f>
        <v>1935-36</v>
      </c>
      <c r="Y49" s="18">
        <f>LARGE('datemar &amp; datesep kaf'!$M$5:$M$94,'datemar &amp; datesep kaf rank'!$A49)</f>
        <v>28.222808859000001</v>
      </c>
      <c r="Z49" s="5" t="str">
        <f>VLOOKUP(AA49,'datemar &amp; datesep kaf'!$N$5:$O$94,2,FALSE)</f>
        <v>1956-57</v>
      </c>
      <c r="AA49" s="18">
        <f>LARGE('datemar &amp; datesep kaf'!$N$5:$N$94,'datemar &amp; datesep kaf rank'!$A49)</f>
        <v>13.090908600000001</v>
      </c>
    </row>
    <row r="50" spans="1:27" x14ac:dyDescent="0.2">
      <c r="A50" s="5">
        <v>45</v>
      </c>
      <c r="B50" s="5" t="str">
        <f>VLOOKUP(C50,'datemar &amp; datesep kaf'!$B$5:$O$94,14,FALSE)</f>
        <v>2001-02</v>
      </c>
      <c r="C50" s="18">
        <f>LARGE('datemar &amp; datesep kaf'!$B$5:$B$94,'datemar &amp; datesep kaf rank'!$A50)</f>
        <v>364.46477972100001</v>
      </c>
      <c r="D50" s="5" t="str">
        <f>VLOOKUP(E50,'datemar &amp; datesep kaf'!$C$5:$O$94,13,FALSE)</f>
        <v>1997-98</v>
      </c>
      <c r="E50" s="18">
        <f>LARGE('datemar &amp; datesep kaf'!$C$5:$C$94,'datemar &amp; datesep kaf rank'!$A50)</f>
        <v>351.16560666599997</v>
      </c>
      <c r="F50" s="5" t="str">
        <f>VLOOKUP(G50,'datemar &amp; datesep kaf'!$D$5:$O$94,12,FALSE)</f>
        <v>1958-59</v>
      </c>
      <c r="G50" s="18">
        <f>LARGE('datemar &amp; datesep kaf'!$D$5:$D$94,'datemar &amp; datesep kaf rank'!$A50)</f>
        <v>327.32626871699995</v>
      </c>
      <c r="H50" s="5" t="str">
        <f>VLOOKUP(I50,'datemar &amp; datesep kaf'!$E$5:$O$94,11,FALSE)</f>
        <v>1933-34</v>
      </c>
      <c r="I50" s="18">
        <f>LARGE('datemar &amp; datesep kaf'!$E$5:$E$94,'datemar &amp; datesep kaf rank'!$A50)</f>
        <v>278.08263419999997</v>
      </c>
      <c r="J50" s="5" t="str">
        <f>VLOOKUP(K50,'datemar &amp; datesep kaf'!$F$5:$O$94,10,FALSE)</f>
        <v>1978-79</v>
      </c>
      <c r="K50" s="18">
        <f>LARGE('datemar &amp; datesep kaf'!$F$5:$F$94,'datemar &amp; datesep kaf rank'!$A50)</f>
        <v>202.92891800999999</v>
      </c>
      <c r="L50" s="5" t="str">
        <f>VLOOKUP(M50,'datemar &amp; datesep kaf'!$G$5:$O$94,9,FALSE)</f>
        <v>1990-91</v>
      </c>
      <c r="M50" s="18">
        <f>LARGE('datemar &amp; datesep kaf'!$G$5:$G$94,'datemar &amp; datesep kaf rank'!$A50)</f>
        <v>123.266772237</v>
      </c>
      <c r="N50" s="5" t="str">
        <f>VLOOKUP(O50,'datemar &amp; datesep kaf'!$H$5:$O$94,8,FALSE)</f>
        <v>1961-62</v>
      </c>
      <c r="O50" s="18">
        <f>LARGE('datemar &amp; datesep kaf'!$H$5:$H$94,'datemar &amp; datesep kaf rank'!$A50)</f>
        <v>61.795039005</v>
      </c>
      <c r="P50" s="5" t="str">
        <f>VLOOKUP(Q50,'datemar &amp; datesep kaf'!$I$5:$O$94,7,FALSE)</f>
        <v>1962-63</v>
      </c>
      <c r="Q50" s="18">
        <f>LARGE('datemar &amp; datesep kaf'!$I$5:$I$94,'datemar &amp; datesep kaf rank'!$A50)</f>
        <v>231.48891693899998</v>
      </c>
      <c r="R50" s="5" t="str">
        <f>VLOOKUP(S50,'datemar &amp; datesep kaf'!$J$5:$O$94,6,FALSE)</f>
        <v>1957-58</v>
      </c>
      <c r="S50" s="18">
        <f>LARGE('datemar &amp; datesep kaf'!$J$5:$J$94,'datemar &amp; datesep kaf rank'!$A50)</f>
        <v>157.66412631899999</v>
      </c>
      <c r="T50" s="5" t="str">
        <f>VLOOKUP(U50,'datemar &amp; datesep kaf'!$K$5:$O$94,5,FALSE)</f>
        <v>1980-81</v>
      </c>
      <c r="U50" s="18">
        <f>LARGE('datemar &amp; datesep kaf'!$K$5:$K$94,'datemar &amp; datesep kaf rank'!$A50)</f>
        <v>84.386773695000002</v>
      </c>
      <c r="V50" s="5" t="str">
        <f>VLOOKUP(W50,'datemar &amp; datesep kaf'!$L$5:$O$94,4,FALSE)</f>
        <v>2013-14</v>
      </c>
      <c r="W50" s="18">
        <f>LARGE('datemar &amp; datesep kaf'!$L$5:$L$94,'datemar &amp; datesep kaf rank'!$A50)</f>
        <v>48.130907286000003</v>
      </c>
      <c r="X50" s="5" t="str">
        <f>VLOOKUP(Y50,'datemar &amp; datesep kaf'!$M$5:$O$94,3,FALSE)</f>
        <v>2013-14</v>
      </c>
      <c r="Y50" s="18">
        <f>LARGE('datemar &amp; datesep kaf'!$M$5:$M$94,'datemar &amp; datesep kaf rank'!$A50)</f>
        <v>28.208924562</v>
      </c>
      <c r="Z50" s="5" t="str">
        <f>VLOOKUP(AA50,'datemar &amp; datesep kaf'!$N$5:$O$94,2,FALSE)</f>
        <v>1935-36</v>
      </c>
      <c r="AA50" s="18">
        <f>LARGE('datemar &amp; datesep kaf'!$N$5:$N$94,'datemar &amp; datesep kaf rank'!$A50)</f>
        <v>12.912396210000001</v>
      </c>
    </row>
    <row r="51" spans="1:27" x14ac:dyDescent="0.2">
      <c r="A51" s="5">
        <v>46</v>
      </c>
      <c r="B51" s="5" t="str">
        <f>VLOOKUP(C51,'datemar &amp; datesep kaf'!$B$5:$O$94,14,FALSE)</f>
        <v>1961-62</v>
      </c>
      <c r="C51" s="18">
        <f>LARGE('datemar &amp; datesep kaf'!$B$5:$B$94,'datemar &amp; datesep kaf rank'!$A51)</f>
        <v>360.06544104299996</v>
      </c>
      <c r="D51" s="5" t="str">
        <f>VLOOKUP(E51,'datemar &amp; datesep kaf'!$C$5:$O$94,13,FALSE)</f>
        <v>1961-62</v>
      </c>
      <c r="E51" s="18">
        <f>LARGE('datemar &amp; datesep kaf'!$C$5:$C$94,'datemar &amp; datesep kaf rank'!$A51)</f>
        <v>345.42742506299999</v>
      </c>
      <c r="F51" s="5" t="str">
        <f>VLOOKUP(G51,'datemar &amp; datesep kaf'!$D$5:$O$94,12,FALSE)</f>
        <v>2007-08</v>
      </c>
      <c r="G51" s="18">
        <f>LARGE('datemar &amp; datesep kaf'!$D$5:$D$94,'datemar &amp; datesep kaf rank'!$A51)</f>
        <v>327.03668195099999</v>
      </c>
      <c r="H51" s="5" t="str">
        <f>VLOOKUP(I51,'datemar &amp; datesep kaf'!$E$5:$O$94,11,FALSE)</f>
        <v>1978-79</v>
      </c>
      <c r="I51" s="18">
        <f>LARGE('datemar &amp; datesep kaf'!$E$5:$E$94,'datemar &amp; datesep kaf rank'!$A51)</f>
        <v>272.65585754399996</v>
      </c>
      <c r="J51" s="5" t="str">
        <f>VLOOKUP(K51,'datemar &amp; datesep kaf'!$F$5:$O$94,10,FALSE)</f>
        <v>1967-68</v>
      </c>
      <c r="K51" s="18">
        <f>LARGE('datemar &amp; datesep kaf'!$F$5:$F$94,'datemar &amp; datesep kaf rank'!$A51)</f>
        <v>202.10776101600001</v>
      </c>
      <c r="L51" s="5" t="str">
        <f>VLOOKUP(M51,'datemar &amp; datesep kaf'!$G$5:$O$94,9,FALSE)</f>
        <v>1987-88</v>
      </c>
      <c r="M51" s="18">
        <f>LARGE('datemar &amp; datesep kaf'!$G$5:$G$94,'datemar &amp; datesep kaf rank'!$A51)</f>
        <v>121.61850783600001</v>
      </c>
      <c r="N51" s="5" t="str">
        <f>VLOOKUP(O51,'datemar &amp; datesep kaf'!$H$5:$O$94,8,FALSE)</f>
        <v>1981-82</v>
      </c>
      <c r="O51" s="18">
        <f>LARGE('datemar &amp; datesep kaf'!$H$5:$H$94,'datemar &amp; datesep kaf rank'!$A51)</f>
        <v>61.118675394</v>
      </c>
      <c r="P51" s="5" t="str">
        <f>VLOOKUP(Q51,'datemar &amp; datesep kaf'!$I$5:$O$94,7,FALSE)</f>
        <v>1994-95</v>
      </c>
      <c r="Q51" s="18">
        <f>LARGE('datemar &amp; datesep kaf'!$I$5:$I$94,'datemar &amp; datesep kaf rank'!$A51)</f>
        <v>230.42775995400001</v>
      </c>
      <c r="R51" s="5" t="str">
        <f>VLOOKUP(S51,'datemar &amp; datesep kaf'!$J$5:$O$94,6,FALSE)</f>
        <v>2004-05</v>
      </c>
      <c r="S51" s="18">
        <f>LARGE('datemar &amp; datesep kaf'!$J$5:$J$94,'datemar &amp; datesep kaf rank'!$A51)</f>
        <v>155.27602723499999</v>
      </c>
      <c r="T51" s="5" t="str">
        <f>VLOOKUP(U51,'datemar &amp; datesep kaf'!$K$5:$O$94,5,FALSE)</f>
        <v>1934-35</v>
      </c>
      <c r="U51" s="18">
        <f>LARGE('datemar &amp; datesep kaf'!$K$5:$K$94,'datemar &amp; datesep kaf rank'!$A51)</f>
        <v>83.924624952000002</v>
      </c>
      <c r="V51" s="5" t="str">
        <f>VLOOKUP(W51,'datemar &amp; datesep kaf'!$L$5:$O$94,4,FALSE)</f>
        <v>2004-05</v>
      </c>
      <c r="W51" s="18">
        <f>LARGE('datemar &amp; datesep kaf'!$L$5:$L$94,'datemar &amp; datesep kaf rank'!$A51)</f>
        <v>47.972229605999999</v>
      </c>
      <c r="X51" s="5" t="str">
        <f>VLOOKUP(Y51,'datemar &amp; datesep kaf'!$M$5:$O$94,3,FALSE)</f>
        <v>2004-05</v>
      </c>
      <c r="Y51" s="18">
        <f>LARGE('datemar &amp; datesep kaf'!$M$5:$M$94,'datemar &amp; datesep kaf rank'!$A51)</f>
        <v>28.173222084000002</v>
      </c>
      <c r="Z51" s="5" t="str">
        <f>VLOOKUP(AA51,'datemar &amp; datesep kaf'!$N$5:$O$94,2,FALSE)</f>
        <v>1935-36</v>
      </c>
      <c r="AA51" s="18">
        <f>LARGE('datemar &amp; datesep kaf'!$N$5:$N$94,'datemar &amp; datesep kaf rank'!$A51)</f>
        <v>12.912396210000001</v>
      </c>
    </row>
    <row r="52" spans="1:27" x14ac:dyDescent="0.2">
      <c r="A52" s="5">
        <v>47</v>
      </c>
      <c r="B52" s="5" t="str">
        <f>VLOOKUP(C52,'datemar &amp; datesep kaf'!$B$5:$O$94,14,FALSE)</f>
        <v>1948-49</v>
      </c>
      <c r="C52" s="18">
        <f>LARGE('datemar &amp; datesep kaf'!$B$5:$B$94,'datemar &amp; datesep kaf rank'!$A52)</f>
        <v>359.90279642100001</v>
      </c>
      <c r="D52" s="5" t="str">
        <f>VLOOKUP(E52,'datemar &amp; datesep kaf'!$C$5:$O$94,13,FALSE)</f>
        <v>1992-93</v>
      </c>
      <c r="E52" s="18">
        <f>LARGE('datemar &amp; datesep kaf'!$C$5:$C$94,'datemar &amp; datesep kaf rank'!$A52)</f>
        <v>345.12593747099999</v>
      </c>
      <c r="F52" s="5" t="str">
        <f>VLOOKUP(G52,'datemar &amp; datesep kaf'!$D$5:$O$94,12,FALSE)</f>
        <v>1961-62</v>
      </c>
      <c r="G52" s="18">
        <f>LARGE('datemar &amp; datesep kaf'!$D$5:$D$94,'datemar &amp; datesep kaf rank'!$A52)</f>
        <v>323.90676471299997</v>
      </c>
      <c r="H52" s="5" t="str">
        <f>VLOOKUP(I52,'datemar &amp; datesep kaf'!$E$5:$O$94,11,FALSE)</f>
        <v>2007-08</v>
      </c>
      <c r="I52" s="18">
        <f>LARGE('datemar &amp; datesep kaf'!$E$5:$E$94,'datemar &amp; datesep kaf rank'!$A52)</f>
        <v>268.84164281099999</v>
      </c>
      <c r="J52" s="5" t="str">
        <f>VLOOKUP(K52,'datemar &amp; datesep kaf'!$F$5:$O$94,10,FALSE)</f>
        <v>2001-02</v>
      </c>
      <c r="K52" s="18">
        <f>LARGE('datemar &amp; datesep kaf'!$F$5:$F$94,'datemar &amp; datesep kaf rank'!$A52)</f>
        <v>201.000984198</v>
      </c>
      <c r="L52" s="5" t="str">
        <f>VLOOKUP(M52,'datemar &amp; datesep kaf'!$G$5:$O$94,9,FALSE)</f>
        <v>1986-87</v>
      </c>
      <c r="M52" s="18">
        <f>LARGE('datemar &amp; datesep kaf'!$G$5:$G$94,'datemar &amp; datesep kaf rank'!$A52)</f>
        <v>120.809251668</v>
      </c>
      <c r="N52" s="5" t="str">
        <f>VLOOKUP(O52,'datemar &amp; datesep kaf'!$H$5:$O$94,8,FALSE)</f>
        <v>1968-69</v>
      </c>
      <c r="O52" s="18">
        <f>LARGE('datemar &amp; datesep kaf'!$H$5:$H$94,'datemar &amp; datesep kaf rank'!$A52)</f>
        <v>60.872724990000002</v>
      </c>
      <c r="P52" s="5" t="str">
        <f>VLOOKUP(Q52,'datemar &amp; datesep kaf'!$I$5:$O$94,7,FALSE)</f>
        <v>1989-90</v>
      </c>
      <c r="Q52" s="18">
        <f>LARGE('datemar &amp; datesep kaf'!$I$5:$I$94,'datemar &amp; datesep kaf rank'!$A52)</f>
        <v>230.23734673799999</v>
      </c>
      <c r="R52" s="5" t="str">
        <f>VLOOKUP(S52,'datemar &amp; datesep kaf'!$J$5:$O$94,6,FALSE)</f>
        <v>1987-88</v>
      </c>
      <c r="S52" s="18">
        <f>LARGE('datemar &amp; datesep kaf'!$J$5:$J$94,'datemar &amp; datesep kaf rank'!$A52)</f>
        <v>155.08164707700001</v>
      </c>
      <c r="T52" s="5" t="str">
        <f>VLOOKUP(U52,'datemar &amp; datesep kaf'!$K$5:$O$94,5,FALSE)</f>
        <v>2006-07</v>
      </c>
      <c r="U52" s="18">
        <f>LARGE('datemar &amp; datesep kaf'!$K$5:$K$94,'datemar &amp; datesep kaf rank'!$A52)</f>
        <v>83.228426630999991</v>
      </c>
      <c r="V52" s="5" t="str">
        <f>VLOOKUP(W52,'datemar &amp; datesep kaf'!$L$5:$O$94,4,FALSE)</f>
        <v>1946-47</v>
      </c>
      <c r="W52" s="18">
        <f>LARGE('datemar &amp; datesep kaf'!$L$5:$L$94,'datemar &amp; datesep kaf rank'!$A52)</f>
        <v>47.948427953999996</v>
      </c>
      <c r="X52" s="5" t="str">
        <f>VLOOKUP(Y52,'datemar &amp; datesep kaf'!$M$5:$O$94,3,FALSE)</f>
        <v>2001-02</v>
      </c>
      <c r="Y52" s="18">
        <f>LARGE('datemar &amp; datesep kaf'!$M$5:$M$94,'datemar &amp; datesep kaf rank'!$A52)</f>
        <v>28.081982417999999</v>
      </c>
      <c r="Z52" s="5" t="str">
        <f>VLOOKUP(AA52,'datemar &amp; datesep kaf'!$N$5:$O$94,2,FALSE)</f>
        <v>1983-84</v>
      </c>
      <c r="AA52" s="18">
        <f>LARGE('datemar &amp; datesep kaf'!$N$5:$N$94,'datemar &amp; datesep kaf rank'!$A52)</f>
        <v>12.85289208</v>
      </c>
    </row>
    <row r="53" spans="1:27" x14ac:dyDescent="0.2">
      <c r="A53" s="5">
        <v>48</v>
      </c>
      <c r="B53" s="5" t="str">
        <f>VLOOKUP(C53,'datemar &amp; datesep kaf'!$B$5:$O$94,14,FALSE)</f>
        <v>1958-59</v>
      </c>
      <c r="C53" s="18">
        <f>LARGE('datemar &amp; datesep kaf'!$B$5:$B$94,'datemar &amp; datesep kaf rank'!$A53)</f>
        <v>358.43899482299997</v>
      </c>
      <c r="D53" s="5" t="str">
        <f>VLOOKUP(E53,'datemar &amp; datesep kaf'!$C$5:$O$94,13,FALSE)</f>
        <v>1958-59</v>
      </c>
      <c r="E53" s="18">
        <f>LARGE('datemar &amp; datesep kaf'!$C$5:$C$94,'datemar &amp; datesep kaf rank'!$A53)</f>
        <v>343.68197058300001</v>
      </c>
      <c r="F53" s="5" t="str">
        <f>VLOOKUP(G53,'datemar &amp; datesep kaf'!$D$5:$O$94,12,FALSE)</f>
        <v>1951-52</v>
      </c>
      <c r="G53" s="18">
        <f>LARGE('datemar &amp; datesep kaf'!$D$5:$D$94,'datemar &amp; datesep kaf rank'!$A53)</f>
        <v>320.788748301</v>
      </c>
      <c r="H53" s="5" t="str">
        <f>VLOOKUP(I53,'datemar &amp; datesep kaf'!$E$5:$O$94,11,FALSE)</f>
        <v>1948-49</v>
      </c>
      <c r="I53" s="18">
        <f>LARGE('datemar &amp; datesep kaf'!$E$5:$E$94,'datemar &amp; datesep kaf rank'!$A53)</f>
        <v>268.62147752999999</v>
      </c>
      <c r="J53" s="5" t="str">
        <f>VLOOKUP(K53,'datemar &amp; datesep kaf'!$F$5:$O$94,10,FALSE)</f>
        <v>2007-08</v>
      </c>
      <c r="K53" s="18">
        <f>LARGE('datemar &amp; datesep kaf'!$F$5:$F$94,'datemar &amp; datesep kaf rank'!$A53)</f>
        <v>198.31536446399997</v>
      </c>
      <c r="L53" s="5" t="str">
        <f>VLOOKUP(M53,'datemar &amp; datesep kaf'!$G$5:$O$94,9,FALSE)</f>
        <v>2001-02</v>
      </c>
      <c r="M53" s="18">
        <f>LARGE('datemar &amp; datesep kaf'!$G$5:$G$94,'datemar &amp; datesep kaf rank'!$A53)</f>
        <v>120.452226888</v>
      </c>
      <c r="N53" s="5" t="str">
        <f>VLOOKUP(O53,'datemar &amp; datesep kaf'!$H$5:$O$94,8,FALSE)</f>
        <v>1932-33</v>
      </c>
      <c r="O53" s="18">
        <f>LARGE('datemar &amp; datesep kaf'!$H$5:$H$94,'datemar &amp; datesep kaf rank'!$A53)</f>
        <v>59.888923374000001</v>
      </c>
      <c r="P53" s="5" t="str">
        <f>VLOOKUP(Q53,'datemar &amp; datesep kaf'!$I$5:$O$94,7,FALSE)</f>
        <v>1950-51</v>
      </c>
      <c r="Q53" s="18">
        <f>LARGE('datemar &amp; datesep kaf'!$I$5:$I$94,'datemar &amp; datesep kaf rank'!$A53)</f>
        <v>228.76164431399999</v>
      </c>
      <c r="R53" s="5" t="str">
        <f>VLOOKUP(S53,'datemar &amp; datesep kaf'!$J$5:$O$94,6,FALSE)</f>
        <v>1966-67</v>
      </c>
      <c r="S53" s="18">
        <f>LARGE('datemar &amp; datesep kaf'!$J$5:$J$94,'datemar &amp; datesep kaf rank'!$A53)</f>
        <v>153.68925043499999</v>
      </c>
      <c r="T53" s="5" t="str">
        <f>VLOOKUP(U53,'datemar &amp; datesep kaf'!$K$5:$O$94,5,FALSE)</f>
        <v>1989-90</v>
      </c>
      <c r="U53" s="18">
        <f>LARGE('datemar &amp; datesep kaf'!$K$5:$K$94,'datemar &amp; datesep kaf rank'!$A53)</f>
        <v>82.805947308</v>
      </c>
      <c r="V53" s="5" t="str">
        <f>VLOOKUP(W53,'datemar &amp; datesep kaf'!$L$5:$O$94,4,FALSE)</f>
        <v>1956-57</v>
      </c>
      <c r="W53" s="18">
        <f>LARGE('datemar &amp; datesep kaf'!$L$5:$L$94,'datemar &amp; datesep kaf rank'!$A53)</f>
        <v>47.523965160000003</v>
      </c>
      <c r="X53" s="5" t="str">
        <f>VLOOKUP(Y53,'datemar &amp; datesep kaf'!$M$5:$O$94,3,FALSE)</f>
        <v>1931-32</v>
      </c>
      <c r="Y53" s="18">
        <f>LARGE('datemar &amp; datesep kaf'!$M$5:$M$94,'datemar &amp; datesep kaf rank'!$A53)</f>
        <v>27.816197304000003</v>
      </c>
      <c r="Z53" s="5" t="str">
        <f>VLOOKUP(AA53,'datemar &amp; datesep kaf'!$N$5:$O$94,2,FALSE)</f>
        <v>2011-12</v>
      </c>
      <c r="AA53" s="18">
        <f>LARGE('datemar &amp; datesep kaf'!$N$5:$N$94,'datemar &amp; datesep kaf rank'!$A53)</f>
        <v>12.733883819999999</v>
      </c>
    </row>
    <row r="54" spans="1:27" x14ac:dyDescent="0.2">
      <c r="A54" s="5">
        <v>49</v>
      </c>
      <c r="B54" s="5" t="str">
        <f>VLOOKUP(C54,'datemar &amp; datesep kaf'!$B$5:$O$94,14,FALSE)</f>
        <v>1992-93</v>
      </c>
      <c r="C54" s="18">
        <f>LARGE('datemar &amp; datesep kaf'!$B$5:$B$94,'datemar &amp; datesep kaf rank'!$A54)</f>
        <v>354.94411892099998</v>
      </c>
      <c r="D54" s="5" t="str">
        <f>VLOOKUP(E54,'datemar &amp; datesep kaf'!$C$5:$O$94,13,FALSE)</f>
        <v>1948-49</v>
      </c>
      <c r="E54" s="18">
        <f>LARGE('datemar &amp; datesep kaf'!$C$5:$C$94,'datemar &amp; datesep kaf rank'!$A54)</f>
        <v>342.58709459099998</v>
      </c>
      <c r="F54" s="5" t="str">
        <f>VLOOKUP(G54,'datemar &amp; datesep kaf'!$D$5:$O$94,12,FALSE)</f>
        <v>1948-49</v>
      </c>
      <c r="G54" s="18">
        <f>LARGE('datemar &amp; datesep kaf'!$D$5:$D$94,'datemar &amp; datesep kaf rank'!$A54)</f>
        <v>320.39007062999997</v>
      </c>
      <c r="H54" s="5" t="str">
        <f>VLOOKUP(I54,'datemar &amp; datesep kaf'!$E$5:$O$94,11,FALSE)</f>
        <v>1988-89</v>
      </c>
      <c r="I54" s="18">
        <f>LARGE('datemar &amp; datesep kaf'!$E$5:$E$94,'datemar &amp; datesep kaf rank'!$A54)</f>
        <v>266.780816442</v>
      </c>
      <c r="J54" s="5" t="str">
        <f>VLOOKUP(K54,'datemar &amp; datesep kaf'!$F$5:$O$94,10,FALSE)</f>
        <v>1987-88</v>
      </c>
      <c r="K54" s="18">
        <f>LARGE('datemar &amp; datesep kaf'!$F$5:$F$94,'datemar &amp; datesep kaf rank'!$A54)</f>
        <v>196.87933145999997</v>
      </c>
      <c r="L54" s="5" t="str">
        <f>VLOOKUP(M54,'datemar &amp; datesep kaf'!$G$5:$O$94,9,FALSE)</f>
        <v>1929-30</v>
      </c>
      <c r="M54" s="18">
        <f>LARGE('datemar &amp; datesep kaf'!$G$5:$G$94,'datemar &amp; datesep kaf rank'!$A54)</f>
        <v>120.06346657200001</v>
      </c>
      <c r="N54" s="5" t="str">
        <f>VLOOKUP(O54,'datemar &amp; datesep kaf'!$H$5:$O$94,8,FALSE)</f>
        <v>1946-47</v>
      </c>
      <c r="O54" s="18">
        <f>LARGE('datemar &amp; datesep kaf'!$H$5:$H$94,'datemar &amp; datesep kaf rank'!$A54)</f>
        <v>58.905121758</v>
      </c>
      <c r="P54" s="5" t="str">
        <f>VLOOKUP(Q54,'datemar &amp; datesep kaf'!$I$5:$O$94,7,FALSE)</f>
        <v>2013-14</v>
      </c>
      <c r="Q54" s="18">
        <f>LARGE('datemar &amp; datesep kaf'!$I$5:$I$94,'datemar &amp; datesep kaf rank'!$A54)</f>
        <v>228.59701622099999</v>
      </c>
      <c r="R54" s="5" t="str">
        <f>VLOOKUP(S54,'datemar &amp; datesep kaf'!$J$5:$O$94,6,FALSE)</f>
        <v>1960-61</v>
      </c>
      <c r="S54" s="18">
        <f>LARGE('datemar &amp; datesep kaf'!$J$5:$J$94,'datemar &amp; datesep kaf rank'!$A54)</f>
        <v>153.63172977599999</v>
      </c>
      <c r="T54" s="5" t="str">
        <f>VLOOKUP(U54,'datemar &amp; datesep kaf'!$K$5:$O$94,5,FALSE)</f>
        <v>1935-36</v>
      </c>
      <c r="U54" s="18">
        <f>LARGE('datemar &amp; datesep kaf'!$K$5:$K$94,'datemar &amp; datesep kaf rank'!$A54)</f>
        <v>81.405616781999996</v>
      </c>
      <c r="V54" s="5" t="str">
        <f>VLOOKUP(W54,'datemar &amp; datesep kaf'!$L$5:$O$94,4,FALSE)</f>
        <v>1999-2000</v>
      </c>
      <c r="W54" s="18">
        <f>LARGE('datemar &amp; datesep kaf'!$L$5:$L$94,'datemar &amp; datesep kaf rank'!$A54)</f>
        <v>47.000328816</v>
      </c>
      <c r="X54" s="5" t="str">
        <f>VLOOKUP(Y54,'datemar &amp; datesep kaf'!$M$5:$O$94,3,FALSE)</f>
        <v>1964-65</v>
      </c>
      <c r="Y54" s="18">
        <f>LARGE('datemar &amp; datesep kaf'!$M$5:$M$94,'datemar &amp; datesep kaf rank'!$A54)</f>
        <v>27.647602269</v>
      </c>
      <c r="Z54" s="5" t="str">
        <f>VLOOKUP(AA54,'datemar &amp; datesep kaf'!$N$5:$O$94,2,FALSE)</f>
        <v>1982-83</v>
      </c>
      <c r="AA54" s="18">
        <f>LARGE('datemar &amp; datesep kaf'!$N$5:$N$94,'datemar &amp; datesep kaf rank'!$A54)</f>
        <v>12.555371429999999</v>
      </c>
    </row>
    <row r="55" spans="1:27" x14ac:dyDescent="0.2">
      <c r="A55" s="5">
        <v>50</v>
      </c>
      <c r="B55" s="5" t="str">
        <f>VLOOKUP(C55,'datemar &amp; datesep kaf'!$B$5:$O$94,14,FALSE)</f>
        <v>1949-50</v>
      </c>
      <c r="C55" s="18">
        <f>LARGE('datemar &amp; datesep kaf'!$B$5:$B$94,'datemar &amp; datesep kaf rank'!$A55)</f>
        <v>352.54411901099996</v>
      </c>
      <c r="D55" s="5" t="str">
        <f>VLOOKUP(E55,'datemar &amp; datesep kaf'!$C$5:$O$94,13,FALSE)</f>
        <v>1988-89</v>
      </c>
      <c r="E55" s="18">
        <f>LARGE('datemar &amp; datesep kaf'!$C$5:$C$94,'datemar &amp; datesep kaf rank'!$A55)</f>
        <v>341.03006985600001</v>
      </c>
      <c r="F55" s="5" t="str">
        <f>VLOOKUP(G55,'datemar &amp; datesep kaf'!$D$5:$O$94,12,FALSE)</f>
        <v>1949-50</v>
      </c>
      <c r="G55" s="18">
        <f>LARGE('datemar &amp; datesep kaf'!$D$5:$D$94,'datemar &amp; datesep kaf rank'!$A55)</f>
        <v>319.68792189599998</v>
      </c>
      <c r="H55" s="5" t="str">
        <f>VLOOKUP(I55,'datemar &amp; datesep kaf'!$E$5:$O$94,11,FALSE)</f>
        <v>1979-80</v>
      </c>
      <c r="I55" s="18">
        <f>LARGE('datemar &amp; datesep kaf'!$E$5:$E$94,'datemar &amp; datesep kaf rank'!$A55)</f>
        <v>266.12825448300003</v>
      </c>
      <c r="J55" s="5" t="str">
        <f>VLOOKUP(K55,'datemar &amp; datesep kaf'!$F$5:$O$94,10,FALSE)</f>
        <v>1989-90</v>
      </c>
      <c r="K55" s="18">
        <f>LARGE('datemar &amp; datesep kaf'!$F$5:$F$94,'datemar &amp; datesep kaf rank'!$A55)</f>
        <v>196.175199255</v>
      </c>
      <c r="L55" s="5" t="str">
        <f>VLOOKUP(M55,'datemar &amp; datesep kaf'!$G$5:$O$94,9,FALSE)</f>
        <v>1946-47</v>
      </c>
      <c r="M55" s="18">
        <f>LARGE('datemar &amp; datesep kaf'!$G$5:$G$94,'datemar &amp; datesep kaf rank'!$A55)</f>
        <v>119.607268242</v>
      </c>
      <c r="N55" s="5" t="str">
        <f>VLOOKUP(O55,'datemar &amp; datesep kaf'!$H$5:$O$94,8,FALSE)</f>
        <v>1990-91</v>
      </c>
      <c r="O55" s="18">
        <f>LARGE('datemar &amp; datesep kaf'!$H$5:$H$94,'datemar &amp; datesep kaf rank'!$A55)</f>
        <v>58.843634157000004</v>
      </c>
      <c r="P55" s="5" t="str">
        <f>VLOOKUP(Q55,'datemar &amp; datesep kaf'!$I$5:$O$94,7,FALSE)</f>
        <v>2003-04</v>
      </c>
      <c r="Q55" s="18">
        <f>LARGE('datemar &amp; datesep kaf'!$I$5:$I$94,'datemar &amp; datesep kaf rank'!$A55)</f>
        <v>225.962966733</v>
      </c>
      <c r="R55" s="5" t="str">
        <f>VLOOKUP(S55,'datemar &amp; datesep kaf'!$J$5:$O$94,6,FALSE)</f>
        <v>1934-35</v>
      </c>
      <c r="S55" s="18">
        <f>LARGE('datemar &amp; datesep kaf'!$J$5:$J$94,'datemar &amp; datesep kaf rank'!$A55)</f>
        <v>153.405614082</v>
      </c>
      <c r="T55" s="5" t="str">
        <f>VLOOKUP(U55,'datemar &amp; datesep kaf'!$K$5:$O$94,5,FALSE)</f>
        <v>1946-47</v>
      </c>
      <c r="U55" s="18">
        <f>LARGE('datemar &amp; datesep kaf'!$K$5:$K$94,'datemar &amp; datesep kaf rank'!$A55)</f>
        <v>81.151732494000001</v>
      </c>
      <c r="V55" s="5" t="str">
        <f>VLOOKUP(W55,'datemar &amp; datesep kaf'!$L$5:$O$94,4,FALSE)</f>
        <v>1937-38</v>
      </c>
      <c r="W55" s="18">
        <f>LARGE('datemar &amp; datesep kaf'!$L$5:$L$94,'datemar &amp; datesep kaf rank'!$A55)</f>
        <v>46.778180063999997</v>
      </c>
      <c r="X55" s="5" t="str">
        <f>VLOOKUP(Y55,'datemar &amp; datesep kaf'!$M$5:$O$94,3,FALSE)</f>
        <v>1992-93</v>
      </c>
      <c r="Y55" s="18">
        <f>LARGE('datemar &amp; datesep kaf'!$M$5:$M$94,'datemar &amp; datesep kaf rank'!$A55)</f>
        <v>27.645618798000001</v>
      </c>
      <c r="Z55" s="5" t="str">
        <f>VLOOKUP(AA55,'datemar &amp; datesep kaf'!$N$5:$O$94,2,FALSE)</f>
        <v>1982-83</v>
      </c>
      <c r="AA55" s="18">
        <f>LARGE('datemar &amp; datesep kaf'!$N$5:$N$94,'datemar &amp; datesep kaf rank'!$A55)</f>
        <v>12.555371429999999</v>
      </c>
    </row>
    <row r="56" spans="1:27" x14ac:dyDescent="0.2">
      <c r="A56" s="5">
        <v>51</v>
      </c>
      <c r="B56" s="5" t="str">
        <f>VLOOKUP(C56,'datemar &amp; datesep kaf'!$B$5:$O$94,14,FALSE)</f>
        <v>1988-89</v>
      </c>
      <c r="C56" s="18">
        <f>LARGE('datemar &amp; datesep kaf'!$B$5:$B$94,'datemar &amp; datesep kaf rank'!$A56)</f>
        <v>349.95568935599999</v>
      </c>
      <c r="D56" s="5" t="str">
        <f>VLOOKUP(E56,'datemar &amp; datesep kaf'!$C$5:$O$94,13,FALSE)</f>
        <v>1949-50</v>
      </c>
      <c r="E56" s="18">
        <f>LARGE('datemar &amp; datesep kaf'!$C$5:$C$94,'datemar &amp; datesep kaf rank'!$A56)</f>
        <v>338.44164020099998</v>
      </c>
      <c r="F56" s="5" t="str">
        <f>VLOOKUP(G56,'datemar &amp; datesep kaf'!$D$5:$O$94,12,FALSE)</f>
        <v>1963-64</v>
      </c>
      <c r="G56" s="18">
        <f>LARGE('datemar &amp; datesep kaf'!$D$5:$D$94,'datemar &amp; datesep kaf rank'!$A56)</f>
        <v>316.13552533500001</v>
      </c>
      <c r="H56" s="5" t="str">
        <f>VLOOKUP(I56,'datemar &amp; datesep kaf'!$E$5:$O$94,11,FALSE)</f>
        <v>1961-62</v>
      </c>
      <c r="I56" s="18">
        <f>LARGE('datemar &amp; datesep kaf'!$E$5:$E$94,'datemar &amp; datesep kaf rank'!$A56)</f>
        <v>265.29519666299996</v>
      </c>
      <c r="J56" s="5" t="str">
        <f>VLOOKUP(K56,'datemar &amp; datesep kaf'!$F$5:$O$94,10,FALSE)</f>
        <v>1959-60</v>
      </c>
      <c r="K56" s="18">
        <f>LARGE('datemar &amp; datesep kaf'!$F$5:$F$94,'datemar &amp; datesep kaf rank'!$A56)</f>
        <v>195.27668689199999</v>
      </c>
      <c r="L56" s="5" t="str">
        <f>VLOOKUP(M56,'datemar &amp; datesep kaf'!$G$5:$O$94,9,FALSE)</f>
        <v>2005-06</v>
      </c>
      <c r="M56" s="18">
        <f>LARGE('datemar &amp; datesep kaf'!$G$5:$G$94,'datemar &amp; datesep kaf rank'!$A56)</f>
        <v>118.68495422699999</v>
      </c>
      <c r="N56" s="5" t="str">
        <f>VLOOKUP(O56,'datemar &amp; datesep kaf'!$H$5:$O$94,8,FALSE)</f>
        <v>1958-59</v>
      </c>
      <c r="O56" s="18">
        <f>LARGE('datemar &amp; datesep kaf'!$H$5:$H$94,'datemar &amp; datesep kaf rank'!$A56)</f>
        <v>58.782146556000001</v>
      </c>
      <c r="P56" s="5" t="str">
        <f>VLOOKUP(Q56,'datemar &amp; datesep kaf'!$I$5:$O$94,7,FALSE)</f>
        <v>1935-36</v>
      </c>
      <c r="Q56" s="18">
        <f>LARGE('datemar &amp; datesep kaf'!$I$5:$I$94,'datemar &amp; datesep kaf rank'!$A56)</f>
        <v>224.031065979</v>
      </c>
      <c r="R56" s="5" t="str">
        <f>VLOOKUP(S56,'datemar &amp; datesep kaf'!$J$5:$O$94,6,FALSE)</f>
        <v>1935-36</v>
      </c>
      <c r="S56" s="18">
        <f>LARGE('datemar &amp; datesep kaf'!$J$5:$J$94,'datemar &amp; datesep kaf rank'!$A56)</f>
        <v>153.161647149</v>
      </c>
      <c r="T56" s="5" t="str">
        <f>VLOOKUP(U56,'datemar &amp; datesep kaf'!$K$5:$O$94,5,FALSE)</f>
        <v>2004-05</v>
      </c>
      <c r="U56" s="18">
        <f>LARGE('datemar &amp; datesep kaf'!$K$5:$K$94,'datemar &amp; datesep kaf rank'!$A56)</f>
        <v>80.937517626000002</v>
      </c>
      <c r="V56" s="5" t="str">
        <f>VLOOKUP(W56,'datemar &amp; datesep kaf'!$L$5:$O$94,4,FALSE)</f>
        <v>1986-87</v>
      </c>
      <c r="W56" s="18">
        <f>LARGE('datemar &amp; datesep kaf'!$L$5:$L$94,'datemar &amp; datesep kaf rank'!$A56)</f>
        <v>46.653221391000002</v>
      </c>
      <c r="X56" s="5" t="str">
        <f>VLOOKUP(Y56,'datemar &amp; datesep kaf'!$M$5:$O$94,3,FALSE)</f>
        <v>1934-35</v>
      </c>
      <c r="Y56" s="18">
        <f>LARGE('datemar &amp; datesep kaf'!$M$5:$M$94,'datemar &amp; datesep kaf rank'!$A56)</f>
        <v>27.566279957999999</v>
      </c>
      <c r="Z56" s="5" t="str">
        <f>VLOOKUP(AA56,'datemar &amp; datesep kaf'!$N$5:$O$94,2,FALSE)</f>
        <v>1975-76</v>
      </c>
      <c r="AA56" s="18">
        <f>LARGE('datemar &amp; datesep kaf'!$N$5:$N$94,'datemar &amp; datesep kaf rank'!$A56)</f>
        <v>12.43636317</v>
      </c>
    </row>
    <row r="57" spans="1:27" x14ac:dyDescent="0.2">
      <c r="A57" s="5">
        <v>52</v>
      </c>
      <c r="B57" s="5" t="str">
        <f>VLOOKUP(C57,'datemar &amp; datesep kaf'!$B$5:$O$94,14,FALSE)</f>
        <v>1963-64</v>
      </c>
      <c r="C57" s="18">
        <f>LARGE('datemar &amp; datesep kaf'!$B$5:$B$94,'datemar &amp; datesep kaf rank'!$A57)</f>
        <v>349.08494558699999</v>
      </c>
      <c r="D57" s="5" t="str">
        <f>VLOOKUP(E57,'datemar &amp; datesep kaf'!$C$5:$O$94,13,FALSE)</f>
        <v>1963-64</v>
      </c>
      <c r="E57" s="18">
        <f>LARGE('datemar &amp; datesep kaf'!$C$5:$C$94,'datemar &amp; datesep kaf rank'!$A57)</f>
        <v>334.089904827</v>
      </c>
      <c r="F57" s="5" t="str">
        <f>VLOOKUP(G57,'datemar &amp; datesep kaf'!$D$5:$O$94,12,FALSE)</f>
        <v>1966-67</v>
      </c>
      <c r="G57" s="18">
        <f>LARGE('datemar &amp; datesep kaf'!$D$5:$D$94,'datemar &amp; datesep kaf rank'!$A57)</f>
        <v>314.13420309600002</v>
      </c>
      <c r="H57" s="5" t="str">
        <f>VLOOKUP(I57,'datemar &amp; datesep kaf'!$E$5:$O$94,11,FALSE)</f>
        <v>1951-52</v>
      </c>
      <c r="I57" s="18">
        <f>LARGE('datemar &amp; datesep kaf'!$E$5:$E$94,'datemar &amp; datesep kaf rank'!$A57)</f>
        <v>263.545775241</v>
      </c>
      <c r="J57" s="5" t="str">
        <f>VLOOKUP(K57,'datemar &amp; datesep kaf'!$F$5:$O$94,10,FALSE)</f>
        <v>1990-91</v>
      </c>
      <c r="K57" s="18">
        <f>LARGE('datemar &amp; datesep kaf'!$F$5:$F$94,'datemar &amp; datesep kaf rank'!$A57)</f>
        <v>194.65387699799999</v>
      </c>
      <c r="L57" s="5" t="str">
        <f>VLOOKUP(M57,'datemar &amp; datesep kaf'!$G$5:$O$94,9,FALSE)</f>
        <v>1938-39</v>
      </c>
      <c r="M57" s="18">
        <f>LARGE('datemar &amp; datesep kaf'!$G$5:$G$94,'datemar &amp; datesep kaf rank'!$A57)</f>
        <v>117.768590625</v>
      </c>
      <c r="N57" s="5" t="str">
        <f>VLOOKUP(O57,'datemar &amp; datesep kaf'!$H$5:$O$94,8,FALSE)</f>
        <v>2012-13</v>
      </c>
      <c r="O57" s="18">
        <f>LARGE('datemar &amp; datesep kaf'!$H$5:$H$94,'datemar &amp; datesep kaf rank'!$A57)</f>
        <v>58.105782945000001</v>
      </c>
      <c r="P57" s="5" t="str">
        <f>VLOOKUP(Q57,'datemar &amp; datesep kaf'!$I$5:$O$94,7,FALSE)</f>
        <v>1934-35</v>
      </c>
      <c r="Q57" s="18">
        <f>LARGE('datemar &amp; datesep kaf'!$I$5:$I$94,'datemar &amp; datesep kaf rank'!$A57)</f>
        <v>223.203958572</v>
      </c>
      <c r="R57" s="5" t="str">
        <f>VLOOKUP(S57,'datemar &amp; datesep kaf'!$J$5:$O$94,6,FALSE)</f>
        <v>2001-02</v>
      </c>
      <c r="S57" s="18">
        <f>LARGE('datemar &amp; datesep kaf'!$J$5:$J$94,'datemar &amp; datesep kaf rank'!$A57)</f>
        <v>151.804952985</v>
      </c>
      <c r="T57" s="5" t="str">
        <f>VLOOKUP(U57,'datemar &amp; datesep kaf'!$K$5:$O$94,5,FALSE)</f>
        <v>1937-38</v>
      </c>
      <c r="U57" s="18">
        <f>LARGE('datemar &amp; datesep kaf'!$K$5:$K$94,'datemar &amp; datesep kaf rank'!$A57)</f>
        <v>80.874046554000003</v>
      </c>
      <c r="V57" s="5" t="str">
        <f>VLOOKUP(W57,'datemar &amp; datesep kaf'!$L$5:$O$94,4,FALSE)</f>
        <v>1960-61</v>
      </c>
      <c r="W57" s="18">
        <f>LARGE('datemar &amp; datesep kaf'!$L$5:$L$94,'datemar &amp; datesep kaf rank'!$A57)</f>
        <v>46.611568500000004</v>
      </c>
      <c r="X57" s="5" t="str">
        <f>VLOOKUP(Y57,'datemar &amp; datesep kaf'!$M$5:$O$94,3,FALSE)</f>
        <v>2000-01</v>
      </c>
      <c r="Y57" s="18">
        <f>LARGE('datemar &amp; datesep kaf'!$M$5:$M$94,'datemar &amp; datesep kaf rank'!$A57)</f>
        <v>27.014875019999998</v>
      </c>
      <c r="Z57" s="5" t="str">
        <f>VLOOKUP(AA57,'datemar &amp; datesep kaf'!$N$5:$O$94,2,FALSE)</f>
        <v>1975-76</v>
      </c>
      <c r="AA57" s="18">
        <f>LARGE('datemar &amp; datesep kaf'!$N$5:$N$94,'datemar &amp; datesep kaf rank'!$A57)</f>
        <v>12.43636317</v>
      </c>
    </row>
    <row r="58" spans="1:27" x14ac:dyDescent="0.2">
      <c r="A58" s="5">
        <v>53</v>
      </c>
      <c r="B58" s="5" t="str">
        <f>VLOOKUP(C58,'datemar &amp; datesep kaf'!$B$5:$O$94,14,FALSE)</f>
        <v>1986-87</v>
      </c>
      <c r="C58" s="18">
        <f>LARGE('datemar &amp; datesep kaf'!$B$5:$B$94,'datemar &amp; datesep kaf rank'!$A58)</f>
        <v>347.67073076399998</v>
      </c>
      <c r="D58" s="5" t="str">
        <f>VLOOKUP(E58,'datemar &amp; datesep kaf'!$C$5:$O$94,13,FALSE)</f>
        <v>1986-87</v>
      </c>
      <c r="E58" s="18">
        <f>LARGE('datemar &amp; datesep kaf'!$C$5:$C$94,'datemar &amp; datesep kaf rank'!$A58)</f>
        <v>330.533541324</v>
      </c>
      <c r="F58" s="5" t="str">
        <f>VLOOKUP(G58,'datemar &amp; datesep kaf'!$D$5:$O$94,12,FALSE)</f>
        <v>1997-98</v>
      </c>
      <c r="G58" s="18">
        <f>LARGE('datemar &amp; datesep kaf'!$D$5:$D$94,'datemar &amp; datesep kaf rank'!$A58)</f>
        <v>312.858831243</v>
      </c>
      <c r="H58" s="5" t="str">
        <f>VLOOKUP(I58,'datemar &amp; datesep kaf'!$E$5:$O$94,11,FALSE)</f>
        <v>1966-67</v>
      </c>
      <c r="I58" s="18">
        <f>LARGE('datemar &amp; datesep kaf'!$E$5:$E$94,'datemar &amp; datesep kaf rank'!$A58)</f>
        <v>258.31932915599998</v>
      </c>
      <c r="J58" s="5" t="str">
        <f>VLOOKUP(K58,'datemar &amp; datesep kaf'!$F$5:$O$94,10,FALSE)</f>
        <v>1944-45</v>
      </c>
      <c r="K58" s="18">
        <f>LARGE('datemar &amp; datesep kaf'!$F$5:$F$94,'datemar &amp; datesep kaf rank'!$A58)</f>
        <v>189.153711915</v>
      </c>
      <c r="L58" s="5" t="str">
        <f>VLOOKUP(M58,'datemar &amp; datesep kaf'!$G$5:$O$94,9,FALSE)</f>
        <v>1975-76</v>
      </c>
      <c r="M58" s="18">
        <f>LARGE('datemar &amp; datesep kaf'!$G$5:$G$94,'datemar &amp; datesep kaf rank'!$A58)</f>
        <v>117.52065675</v>
      </c>
      <c r="N58" s="5" t="str">
        <f>VLOOKUP(O58,'datemar &amp; datesep kaf'!$H$5:$O$94,8,FALSE)</f>
        <v>1969-70</v>
      </c>
      <c r="O58" s="18">
        <f>LARGE('datemar &amp; datesep kaf'!$H$5:$H$94,'datemar &amp; datesep kaf rank'!$A58)</f>
        <v>57.244956531</v>
      </c>
      <c r="P58" s="5" t="str">
        <f>VLOOKUP(Q58,'datemar &amp; datesep kaf'!$I$5:$O$94,7,FALSE)</f>
        <v>2004-05</v>
      </c>
      <c r="Q58" s="18">
        <f>LARGE('datemar &amp; datesep kaf'!$I$5:$I$94,'datemar &amp; datesep kaf rank'!$A58)</f>
        <v>222.27767761499999</v>
      </c>
      <c r="R58" s="5" t="str">
        <f>VLOOKUP(S58,'datemar &amp; datesep kaf'!$J$5:$O$94,6,FALSE)</f>
        <v>1997-98</v>
      </c>
      <c r="S58" s="18">
        <f>LARGE('datemar &amp; datesep kaf'!$J$5:$J$94,'datemar &amp; datesep kaf rank'!$A58)</f>
        <v>150.56726708100001</v>
      </c>
      <c r="T58" s="5" t="str">
        <f>VLOOKUP(U58,'datemar &amp; datesep kaf'!$K$5:$O$94,5,FALSE)</f>
        <v>1960-61</v>
      </c>
      <c r="U58" s="18">
        <f>LARGE('datemar &amp; datesep kaf'!$K$5:$K$94,'datemar &amp; datesep kaf rank'!$A58)</f>
        <v>80.707434989999996</v>
      </c>
      <c r="V58" s="5" t="str">
        <f>VLOOKUP(W58,'datemar &amp; datesep kaf'!$L$5:$O$94,4,FALSE)</f>
        <v>1934-35</v>
      </c>
      <c r="W58" s="18">
        <f>LARGE('datemar &amp; datesep kaf'!$L$5:$L$94,'datemar &amp; datesep kaf rank'!$A58)</f>
        <v>46.258510661999999</v>
      </c>
      <c r="X58" s="5" t="str">
        <f>VLOOKUP(Y58,'datemar &amp; datesep kaf'!$M$5:$O$94,3,FALSE)</f>
        <v>1983-84</v>
      </c>
      <c r="Y58" s="18">
        <f>LARGE('datemar &amp; datesep kaf'!$M$5:$M$94,'datemar &amp; datesep kaf rank'!$A58)</f>
        <v>26.99504031</v>
      </c>
      <c r="Z58" s="5" t="str">
        <f>VLOOKUP(AA58,'datemar &amp; datesep kaf'!$N$5:$O$94,2,FALSE)</f>
        <v>1934-35</v>
      </c>
      <c r="AA58" s="18">
        <f>LARGE('datemar &amp; datesep kaf'!$N$5:$N$94,'datemar &amp; datesep kaf rank'!$A58)</f>
        <v>12.317354910000001</v>
      </c>
    </row>
    <row r="59" spans="1:27" x14ac:dyDescent="0.2">
      <c r="A59" s="5">
        <v>54</v>
      </c>
      <c r="B59" s="5" t="str">
        <f>VLOOKUP(C59,'datemar &amp; datesep kaf'!$B$5:$O$94,14,FALSE)</f>
        <v>1962-63</v>
      </c>
      <c r="C59" s="18">
        <f>LARGE('datemar &amp; datesep kaf'!$B$5:$B$94,'datemar &amp; datesep kaf rank'!$A59)</f>
        <v>340.32395417999999</v>
      </c>
      <c r="D59" s="5" t="str">
        <f>VLOOKUP(E59,'datemar &amp; datesep kaf'!$C$5:$O$94,13,FALSE)</f>
        <v>1966-67</v>
      </c>
      <c r="E59" s="18">
        <f>LARGE('datemar &amp; datesep kaf'!$C$5:$C$94,'datemar &amp; datesep kaf rank'!$A59)</f>
        <v>326.247260493</v>
      </c>
      <c r="F59" s="5" t="str">
        <f>VLOOKUP(G59,'datemar &amp; datesep kaf'!$D$5:$O$94,12,FALSE)</f>
        <v>1986-87</v>
      </c>
      <c r="G59" s="18">
        <f>LARGE('datemar &amp; datesep kaf'!$D$5:$D$94,'datemar &amp; datesep kaf rank'!$A59)</f>
        <v>311.04197180699998</v>
      </c>
      <c r="H59" s="5" t="str">
        <f>VLOOKUP(I59,'datemar &amp; datesep kaf'!$E$5:$O$94,11,FALSE)</f>
        <v>1987-88</v>
      </c>
      <c r="I59" s="18">
        <f>LARGE('datemar &amp; datesep kaf'!$E$5:$E$94,'datemar &amp; datesep kaf rank'!$A59)</f>
        <v>256.52230442999996</v>
      </c>
      <c r="J59" s="5" t="str">
        <f>VLOOKUP(K59,'datemar &amp; datesep kaf'!$F$5:$O$94,10,FALSE)</f>
        <v>1966-67</v>
      </c>
      <c r="K59" s="18">
        <f>LARGE('datemar &amp; datesep kaf'!$F$5:$F$94,'datemar &amp; datesep kaf rank'!$A59)</f>
        <v>188.59238962199998</v>
      </c>
      <c r="L59" s="5" t="str">
        <f>VLOOKUP(M59,'datemar &amp; datesep kaf'!$G$5:$O$94,9,FALSE)</f>
        <v>2010-11</v>
      </c>
      <c r="M59" s="18">
        <f>LARGE('datemar &amp; datesep kaf'!$G$5:$G$94,'datemar &amp; datesep kaf rank'!$A59)</f>
        <v>117.066441891</v>
      </c>
      <c r="N59" s="5" t="str">
        <f>VLOOKUP(O59,'datemar &amp; datesep kaf'!$H$5:$O$94,8,FALSE)</f>
        <v>1963-64</v>
      </c>
      <c r="O59" s="18">
        <f>LARGE('datemar &amp; datesep kaf'!$H$5:$H$94,'datemar &amp; datesep kaf rank'!$A59)</f>
        <v>56.630080520999996</v>
      </c>
      <c r="P59" s="5" t="str">
        <f>VLOOKUP(Q59,'datemar &amp; datesep kaf'!$I$5:$O$94,7,FALSE)</f>
        <v>1982-83</v>
      </c>
      <c r="Q59" s="18">
        <f>LARGE('datemar &amp; datesep kaf'!$I$5:$I$94,'datemar &amp; datesep kaf rank'!$A59)</f>
        <v>222.16858671</v>
      </c>
      <c r="R59" s="5" t="str">
        <f>VLOOKUP(S59,'datemar &amp; datesep kaf'!$J$5:$O$94,6,FALSE)</f>
        <v>1990-91</v>
      </c>
      <c r="S59" s="18">
        <f>LARGE('datemar &amp; datesep kaf'!$J$5:$J$94,'datemar &amp; datesep kaf rank'!$A59)</f>
        <v>150.54743237100001</v>
      </c>
      <c r="T59" s="5" t="str">
        <f>VLOOKUP(U59,'datemar &amp; datesep kaf'!$K$5:$O$94,5,FALSE)</f>
        <v>2012-13</v>
      </c>
      <c r="U59" s="18">
        <f>LARGE('datemar &amp; datesep kaf'!$K$5:$K$94,'datemar &amp; datesep kaf rank'!$A59)</f>
        <v>80.586443258999992</v>
      </c>
      <c r="V59" s="5" t="str">
        <f>VLOOKUP(W59,'datemar &amp; datesep kaf'!$L$5:$O$94,4,FALSE)</f>
        <v>1935-36</v>
      </c>
      <c r="W59" s="18">
        <f>LARGE('datemar &amp; datesep kaf'!$L$5:$L$94,'datemar &amp; datesep kaf rank'!$A59)</f>
        <v>46.238675952000001</v>
      </c>
      <c r="X59" s="5" t="str">
        <f>VLOOKUP(Y59,'datemar &amp; datesep kaf'!$M$5:$O$94,3,FALSE)</f>
        <v>1968-69</v>
      </c>
      <c r="Y59" s="18">
        <f>LARGE('datemar &amp; datesep kaf'!$M$5:$M$94,'datemar &amp; datesep kaf rank'!$A59)</f>
        <v>26.993056839000001</v>
      </c>
      <c r="Z59" s="5" t="str">
        <f>VLOOKUP(AA59,'datemar &amp; datesep kaf'!$N$5:$O$94,2,FALSE)</f>
        <v>1969-70</v>
      </c>
      <c r="AA59" s="18">
        <f>LARGE('datemar &amp; datesep kaf'!$N$5:$N$94,'datemar &amp; datesep kaf rank'!$A59)</f>
        <v>12.25785078</v>
      </c>
    </row>
    <row r="60" spans="1:27" x14ac:dyDescent="0.2">
      <c r="A60" s="5">
        <v>55</v>
      </c>
      <c r="B60" s="5" t="str">
        <f>VLOOKUP(C60,'datemar &amp; datesep kaf'!$B$5:$O$94,14,FALSE)</f>
        <v>2017-18</v>
      </c>
      <c r="C60" s="18">
        <f>LARGE('datemar &amp; datesep kaf'!$B$5:$B$94,'datemar &amp; datesep kaf rank'!$A60)</f>
        <v>338.87800382099999</v>
      </c>
      <c r="D60" s="5" t="str">
        <f>VLOOKUP(E60,'datemar &amp; datesep kaf'!$C$5:$O$94,13,FALSE)</f>
        <v>1962-63</v>
      </c>
      <c r="E60" s="18">
        <f>LARGE('datemar &amp; datesep kaf'!$C$5:$C$94,'datemar &amp; datesep kaf rank'!$A60)</f>
        <v>324.79337624999999</v>
      </c>
      <c r="F60" s="5" t="str">
        <f>VLOOKUP(G60,'datemar &amp; datesep kaf'!$D$5:$O$94,12,FALSE)</f>
        <v>2002-03</v>
      </c>
      <c r="G60" s="18">
        <f>LARGE('datemar &amp; datesep kaf'!$D$5:$D$94,'datemar &amp; datesep kaf rank'!$A60)</f>
        <v>310.085938785</v>
      </c>
      <c r="H60" s="5" t="str">
        <f>VLOOKUP(I60,'datemar &amp; datesep kaf'!$E$5:$O$94,11,FALSE)</f>
        <v>2012-13</v>
      </c>
      <c r="I60" s="18">
        <f>LARGE('datemar &amp; datesep kaf'!$E$5:$E$94,'datemar &amp; datesep kaf rank'!$A60)</f>
        <v>251.83932939900001</v>
      </c>
      <c r="J60" s="5" t="str">
        <f>VLOOKUP(K60,'datemar &amp; datesep kaf'!$F$5:$O$94,10,FALSE)</f>
        <v>1963-64</v>
      </c>
      <c r="K60" s="18">
        <f>LARGE('datemar &amp; datesep kaf'!$F$5:$F$94,'datemar &amp; datesep kaf rank'!$A60)</f>
        <v>187.06511695200001</v>
      </c>
      <c r="L60" s="5" t="str">
        <f>VLOOKUP(M60,'datemar &amp; datesep kaf'!$G$5:$O$94,9,FALSE)</f>
        <v>1945-46</v>
      </c>
      <c r="M60" s="18">
        <f>LARGE('datemar &amp; datesep kaf'!$G$5:$G$94,'datemar &amp; datesep kaf rank'!$A60)</f>
        <v>116.421813816</v>
      </c>
      <c r="N60" s="5" t="str">
        <f>VLOOKUP(O60,'datemar &amp; datesep kaf'!$H$5:$O$94,8,FALSE)</f>
        <v>1963-64</v>
      </c>
      <c r="O60" s="18">
        <f>LARGE('datemar &amp; datesep kaf'!$H$5:$H$94,'datemar &amp; datesep kaf rank'!$A60)</f>
        <v>56.630080520999996</v>
      </c>
      <c r="P60" s="5" t="str">
        <f>VLOOKUP(Q60,'datemar &amp; datesep kaf'!$I$5:$O$94,7,FALSE)</f>
        <v>2012-13</v>
      </c>
      <c r="Q60" s="18">
        <f>LARGE('datemar &amp; datesep kaf'!$I$5:$I$94,'datemar &amp; datesep kaf rank'!$A60)</f>
        <v>219.697181844</v>
      </c>
      <c r="R60" s="5" t="str">
        <f>VLOOKUP(S60,'datemar &amp; datesep kaf'!$J$5:$O$94,6,FALSE)</f>
        <v>1950-51</v>
      </c>
      <c r="S60" s="18">
        <f>LARGE('datemar &amp; datesep kaf'!$J$5:$J$94,'datemar &amp; datesep kaf rank'!$A60)</f>
        <v>149.26412663399998</v>
      </c>
      <c r="T60" s="5" t="str">
        <f>VLOOKUP(U60,'datemar &amp; datesep kaf'!$K$5:$O$94,5,FALSE)</f>
        <v>1977-78</v>
      </c>
      <c r="U60" s="18">
        <f>LARGE('datemar &amp; datesep kaf'!$K$5:$K$94,'datemar &amp; datesep kaf rank'!$A60)</f>
        <v>80.215534181999999</v>
      </c>
      <c r="V60" s="5" t="str">
        <f>VLOOKUP(W60,'datemar &amp; datesep kaf'!$L$5:$O$94,4,FALSE)</f>
        <v>1995-96</v>
      </c>
      <c r="W60" s="18">
        <f>LARGE('datemar &amp; datesep kaf'!$L$5:$L$94,'datemar &amp; datesep kaf rank'!$A60)</f>
        <v>46.151403228</v>
      </c>
      <c r="X60" s="5" t="str">
        <f>VLOOKUP(Y60,'datemar &amp; datesep kaf'!$M$5:$O$94,3,FALSE)</f>
        <v>1974-75</v>
      </c>
      <c r="Y60" s="18">
        <f>LARGE('datemar &amp; datesep kaf'!$M$5:$M$94,'datemar &amp; datesep kaf rank'!$A60)</f>
        <v>26.985122954999998</v>
      </c>
      <c r="Z60" s="5" t="str">
        <f>VLOOKUP(AA60,'datemar &amp; datesep kaf'!$N$5:$O$94,2,FALSE)</f>
        <v>1969-70</v>
      </c>
      <c r="AA60" s="18">
        <f>LARGE('datemar &amp; datesep kaf'!$N$5:$N$94,'datemar &amp; datesep kaf rank'!$A60)</f>
        <v>12.25785078</v>
      </c>
    </row>
    <row r="61" spans="1:27" x14ac:dyDescent="0.2">
      <c r="A61" s="5">
        <v>56</v>
      </c>
      <c r="B61" s="5" t="str">
        <f>VLOOKUP(C61,'datemar &amp; datesep kaf'!$B$5:$O$94,14,FALSE)</f>
        <v>2002-03</v>
      </c>
      <c r="C61" s="18">
        <f>LARGE('datemar &amp; datesep kaf'!$B$5:$B$94,'datemar &amp; datesep kaf rank'!$A61)</f>
        <v>337.30709478900002</v>
      </c>
      <c r="D61" s="5" t="str">
        <f>VLOOKUP(E61,'datemar &amp; datesep kaf'!$C$5:$O$94,13,FALSE)</f>
        <v>2002-03</v>
      </c>
      <c r="E61" s="18">
        <f>LARGE('datemar &amp; datesep kaf'!$C$5:$C$94,'datemar &amp; datesep kaf rank'!$A61)</f>
        <v>323.85916140899997</v>
      </c>
      <c r="F61" s="5" t="str">
        <f>VLOOKUP(G61,'datemar &amp; datesep kaf'!$D$5:$O$94,12,FALSE)</f>
        <v>1979-80</v>
      </c>
      <c r="G61" s="18">
        <f>LARGE('datemar &amp; datesep kaf'!$D$5:$D$94,'datemar &amp; datesep kaf rank'!$A61)</f>
        <v>297.66544338299997</v>
      </c>
      <c r="H61" s="5" t="str">
        <f>VLOOKUP(I61,'datemar &amp; datesep kaf'!$E$5:$O$94,11,FALSE)</f>
        <v>1958-59</v>
      </c>
      <c r="I61" s="18">
        <f>LARGE('datemar &amp; datesep kaf'!$E$5:$E$94,'datemar &amp; datesep kaf rank'!$A61)</f>
        <v>251.81552774699998</v>
      </c>
      <c r="J61" s="5" t="str">
        <f>VLOOKUP(K61,'datemar &amp; datesep kaf'!$F$5:$O$94,10,FALSE)</f>
        <v>1958-59</v>
      </c>
      <c r="K61" s="18">
        <f>LARGE('datemar &amp; datesep kaf'!$F$5:$F$94,'datemar &amp; datesep kaf rank'!$A61)</f>
        <v>186.88462109100001</v>
      </c>
      <c r="L61" s="5" t="str">
        <f>VLOOKUP(M61,'datemar &amp; datesep kaf'!$G$5:$O$94,9,FALSE)</f>
        <v>1969-70</v>
      </c>
      <c r="M61" s="18">
        <f>LARGE('datemar &amp; datesep kaf'!$G$5:$G$94,'datemar &amp; datesep kaf rank'!$A61)</f>
        <v>114.448260171</v>
      </c>
      <c r="N61" s="5" t="str">
        <f>VLOOKUP(O61,'datemar &amp; datesep kaf'!$H$5:$O$94,8,FALSE)</f>
        <v>1950-51</v>
      </c>
      <c r="O61" s="18">
        <f>LARGE('datemar &amp; datesep kaf'!$H$5:$H$94,'datemar &amp; datesep kaf rank'!$A61)</f>
        <v>56.261154914999999</v>
      </c>
      <c r="P61" s="5" t="str">
        <f>VLOOKUP(Q61,'datemar &amp; datesep kaf'!$I$5:$O$94,7,FALSE)</f>
        <v>1960-61</v>
      </c>
      <c r="Q61" s="18">
        <f>LARGE('datemar &amp; datesep kaf'!$I$5:$I$94,'datemar &amp; datesep kaf rank'!$A61)</f>
        <v>217.53916539599999</v>
      </c>
      <c r="R61" s="5" t="str">
        <f>VLOOKUP(S61,'datemar &amp; datesep kaf'!$J$5:$O$94,6,FALSE)</f>
        <v>2013-14</v>
      </c>
      <c r="S61" s="18">
        <f>LARGE('datemar &amp; datesep kaf'!$J$5:$J$94,'datemar &amp; datesep kaf rank'!$A61)</f>
        <v>148.563961371</v>
      </c>
      <c r="T61" s="5" t="str">
        <f>VLOOKUP(U61,'datemar &amp; datesep kaf'!$K$5:$O$94,5,FALSE)</f>
        <v>1958-59</v>
      </c>
      <c r="U61" s="18">
        <f>LARGE('datemar &amp; datesep kaf'!$K$5:$K$94,'datemar &amp; datesep kaf rank'!$A61)</f>
        <v>79.846608575999994</v>
      </c>
      <c r="V61" s="5" t="str">
        <f>VLOOKUP(W61,'datemar &amp; datesep kaf'!$L$5:$O$94,4,FALSE)</f>
        <v>1984-85</v>
      </c>
      <c r="W61" s="18">
        <f>LARGE('datemar &amp; datesep kaf'!$L$5:$L$94,'datemar &amp; datesep kaf rank'!$A61)</f>
        <v>45.871733816999999</v>
      </c>
      <c r="X61" s="5" t="str">
        <f>VLOOKUP(Y61,'datemar &amp; datesep kaf'!$M$5:$O$94,3,FALSE)</f>
        <v>1995-96</v>
      </c>
      <c r="Y61" s="18">
        <f>LARGE('datemar &amp; datesep kaf'!$M$5:$M$94,'datemar &amp; datesep kaf rank'!$A61)</f>
        <v>26.782808913</v>
      </c>
      <c r="Z61" s="5" t="str">
        <f>VLOOKUP(AA61,'datemar &amp; datesep kaf'!$N$5:$O$94,2,FALSE)</f>
        <v>1969-70</v>
      </c>
      <c r="AA61" s="18">
        <f>LARGE('datemar &amp; datesep kaf'!$N$5:$N$94,'datemar &amp; datesep kaf rank'!$A61)</f>
        <v>12.25785078</v>
      </c>
    </row>
    <row r="62" spans="1:27" x14ac:dyDescent="0.2">
      <c r="A62" s="5">
        <v>57</v>
      </c>
      <c r="B62" s="5" t="str">
        <f>VLOOKUP(C62,'datemar &amp; datesep kaf'!$B$5:$O$94,14,FALSE)</f>
        <v>1966-67</v>
      </c>
      <c r="C62" s="18">
        <f>LARGE('datemar &amp; datesep kaf'!$B$5:$B$94,'datemar &amp; datesep kaf rank'!$A62)</f>
        <v>336.48197085300001</v>
      </c>
      <c r="D62" s="5" t="str">
        <f>VLOOKUP(E62,'datemar &amp; datesep kaf'!$C$5:$O$94,13,FALSE)</f>
        <v>2017-18</v>
      </c>
      <c r="E62" s="18">
        <f>LARGE('datemar &amp; datesep kaf'!$C$5:$C$94,'datemar &amp; datesep kaf rank'!$A62)</f>
        <v>321.38378960100005</v>
      </c>
      <c r="F62" s="5" t="str">
        <f>VLOOKUP(G62,'datemar &amp; datesep kaf'!$D$5:$O$94,12,FALSE)</f>
        <v>1934-35</v>
      </c>
      <c r="G62" s="18">
        <f>LARGE('datemar &amp; datesep kaf'!$D$5:$D$94,'datemar &amp; datesep kaf rank'!$A62)</f>
        <v>296.64395581799999</v>
      </c>
      <c r="H62" s="5" t="str">
        <f>VLOOKUP(I62,'datemar &amp; datesep kaf'!$E$5:$O$94,11,FALSE)</f>
        <v>1967-68</v>
      </c>
      <c r="I62" s="18">
        <f>LARGE('datemar &amp; datesep kaf'!$E$5:$E$94,'datemar &amp; datesep kaf rank'!$A62)</f>
        <v>250.62147820499999</v>
      </c>
      <c r="J62" s="5" t="str">
        <f>VLOOKUP(K62,'datemar &amp; datesep kaf'!$F$5:$O$94,10,FALSE)</f>
        <v>1951-52</v>
      </c>
      <c r="K62" s="18">
        <f>LARGE('datemar &amp; datesep kaf'!$F$5:$F$94,'datemar &amp; datesep kaf rank'!$A62)</f>
        <v>184.90313356199999</v>
      </c>
      <c r="L62" s="5" t="str">
        <f>VLOOKUP(M62,'datemar &amp; datesep kaf'!$G$5:$O$94,9,FALSE)</f>
        <v>1955-56</v>
      </c>
      <c r="M62" s="18">
        <f>LARGE('datemar &amp; datesep kaf'!$G$5:$G$94,'datemar &amp; datesep kaf rank'!$A62)</f>
        <v>114.30743373</v>
      </c>
      <c r="N62" s="5" t="str">
        <f>VLOOKUP(O62,'datemar &amp; datesep kaf'!$H$5:$O$94,8,FALSE)</f>
        <v>1950-51</v>
      </c>
      <c r="O62" s="18">
        <f>LARGE('datemar &amp; datesep kaf'!$H$5:$H$94,'datemar &amp; datesep kaf rank'!$A62)</f>
        <v>56.261154914999999</v>
      </c>
      <c r="P62" s="5" t="str">
        <f>VLOOKUP(Q62,'datemar &amp; datesep kaf'!$I$5:$O$94,7,FALSE)</f>
        <v>1990-91</v>
      </c>
      <c r="Q62" s="18">
        <f>LARGE('datemar &amp; datesep kaf'!$I$5:$I$94,'datemar &amp; datesep kaf rank'!$A62)</f>
        <v>216.894537321</v>
      </c>
      <c r="R62" s="5" t="str">
        <f>VLOOKUP(S62,'datemar &amp; datesep kaf'!$J$5:$O$94,6,FALSE)</f>
        <v>1988-89</v>
      </c>
      <c r="S62" s="18">
        <f>LARGE('datemar &amp; datesep kaf'!$J$5:$J$94,'datemar &amp; datesep kaf rank'!$A62)</f>
        <v>138.474044394</v>
      </c>
      <c r="T62" s="5" t="str">
        <f>VLOOKUP(U62,'datemar &amp; datesep kaf'!$K$5:$O$94,5,FALSE)</f>
        <v>1997-98</v>
      </c>
      <c r="U62" s="18">
        <f>LARGE('datemar &amp; datesep kaf'!$K$5:$K$94,'datemar &amp; datesep kaf rank'!$A62)</f>
        <v>78.749749112999993</v>
      </c>
      <c r="V62" s="5" t="str">
        <f>VLOOKUP(W62,'datemar &amp; datesep kaf'!$L$5:$O$94,4,FALSE)</f>
        <v>2001-02</v>
      </c>
      <c r="W62" s="18">
        <f>LARGE('datemar &amp; datesep kaf'!$L$5:$L$94,'datemar &amp; datesep kaf rank'!$A62)</f>
        <v>45.544461102</v>
      </c>
      <c r="X62" s="5" t="str">
        <f>VLOOKUP(Y62,'datemar &amp; datesep kaf'!$M$5:$O$94,3,FALSE)</f>
        <v>1973-74</v>
      </c>
      <c r="Y62" s="18">
        <f>LARGE('datemar &amp; datesep kaf'!$M$5:$M$94,'datemar &amp; datesep kaf rank'!$A62)</f>
        <v>26.641982471999999</v>
      </c>
      <c r="Z62" s="5" t="str">
        <f>VLOOKUP(AA62,'datemar &amp; datesep kaf'!$N$5:$O$94,2,FALSE)</f>
        <v>1969-70</v>
      </c>
      <c r="AA62" s="18">
        <f>LARGE('datemar &amp; datesep kaf'!$N$5:$N$94,'datemar &amp; datesep kaf rank'!$A62)</f>
        <v>12.25785078</v>
      </c>
    </row>
    <row r="63" spans="1:27" x14ac:dyDescent="0.2">
      <c r="A63" s="5">
        <v>58</v>
      </c>
      <c r="B63" s="5" t="str">
        <f>VLOOKUP(C63,'datemar &amp; datesep kaf'!$B$5:$O$94,14,FALSE)</f>
        <v>1933-34</v>
      </c>
      <c r="C63" s="18">
        <f>LARGE('datemar &amp; datesep kaf'!$B$5:$B$94,'datemar &amp; datesep kaf rank'!$A63)</f>
        <v>328.64329346100004</v>
      </c>
      <c r="D63" s="5" t="str">
        <f>VLOOKUP(E63,'datemar &amp; datesep kaf'!$C$5:$O$94,13,FALSE)</f>
        <v>1934-35</v>
      </c>
      <c r="E63" s="18">
        <f>LARGE('datemar &amp; datesep kaf'!$C$5:$C$94,'datemar &amp; datesep kaf rank'!$A63)</f>
        <v>316.31998813800004</v>
      </c>
      <c r="F63" s="5" t="str">
        <f>VLOOKUP(G63,'datemar &amp; datesep kaf'!$D$5:$O$94,12,FALSE)</f>
        <v>1933-34</v>
      </c>
      <c r="G63" s="18">
        <f>LARGE('datemar &amp; datesep kaf'!$D$5:$D$94,'datemar &amp; datesep kaf rank'!$A63)</f>
        <v>295.57684841999998</v>
      </c>
      <c r="H63" s="5" t="str">
        <f>VLOOKUP(I63,'datemar &amp; datesep kaf'!$E$5:$O$94,11,FALSE)</f>
        <v>1980-81</v>
      </c>
      <c r="I63" s="18">
        <f>LARGE('datemar &amp; datesep kaf'!$E$5:$E$94,'datemar &amp; datesep kaf rank'!$A63)</f>
        <v>247.384453533</v>
      </c>
      <c r="J63" s="5" t="str">
        <f>VLOOKUP(K63,'datemar &amp; datesep kaf'!$F$5:$O$94,10,FALSE)</f>
        <v>1986-87</v>
      </c>
      <c r="K63" s="18">
        <f>LARGE('datemar &amp; datesep kaf'!$F$5:$F$94,'datemar &amp; datesep kaf rank'!$A63)</f>
        <v>180.94412544599999</v>
      </c>
      <c r="L63" s="5" t="str">
        <f>VLOOKUP(M63,'datemar &amp; datesep kaf'!$G$5:$O$94,9,FALSE)</f>
        <v>1980-81</v>
      </c>
      <c r="M63" s="18">
        <f>LARGE('datemar &amp; datesep kaf'!$G$5:$G$94,'datemar &amp; datesep kaf rank'!$A63)</f>
        <v>111.189417318</v>
      </c>
      <c r="N63" s="5" t="str">
        <f>VLOOKUP(O63,'datemar &amp; datesep kaf'!$H$5:$O$94,8,FALSE)</f>
        <v>1928-29</v>
      </c>
      <c r="O63" s="18">
        <f>LARGE('datemar &amp; datesep kaf'!$H$5:$H$94,'datemar &amp; datesep kaf rank'!$A63)</f>
        <v>55.953716910000004</v>
      </c>
      <c r="P63" s="5" t="str">
        <f>VLOOKUP(Q63,'datemar &amp; datesep kaf'!$I$5:$O$94,7,FALSE)</f>
        <v>1956-57</v>
      </c>
      <c r="Q63" s="18">
        <f>LARGE('datemar &amp; datesep kaf'!$I$5:$I$94,'datemar &amp; datesep kaf rank'!$A63)</f>
        <v>210.41057062199999</v>
      </c>
      <c r="R63" s="5" t="str">
        <f>VLOOKUP(S63,'datemar &amp; datesep kaf'!$J$5:$O$94,6,FALSE)</f>
        <v>1956-57</v>
      </c>
      <c r="S63" s="18">
        <f>LARGE('datemar &amp; datesep kaf'!$J$5:$J$94,'datemar &amp; datesep kaf rank'!$A63)</f>
        <v>138.05354854200002</v>
      </c>
      <c r="T63" s="5" t="str">
        <f>VLOOKUP(U63,'datemar &amp; datesep kaf'!$K$5:$O$94,5,FALSE)</f>
        <v>1966-67</v>
      </c>
      <c r="U63" s="18">
        <f>LARGE('datemar &amp; datesep kaf'!$K$5:$K$94,'datemar &amp; datesep kaf rank'!$A63)</f>
        <v>76.891236785999993</v>
      </c>
      <c r="V63" s="5" t="str">
        <f>VLOOKUP(W63,'datemar &amp; datesep kaf'!$L$5:$O$94,4,FALSE)</f>
        <v>1964-65</v>
      </c>
      <c r="W63" s="18">
        <f>LARGE('datemar &amp; datesep kaf'!$L$5:$L$94,'datemar &amp; datesep kaf rank'!$A63)</f>
        <v>44.679667746</v>
      </c>
      <c r="X63" s="5" t="str">
        <f>VLOOKUP(Y63,'datemar &amp; datesep kaf'!$M$5:$O$94,3,FALSE)</f>
        <v>2017-18</v>
      </c>
      <c r="Y63" s="18">
        <f>LARGE('datemar &amp; datesep kaf'!$M$5:$M$94,'datemar &amp; datesep kaf rank'!$A63)</f>
        <v>26.372230415999997</v>
      </c>
      <c r="Z63" s="5" t="str">
        <f>VLOOKUP(AA63,'datemar &amp; datesep kaf'!$N$5:$O$94,2,FALSE)</f>
        <v>1931-32</v>
      </c>
      <c r="AA63" s="18">
        <f>LARGE('datemar &amp; datesep kaf'!$N$5:$N$94,'datemar &amp; datesep kaf rank'!$A63)</f>
        <v>12.19834665</v>
      </c>
    </row>
    <row r="64" spans="1:27" x14ac:dyDescent="0.2">
      <c r="A64" s="5">
        <v>59</v>
      </c>
      <c r="B64" s="5" t="str">
        <f>VLOOKUP(C64,'datemar &amp; datesep kaf'!$B$5:$O$94,14,FALSE)</f>
        <v>1934-35</v>
      </c>
      <c r="C64" s="18">
        <f>LARGE('datemar &amp; datesep kaf'!$B$5:$B$94,'datemar &amp; datesep kaf rank'!$A64)</f>
        <v>326.91172327800001</v>
      </c>
      <c r="D64" s="5" t="str">
        <f>VLOOKUP(E64,'datemar &amp; datesep kaf'!$C$5:$O$94,13,FALSE)</f>
        <v>1979-80</v>
      </c>
      <c r="E64" s="18">
        <f>LARGE('datemar &amp; datesep kaf'!$C$5:$C$94,'datemar &amp; datesep kaf rank'!$A64)</f>
        <v>315.189409668</v>
      </c>
      <c r="F64" s="5" t="str">
        <f>VLOOKUP(G64,'datemar &amp; datesep kaf'!$D$5:$O$94,12,FALSE)</f>
        <v>1962-63</v>
      </c>
      <c r="G64" s="18">
        <f>LARGE('datemar &amp; datesep kaf'!$D$5:$D$94,'datemar &amp; datesep kaf rank'!$A64)</f>
        <v>291.65155931099997</v>
      </c>
      <c r="H64" s="5" t="str">
        <f>VLOOKUP(I64,'datemar &amp; datesep kaf'!$E$5:$O$94,11,FALSE)</f>
        <v>1931-32</v>
      </c>
      <c r="I64" s="18">
        <f>LARGE('datemar &amp; datesep kaf'!$E$5:$E$94,'datemar &amp; datesep kaf rank'!$A64)</f>
        <v>245.067759405</v>
      </c>
      <c r="J64" s="5" t="str">
        <f>VLOOKUP(K64,'datemar &amp; datesep kaf'!$F$5:$O$94,10,FALSE)</f>
        <v>1965-66</v>
      </c>
      <c r="K64" s="18">
        <f>LARGE('datemar &amp; datesep kaf'!$F$5:$F$94,'datemar &amp; datesep kaf rank'!$A64)</f>
        <v>180.51569570999999</v>
      </c>
      <c r="L64" s="5" t="str">
        <f>VLOOKUP(M64,'datemar &amp; datesep kaf'!$G$5:$O$94,9,FALSE)</f>
        <v>1963-64</v>
      </c>
      <c r="M64" s="18">
        <f>LARGE('datemar &amp; datesep kaf'!$G$5:$G$94,'datemar &amp; datesep kaf rank'!$A64)</f>
        <v>109.83669009600001</v>
      </c>
      <c r="N64" s="5" t="str">
        <f>VLOOKUP(O64,'datemar &amp; datesep kaf'!$H$5:$O$94,8,FALSE)</f>
        <v>1952-53</v>
      </c>
      <c r="O64" s="18">
        <f>LARGE('datemar &amp; datesep kaf'!$H$5:$H$94,'datemar &amp; datesep kaf rank'!$A64)</f>
        <v>54.170576480999998</v>
      </c>
      <c r="P64" s="5" t="str">
        <f>VLOOKUP(Q64,'datemar &amp; datesep kaf'!$I$5:$O$94,7,FALSE)</f>
        <v>1978-79</v>
      </c>
      <c r="Q64" s="18">
        <f>LARGE('datemar &amp; datesep kaf'!$I$5:$I$94,'datemar &amp; datesep kaf rank'!$A64)</f>
        <v>209.09354587800001</v>
      </c>
      <c r="R64" s="5" t="str">
        <f>VLOOKUP(S64,'datemar &amp; datesep kaf'!$J$5:$O$94,6,FALSE)</f>
        <v>1976-77</v>
      </c>
      <c r="S64" s="18">
        <f>LARGE('datemar &amp; datesep kaf'!$J$5:$J$94,'datemar &amp; datesep kaf rank'!$A64)</f>
        <v>137.861151855</v>
      </c>
      <c r="T64" s="5" t="str">
        <f>VLOOKUP(U64,'datemar &amp; datesep kaf'!$K$5:$O$94,5,FALSE)</f>
        <v>1956-57</v>
      </c>
      <c r="U64" s="18">
        <f>LARGE('datemar &amp; datesep kaf'!$K$5:$K$94,'datemar &amp; datesep kaf rank'!$A64)</f>
        <v>76.442972339999997</v>
      </c>
      <c r="V64" s="5" t="str">
        <f>VLOOKUP(W64,'datemar &amp; datesep kaf'!$L$5:$O$94,4,FALSE)</f>
        <v>2000-01</v>
      </c>
      <c r="W64" s="18">
        <f>LARGE('datemar &amp; datesep kaf'!$L$5:$L$94,'datemar &amp; datesep kaf rank'!$A64)</f>
        <v>44.538841304999998</v>
      </c>
      <c r="X64" s="5" t="str">
        <f>VLOOKUP(Y64,'datemar &amp; datesep kaf'!$M$5:$O$94,3,FALSE)</f>
        <v>1986-87</v>
      </c>
      <c r="Y64" s="18">
        <f>LARGE('datemar &amp; datesep kaf'!$M$5:$M$94,'datemar &amp; datesep kaf rank'!$A64)</f>
        <v>26.300825459999999</v>
      </c>
      <c r="Z64" s="5" t="str">
        <f>VLOOKUP(AA64,'datemar &amp; datesep kaf'!$N$5:$O$94,2,FALSE)</f>
        <v>1931-32</v>
      </c>
      <c r="AA64" s="18">
        <f>LARGE('datemar &amp; datesep kaf'!$N$5:$N$94,'datemar &amp; datesep kaf rank'!$A64)</f>
        <v>12.19834665</v>
      </c>
    </row>
    <row r="65" spans="1:27" x14ac:dyDescent="0.2">
      <c r="A65" s="5">
        <v>60</v>
      </c>
      <c r="B65" s="5" t="str">
        <f>VLOOKUP(C65,'datemar &amp; datesep kaf'!$B$5:$O$94,14,FALSE)</f>
        <v>1984-85</v>
      </c>
      <c r="C65" s="18">
        <f>LARGE('datemar &amp; datesep kaf'!$B$5:$B$94,'datemar &amp; datesep kaf rank'!$A65)</f>
        <v>323.64494654099997</v>
      </c>
      <c r="D65" s="5" t="str">
        <f>VLOOKUP(E65,'datemar &amp; datesep kaf'!$C$5:$O$94,13,FALSE)</f>
        <v>1933-34</v>
      </c>
      <c r="E65" s="18">
        <f>LARGE('datemar &amp; datesep kaf'!$C$5:$C$94,'datemar &amp; datesep kaf rank'!$A65)</f>
        <v>311.62511228099999</v>
      </c>
      <c r="F65" s="5" t="str">
        <f>VLOOKUP(G65,'datemar &amp; datesep kaf'!$D$5:$O$94,12,FALSE)</f>
        <v>1978-79</v>
      </c>
      <c r="G65" s="18">
        <f>LARGE('datemar &amp; datesep kaf'!$D$5:$D$94,'datemar &amp; datesep kaf rank'!$A65)</f>
        <v>289.73354285400001</v>
      </c>
      <c r="H65" s="5" t="str">
        <f>VLOOKUP(I65,'datemar &amp; datesep kaf'!$E$5:$O$94,11,FALSE)</f>
        <v>1968-69</v>
      </c>
      <c r="I65" s="18">
        <f>LARGE('datemar &amp; datesep kaf'!$E$5:$E$94,'datemar &amp; datesep kaf rank'!$A65)</f>
        <v>242.070734724</v>
      </c>
      <c r="J65" s="5" t="str">
        <f>VLOOKUP(K65,'datemar &amp; datesep kaf'!$F$5:$O$94,10,FALSE)</f>
        <v>1933-34</v>
      </c>
      <c r="K65" s="18">
        <f>LARGE('datemar &amp; datesep kaf'!$F$5:$F$94,'datemar &amp; datesep kaf rank'!$A65)</f>
        <v>180.19437340799999</v>
      </c>
      <c r="L65" s="5" t="str">
        <f>VLOOKUP(M65,'datemar &amp; datesep kaf'!$G$5:$O$94,9,FALSE)</f>
        <v>1958-59</v>
      </c>
      <c r="M65" s="18">
        <f>LARGE('datemar &amp; datesep kaf'!$G$5:$G$94,'datemar &amp; datesep kaf rank'!$A65)</f>
        <v>108.487929816</v>
      </c>
      <c r="N65" s="5" t="str">
        <f>VLOOKUP(O65,'datemar &amp; datesep kaf'!$H$5:$O$94,8,FALSE)</f>
        <v>1942-43</v>
      </c>
      <c r="O65" s="18">
        <f>LARGE('datemar &amp; datesep kaf'!$H$5:$H$94,'datemar &amp; datesep kaf rank'!$A65)</f>
        <v>53.924626076999999</v>
      </c>
      <c r="P65" s="5" t="str">
        <f>VLOOKUP(Q65,'datemar &amp; datesep kaf'!$I$5:$O$94,7,FALSE)</f>
        <v>1965-66</v>
      </c>
      <c r="Q65" s="18">
        <f>LARGE('datemar &amp; datesep kaf'!$I$5:$I$94,'datemar &amp; datesep kaf rank'!$A65)</f>
        <v>205.52329807799998</v>
      </c>
      <c r="R65" s="5" t="str">
        <f>VLOOKUP(S65,'datemar &amp; datesep kaf'!$J$5:$O$94,6,FALSE)</f>
        <v>1958-59</v>
      </c>
      <c r="S65" s="18">
        <f>LARGE('datemar &amp; datesep kaf'!$J$5:$J$94,'datemar &amp; datesep kaf rank'!$A65)</f>
        <v>136.66115189999999</v>
      </c>
      <c r="T65" s="5" t="str">
        <f>VLOOKUP(U65,'datemar &amp; datesep kaf'!$K$5:$O$94,5,FALSE)</f>
        <v>1950-51</v>
      </c>
      <c r="U65" s="18">
        <f>LARGE('datemar &amp; datesep kaf'!$K$5:$K$94,'datemar &amp; datesep kaf rank'!$A65)</f>
        <v>75.724955838</v>
      </c>
      <c r="V65" s="5" t="str">
        <f>VLOOKUP(W65,'datemar &amp; datesep kaf'!$L$5:$O$94,4,FALSE)</f>
        <v>1967-68</v>
      </c>
      <c r="W65" s="18">
        <f>LARGE('datemar &amp; datesep kaf'!$L$5:$L$94,'datemar &amp; datesep kaf rank'!$A65)</f>
        <v>43.765287614999998</v>
      </c>
      <c r="X65" s="5" t="str">
        <f>VLOOKUP(Y65,'datemar &amp; datesep kaf'!$M$5:$O$94,3,FALSE)</f>
        <v>2015-16</v>
      </c>
      <c r="Y65" s="18">
        <f>LARGE('datemar &amp; datesep kaf'!$M$5:$M$94,'datemar &amp; datesep kaf rank'!$A65)</f>
        <v>25.717684986000002</v>
      </c>
      <c r="Z65" s="5" t="str">
        <f>VLOOKUP(AA65,'datemar &amp; datesep kaf'!$N$5:$O$94,2,FALSE)</f>
        <v>1931-32</v>
      </c>
      <c r="AA65" s="18">
        <f>LARGE('datemar &amp; datesep kaf'!$N$5:$N$94,'datemar &amp; datesep kaf rank'!$A65)</f>
        <v>12.19834665</v>
      </c>
    </row>
    <row r="66" spans="1:27" x14ac:dyDescent="0.2">
      <c r="A66" s="5">
        <v>61</v>
      </c>
      <c r="B66" s="5" t="str">
        <f>VLOOKUP(C66,'datemar &amp; datesep kaf'!$B$5:$O$94,14,FALSE)</f>
        <v>1979-80</v>
      </c>
      <c r="C66" s="18">
        <f>LARGE('datemar &amp; datesep kaf'!$B$5:$B$94,'datemar &amp; datesep kaf rank'!$A66)</f>
        <v>322.924946568</v>
      </c>
      <c r="D66" s="5" t="str">
        <f>VLOOKUP(E66,'datemar &amp; datesep kaf'!$C$5:$O$94,13,FALSE)</f>
        <v>1984-85</v>
      </c>
      <c r="E66" s="18">
        <f>LARGE('datemar &amp; datesep kaf'!$C$5:$C$94,'datemar &amp; datesep kaf rank'!$A66)</f>
        <v>310.79205446100002</v>
      </c>
      <c r="F66" s="5" t="str">
        <f>VLOOKUP(G66,'datemar &amp; datesep kaf'!$D$5:$O$94,12,FALSE)</f>
        <v>1990-91</v>
      </c>
      <c r="G66" s="18">
        <f>LARGE('datemar &amp; datesep kaf'!$D$5:$D$94,'datemar &amp; datesep kaf rank'!$A66)</f>
        <v>284.455526523</v>
      </c>
      <c r="H66" s="5" t="str">
        <f>VLOOKUP(I66,'datemar &amp; datesep kaf'!$E$5:$O$94,11,FALSE)</f>
        <v>1963-64</v>
      </c>
      <c r="I66" s="18">
        <f>LARGE('datemar &amp; datesep kaf'!$E$5:$E$94,'datemar &amp; datesep kaf rank'!$A66)</f>
        <v>240.743792625</v>
      </c>
      <c r="J66" s="5" t="str">
        <f>VLOOKUP(K66,'datemar &amp; datesep kaf'!$F$5:$O$94,10,FALSE)</f>
        <v>1948-49</v>
      </c>
      <c r="K66" s="18">
        <f>LARGE('datemar &amp; datesep kaf'!$F$5:$F$94,'datemar &amp; datesep kaf rank'!$A66)</f>
        <v>176.32858842900001</v>
      </c>
      <c r="L66" s="5" t="str">
        <f>VLOOKUP(M66,'datemar &amp; datesep kaf'!$G$5:$O$94,9,FALSE)</f>
        <v>2008-09</v>
      </c>
      <c r="M66" s="18">
        <f>LARGE('datemar &amp; datesep kaf'!$G$5:$G$94,'datemar &amp; datesep kaf rank'!$A66)</f>
        <v>107.474376135</v>
      </c>
      <c r="N66" s="5" t="str">
        <f>VLOOKUP(O66,'datemar &amp; datesep kaf'!$H$5:$O$94,8,FALSE)</f>
        <v>1979-80</v>
      </c>
      <c r="O66" s="18">
        <f>LARGE('datemar &amp; datesep kaf'!$H$5:$H$94,'datemar &amp; datesep kaf rank'!$A66)</f>
        <v>53.740163273999997</v>
      </c>
      <c r="P66" s="5" t="str">
        <f>VLOOKUP(Q66,'datemar &amp; datesep kaf'!$I$5:$O$94,7,FALSE)</f>
        <v>1997-98</v>
      </c>
      <c r="Q66" s="18">
        <f>LARGE('datemar &amp; datesep kaf'!$I$5:$I$94,'datemar &amp; datesep kaf rank'!$A66)</f>
        <v>203.16891800100001</v>
      </c>
      <c r="R66" s="5" t="str">
        <f>VLOOKUP(S66,'datemar &amp; datesep kaf'!$J$5:$O$94,6,FALSE)</f>
        <v>2012-13</v>
      </c>
      <c r="S66" s="18">
        <f>LARGE('datemar &amp; datesep kaf'!$J$5:$J$94,'datemar &amp; datesep kaf rank'!$A66)</f>
        <v>135.61784615400001</v>
      </c>
      <c r="T66" s="5" t="str">
        <f>VLOOKUP(U66,'datemar &amp; datesep kaf'!$K$5:$O$94,5,FALSE)</f>
        <v>1964-65</v>
      </c>
      <c r="U66" s="18">
        <f>LARGE('datemar &amp; datesep kaf'!$K$5:$K$94,'datemar &amp; datesep kaf rank'!$A66)</f>
        <v>75.264790566000002</v>
      </c>
      <c r="V66" s="5" t="str">
        <f>VLOOKUP(W66,'datemar &amp; datesep kaf'!$L$5:$O$94,4,FALSE)</f>
        <v>1928-29</v>
      </c>
      <c r="W66" s="18">
        <f>LARGE('datemar &amp; datesep kaf'!$L$5:$L$94,'datemar &amp; datesep kaf rank'!$A66)</f>
        <v>43.533221508000004</v>
      </c>
      <c r="X66" s="5" t="str">
        <f>VLOOKUP(Y66,'datemar &amp; datesep kaf'!$M$5:$O$94,3,FALSE)</f>
        <v>1928-29</v>
      </c>
      <c r="Y66" s="18">
        <f>LARGE('datemar &amp; datesep kaf'!$M$5:$M$94,'datemar &amp; datesep kaf rank'!$A66)</f>
        <v>25.640329616999999</v>
      </c>
      <c r="Z66" s="5" t="str">
        <f>VLOOKUP(AA66,'datemar &amp; datesep kaf'!$N$5:$O$94,2,FALSE)</f>
        <v>1976-77</v>
      </c>
      <c r="AA66" s="18">
        <f>LARGE('datemar &amp; datesep kaf'!$N$5:$N$94,'datemar &amp; datesep kaf rank'!$A66)</f>
        <v>12.01983426</v>
      </c>
    </row>
    <row r="67" spans="1:27" x14ac:dyDescent="0.2">
      <c r="A67" s="11">
        <v>62</v>
      </c>
      <c r="B67" s="5" t="str">
        <f>VLOOKUP(C67,'datemar &amp; datesep kaf'!$B$5:$O$94,14,FALSE)</f>
        <v>1978-79</v>
      </c>
      <c r="C67" s="18">
        <f>LARGE('datemar &amp; datesep kaf'!$B$5:$B$94,'datemar &amp; datesep kaf rank'!$A67)</f>
        <v>317.587426107</v>
      </c>
      <c r="D67" s="5" t="str">
        <f>VLOOKUP(E67,'datemar &amp; datesep kaf'!$C$5:$O$94,13,FALSE)</f>
        <v>1967-68</v>
      </c>
      <c r="E67" s="18">
        <f>LARGE('datemar &amp; datesep kaf'!$C$5:$C$94,'datemar &amp; datesep kaf rank'!$A67)</f>
        <v>302.156021727</v>
      </c>
      <c r="F67" s="5" t="str">
        <f>VLOOKUP(G67,'datemar &amp; datesep kaf'!$D$5:$O$94,12,FALSE)</f>
        <v>1984-85</v>
      </c>
      <c r="G67" s="18">
        <f>LARGE('datemar &amp; datesep kaf'!$D$5:$D$94,'datemar &amp; datesep kaf rank'!$A67)</f>
        <v>282.32329519799998</v>
      </c>
      <c r="H67" s="5" t="str">
        <f>VLOOKUP(I67,'datemar &amp; datesep kaf'!$E$5:$O$94,11,FALSE)</f>
        <v>1990-91</v>
      </c>
      <c r="I67" s="18">
        <f>LARGE('datemar &amp; datesep kaf'!$E$5:$E$94,'datemar &amp; datesep kaf rank'!$A67)</f>
        <v>237.38775969299999</v>
      </c>
      <c r="J67" s="5" t="str">
        <f>VLOOKUP(K67,'datemar &amp; datesep kaf'!$F$5:$O$94,10,FALSE)</f>
        <v>1946-47</v>
      </c>
      <c r="K67" s="18">
        <f>LARGE('datemar &amp; datesep kaf'!$F$5:$F$94,'datemar &amp; datesep kaf rank'!$A67)</f>
        <v>174.26974553099998</v>
      </c>
      <c r="L67" s="5" t="str">
        <f>VLOOKUP(M67,'datemar &amp; datesep kaf'!$G$5:$O$94,9,FALSE)</f>
        <v>1964-65</v>
      </c>
      <c r="M67" s="18">
        <f>LARGE('datemar &amp; datesep kaf'!$G$5:$G$94,'datemar &amp; datesep kaf rank'!$A67)</f>
        <v>105.960987762</v>
      </c>
      <c r="N67" s="5" t="str">
        <f>VLOOKUP(O67,'datemar &amp; datesep kaf'!$H$5:$O$94,8,FALSE)</f>
        <v>1935-36</v>
      </c>
      <c r="O67" s="18">
        <f>LARGE('datemar &amp; datesep kaf'!$H$5:$H$94,'datemar &amp; datesep kaf rank'!$A67)</f>
        <v>52.387436051999998</v>
      </c>
      <c r="P67" s="5" t="str">
        <f>VLOOKUP(Q67,'datemar &amp; datesep kaf'!$I$5:$O$94,7,FALSE)</f>
        <v>1958-59</v>
      </c>
      <c r="Q67" s="18">
        <f>LARGE('datemar &amp; datesep kaf'!$I$5:$I$94,'datemar &amp; datesep kaf rank'!$A67)</f>
        <v>199.55701730999999</v>
      </c>
      <c r="R67" s="5" t="str">
        <f>VLOOKUP(S67,'datemar &amp; datesep kaf'!$J$5:$O$94,6,FALSE)</f>
        <v>1969-70</v>
      </c>
      <c r="S67" s="18">
        <f>LARGE('datemar &amp; datesep kaf'!$J$5:$J$94,'datemar &amp; datesep kaf rank'!$A67)</f>
        <v>132.65850742199999</v>
      </c>
      <c r="T67" s="5" t="str">
        <f>VLOOKUP(U67,'datemar &amp; datesep kaf'!$K$5:$O$94,5,FALSE)</f>
        <v>2013-14</v>
      </c>
      <c r="U67" s="18">
        <f>LARGE('datemar &amp; datesep kaf'!$K$5:$K$94,'datemar &amp; datesep kaf rank'!$A67)</f>
        <v>75.086278175999993</v>
      </c>
      <c r="V67" s="5" t="str">
        <f>VLOOKUP(W67,'datemar &amp; datesep kaf'!$L$5:$O$94,4,FALSE)</f>
        <v>1990-91</v>
      </c>
      <c r="W67" s="18">
        <f>LARGE('datemar &amp; datesep kaf'!$L$5:$L$94,'datemar &amp; datesep kaf rank'!$A67)</f>
        <v>42.727932282000005</v>
      </c>
      <c r="X67" s="5" t="str">
        <f>VLOOKUP(Y67,'datemar &amp; datesep kaf'!$M$5:$O$94,3,FALSE)</f>
        <v>1999-2000</v>
      </c>
      <c r="Y67" s="18">
        <f>LARGE('datemar &amp; datesep kaf'!$M$5:$M$94,'datemar &amp; datesep kaf rank'!$A67)</f>
        <v>25.602643667999999</v>
      </c>
      <c r="Z67" s="5" t="str">
        <f>VLOOKUP(AA67,'datemar &amp; datesep kaf'!$N$5:$O$94,2,FALSE)</f>
        <v>1992-93</v>
      </c>
      <c r="AA67" s="18">
        <f>LARGE('datemar &amp; datesep kaf'!$N$5:$N$94,'datemar &amp; datesep kaf rank'!$A67)</f>
        <v>11.781817740000001</v>
      </c>
    </row>
    <row r="68" spans="1:27" x14ac:dyDescent="0.2">
      <c r="A68" s="11">
        <v>63</v>
      </c>
      <c r="B68" s="5" t="str">
        <f>VLOOKUP(C68,'datemar &amp; datesep kaf'!$B$5:$O$94,14,FALSE)</f>
        <v>1990-91</v>
      </c>
      <c r="C68" s="18">
        <f>LARGE('datemar &amp; datesep kaf'!$B$5:$B$94,'datemar &amp; datesep kaf rank'!$A68)</f>
        <v>311.53783955699998</v>
      </c>
      <c r="D68" s="5" t="str">
        <f>VLOOKUP(E68,'datemar &amp; datesep kaf'!$C$5:$O$94,13,FALSE)</f>
        <v>1990-91</v>
      </c>
      <c r="E68" s="18">
        <f>LARGE('datemar &amp; datesep kaf'!$C$5:$C$94,'datemar &amp; datesep kaf rank'!$A68)</f>
        <v>301.30312919699998</v>
      </c>
      <c r="F68" s="5" t="str">
        <f>VLOOKUP(G68,'datemar &amp; datesep kaf'!$D$5:$O$94,12,FALSE)</f>
        <v>1967-68</v>
      </c>
      <c r="G68" s="18">
        <f>LARGE('datemar &amp; datesep kaf'!$D$5:$D$94,'datemar &amp; datesep kaf rank'!$A68)</f>
        <v>278.052882135</v>
      </c>
      <c r="H68" s="5" t="str">
        <f>VLOOKUP(I68,'datemar &amp; datesep kaf'!$E$5:$O$94,11,FALSE)</f>
        <v>1962-63</v>
      </c>
      <c r="I68" s="18">
        <f>LARGE('datemar &amp; datesep kaf'!$E$5:$E$94,'datemar &amp; datesep kaf rank'!$A68)</f>
        <v>237.026767971</v>
      </c>
      <c r="J68" s="5" t="str">
        <f>VLOOKUP(K68,'datemar &amp; datesep kaf'!$F$5:$O$94,10,FALSE)</f>
        <v>1939-40</v>
      </c>
      <c r="K68" s="18">
        <f>LARGE('datemar &amp; datesep kaf'!$F$5:$F$94,'datemar &amp; datesep kaf rank'!$A68)</f>
        <v>172.21685304600001</v>
      </c>
      <c r="L68" s="5" t="str">
        <f>VLOOKUP(M68,'datemar &amp; datesep kaf'!$G$5:$O$94,9,FALSE)</f>
        <v>1961-62</v>
      </c>
      <c r="M68" s="18">
        <f>LARGE('datemar &amp; datesep kaf'!$G$5:$G$94,'datemar &amp; datesep kaf rank'!$A68)</f>
        <v>105.058508457</v>
      </c>
      <c r="N68" s="5" t="str">
        <f>VLOOKUP(O68,'datemar &amp; datesep kaf'!$H$5:$O$94,8,FALSE)</f>
        <v>1935-36</v>
      </c>
      <c r="O68" s="18">
        <f>LARGE('datemar &amp; datesep kaf'!$H$5:$H$94,'datemar &amp; datesep kaf rank'!$A68)</f>
        <v>52.387436051999998</v>
      </c>
      <c r="P68" s="5" t="str">
        <f>VLOOKUP(Q68,'datemar &amp; datesep kaf'!$I$5:$O$94,7,FALSE)</f>
        <v>1964-65</v>
      </c>
      <c r="Q68" s="18">
        <f>LARGE('datemar &amp; datesep kaf'!$I$5:$I$94,'datemar &amp; datesep kaf rank'!$A68)</f>
        <v>197.93850497400001</v>
      </c>
      <c r="R68" s="5" t="str">
        <f>VLOOKUP(S68,'datemar &amp; datesep kaf'!$J$5:$O$94,6,FALSE)</f>
        <v>2006-07</v>
      </c>
      <c r="S68" s="18">
        <f>LARGE('datemar &amp; datesep kaf'!$J$5:$J$94,'datemar &amp; datesep kaf rank'!$A68)</f>
        <v>131.926606623</v>
      </c>
      <c r="T68" s="5" t="str">
        <f>VLOOKUP(U68,'datemar &amp; datesep kaf'!$K$5:$O$94,5,FALSE)</f>
        <v>1990-91</v>
      </c>
      <c r="U68" s="18">
        <f>LARGE('datemar &amp; datesep kaf'!$K$5:$K$94,'datemar &amp; datesep kaf rank'!$A68)</f>
        <v>74.979170742000008</v>
      </c>
      <c r="V68" s="5" t="str">
        <f>VLOOKUP(W68,'datemar &amp; datesep kaf'!$L$5:$O$94,4,FALSE)</f>
        <v>1997-98</v>
      </c>
      <c r="W68" s="18">
        <f>LARGE('datemar &amp; datesep kaf'!$L$5:$L$94,'datemar &amp; datesep kaf rank'!$A68)</f>
        <v>42.571238073000004</v>
      </c>
      <c r="X68" s="5" t="str">
        <f>VLOOKUP(Y68,'datemar &amp; datesep kaf'!$M$5:$O$94,3,FALSE)</f>
        <v>1944-45</v>
      </c>
      <c r="Y68" s="18">
        <f>LARGE('datemar &amp; datesep kaf'!$M$5:$M$94,'datemar &amp; datesep kaf rank'!$A68)</f>
        <v>25.025453606999999</v>
      </c>
      <c r="Z68" s="5" t="str">
        <f>VLOOKUP(AA68,'datemar &amp; datesep kaf'!$N$5:$O$94,2,FALSE)</f>
        <v>1964-65</v>
      </c>
      <c r="AA68" s="18">
        <f>LARGE('datemar &amp; datesep kaf'!$N$5:$N$94,'datemar &amp; datesep kaf rank'!$A68)</f>
        <v>11.722313609999999</v>
      </c>
    </row>
    <row r="69" spans="1:27" x14ac:dyDescent="0.2">
      <c r="A69" s="11">
        <v>64</v>
      </c>
      <c r="B69" s="5" t="str">
        <f>VLOOKUP(C69,'datemar &amp; datesep kaf'!$B$5:$O$94,14,FALSE)</f>
        <v>1967-68</v>
      </c>
      <c r="C69" s="18">
        <f>LARGE('datemar &amp; datesep kaf'!$B$5:$B$94,'datemar &amp; datesep kaf rank'!$A69)</f>
        <v>309.53453384699998</v>
      </c>
      <c r="D69" s="5" t="str">
        <f>VLOOKUP(E69,'datemar &amp; datesep kaf'!$C$5:$O$94,13,FALSE)</f>
        <v>1978-79</v>
      </c>
      <c r="E69" s="18">
        <f>LARGE('datemar &amp; datesep kaf'!$C$5:$C$94,'datemar &amp; datesep kaf rank'!$A69)</f>
        <v>299.14114580699999</v>
      </c>
      <c r="F69" s="5" t="str">
        <f>VLOOKUP(G69,'datemar &amp; datesep kaf'!$D$5:$O$94,12,FALSE)</f>
        <v>2017-18</v>
      </c>
      <c r="G69" s="18">
        <f>LARGE('datemar &amp; datesep kaf'!$D$5:$D$94,'datemar &amp; datesep kaf rank'!$A69)</f>
        <v>276.80527887600005</v>
      </c>
      <c r="H69" s="5" t="str">
        <f>VLOOKUP(I69,'datemar &amp; datesep kaf'!$E$5:$O$94,11,FALSE)</f>
        <v>1989-90</v>
      </c>
      <c r="I69" s="18">
        <f>LARGE('datemar &amp; datesep kaf'!$E$5:$E$94,'datemar &amp; datesep kaf rank'!$A69)</f>
        <v>232.944784653</v>
      </c>
      <c r="J69" s="5" t="str">
        <f>VLOOKUP(K69,'datemar &amp; datesep kaf'!$F$5:$O$94,10,FALSE)</f>
        <v>1961-62</v>
      </c>
      <c r="K69" s="18">
        <f>LARGE('datemar &amp; datesep kaf'!$F$5:$F$94,'datemar &amp; datesep kaf rank'!$A69)</f>
        <v>167.591398674</v>
      </c>
      <c r="L69" s="5" t="str">
        <f>VLOOKUP(M69,'datemar &amp; datesep kaf'!$G$5:$O$94,9,FALSE)</f>
        <v>1965-66</v>
      </c>
      <c r="M69" s="18">
        <f>LARGE('datemar &amp; datesep kaf'!$G$5:$G$94,'datemar &amp; datesep kaf rank'!$A69)</f>
        <v>104.14809526800001</v>
      </c>
      <c r="N69" s="5" t="str">
        <f>VLOOKUP(O69,'datemar &amp; datesep kaf'!$H$5:$O$94,8,FALSE)</f>
        <v>1947-48</v>
      </c>
      <c r="O69" s="18">
        <f>LARGE('datemar &amp; datesep kaf'!$H$5:$H$94,'datemar &amp; datesep kaf rank'!$A69)</f>
        <v>52.264460850000006</v>
      </c>
      <c r="P69" s="5" t="str">
        <f>VLOOKUP(Q69,'datemar &amp; datesep kaf'!$I$5:$O$94,7,FALSE)</f>
        <v>2006-07</v>
      </c>
      <c r="Q69" s="18">
        <f>LARGE('datemar &amp; datesep kaf'!$I$5:$I$94,'datemar &amp; datesep kaf rank'!$A69)</f>
        <v>195.77453811299998</v>
      </c>
      <c r="R69" s="5" t="str">
        <f>VLOOKUP(S69,'datemar &amp; datesep kaf'!$J$5:$O$94,6,FALSE)</f>
        <v>2000-01</v>
      </c>
      <c r="S69" s="18">
        <f>LARGE('datemar &amp; datesep kaf'!$J$5:$J$94,'datemar &amp; datesep kaf rank'!$A69)</f>
        <v>131.75007770400001</v>
      </c>
      <c r="T69" s="5" t="str">
        <f>VLOOKUP(U69,'datemar &amp; datesep kaf'!$K$5:$O$94,5,FALSE)</f>
        <v>1988-89</v>
      </c>
      <c r="U69" s="18">
        <f>LARGE('datemar &amp; datesep kaf'!$K$5:$K$94,'datemar &amp; datesep kaf rank'!$A69)</f>
        <v>74.649914555999999</v>
      </c>
      <c r="V69" s="5" t="str">
        <f>VLOOKUP(W69,'datemar &amp; datesep kaf'!$L$5:$O$94,4,FALSE)</f>
        <v>2015-16</v>
      </c>
      <c r="W69" s="18">
        <f>LARGE('datemar &amp; datesep kaf'!$L$5:$L$94,'datemar &amp; datesep kaf rank'!$A69)</f>
        <v>41.765948846999997</v>
      </c>
      <c r="X69" s="5" t="str">
        <f>VLOOKUP(Y69,'datemar &amp; datesep kaf'!$M$5:$O$94,3,FALSE)</f>
        <v>1938-39</v>
      </c>
      <c r="Y69" s="18">
        <f>LARGE('datemar &amp; datesep kaf'!$M$5:$M$94,'datemar &amp; datesep kaf rank'!$A69)</f>
        <v>24.904461876000003</v>
      </c>
      <c r="Z69" s="5" t="str">
        <f>VLOOKUP(AA69,'datemar &amp; datesep kaf'!$N$5:$O$94,2,FALSE)</f>
        <v>1986-87</v>
      </c>
      <c r="AA69" s="18">
        <f>LARGE('datemar &amp; datesep kaf'!$N$5:$N$94,'datemar &amp; datesep kaf rank'!$A69)</f>
        <v>11.543801219999999</v>
      </c>
    </row>
    <row r="70" spans="1:27" x14ac:dyDescent="0.2">
      <c r="A70" s="11">
        <v>65</v>
      </c>
      <c r="B70" s="5" t="str">
        <f>VLOOKUP(C70,'datemar &amp; datesep kaf'!$B$5:$O$94,14,FALSE)</f>
        <v>1959-60</v>
      </c>
      <c r="C70" s="18">
        <f>LARGE('datemar &amp; datesep kaf'!$B$5:$B$94,'datemar &amp; datesep kaf rank'!$A70)</f>
        <v>307.39238516699999</v>
      </c>
      <c r="D70" s="5" t="str">
        <f>VLOOKUP(E70,'datemar &amp; datesep kaf'!$C$5:$O$94,13,FALSE)</f>
        <v>1959-60</v>
      </c>
      <c r="E70" s="18">
        <f>LARGE('datemar &amp; datesep kaf'!$C$5:$C$94,'datemar &amp; datesep kaf rank'!$A70)</f>
        <v>289.12461725700001</v>
      </c>
      <c r="F70" s="5" t="str">
        <f>VLOOKUP(G70,'datemar &amp; datesep kaf'!$D$5:$O$94,12,FALSE)</f>
        <v>1980-81</v>
      </c>
      <c r="G70" s="18">
        <f>LARGE('datemar &amp; datesep kaf'!$D$5:$D$94,'datemar &amp; datesep kaf rank'!$A70)</f>
        <v>274.75635333299999</v>
      </c>
      <c r="H70" s="5" t="str">
        <f>VLOOKUP(I70,'datemar &amp; datesep kaf'!$E$5:$O$94,11,FALSE)</f>
        <v>1935-36</v>
      </c>
      <c r="I70" s="18">
        <f>LARGE('datemar &amp; datesep kaf'!$E$5:$E$94,'datemar &amp; datesep kaf rank'!$A70)</f>
        <v>229.43404098299999</v>
      </c>
      <c r="J70" s="5" t="str">
        <f>VLOOKUP(K70,'datemar &amp; datesep kaf'!$F$5:$O$94,10,FALSE)</f>
        <v>1968-69</v>
      </c>
      <c r="K70" s="18">
        <f>LARGE('datemar &amp; datesep kaf'!$F$5:$F$94,'datemar &amp; datesep kaf rank'!$A70)</f>
        <v>166.871398701</v>
      </c>
      <c r="L70" s="5" t="str">
        <f>VLOOKUP(M70,'datemar &amp; datesep kaf'!$G$5:$O$94,9,FALSE)</f>
        <v>1979-80</v>
      </c>
      <c r="M70" s="18">
        <f>LARGE('datemar &amp; datesep kaf'!$G$5:$G$94,'datemar &amp; datesep kaf rank'!$A70)</f>
        <v>102.63272342399999</v>
      </c>
      <c r="N70" s="5" t="str">
        <f>VLOOKUP(O70,'datemar &amp; datesep kaf'!$H$5:$O$94,8,FALSE)</f>
        <v>2000-01</v>
      </c>
      <c r="O70" s="18">
        <f>LARGE('datemar &amp; datesep kaf'!$H$5:$H$94,'datemar &amp; datesep kaf rank'!$A70)</f>
        <v>50.665783224000002</v>
      </c>
      <c r="P70" s="5" t="str">
        <f>VLOOKUP(Q70,'datemar &amp; datesep kaf'!$I$5:$O$94,7,FALSE)</f>
        <v>1976-77</v>
      </c>
      <c r="Q70" s="18">
        <f>LARGE('datemar &amp; datesep kaf'!$I$5:$I$94,'datemar &amp; datesep kaf rank'!$A70)</f>
        <v>192.66445558499998</v>
      </c>
      <c r="R70" s="5" t="str">
        <f>VLOOKUP(S70,'datemar &amp; datesep kaf'!$J$5:$O$94,6,FALSE)</f>
        <v>1964-65</v>
      </c>
      <c r="S70" s="18">
        <f>LARGE('datemar &amp; datesep kaf'!$J$5:$J$94,'datemar &amp; datesep kaf rank'!$A70)</f>
        <v>131.71040828400001</v>
      </c>
      <c r="T70" s="5" t="str">
        <f>VLOOKUP(U70,'datemar &amp; datesep kaf'!$K$5:$O$94,5,FALSE)</f>
        <v>1995-96</v>
      </c>
      <c r="U70" s="18">
        <f>LARGE('datemar &amp; datesep kaf'!$K$5:$K$94,'datemar &amp; datesep kaf rank'!$A70)</f>
        <v>74.177848458</v>
      </c>
      <c r="V70" s="5" t="str">
        <f>VLOOKUP(W70,'datemar &amp; datesep kaf'!$L$5:$O$94,4,FALSE)</f>
        <v>1989-90</v>
      </c>
      <c r="W70" s="18">
        <f>LARGE('datemar &amp; datesep kaf'!$L$5:$L$94,'datemar &amp; datesep kaf rank'!$A70)</f>
        <v>40.855535658000001</v>
      </c>
      <c r="X70" s="5" t="str">
        <f>VLOOKUP(Y70,'datemar &amp; datesep kaf'!$M$5:$O$94,3,FALSE)</f>
        <v>1997-98</v>
      </c>
      <c r="Y70" s="18">
        <f>LARGE('datemar &amp; datesep kaf'!$M$5:$M$94,'datemar &amp; datesep kaf rank'!$A70)</f>
        <v>24.801321383999998</v>
      </c>
      <c r="Z70" s="5" t="str">
        <f>VLOOKUP(AA70,'datemar &amp; datesep kaf'!$N$5:$O$94,2,FALSE)</f>
        <v>1986-87</v>
      </c>
      <c r="AA70" s="18">
        <f>LARGE('datemar &amp; datesep kaf'!$N$5:$N$94,'datemar &amp; datesep kaf rank'!$A70)</f>
        <v>11.543801219999999</v>
      </c>
    </row>
    <row r="71" spans="1:27" x14ac:dyDescent="0.2">
      <c r="A71" s="11">
        <v>66</v>
      </c>
      <c r="B71" s="5" t="str">
        <f>VLOOKUP(C71,'datemar &amp; datesep kaf'!$B$5:$O$94,14,FALSE)</f>
        <v>1987-88</v>
      </c>
      <c r="C71" s="18">
        <f>LARGE('datemar &amp; datesep kaf'!$B$5:$B$94,'datemar &amp; datesep kaf rank'!$A71)</f>
        <v>295.68395585399998</v>
      </c>
      <c r="D71" s="5" t="str">
        <f>VLOOKUP(E71,'datemar &amp; datesep kaf'!$C$5:$O$94,13,FALSE)</f>
        <v>1987-88</v>
      </c>
      <c r="E71" s="18">
        <f>LARGE('datemar &amp; datesep kaf'!$C$5:$C$94,'datemar &amp; datesep kaf rank'!$A71)</f>
        <v>284.140154634</v>
      </c>
      <c r="F71" s="5" t="str">
        <f>VLOOKUP(G71,'datemar &amp; datesep kaf'!$D$5:$O$94,12,FALSE)</f>
        <v>1987-88</v>
      </c>
      <c r="G71" s="18">
        <f>LARGE('datemar &amp; datesep kaf'!$D$5:$D$94,'datemar &amp; datesep kaf rank'!$A71)</f>
        <v>272.82643605000004</v>
      </c>
      <c r="H71" s="5" t="str">
        <f>VLOOKUP(I71,'datemar &amp; datesep kaf'!$E$5:$O$94,11,FALSE)</f>
        <v>1934-35</v>
      </c>
      <c r="I71" s="18">
        <f>LARGE('datemar &amp; datesep kaf'!$E$5:$E$94,'datemar &amp; datesep kaf rank'!$A71)</f>
        <v>226.36957828799999</v>
      </c>
      <c r="J71" s="5" t="str">
        <f>VLOOKUP(K71,'datemar &amp; datesep kaf'!$F$5:$O$94,10,FALSE)</f>
        <v>1962-63</v>
      </c>
      <c r="K71" s="18">
        <f>LARGE('datemar &amp; datesep kaf'!$F$5:$F$94,'datemar &amp; datesep kaf rank'!$A71)</f>
        <v>165.578175609</v>
      </c>
      <c r="L71" s="5" t="str">
        <f>VLOOKUP(M71,'datemar &amp; datesep kaf'!$G$5:$O$94,9,FALSE)</f>
        <v>1966-67</v>
      </c>
      <c r="M71" s="18">
        <f>LARGE('datemar &amp; datesep kaf'!$G$5:$G$94,'datemar &amp; datesep kaf rank'!$A71)</f>
        <v>100.17321938399999</v>
      </c>
      <c r="N71" s="5" t="str">
        <f>VLOOKUP(O71,'datemar &amp; datesep kaf'!$H$5:$O$94,8,FALSE)</f>
        <v>2017-18</v>
      </c>
      <c r="O71" s="18">
        <f>LARGE('datemar &amp; datesep kaf'!$H$5:$H$94,'datemar &amp; datesep kaf rank'!$A71)</f>
        <v>50.358345219</v>
      </c>
      <c r="P71" s="5" t="str">
        <f>VLOOKUP(Q71,'datemar &amp; datesep kaf'!$I$5:$O$94,7,FALSE)</f>
        <v>1946-47</v>
      </c>
      <c r="Q71" s="18">
        <f>LARGE('datemar &amp; datesep kaf'!$I$5:$I$94,'datemar &amp; datesep kaf rank'!$A71)</f>
        <v>190.171232538</v>
      </c>
      <c r="R71" s="5" t="str">
        <f>VLOOKUP(S71,'datemar &amp; datesep kaf'!$J$5:$O$94,6,FALSE)</f>
        <v>1989-90</v>
      </c>
      <c r="S71" s="18">
        <f>LARGE('datemar &amp; datesep kaf'!$J$5:$J$94,'datemar &amp; datesep kaf rank'!$A71)</f>
        <v>130.15140007799999</v>
      </c>
      <c r="T71" s="5" t="str">
        <f>VLOOKUP(U71,'datemar &amp; datesep kaf'!$K$5:$O$94,5,FALSE)</f>
        <v>1941-42</v>
      </c>
      <c r="U71" s="18">
        <f>LARGE('datemar &amp; datesep kaf'!$K$5:$K$94,'datemar &amp; datesep kaf rank'!$A71)</f>
        <v>70.224790755000001</v>
      </c>
      <c r="V71" s="5" t="str">
        <f>VLOOKUP(W71,'datemar &amp; datesep kaf'!$L$5:$O$94,4,FALSE)</f>
        <v>2017-18</v>
      </c>
      <c r="W71" s="18">
        <f>LARGE('datemar &amp; datesep kaf'!$L$5:$L$94,'datemar &amp; datesep kaf rank'!$A71)</f>
        <v>40.760329050000003</v>
      </c>
      <c r="X71" s="5" t="str">
        <f>VLOOKUP(Y71,'datemar &amp; datesep kaf'!$M$5:$O$94,3,FALSE)</f>
        <v>1990-91</v>
      </c>
      <c r="Y71" s="18">
        <f>LARGE('datemar &amp; datesep kaf'!$M$5:$M$94,'datemar &amp; datesep kaf rank'!$A71)</f>
        <v>24.77355279</v>
      </c>
      <c r="Z71" s="5" t="str">
        <f>VLOOKUP(AA71,'datemar &amp; datesep kaf'!$N$5:$O$94,2,FALSE)</f>
        <v>2013-14</v>
      </c>
      <c r="AA71" s="18">
        <f>LARGE('datemar &amp; datesep kaf'!$N$5:$N$94,'datemar &amp; datesep kaf rank'!$A71)</f>
        <v>11.48429709</v>
      </c>
    </row>
    <row r="72" spans="1:27" x14ac:dyDescent="0.2">
      <c r="A72" s="11">
        <v>67</v>
      </c>
      <c r="B72" s="5" t="str">
        <f>VLOOKUP(C72,'datemar &amp; datesep kaf'!$B$5:$O$94,14,FALSE)</f>
        <v>1941-42</v>
      </c>
      <c r="C72" s="18">
        <f>LARGE('datemar &amp; datesep kaf'!$B$5:$B$94,'datemar &amp; datesep kaf rank'!$A72)</f>
        <v>291.427427088</v>
      </c>
      <c r="D72" s="5" t="str">
        <f>VLOOKUP(E72,'datemar &amp; datesep kaf'!$C$5:$O$94,13,FALSE)</f>
        <v>1931-32</v>
      </c>
      <c r="E72" s="18">
        <f>LARGE('datemar &amp; datesep kaf'!$C$5:$C$94,'datemar &amp; datesep kaf rank'!$A72)</f>
        <v>281.99403901200003</v>
      </c>
      <c r="F72" s="5" t="str">
        <f>VLOOKUP(G72,'datemar &amp; datesep kaf'!$D$5:$O$94,12,FALSE)</f>
        <v>1931-32</v>
      </c>
      <c r="G72" s="18">
        <f>LARGE('datemar &amp; datesep kaf'!$D$5:$D$94,'datemar &amp; datesep kaf rank'!$A72)</f>
        <v>269.880981615</v>
      </c>
      <c r="H72" s="5" t="str">
        <f>VLOOKUP(I72,'datemar &amp; datesep kaf'!$E$5:$O$94,11,FALSE)</f>
        <v>1959-60</v>
      </c>
      <c r="I72" s="18">
        <f>LARGE('datemar &amp; datesep kaf'!$E$5:$E$94,'datemar &amp; datesep kaf rank'!$A72)</f>
        <v>222.577181736</v>
      </c>
      <c r="J72" s="5" t="str">
        <f>VLOOKUP(K72,'datemar &amp; datesep kaf'!$F$5:$O$94,10,FALSE)</f>
        <v>2017-18</v>
      </c>
      <c r="K72" s="18">
        <f>LARGE('datemar &amp; datesep kaf'!$F$5:$F$94,'datemar &amp; datesep kaf rank'!$A72)</f>
        <v>162.47206002300001</v>
      </c>
      <c r="L72" s="5" t="str">
        <f>VLOOKUP(M72,'datemar &amp; datesep kaf'!$G$5:$O$94,9,FALSE)</f>
        <v>2012-13</v>
      </c>
      <c r="M72" s="18">
        <f>LARGE('datemar &amp; datesep kaf'!$G$5:$G$94,'datemar &amp; datesep kaf rank'!$A72)</f>
        <v>97.259500485000004</v>
      </c>
      <c r="N72" s="5" t="str">
        <f>VLOOKUP(O72,'datemar &amp; datesep kaf'!$H$5:$O$94,8,FALSE)</f>
        <v>1953-54</v>
      </c>
      <c r="O72" s="18">
        <f>LARGE('datemar &amp; datesep kaf'!$H$5:$H$94,'datemar &amp; datesep kaf rank'!$A72)</f>
        <v>50.112394815000002</v>
      </c>
      <c r="P72" s="5" t="str">
        <f>VLOOKUP(Q72,'datemar &amp; datesep kaf'!$I$5:$O$94,7,FALSE)</f>
        <v>1966-67</v>
      </c>
      <c r="Q72" s="18">
        <f>LARGE('datemar &amp; datesep kaf'!$I$5:$I$94,'datemar &amp; datesep kaf rank'!$A72)</f>
        <v>189.51073669499999</v>
      </c>
      <c r="R72" s="5" t="str">
        <f>VLOOKUP(S72,'datemar &amp; datesep kaf'!$J$5:$O$94,6,FALSE)</f>
        <v>1978-79</v>
      </c>
      <c r="S72" s="18">
        <f>LARGE('datemar &amp; datesep kaf'!$J$5:$J$94,'datemar &amp; datesep kaf rank'!$A72)</f>
        <v>129.65553232799999</v>
      </c>
      <c r="T72" s="5" t="str">
        <f>VLOOKUP(U72,'datemar &amp; datesep kaf'!$K$5:$O$94,5,FALSE)</f>
        <v>2000-01</v>
      </c>
      <c r="U72" s="18">
        <f>LARGE('datemar &amp; datesep kaf'!$K$5:$K$94,'datemar &amp; datesep kaf rank'!$A72)</f>
        <v>69.709088295000001</v>
      </c>
      <c r="V72" s="5" t="str">
        <f>VLOOKUP(W72,'datemar &amp; datesep kaf'!$L$5:$O$94,4,FALSE)</f>
        <v>1988-89</v>
      </c>
      <c r="W72" s="18">
        <f>LARGE('datemar &amp; datesep kaf'!$L$5:$L$94,'datemar &amp; datesep kaf rank'!$A72)</f>
        <v>40.197023286000004</v>
      </c>
      <c r="X72" s="5" t="str">
        <f>VLOOKUP(Y72,'datemar &amp; datesep kaf'!$M$5:$O$94,3,FALSE)</f>
        <v>1971-72</v>
      </c>
      <c r="Y72" s="18">
        <f>LARGE('datemar &amp; datesep kaf'!$M$5:$M$94,'datemar &amp; datesep kaf rank'!$A72)</f>
        <v>24.771569318999997</v>
      </c>
      <c r="Z72" s="5" t="str">
        <f>VLOOKUP(AA72,'datemar &amp; datesep kaf'!$N$5:$O$94,2,FALSE)</f>
        <v>1971-72</v>
      </c>
      <c r="AA72" s="18">
        <f>LARGE('datemar &amp; datesep kaf'!$N$5:$N$94,'datemar &amp; datesep kaf rank'!$A72)</f>
        <v>11.3057847</v>
      </c>
    </row>
    <row r="73" spans="1:27" x14ac:dyDescent="0.2">
      <c r="A73" s="11">
        <v>68</v>
      </c>
      <c r="B73" s="5" t="str">
        <f>VLOOKUP(C73,'datemar &amp; datesep kaf'!$B$5:$O$94,14,FALSE)</f>
        <v>1931-32</v>
      </c>
      <c r="C73" s="18">
        <f>LARGE('datemar &amp; datesep kaf'!$B$5:$B$94,'datemar &amp; datesep kaf rank'!$A73)</f>
        <v>290.97916264200001</v>
      </c>
      <c r="D73" s="5" t="str">
        <f>VLOOKUP(E73,'datemar &amp; datesep kaf'!$C$5:$O$94,13,FALSE)</f>
        <v>1980-81</v>
      </c>
      <c r="E73" s="18">
        <f>LARGE('datemar &amp; datesep kaf'!$C$5:$C$94,'datemar &amp; datesep kaf rank'!$A73)</f>
        <v>281.21255143799999</v>
      </c>
      <c r="F73" s="5" t="str">
        <f>VLOOKUP(G73,'datemar &amp; datesep kaf'!$D$5:$O$94,12,FALSE)</f>
        <v>1941-42</v>
      </c>
      <c r="G73" s="18">
        <f>LARGE('datemar &amp; datesep kaf'!$D$5:$D$94,'datemar &amp; datesep kaf rank'!$A73)</f>
        <v>266.62412223299998</v>
      </c>
      <c r="H73" s="5" t="str">
        <f>VLOOKUP(I73,'datemar &amp; datesep kaf'!$E$5:$O$94,11,FALSE)</f>
        <v>1986-87</v>
      </c>
      <c r="I73" s="18">
        <f>LARGE('datemar &amp; datesep kaf'!$E$5:$E$94,'datemar &amp; datesep kaf rank'!$A73)</f>
        <v>222.202305717</v>
      </c>
      <c r="J73" s="5" t="str">
        <f>VLOOKUP(K73,'datemar &amp; datesep kaf'!$F$5:$O$94,10,FALSE)</f>
        <v>2009-10</v>
      </c>
      <c r="K73" s="18">
        <f>LARGE('datemar &amp; datesep kaf'!$F$5:$F$94,'datemar &amp; datesep kaf rank'!$A73)</f>
        <v>162.42247324799999</v>
      </c>
      <c r="L73" s="5" t="str">
        <f>VLOOKUP(M73,'datemar &amp; datesep kaf'!$G$5:$O$94,9,FALSE)</f>
        <v>1977-78</v>
      </c>
      <c r="M73" s="18">
        <f>LARGE('datemar &amp; datesep kaf'!$G$5:$G$94,'datemar &amp; datesep kaf rank'!$A73)</f>
        <v>96.019831109999998</v>
      </c>
      <c r="N73" s="5" t="str">
        <f>VLOOKUP(O73,'datemar &amp; datesep kaf'!$H$5:$O$94,8,FALSE)</f>
        <v>1954-55</v>
      </c>
      <c r="O73" s="18">
        <f>LARGE('datemar &amp; datesep kaf'!$H$5:$H$94,'datemar &amp; datesep kaf rank'!$A73)</f>
        <v>48.759667592999996</v>
      </c>
      <c r="P73" s="5" t="str">
        <f>VLOOKUP(Q73,'datemar &amp; datesep kaf'!$I$5:$O$94,7,FALSE)</f>
        <v>1980-81</v>
      </c>
      <c r="Q73" s="18">
        <f>LARGE('datemar &amp; datesep kaf'!$I$5:$I$94,'datemar &amp; datesep kaf rank'!$A73)</f>
        <v>188.44957970999999</v>
      </c>
      <c r="R73" s="5" t="str">
        <f>VLOOKUP(S73,'datemar &amp; datesep kaf'!$J$5:$O$94,6,FALSE)</f>
        <v>1977-78</v>
      </c>
      <c r="S73" s="18">
        <f>LARGE('datemar &amp; datesep kaf'!$J$5:$J$94,'datemar &amp; datesep kaf rank'!$A73)</f>
        <v>129.28263978000001</v>
      </c>
      <c r="T73" s="5" t="str">
        <f>VLOOKUP(U73,'datemar &amp; datesep kaf'!$K$5:$O$94,5,FALSE)</f>
        <v>1944-45</v>
      </c>
      <c r="U73" s="18">
        <f>LARGE('datemar &amp; datesep kaf'!$K$5:$K$94,'datemar &amp; datesep kaf rank'!$A73)</f>
        <v>68.088592487999989</v>
      </c>
      <c r="V73" s="5" t="str">
        <f>VLOOKUP(W73,'datemar &amp; datesep kaf'!$L$5:$O$94,4,FALSE)</f>
        <v>1941-42</v>
      </c>
      <c r="W73" s="18">
        <f>LARGE('datemar &amp; datesep kaf'!$L$5:$L$94,'datemar &amp; datesep kaf rank'!$A73)</f>
        <v>39.818180325</v>
      </c>
      <c r="X73" s="5" t="str">
        <f>VLOOKUP(Y73,'datemar &amp; datesep kaf'!$M$5:$O$94,3,FALSE)</f>
        <v>1940-41</v>
      </c>
      <c r="Y73" s="18">
        <f>LARGE('datemar &amp; datesep kaf'!$M$5:$M$94,'datemar &amp; datesep kaf rank'!$A73)</f>
        <v>24.741817254000001</v>
      </c>
      <c r="Z73" s="5" t="str">
        <f>VLOOKUP(AA73,'datemar &amp; datesep kaf'!$N$5:$O$94,2,FALSE)</f>
        <v>1971-72</v>
      </c>
      <c r="AA73" s="18">
        <f>LARGE('datemar &amp; datesep kaf'!$N$5:$N$94,'datemar &amp; datesep kaf rank'!$A73)</f>
        <v>11.3057847</v>
      </c>
    </row>
    <row r="74" spans="1:27" x14ac:dyDescent="0.2">
      <c r="A74" s="11">
        <v>69</v>
      </c>
      <c r="B74" s="5" t="str">
        <f>VLOOKUP(C74,'datemar &amp; datesep kaf'!$B$5:$O$94,14,FALSE)</f>
        <v>2009-10</v>
      </c>
      <c r="C74" s="18">
        <f>LARGE('datemar &amp; datesep kaf'!$B$5:$B$94,'datemar &amp; datesep kaf rank'!$A74)</f>
        <v>290.522964312</v>
      </c>
      <c r="D74" s="5" t="str">
        <f>VLOOKUP(E74,'datemar &amp; datesep kaf'!$C$5:$O$94,13,FALSE)</f>
        <v>1941-42</v>
      </c>
      <c r="E74" s="18">
        <f>LARGE('datemar &amp; datesep kaf'!$C$5:$C$94,'datemar &amp; datesep kaf rank'!$A74)</f>
        <v>279.22908043799998</v>
      </c>
      <c r="F74" s="5" t="str">
        <f>VLOOKUP(G74,'datemar &amp; datesep kaf'!$D$5:$O$94,12,FALSE)</f>
        <v>1991-92</v>
      </c>
      <c r="G74" s="18">
        <f>LARGE('datemar &amp; datesep kaf'!$D$5:$D$94,'datemar &amp; datesep kaf rank'!$A74)</f>
        <v>263.33354384399996</v>
      </c>
      <c r="H74" s="5" t="str">
        <f>VLOOKUP(I74,'datemar &amp; datesep kaf'!$E$5:$O$94,11,FALSE)</f>
        <v>1941-42</v>
      </c>
      <c r="I74" s="18">
        <f>LARGE('datemar &amp; datesep kaf'!$E$5:$E$94,'datemar &amp; datesep kaf rank'!$A74)</f>
        <v>216.700157163</v>
      </c>
      <c r="J74" s="5" t="str">
        <f>VLOOKUP(K74,'datemar &amp; datesep kaf'!$F$5:$O$94,10,FALSE)</f>
        <v>2014-15</v>
      </c>
      <c r="K74" s="18">
        <f>LARGE('datemar &amp; datesep kaf'!$F$5:$F$94,'datemar &amp; datesep kaf rank'!$A74)</f>
        <v>157.19801063400001</v>
      </c>
      <c r="L74" s="5" t="str">
        <f>VLOOKUP(M74,'datemar &amp; datesep kaf'!$G$5:$O$94,9,FALSE)</f>
        <v>1968-69</v>
      </c>
      <c r="M74" s="18">
        <f>LARGE('datemar &amp; datesep kaf'!$G$5:$G$94,'datemar &amp; datesep kaf rank'!$A74)</f>
        <v>93.639665909999991</v>
      </c>
      <c r="N74" s="5" t="str">
        <f>VLOOKUP(O74,'datemar &amp; datesep kaf'!$H$5:$O$94,8,FALSE)</f>
        <v>1944-45</v>
      </c>
      <c r="O74" s="18">
        <f>LARGE('datemar &amp; datesep kaf'!$H$5:$H$94,'datemar &amp; datesep kaf rank'!$A74)</f>
        <v>48.267766784999999</v>
      </c>
      <c r="P74" s="5" t="str">
        <f>VLOOKUP(Q74,'datemar &amp; datesep kaf'!$I$5:$O$94,7,FALSE)</f>
        <v>2000-01</v>
      </c>
      <c r="Q74" s="18">
        <f>LARGE('datemar &amp; datesep kaf'!$I$5:$I$94,'datemar &amp; datesep kaf rank'!$A74)</f>
        <v>188.39800946400001</v>
      </c>
      <c r="R74" s="5" t="str">
        <f>VLOOKUP(S74,'datemar &amp; datesep kaf'!$J$5:$O$94,6,FALSE)</f>
        <v>1980-81</v>
      </c>
      <c r="S74" s="18">
        <f>LARGE('datemar &amp; datesep kaf'!$J$5:$J$94,'datemar &amp; datesep kaf rank'!$A74)</f>
        <v>128.35040841</v>
      </c>
      <c r="T74" s="5" t="str">
        <f>VLOOKUP(U74,'datemar &amp; datesep kaf'!$K$5:$O$94,5,FALSE)</f>
        <v>1976-77</v>
      </c>
      <c r="U74" s="18">
        <f>LARGE('datemar &amp; datesep kaf'!$K$5:$K$94,'datemar &amp; datesep kaf rank'!$A74)</f>
        <v>67.334873508000001</v>
      </c>
      <c r="V74" s="5" t="str">
        <f>VLOOKUP(W74,'datemar &amp; datesep kaf'!$L$5:$O$94,4,FALSE)</f>
        <v>1938-39</v>
      </c>
      <c r="W74" s="18">
        <f>LARGE('datemar &amp; datesep kaf'!$L$5:$L$94,'datemar &amp; datesep kaf rank'!$A74)</f>
        <v>39.784461317999998</v>
      </c>
      <c r="X74" s="5" t="str">
        <f>VLOOKUP(Y74,'datemar &amp; datesep kaf'!$M$5:$O$94,3,FALSE)</f>
        <v>2002-03</v>
      </c>
      <c r="Y74" s="18">
        <f>LARGE('datemar &amp; datesep kaf'!$M$5:$M$94,'datemar &amp; datesep kaf rank'!$A74)</f>
        <v>24.616858580999999</v>
      </c>
      <c r="Z74" s="5" t="str">
        <f>VLOOKUP(AA74,'datemar &amp; datesep kaf'!$N$5:$O$94,2,FALSE)</f>
        <v>1990-91</v>
      </c>
      <c r="AA74" s="18">
        <f>LARGE('datemar &amp; datesep kaf'!$N$5:$N$94,'datemar &amp; datesep kaf rank'!$A74)</f>
        <v>11.246280570000001</v>
      </c>
    </row>
    <row r="75" spans="1:27" x14ac:dyDescent="0.2">
      <c r="A75" s="11">
        <v>70</v>
      </c>
      <c r="B75" s="5" t="str">
        <f>VLOOKUP(C75,'datemar &amp; datesep kaf'!$B$5:$O$94,14,FALSE)</f>
        <v>1980-81</v>
      </c>
      <c r="C75" s="18">
        <f>LARGE('datemar &amp; datesep kaf'!$B$5:$B$94,'datemar &amp; datesep kaf rank'!$A75)</f>
        <v>287.69850160800002</v>
      </c>
      <c r="D75" s="5" t="str">
        <f>VLOOKUP(E75,'datemar &amp; datesep kaf'!$C$5:$O$94,13,FALSE)</f>
        <v>1991-92</v>
      </c>
      <c r="E75" s="18">
        <f>LARGE('datemar &amp; datesep kaf'!$C$5:$C$94,'datemar &amp; datesep kaf rank'!$A75)</f>
        <v>275.446601241</v>
      </c>
      <c r="F75" s="5" t="str">
        <f>VLOOKUP(G75,'datemar &amp; datesep kaf'!$D$5:$O$94,12,FALSE)</f>
        <v>1989-90</v>
      </c>
      <c r="G75" s="18">
        <f>LARGE('datemar &amp; datesep kaf'!$D$5:$D$94,'datemar &amp; datesep kaf rank'!$A75)</f>
        <v>256.38941187300003</v>
      </c>
      <c r="H75" s="5" t="str">
        <f>VLOOKUP(I75,'datemar &amp; datesep kaf'!$E$5:$O$94,11,FALSE)</f>
        <v>2009-10</v>
      </c>
      <c r="I75" s="18">
        <f>LARGE('datemar &amp; datesep kaf'!$E$5:$E$94,'datemar &amp; datesep kaf rank'!$A75)</f>
        <v>208.84561200299999</v>
      </c>
      <c r="J75" s="5" t="str">
        <f>VLOOKUP(K75,'datemar &amp; datesep kaf'!$F$5:$O$94,10,FALSE)</f>
        <v>1938-39</v>
      </c>
      <c r="K75" s="18">
        <f>LARGE('datemar &amp; datesep kaf'!$F$5:$F$94,'datemar &amp; datesep kaf rank'!$A75)</f>
        <v>154.35371322</v>
      </c>
      <c r="L75" s="5" t="str">
        <f>VLOOKUP(M75,'datemar &amp; datesep kaf'!$G$5:$O$94,9,FALSE)</f>
        <v>1935-36</v>
      </c>
      <c r="M75" s="18">
        <f>LARGE('datemar &amp; datesep kaf'!$G$5:$G$94,'datemar &amp; datesep kaf rank'!$A75)</f>
        <v>93.054541964999999</v>
      </c>
      <c r="N75" s="5" t="str">
        <f>VLOOKUP(O75,'datemar &amp; datesep kaf'!$H$5:$O$94,8,FALSE)</f>
        <v>1966-67</v>
      </c>
      <c r="O75" s="18">
        <f>LARGE('datemar &amp; datesep kaf'!$H$5:$H$94,'datemar &amp; datesep kaf rank'!$A75)</f>
        <v>47.468427972000001</v>
      </c>
      <c r="P75" s="5" t="str">
        <f>VLOOKUP(Q75,'datemar &amp; datesep kaf'!$I$5:$O$94,7,FALSE)</f>
        <v>2017-18</v>
      </c>
      <c r="Q75" s="18">
        <f>LARGE('datemar &amp; datesep kaf'!$I$5:$I$94,'datemar &amp; datesep kaf rank'!$A75)</f>
        <v>185.41883602199999</v>
      </c>
      <c r="R75" s="5" t="str">
        <f>VLOOKUP(S75,'datemar &amp; datesep kaf'!$J$5:$O$94,6,FALSE)</f>
        <v>1965-66</v>
      </c>
      <c r="S75" s="18">
        <f>LARGE('datemar &amp; datesep kaf'!$J$5:$J$94,'datemar &amp; datesep kaf rank'!$A75)</f>
        <v>118.82578066799999</v>
      </c>
      <c r="T75" s="5" t="str">
        <f>VLOOKUP(U75,'datemar &amp; datesep kaf'!$K$5:$O$94,5,FALSE)</f>
        <v>1979-80</v>
      </c>
      <c r="U75" s="18">
        <f>LARGE('datemar &amp; datesep kaf'!$K$5:$K$94,'datemar &amp; datesep kaf rank'!$A75)</f>
        <v>66.747766092000006</v>
      </c>
      <c r="V75" s="5" t="str">
        <f>VLOOKUP(W75,'datemar &amp; datesep kaf'!$L$5:$O$94,4,FALSE)</f>
        <v>1969-70</v>
      </c>
      <c r="W75" s="18">
        <f>LARGE('datemar &amp; datesep kaf'!$L$5:$L$94,'datemar &amp; datesep kaf rank'!$A75)</f>
        <v>39.250907618999996</v>
      </c>
      <c r="X75" s="5" t="str">
        <f>VLOOKUP(Y75,'datemar &amp; datesep kaf'!$M$5:$O$94,3,FALSE)</f>
        <v>1933-34</v>
      </c>
      <c r="Y75" s="18">
        <f>LARGE('datemar &amp; datesep kaf'!$M$5:$M$94,'datemar &amp; datesep kaf rank'!$A75)</f>
        <v>24.180494961000001</v>
      </c>
      <c r="Z75" s="5" t="str">
        <f>VLOOKUP(AA75,'datemar &amp; datesep kaf'!$N$5:$O$94,2,FALSE)</f>
        <v>1928-29</v>
      </c>
      <c r="AA75" s="18">
        <f>LARGE('datemar &amp; datesep kaf'!$N$5:$N$94,'datemar &amp; datesep kaf rank'!$A75)</f>
        <v>11.06776818</v>
      </c>
    </row>
    <row r="76" spans="1:27" x14ac:dyDescent="0.2">
      <c r="A76" s="11">
        <v>71</v>
      </c>
      <c r="B76" s="5" t="str">
        <f>VLOOKUP(C76,'datemar &amp; datesep kaf'!$B$5:$O$94,14,FALSE)</f>
        <v>1991-92</v>
      </c>
      <c r="C76" s="18">
        <f>LARGE('datemar &amp; datesep kaf'!$B$5:$B$94,'datemar &amp; datesep kaf rank'!$A76)</f>
        <v>286.69288181100001</v>
      </c>
      <c r="D76" s="5" t="str">
        <f>VLOOKUP(E76,'datemar &amp; datesep kaf'!$C$5:$O$94,13,FALSE)</f>
        <v>2009-10</v>
      </c>
      <c r="E76" s="18">
        <f>LARGE('datemar &amp; datesep kaf'!$C$5:$C$94,'datemar &amp; datesep kaf rank'!$A76)</f>
        <v>275.34941116199997</v>
      </c>
      <c r="F76" s="5" t="str">
        <f>VLOOKUP(G76,'datemar &amp; datesep kaf'!$D$5:$O$94,12,FALSE)</f>
        <v>1959-60</v>
      </c>
      <c r="G76" s="18">
        <f>LARGE('datemar &amp; datesep kaf'!$D$5:$D$94,'datemar &amp; datesep kaf rank'!$A76)</f>
        <v>255.24494910599998</v>
      </c>
      <c r="H76" s="5" t="str">
        <f>VLOOKUP(I76,'datemar &amp; datesep kaf'!$E$5:$O$94,11,FALSE)</f>
        <v>1965-66</v>
      </c>
      <c r="I76" s="18">
        <f>LARGE('datemar &amp; datesep kaf'!$E$5:$E$94,'datemar &amp; datesep kaf rank'!$A76)</f>
        <v>207.50875254900001</v>
      </c>
      <c r="J76" s="5" t="str">
        <f>VLOOKUP(K76,'datemar &amp; datesep kaf'!$F$5:$O$94,10,FALSE)</f>
        <v>1977-78</v>
      </c>
      <c r="K76" s="18">
        <f>LARGE('datemar &amp; datesep kaf'!$F$5:$F$94,'datemar &amp; datesep kaf rank'!$A76)</f>
        <v>154.31007685799997</v>
      </c>
      <c r="L76" s="5" t="str">
        <f>VLOOKUP(M76,'datemar &amp; datesep kaf'!$G$5:$O$94,9,FALSE)</f>
        <v>2017-18</v>
      </c>
      <c r="M76" s="18">
        <f>LARGE('datemar &amp; datesep kaf'!$G$5:$G$94,'datemar &amp; datesep kaf rank'!$A76)</f>
        <v>92.622145286999995</v>
      </c>
      <c r="N76" s="5" t="str">
        <f>VLOOKUP(O76,'datemar &amp; datesep kaf'!$H$5:$O$94,8,FALSE)</f>
        <v>1933-34</v>
      </c>
      <c r="O76" s="18">
        <f>LARGE('datemar &amp; datesep kaf'!$H$5:$H$94,'datemar &amp; datesep kaf rank'!$A76)</f>
        <v>47.406940370999997</v>
      </c>
      <c r="P76" s="5" t="str">
        <f>VLOOKUP(Q76,'datemar &amp; datesep kaf'!$I$5:$O$94,7,FALSE)</f>
        <v>1979-80</v>
      </c>
      <c r="Q76" s="18">
        <f>LARGE('datemar &amp; datesep kaf'!$I$5:$I$94,'datemar &amp; datesep kaf rank'!$A76)</f>
        <v>180.858836193</v>
      </c>
      <c r="R76" s="5" t="str">
        <f>VLOOKUP(S76,'datemar &amp; datesep kaf'!$J$5:$O$94,6,FALSE)</f>
        <v>1941-42</v>
      </c>
      <c r="S76" s="18">
        <f>LARGE('datemar &amp; datesep kaf'!$J$5:$J$94,'datemar &amp; datesep kaf rank'!$A76)</f>
        <v>116.70941711100001</v>
      </c>
      <c r="T76" s="5" t="str">
        <f>VLOOKUP(U76,'datemar &amp; datesep kaf'!$K$5:$O$94,5,FALSE)</f>
        <v>1969-70</v>
      </c>
      <c r="U76" s="18">
        <f>LARGE('datemar &amp; datesep kaf'!$K$5:$K$94,'datemar &amp; datesep kaf rank'!$A76)</f>
        <v>66.682311549000005</v>
      </c>
      <c r="V76" s="5" t="str">
        <f>VLOOKUP(W76,'datemar &amp; datesep kaf'!$L$5:$O$94,4,FALSE)</f>
        <v>1944-45</v>
      </c>
      <c r="W76" s="18">
        <f>LARGE('datemar &amp; datesep kaf'!$L$5:$L$94,'datemar &amp; datesep kaf rank'!$A76)</f>
        <v>39.229089438000003</v>
      </c>
      <c r="X76" s="5" t="str">
        <f>VLOOKUP(Y76,'datemar &amp; datesep kaf'!$M$5:$O$94,3,FALSE)</f>
        <v>1941-42</v>
      </c>
      <c r="Y76" s="18">
        <f>LARGE('datemar &amp; datesep kaf'!$M$5:$M$94,'datemar &amp; datesep kaf rank'!$A76)</f>
        <v>23.708428863000002</v>
      </c>
      <c r="Z76" s="5" t="str">
        <f>VLOOKUP(AA76,'datemar &amp; datesep kaf'!$N$5:$O$94,2,FALSE)</f>
        <v>1928-29</v>
      </c>
      <c r="AA76" s="18">
        <f>LARGE('datemar &amp; datesep kaf'!$N$5:$N$94,'datemar &amp; datesep kaf rank'!$A76)</f>
        <v>11.06776818</v>
      </c>
    </row>
    <row r="77" spans="1:27" x14ac:dyDescent="0.2">
      <c r="A77" s="11">
        <v>72</v>
      </c>
      <c r="B77" s="5" t="str">
        <f>VLOOKUP(C77,'datemar &amp; datesep kaf'!$B$5:$O$94,14,FALSE)</f>
        <v>1989-90</v>
      </c>
      <c r="C77" s="18">
        <f>LARGE('datemar &amp; datesep kaf'!$B$5:$B$94,'datemar &amp; datesep kaf rank'!$A77)</f>
        <v>276.725940036</v>
      </c>
      <c r="D77" s="5" t="str">
        <f>VLOOKUP(E77,'datemar &amp; datesep kaf'!$C$5:$O$94,13,FALSE)</f>
        <v>1989-90</v>
      </c>
      <c r="E77" s="18">
        <f>LARGE('datemar &amp; datesep kaf'!$C$5:$C$94,'datemar &amp; datesep kaf rank'!$A77)</f>
        <v>267.02676684599999</v>
      </c>
      <c r="F77" s="5" t="str">
        <f>VLOOKUP(G77,'datemar &amp; datesep kaf'!$D$5:$O$94,12,FALSE)</f>
        <v>2009-10</v>
      </c>
      <c r="G77" s="18">
        <f>LARGE('datemar &amp; datesep kaf'!$D$5:$D$94,'datemar &amp; datesep kaf rank'!$A77)</f>
        <v>253.89023841299999</v>
      </c>
      <c r="H77" s="5" t="str">
        <f>VLOOKUP(I77,'datemar &amp; datesep kaf'!$E$5:$O$94,11,FALSE)</f>
        <v>1972-73</v>
      </c>
      <c r="I77" s="18">
        <f>LARGE('datemar &amp; datesep kaf'!$E$5:$E$94,'datemar &amp; datesep kaf rank'!$A77)</f>
        <v>207.11205834899999</v>
      </c>
      <c r="J77" s="5" t="str">
        <f>VLOOKUP(K77,'datemar &amp; datesep kaf'!$F$5:$O$94,10,FALSE)</f>
        <v>1993-94</v>
      </c>
      <c r="K77" s="18">
        <f>LARGE('datemar &amp; datesep kaf'!$F$5:$F$94,'datemar &amp; datesep kaf rank'!$A77)</f>
        <v>148.92296962200001</v>
      </c>
      <c r="L77" s="5" t="str">
        <f>VLOOKUP(M77,'datemar &amp; datesep kaf'!$G$5:$O$94,9,FALSE)</f>
        <v>1954-55</v>
      </c>
      <c r="M77" s="18">
        <f>LARGE('datemar &amp; datesep kaf'!$G$5:$G$94,'datemar &amp; datesep kaf rank'!$A77)</f>
        <v>91.412227977000001</v>
      </c>
      <c r="N77" s="5" t="str">
        <f>VLOOKUP(O77,'datemar &amp; datesep kaf'!$H$5:$O$94,8,FALSE)</f>
        <v>1957-58</v>
      </c>
      <c r="O77" s="18">
        <f>LARGE('datemar &amp; datesep kaf'!$H$5:$H$94,'datemar &amp; datesep kaf rank'!$A77)</f>
        <v>46.484626356</v>
      </c>
      <c r="P77" s="5" t="str">
        <f>VLOOKUP(Q77,'datemar &amp; datesep kaf'!$I$5:$O$94,7,FALSE)</f>
        <v>2002-03</v>
      </c>
      <c r="Q77" s="18">
        <f>LARGE('datemar &amp; datesep kaf'!$I$5:$I$94,'datemar &amp; datesep kaf rank'!$A77)</f>
        <v>180.353051088</v>
      </c>
      <c r="R77" s="5" t="str">
        <f>VLOOKUP(S77,'datemar &amp; datesep kaf'!$J$5:$O$94,6,FALSE)</f>
        <v>1946-47</v>
      </c>
      <c r="S77" s="18">
        <f>LARGE('datemar &amp; datesep kaf'!$J$5:$J$94,'datemar &amp; datesep kaf rank'!$A77)</f>
        <v>116.445615468</v>
      </c>
      <c r="T77" s="5" t="str">
        <f>VLOOKUP(U77,'datemar &amp; datesep kaf'!$K$5:$O$94,5,FALSE)</f>
        <v>1986-87</v>
      </c>
      <c r="U77" s="18">
        <f>LARGE('datemar &amp; datesep kaf'!$K$5:$K$94,'datemar &amp; datesep kaf rank'!$A77)</f>
        <v>65.337518211000003</v>
      </c>
      <c r="V77" s="5" t="str">
        <f>VLOOKUP(W77,'datemar &amp; datesep kaf'!$L$5:$O$94,4,FALSE)</f>
        <v>1987-88</v>
      </c>
      <c r="W77" s="18">
        <f>LARGE('datemar &amp; datesep kaf'!$L$5:$L$94,'datemar &amp; datesep kaf rank'!$A77)</f>
        <v>38.624130782999998</v>
      </c>
      <c r="X77" s="5" t="str">
        <f>VLOOKUP(Y77,'datemar &amp; datesep kaf'!$M$5:$O$94,3,FALSE)</f>
        <v>1988-89</v>
      </c>
      <c r="Y77" s="18">
        <f>LARGE('datemar &amp; datesep kaf'!$M$5:$M$94,'datemar &amp; datesep kaf rank'!$A77)</f>
        <v>23.595371016000001</v>
      </c>
      <c r="Z77" s="5" t="str">
        <f>VLOOKUP(AA77,'datemar &amp; datesep kaf'!$N$5:$O$94,2,FALSE)</f>
        <v>1938-39</v>
      </c>
      <c r="AA77" s="18">
        <f>LARGE('datemar &amp; datesep kaf'!$N$5:$N$94,'datemar &amp; datesep kaf rank'!$A77)</f>
        <v>11.008264049999999</v>
      </c>
    </row>
    <row r="78" spans="1:27" x14ac:dyDescent="0.2">
      <c r="A78" s="11">
        <v>73</v>
      </c>
      <c r="B78" s="5" t="str">
        <f>VLOOKUP(C78,'datemar &amp; datesep kaf'!$B$5:$O$94,14,FALSE)</f>
        <v>1935-36</v>
      </c>
      <c r="C78" s="18">
        <f>LARGE('datemar &amp; datesep kaf'!$B$5:$B$94,'datemar &amp; datesep kaf rank'!$A78)</f>
        <v>266.921642883</v>
      </c>
      <c r="D78" s="5" t="str">
        <f>VLOOKUP(E78,'datemar &amp; datesep kaf'!$C$5:$O$94,13,FALSE)</f>
        <v>1932-33</v>
      </c>
      <c r="E78" s="18">
        <f>LARGE('datemar &amp; datesep kaf'!$C$5:$C$94,'datemar &amp; datesep kaf rank'!$A78)</f>
        <v>254.66974251599999</v>
      </c>
      <c r="F78" s="5" t="str">
        <f>VLOOKUP(G78,'datemar &amp; datesep kaf'!$D$5:$O$94,12,FALSE)</f>
        <v>1932-33</v>
      </c>
      <c r="G78" s="18">
        <f>LARGE('datemar &amp; datesep kaf'!$D$5:$D$94,'datemar &amp; datesep kaf rank'!$A78)</f>
        <v>243.60197433599998</v>
      </c>
      <c r="H78" s="5" t="str">
        <f>VLOOKUP(I78,'datemar &amp; datesep kaf'!$E$5:$O$94,11,FALSE)</f>
        <v>1938-39</v>
      </c>
      <c r="I78" s="18">
        <f>LARGE('datemar &amp; datesep kaf'!$E$5:$E$94,'datemar &amp; datesep kaf rank'!$A78)</f>
        <v>204.95800884299999</v>
      </c>
      <c r="J78" s="5" t="str">
        <f>VLOOKUP(K78,'datemar &amp; datesep kaf'!$F$5:$O$94,10,FALSE)</f>
        <v>2012-13</v>
      </c>
      <c r="K78" s="18">
        <f>LARGE('datemar &amp; datesep kaf'!$F$5:$F$94,'datemar &amp; datesep kaf rank'!$A78)</f>
        <v>148.90908532500001</v>
      </c>
      <c r="L78" s="5" t="str">
        <f>VLOOKUP(M78,'datemar &amp; datesep kaf'!$G$5:$O$94,9,FALSE)</f>
        <v>1932-33</v>
      </c>
      <c r="M78" s="18">
        <f>LARGE('datemar &amp; datesep kaf'!$G$5:$G$94,'datemar &amp; datesep kaf rank'!$A78)</f>
        <v>90.434376774</v>
      </c>
      <c r="N78" s="5" t="str">
        <f>VLOOKUP(O78,'datemar &amp; datesep kaf'!$H$5:$O$94,8,FALSE)</f>
        <v>2005-06</v>
      </c>
      <c r="O78" s="18">
        <f>LARGE('datemar &amp; datesep kaf'!$H$5:$H$94,'datemar &amp; datesep kaf rank'!$A78)</f>
        <v>45.931237947</v>
      </c>
      <c r="P78" s="5" t="str">
        <f>VLOOKUP(Q78,'datemar &amp; datesep kaf'!$I$5:$O$94,7,FALSE)</f>
        <v>1969-70</v>
      </c>
      <c r="Q78" s="18">
        <f>LARGE('datemar &amp; datesep kaf'!$I$5:$I$94,'datemar &amp; datesep kaf rank'!$A78)</f>
        <v>179.25024121199999</v>
      </c>
      <c r="R78" s="5" t="str">
        <f>VLOOKUP(S78,'datemar &amp; datesep kaf'!$J$5:$O$94,6,FALSE)</f>
        <v>1985-86</v>
      </c>
      <c r="S78" s="18">
        <f>LARGE('datemar &amp; datesep kaf'!$J$5:$J$94,'datemar &amp; datesep kaf rank'!$A78)</f>
        <v>110.374210737</v>
      </c>
      <c r="T78" s="5" t="str">
        <f>VLOOKUP(U78,'datemar &amp; datesep kaf'!$K$5:$O$94,5,FALSE)</f>
        <v>1938-39</v>
      </c>
      <c r="U78" s="18">
        <f>LARGE('datemar &amp; datesep kaf'!$K$5:$K$94,'datemar &amp; datesep kaf rank'!$A78)</f>
        <v>64.419171137999996</v>
      </c>
      <c r="V78" s="5" t="str">
        <f>VLOOKUP(W78,'datemar &amp; datesep kaf'!$L$5:$O$94,4,FALSE)</f>
        <v>2002-03</v>
      </c>
      <c r="W78" s="18">
        <f>LARGE('datemar &amp; datesep kaf'!$L$5:$L$94,'datemar &amp; datesep kaf rank'!$A78)</f>
        <v>38.267106003000002</v>
      </c>
      <c r="X78" s="5" t="str">
        <f>VLOOKUP(Y78,'datemar &amp; datesep kaf'!$M$5:$O$94,3,FALSE)</f>
        <v>1989-90</v>
      </c>
      <c r="Y78" s="18">
        <f>LARGE('datemar &amp; datesep kaf'!$M$5:$M$94,'datemar &amp; datesep kaf rank'!$A78)</f>
        <v>23.516032176</v>
      </c>
      <c r="Z78" s="5" t="str">
        <f>VLOOKUP(AA78,'datemar &amp; datesep kaf'!$N$5:$O$94,2,FALSE)</f>
        <v>1972-73</v>
      </c>
      <c r="AA78" s="18">
        <f>LARGE('datemar &amp; datesep kaf'!$N$5:$N$94,'datemar &amp; datesep kaf rank'!$A78)</f>
        <v>10.65123927</v>
      </c>
    </row>
    <row r="79" spans="1:27" x14ac:dyDescent="0.2">
      <c r="A79" s="11">
        <v>74</v>
      </c>
      <c r="B79" s="5" t="str">
        <f>VLOOKUP(C79,'datemar &amp; datesep kaf'!$B$5:$O$94,14,FALSE)</f>
        <v>1932-33</v>
      </c>
      <c r="C79" s="18">
        <f>LARGE('datemar &amp; datesep kaf'!$B$5:$B$94,'datemar &amp; datesep kaf rank'!$A79)</f>
        <v>266.868089166</v>
      </c>
      <c r="D79" s="5" t="str">
        <f>VLOOKUP(E79,'datemar &amp; datesep kaf'!$C$5:$O$94,13,FALSE)</f>
        <v>1935-36</v>
      </c>
      <c r="E79" s="18">
        <f>LARGE('datemar &amp; datesep kaf'!$C$5:$C$94,'datemar &amp; datesep kaf rank'!$A79)</f>
        <v>254.604287973</v>
      </c>
      <c r="F79" s="5" t="str">
        <f>VLOOKUP(G79,'datemar &amp; datesep kaf'!$D$5:$O$94,12,FALSE)</f>
        <v>1935-36</v>
      </c>
      <c r="G79" s="18">
        <f>LARGE('datemar &amp; datesep kaf'!$D$5:$D$94,'datemar &amp; datesep kaf rank'!$A79)</f>
        <v>243.536519793</v>
      </c>
      <c r="H79" s="5" t="str">
        <f>VLOOKUP(I79,'datemar &amp; datesep kaf'!$E$5:$O$94,11,FALSE)</f>
        <v>1939-40</v>
      </c>
      <c r="I79" s="18">
        <f>LARGE('datemar &amp; datesep kaf'!$E$5:$E$94,'datemar &amp; datesep kaf rank'!$A79)</f>
        <v>200.74709991</v>
      </c>
      <c r="J79" s="5" t="str">
        <f>VLOOKUP(K79,'datemar &amp; datesep kaf'!$F$5:$O$94,10,FALSE)</f>
        <v>1932-33</v>
      </c>
      <c r="K79" s="18">
        <f>LARGE('datemar &amp; datesep kaf'!$F$5:$F$94,'datemar &amp; datesep kaf rank'!$A79)</f>
        <v>144.113052447</v>
      </c>
      <c r="L79" s="5" t="str">
        <f>VLOOKUP(M79,'datemar &amp; datesep kaf'!$G$5:$O$94,9,FALSE)</f>
        <v>1934-35</v>
      </c>
      <c r="M79" s="18">
        <f>LARGE('datemar &amp; datesep kaf'!$G$5:$G$94,'datemar &amp; datesep kaf rank'!$A79)</f>
        <v>89.559666062999995</v>
      </c>
      <c r="N79" s="5" t="str">
        <f>VLOOKUP(O79,'datemar &amp; datesep kaf'!$H$5:$O$94,8,FALSE)</f>
        <v>1967-68</v>
      </c>
      <c r="O79" s="18">
        <f>LARGE('datemar &amp; datesep kaf'!$H$5:$H$94,'datemar &amp; datesep kaf rank'!$A79)</f>
        <v>45.254874336</v>
      </c>
      <c r="P79" s="5" t="str">
        <f>VLOOKUP(Q79,'datemar &amp; datesep kaf'!$I$5:$O$94,7,FALSE)</f>
        <v>1977-78</v>
      </c>
      <c r="Q79" s="18">
        <f>LARGE('datemar &amp; datesep kaf'!$I$5:$I$94,'datemar &amp; datesep kaf rank'!$A79)</f>
        <v>174.86280335999999</v>
      </c>
      <c r="R79" s="5" t="str">
        <f>VLOOKUP(S79,'datemar &amp; datesep kaf'!$J$5:$O$94,6,FALSE)</f>
        <v>1938-39</v>
      </c>
      <c r="S79" s="18">
        <f>LARGE('datemar &amp; datesep kaf'!$J$5:$J$94,'datemar &amp; datesep kaf rank'!$A79)</f>
        <v>109.858508277</v>
      </c>
      <c r="T79" s="5" t="str">
        <f>VLOOKUP(U79,'datemar &amp; datesep kaf'!$K$5:$O$94,5,FALSE)</f>
        <v>1967-68</v>
      </c>
      <c r="U79" s="18">
        <f>LARGE('datemar &amp; datesep kaf'!$K$5:$K$94,'datemar &amp; datesep kaf rank'!$A79)</f>
        <v>64.413220725000002</v>
      </c>
      <c r="V79" s="5" t="str">
        <f>VLOOKUP(W79,'datemar &amp; datesep kaf'!$L$5:$O$94,4,FALSE)</f>
        <v>1976-77</v>
      </c>
      <c r="W79" s="18">
        <f>LARGE('datemar &amp; datesep kaf'!$L$5:$L$94,'datemar &amp; datesep kaf rank'!$A79)</f>
        <v>37.106775468000002</v>
      </c>
      <c r="X79" s="5" t="str">
        <f>VLOOKUP(Y79,'datemar &amp; datesep kaf'!$M$5:$O$94,3,FALSE)</f>
        <v>1969-70</v>
      </c>
      <c r="Y79" s="18">
        <f>LARGE('datemar &amp; datesep kaf'!$M$5:$M$94,'datemar &amp; datesep kaf rank'!$A79)</f>
        <v>23.510081762999999</v>
      </c>
      <c r="Z79" s="5" t="str">
        <f>VLOOKUP(AA79,'datemar &amp; datesep kaf'!$N$5:$O$94,2,FALSE)</f>
        <v>1933-34</v>
      </c>
      <c r="AA79" s="18">
        <f>LARGE('datemar &amp; datesep kaf'!$N$5:$N$94,'datemar &amp; datesep kaf rank'!$A79)</f>
        <v>10.591735140000001</v>
      </c>
    </row>
    <row r="80" spans="1:27" x14ac:dyDescent="0.2">
      <c r="A80" s="11">
        <v>75</v>
      </c>
      <c r="B80" s="5" t="str">
        <f>VLOOKUP(C80,'datemar &amp; datesep kaf'!$B$5:$O$94,14,FALSE)</f>
        <v>1938-39</v>
      </c>
      <c r="C80" s="18">
        <f>LARGE('datemar &amp; datesep kaf'!$B$5:$B$94,'datemar &amp; datesep kaf rank'!$A80)</f>
        <v>258.31337874299999</v>
      </c>
      <c r="D80" s="5" t="str">
        <f>VLOOKUP(E80,'datemar &amp; datesep kaf'!$C$5:$O$94,13,FALSE)</f>
        <v>1938-39</v>
      </c>
      <c r="E80" s="18">
        <f>LARGE('datemar &amp; datesep kaf'!$C$5:$C$94,'datemar &amp; datesep kaf rank'!$A80)</f>
        <v>244.98445362300001</v>
      </c>
      <c r="F80" s="5" t="str">
        <f>VLOOKUP(G80,'datemar &amp; datesep kaf'!$D$5:$O$94,12,FALSE)</f>
        <v>1938-39</v>
      </c>
      <c r="G80" s="18">
        <f>LARGE('datemar &amp; datesep kaf'!$D$5:$D$94,'datemar &amp; datesep kaf rank'!$A80)</f>
        <v>234.53156145299999</v>
      </c>
      <c r="H80" s="5" t="str">
        <f>VLOOKUP(I80,'datemar &amp; datesep kaf'!$E$5:$O$94,11,FALSE)</f>
        <v>2017-18</v>
      </c>
      <c r="I80" s="18">
        <f>LARGE('datemar &amp; datesep kaf'!$E$5:$E$94,'datemar &amp; datesep kaf rank'!$A80)</f>
        <v>200.163959436</v>
      </c>
      <c r="J80" s="5" t="str">
        <f>VLOOKUP(K80,'datemar &amp; datesep kaf'!$F$5:$O$94,10,FALSE)</f>
        <v>1929-30</v>
      </c>
      <c r="K80" s="18">
        <f>LARGE('datemar &amp; datesep kaf'!$F$5:$F$94,'datemar &amp; datesep kaf rank'!$A80)</f>
        <v>140.35437490200002</v>
      </c>
      <c r="L80" s="5" t="str">
        <f>VLOOKUP(M80,'datemar &amp; datesep kaf'!$G$5:$O$94,9,FALSE)</f>
        <v>1993-94</v>
      </c>
      <c r="M80" s="18">
        <f>LARGE('datemar &amp; datesep kaf'!$G$5:$G$94,'datemar &amp; datesep kaf rank'!$A80)</f>
        <v>87.619831425000001</v>
      </c>
      <c r="N80" s="5" t="str">
        <f>VLOOKUP(O80,'datemar &amp; datesep kaf'!$H$5:$O$94,8,FALSE)</f>
        <v>1984-85</v>
      </c>
      <c r="O80" s="18">
        <f>LARGE('datemar &amp; datesep kaf'!$H$5:$H$94,'datemar &amp; datesep kaf rank'!$A80)</f>
        <v>44.824461128999999</v>
      </c>
      <c r="P80" s="5" t="str">
        <f>VLOOKUP(Q80,'datemar &amp; datesep kaf'!$I$5:$O$94,7,FALSE)</f>
        <v>1938-39</v>
      </c>
      <c r="Q80" s="18">
        <f>LARGE('datemar &amp; datesep kaf'!$I$5:$I$94,'datemar &amp; datesep kaf rank'!$A80)</f>
        <v>173.58743150699999</v>
      </c>
      <c r="R80" s="5" t="str">
        <f>VLOOKUP(S80,'datemar &amp; datesep kaf'!$J$5:$O$94,6,FALSE)</f>
        <v>2002-03</v>
      </c>
      <c r="S80" s="18">
        <f>LARGE('datemar &amp; datesep kaf'!$J$5:$J$94,'datemar &amp; datesep kaf rank'!$A80)</f>
        <v>109.78115290800001</v>
      </c>
      <c r="T80" s="5" t="str">
        <f>VLOOKUP(U80,'datemar &amp; datesep kaf'!$K$5:$O$94,5,FALSE)</f>
        <v>1993-94</v>
      </c>
      <c r="U80" s="18">
        <f>LARGE('datemar &amp; datesep kaf'!$K$5:$K$94,'datemar &amp; datesep kaf rank'!$A80)</f>
        <v>64.200989327999991</v>
      </c>
      <c r="V80" s="5" t="str">
        <f>VLOOKUP(W80,'datemar &amp; datesep kaf'!$L$5:$O$94,4,FALSE)</f>
        <v>1980-81</v>
      </c>
      <c r="W80" s="18">
        <f>LARGE('datemar &amp; datesep kaf'!$L$5:$L$94,'datemar &amp; datesep kaf rank'!$A80)</f>
        <v>36.902477955000002</v>
      </c>
      <c r="X80" s="5" t="str">
        <f>VLOOKUP(Y80,'datemar &amp; datesep kaf'!$M$5:$O$94,3,FALSE)</f>
        <v>2014-15</v>
      </c>
      <c r="Y80" s="18">
        <f>LARGE('datemar &amp; datesep kaf'!$M$5:$M$94,'datemar &amp; datesep kaf rank'!$A80)</f>
        <v>23.103470207999997</v>
      </c>
      <c r="Z80" s="5" t="str">
        <f>VLOOKUP(AA80,'datemar &amp; datesep kaf'!$N$5:$O$94,2,FALSE)</f>
        <v>1973-74</v>
      </c>
      <c r="AA80" s="18">
        <f>LARGE('datemar &amp; datesep kaf'!$N$5:$N$94,'datemar &amp; datesep kaf rank'!$A80)</f>
        <v>10.53223101</v>
      </c>
    </row>
    <row r="81" spans="1:27" x14ac:dyDescent="0.2">
      <c r="A81" s="11">
        <v>76</v>
      </c>
      <c r="B81" s="5" t="str">
        <f>VLOOKUP(C81,'datemar &amp; datesep kaf'!$B$5:$O$94,14,FALSE)</f>
        <v>1965-66</v>
      </c>
      <c r="C81" s="18">
        <f>LARGE('datemar &amp; datesep kaf'!$B$5:$B$94,'datemar &amp; datesep kaf rank'!$A81)</f>
        <v>254.189742534</v>
      </c>
      <c r="D81" s="5" t="str">
        <f>VLOOKUP(E81,'datemar &amp; datesep kaf'!$C$5:$O$94,13,FALSE)</f>
        <v>1965-66</v>
      </c>
      <c r="E81" s="18">
        <f>LARGE('datemar &amp; datesep kaf'!$C$5:$C$94,'datemar &amp; datesep kaf rank'!$A81)</f>
        <v>242.46742892400002</v>
      </c>
      <c r="F81" s="5" t="str">
        <f>VLOOKUP(G81,'datemar &amp; datesep kaf'!$D$5:$O$94,12,FALSE)</f>
        <v>1965-66</v>
      </c>
      <c r="G81" s="18">
        <f>LARGE('datemar &amp; datesep kaf'!$D$5:$D$94,'datemar &amp; datesep kaf rank'!$A81)</f>
        <v>234.166602789</v>
      </c>
      <c r="H81" s="5" t="str">
        <f>VLOOKUP(I81,'datemar &amp; datesep kaf'!$E$5:$O$94,11,FALSE)</f>
        <v>1944-45</v>
      </c>
      <c r="I81" s="18">
        <f>LARGE('datemar &amp; datesep kaf'!$E$5:$E$94,'datemar &amp; datesep kaf rank'!$A81)</f>
        <v>198.06941406000001</v>
      </c>
      <c r="J81" s="5" t="str">
        <f>VLOOKUP(K81,'datemar &amp; datesep kaf'!$F$5:$O$94,10,FALSE)</f>
        <v>1980-81</v>
      </c>
      <c r="K81" s="18">
        <f>LARGE('datemar &amp; datesep kaf'!$F$5:$F$94,'datemar &amp; datesep kaf rank'!$A81)</f>
        <v>140.21156498999997</v>
      </c>
      <c r="L81" s="5" t="str">
        <f>VLOOKUP(M81,'datemar &amp; datesep kaf'!$G$5:$O$94,9,FALSE)</f>
        <v>1984-85</v>
      </c>
      <c r="M81" s="18">
        <f>LARGE('datemar &amp; datesep kaf'!$G$5:$G$94,'datemar &amp; datesep kaf rank'!$A81)</f>
        <v>86.810575257000011</v>
      </c>
      <c r="N81" s="5" t="str">
        <f>VLOOKUP(O81,'datemar &amp; datesep kaf'!$H$5:$O$94,8,FALSE)</f>
        <v>1962-63</v>
      </c>
      <c r="O81" s="18">
        <f>LARGE('datemar &amp; datesep kaf'!$H$5:$H$94,'datemar &amp; datesep kaf rank'!$A81)</f>
        <v>44.394047921999999</v>
      </c>
      <c r="P81" s="5" t="str">
        <f>VLOOKUP(Q81,'datemar &amp; datesep kaf'!$I$5:$O$94,7,FALSE)</f>
        <v>2015-16</v>
      </c>
      <c r="Q81" s="18">
        <f>LARGE('datemar &amp; datesep kaf'!$I$5:$I$94,'datemar &amp; datesep kaf rank'!$A81)</f>
        <v>162.74776249200002</v>
      </c>
      <c r="R81" s="5" t="str">
        <f>VLOOKUP(S81,'datemar &amp; datesep kaf'!$J$5:$O$94,6,FALSE)</f>
        <v>1979-80</v>
      </c>
      <c r="S81" s="18">
        <f>LARGE('datemar &amp; datesep kaf'!$J$5:$J$94,'datemar &amp; datesep kaf rank'!$A81)</f>
        <v>108.620822373</v>
      </c>
      <c r="T81" s="5" t="str">
        <f>VLOOKUP(U81,'datemar &amp; datesep kaf'!$K$5:$O$94,5,FALSE)</f>
        <v>2015-16</v>
      </c>
      <c r="U81" s="18">
        <f>LARGE('datemar &amp; datesep kaf'!$K$5:$K$94,'datemar &amp; datesep kaf rank'!$A81)</f>
        <v>61.580824136999993</v>
      </c>
      <c r="V81" s="5" t="str">
        <f>VLOOKUP(W81,'datemar &amp; datesep kaf'!$L$5:$O$94,4,FALSE)</f>
        <v>2014-15</v>
      </c>
      <c r="W81" s="18">
        <f>LARGE('datemar &amp; datesep kaf'!$L$5:$L$94,'datemar &amp; datesep kaf rank'!$A81)</f>
        <v>36.630742427999998</v>
      </c>
      <c r="X81" s="5" t="str">
        <f>VLOOKUP(Y81,'datemar &amp; datesep kaf'!$M$5:$O$94,3,FALSE)</f>
        <v>1976-77</v>
      </c>
      <c r="Y81" s="18">
        <f>LARGE('datemar &amp; datesep kaf'!$M$5:$M$94,'datemar &amp; datesep kaf rank'!$A81)</f>
        <v>22.780164435</v>
      </c>
      <c r="Z81" s="5" t="str">
        <f>VLOOKUP(AA81,'datemar &amp; datesep kaf'!$N$5:$O$94,2,FALSE)</f>
        <v>1965-66</v>
      </c>
      <c r="AA81" s="18">
        <f>LARGE('datemar &amp; datesep kaf'!$N$5:$N$94,'datemar &amp; datesep kaf rank'!$A81)</f>
        <v>10.234710359999999</v>
      </c>
    </row>
    <row r="82" spans="1:27" x14ac:dyDescent="0.2">
      <c r="A82" s="11">
        <v>77</v>
      </c>
      <c r="B82" s="5" t="str">
        <f>VLOOKUP(C82,'datemar &amp; datesep kaf'!$B$5:$O$94,14,FALSE)</f>
        <v>1972-73</v>
      </c>
      <c r="C82" s="18">
        <f>LARGE('datemar &amp; datesep kaf'!$B$5:$B$94,'datemar &amp; datesep kaf rank'!$A82)</f>
        <v>253.75536238499998</v>
      </c>
      <c r="D82" s="5" t="str">
        <f>VLOOKUP(E82,'datemar &amp; datesep kaf'!$C$5:$O$94,13,FALSE)</f>
        <v>1972-73</v>
      </c>
      <c r="E82" s="18">
        <f>LARGE('datemar &amp; datesep kaf'!$C$5:$C$94,'datemar &amp; datesep kaf rank'!$A82)</f>
        <v>242.44957768500001</v>
      </c>
      <c r="F82" s="5" t="str">
        <f>VLOOKUP(G82,'datemar &amp; datesep kaf'!$D$5:$O$94,12,FALSE)</f>
        <v>1972-73</v>
      </c>
      <c r="G82" s="18">
        <f>LARGE('datemar &amp; datesep kaf'!$D$5:$D$94,'datemar &amp; datesep kaf rank'!$A82)</f>
        <v>229.783131879</v>
      </c>
      <c r="H82" s="5" t="str">
        <f>VLOOKUP(I82,'datemar &amp; datesep kaf'!$E$5:$O$94,11,FALSE)</f>
        <v>1932-33</v>
      </c>
      <c r="I82" s="18">
        <f>LARGE('datemar &amp; datesep kaf'!$E$5:$E$94,'datemar &amp; datesep kaf rank'!$A82)</f>
        <v>192.01189362600002</v>
      </c>
      <c r="J82" s="5" t="str">
        <f>VLOOKUP(K82,'datemar &amp; datesep kaf'!$F$5:$O$94,10,FALSE)</f>
        <v>1934-35</v>
      </c>
      <c r="K82" s="18">
        <f>LARGE('datemar &amp; datesep kaf'!$F$5:$F$94,'datemar &amp; datesep kaf rank'!$A82)</f>
        <v>139.73354847899998</v>
      </c>
      <c r="L82" s="5" t="str">
        <f>VLOOKUP(M82,'datemar &amp; datesep kaf'!$G$5:$O$94,9,FALSE)</f>
        <v>1936-37</v>
      </c>
      <c r="M82" s="18">
        <f>LARGE('datemar &amp; datesep kaf'!$G$5:$G$94,'datemar &amp; datesep kaf rank'!$A82)</f>
        <v>84.372889397999998</v>
      </c>
      <c r="N82" s="5" t="str">
        <f>VLOOKUP(O82,'datemar &amp; datesep kaf'!$H$5:$O$94,8,FALSE)</f>
        <v>2009-10</v>
      </c>
      <c r="O82" s="18">
        <f>LARGE('datemar &amp; datesep kaf'!$H$5:$H$94,'datemar &amp; datesep kaf rank'!$A82)</f>
        <v>43.471733907000001</v>
      </c>
      <c r="P82" s="5" t="str">
        <f>VLOOKUP(Q82,'datemar &amp; datesep kaf'!$I$5:$O$94,7,FALSE)</f>
        <v>1985-86</v>
      </c>
      <c r="Q82" s="18">
        <f>LARGE('datemar &amp; datesep kaf'!$I$5:$I$94,'datemar &amp; datesep kaf rank'!$A82)</f>
        <v>158.87007668699999</v>
      </c>
      <c r="R82" s="5" t="str">
        <f>VLOOKUP(S82,'datemar &amp; datesep kaf'!$J$5:$O$94,6,FALSE)</f>
        <v>2017-18</v>
      </c>
      <c r="S82" s="18">
        <f>LARGE('datemar &amp; datesep kaf'!$J$5:$J$94,'datemar &amp; datesep kaf rank'!$A82)</f>
        <v>103.06512010199999</v>
      </c>
      <c r="T82" s="5" t="str">
        <f>VLOOKUP(U82,'datemar &amp; datesep kaf'!$K$5:$O$94,5,FALSE)</f>
        <v>2017-18</v>
      </c>
      <c r="U82" s="18">
        <f>LARGE('datemar &amp; datesep kaf'!$K$5:$K$94,'datemar &amp; datesep kaf rank'!$A82)</f>
        <v>60.515700210000006</v>
      </c>
      <c r="V82" s="5" t="str">
        <f>VLOOKUP(W82,'datemar &amp; datesep kaf'!$L$5:$O$94,4,FALSE)</f>
        <v>1985-86</v>
      </c>
      <c r="W82" s="18">
        <f>LARGE('datemar &amp; datesep kaf'!$L$5:$L$94,'datemar &amp; datesep kaf rank'!$A82)</f>
        <v>36.013882946999999</v>
      </c>
      <c r="X82" s="5" t="str">
        <f>VLOOKUP(Y82,'datemar &amp; datesep kaf'!$M$5:$O$94,3,FALSE)</f>
        <v>1943-44</v>
      </c>
      <c r="Y82" s="18">
        <f>LARGE('datemar &amp; datesep kaf'!$M$5:$M$94,'datemar &amp; datesep kaf rank'!$A82)</f>
        <v>22.550081799000001</v>
      </c>
      <c r="Z82" s="5" t="str">
        <f>VLOOKUP(AA82,'datemar &amp; datesep kaf'!$N$5:$O$94,2,FALSE)</f>
        <v>1965-66</v>
      </c>
      <c r="AA82" s="18">
        <f>LARGE('datemar &amp; datesep kaf'!$N$5:$N$94,'datemar &amp; datesep kaf rank'!$A82)</f>
        <v>10.234710359999999</v>
      </c>
    </row>
    <row r="83" spans="1:27" x14ac:dyDescent="0.2">
      <c r="A83" s="11">
        <v>78</v>
      </c>
      <c r="B83" s="5" t="str">
        <f>VLOOKUP(C83,'datemar &amp; datesep kaf'!$B$5:$O$94,14,FALSE)</f>
        <v>2004-05</v>
      </c>
      <c r="C83" s="18">
        <f>LARGE('datemar &amp; datesep kaf'!$B$5:$B$94,'datemar &amp; datesep kaf rank'!$A83)</f>
        <v>243.91139581199999</v>
      </c>
      <c r="D83" s="5" t="str">
        <f>VLOOKUP(E83,'datemar &amp; datesep kaf'!$C$5:$O$94,13,FALSE)</f>
        <v>2004-05</v>
      </c>
      <c r="E83" s="18">
        <f>LARGE('datemar &amp; datesep kaf'!$C$5:$C$94,'datemar &amp; datesep kaf rank'!$A83)</f>
        <v>223.977512262</v>
      </c>
      <c r="F83" s="5" t="str">
        <f>VLOOKUP(G83,'datemar &amp; datesep kaf'!$D$5:$O$94,12,FALSE)</f>
        <v>1944-45</v>
      </c>
      <c r="G83" s="18">
        <f>LARGE('datemar &amp; datesep kaf'!$D$5:$D$94,'datemar &amp; datesep kaf rank'!$A83)</f>
        <v>209.37519875999999</v>
      </c>
      <c r="H83" s="5" t="str">
        <f>VLOOKUP(I83,'datemar &amp; datesep kaf'!$E$5:$O$94,11,FALSE)</f>
        <v>1929-30</v>
      </c>
      <c r="I83" s="18">
        <f>LARGE('datemar &amp; datesep kaf'!$E$5:$E$94,'datemar &amp; datesep kaf rank'!$A83)</f>
        <v>189.605943303</v>
      </c>
      <c r="J83" s="5" t="str">
        <f>VLOOKUP(K83,'datemar &amp; datesep kaf'!$F$5:$O$94,10,FALSE)</f>
        <v>1972-73</v>
      </c>
      <c r="K83" s="18">
        <f>LARGE('datemar &amp; datesep kaf'!$F$5:$F$94,'datemar &amp; datesep kaf rank'!$A83)</f>
        <v>135.97090399200002</v>
      </c>
      <c r="L83" s="5" t="str">
        <f>VLOOKUP(M83,'datemar &amp; datesep kaf'!$G$5:$O$94,9,FALSE)</f>
        <v>2014-15</v>
      </c>
      <c r="M83" s="18">
        <f>LARGE('datemar &amp; datesep kaf'!$G$5:$G$94,'datemar &amp; datesep kaf rank'!$A83)</f>
        <v>84.335203448999991</v>
      </c>
      <c r="N83" s="5" t="str">
        <f>VLOOKUP(O83,'datemar &amp; datesep kaf'!$H$5:$O$94,8,FALSE)</f>
        <v>1964-65</v>
      </c>
      <c r="O83" s="18">
        <f>LARGE('datemar &amp; datesep kaf'!$H$5:$H$94,'datemar &amp; datesep kaf rank'!$A83)</f>
        <v>42.426444689999997</v>
      </c>
      <c r="P83" s="5" t="str">
        <f>VLOOKUP(Q83,'datemar &amp; datesep kaf'!$I$5:$O$94,7,FALSE)</f>
        <v>1972-73</v>
      </c>
      <c r="Q83" s="18">
        <f>LARGE('datemar &amp; datesep kaf'!$I$5:$I$94,'datemar &amp; datesep kaf rank'!$A83)</f>
        <v>151.75338273899999</v>
      </c>
      <c r="R83" s="5" t="str">
        <f>VLOOKUP(S83,'datemar &amp; datesep kaf'!$J$5:$O$94,6,FALSE)</f>
        <v>1986-87</v>
      </c>
      <c r="S83" s="18">
        <f>LARGE('datemar &amp; datesep kaf'!$J$5:$J$94,'datemar &amp; datesep kaf rank'!$A83)</f>
        <v>99.401649164999995</v>
      </c>
      <c r="T83" s="5" t="str">
        <f>VLOOKUP(U83,'datemar &amp; datesep kaf'!$K$5:$O$94,5,FALSE)</f>
        <v>1965-66</v>
      </c>
      <c r="U83" s="18">
        <f>LARGE('datemar &amp; datesep kaf'!$K$5:$K$94,'datemar &amp; datesep kaf rank'!$A83)</f>
        <v>58.998344895000002</v>
      </c>
      <c r="V83" s="5" t="str">
        <f>VLOOKUP(W83,'datemar &amp; datesep kaf'!$L$5:$O$94,4,FALSE)</f>
        <v>1933-34</v>
      </c>
      <c r="W83" s="18">
        <f>LARGE('datemar &amp; datesep kaf'!$L$5:$L$94,'datemar &amp; datesep kaf rank'!$A83)</f>
        <v>35.740163948999999</v>
      </c>
      <c r="X83" s="5" t="str">
        <f>VLOOKUP(Y83,'datemar &amp; datesep kaf'!$M$5:$O$94,3,FALSE)</f>
        <v>1985-86</v>
      </c>
      <c r="Y83" s="18">
        <f>LARGE('datemar &amp; datesep kaf'!$M$5:$M$94,'datemar &amp; datesep kaf rank'!$A83)</f>
        <v>22.056197520000001</v>
      </c>
      <c r="Z83" s="5" t="str">
        <f>VLOOKUP(AA83,'datemar &amp; datesep kaf'!$N$5:$O$94,2,FALSE)</f>
        <v>1941-42</v>
      </c>
      <c r="AA83" s="18">
        <f>LARGE('datemar &amp; datesep kaf'!$N$5:$N$94,'datemar &amp; datesep kaf rank'!$A83)</f>
        <v>9.9966938400000007</v>
      </c>
    </row>
    <row r="84" spans="1:27" x14ac:dyDescent="0.2">
      <c r="A84" s="11">
        <v>79</v>
      </c>
      <c r="B84" s="5" t="str">
        <f>VLOOKUP(C84,'datemar &amp; datesep kaf'!$B$5:$O$94,14,FALSE)</f>
        <v>1954-55</v>
      </c>
      <c r="C84" s="18">
        <f>LARGE('datemar &amp; datesep kaf'!$B$5:$B$94,'datemar &amp; datesep kaf rank'!$A84)</f>
        <v>235.50147877200001</v>
      </c>
      <c r="D84" s="5" t="str">
        <f>VLOOKUP(E84,'datemar &amp; datesep kaf'!$C$5:$O$94,13,FALSE)</f>
        <v>1954-55</v>
      </c>
      <c r="E84" s="18">
        <f>LARGE('datemar &amp; datesep kaf'!$C$5:$C$94,'datemar &amp; datesep kaf rank'!$A84)</f>
        <v>216.817181952</v>
      </c>
      <c r="F84" s="5" t="str">
        <f>VLOOKUP(G84,'datemar &amp; datesep kaf'!$D$5:$O$94,12,FALSE)</f>
        <v>1939-40</v>
      </c>
      <c r="G84" s="18">
        <f>LARGE('datemar &amp; datesep kaf'!$D$5:$D$94,'datemar &amp; datesep kaf rank'!$A84)</f>
        <v>205.98346334999999</v>
      </c>
      <c r="H84" s="5" t="str">
        <f>VLOOKUP(I84,'datemar &amp; datesep kaf'!$E$5:$O$94,11,FALSE)</f>
        <v>1991-92</v>
      </c>
      <c r="I84" s="18">
        <f>LARGE('datemar &amp; datesep kaf'!$E$5:$E$94,'datemar &amp; datesep kaf rank'!$A84)</f>
        <v>185.32362941399998</v>
      </c>
      <c r="J84" s="5" t="str">
        <f>VLOOKUP(K84,'datemar &amp; datesep kaf'!$F$5:$O$94,10,FALSE)</f>
        <v>1954-55</v>
      </c>
      <c r="K84" s="18">
        <f>LARGE('datemar &amp; datesep kaf'!$F$5:$F$94,'datemar &amp; datesep kaf rank'!$A84)</f>
        <v>133.40825946000001</v>
      </c>
      <c r="L84" s="5" t="str">
        <f>VLOOKUP(M84,'datemar &amp; datesep kaf'!$G$5:$O$94,9,FALSE)</f>
        <v>2009-10</v>
      </c>
      <c r="M84" s="18">
        <f>LARGE('datemar &amp; datesep kaf'!$G$5:$G$94,'datemar &amp; datesep kaf rank'!$A84)</f>
        <v>78.737848287000006</v>
      </c>
      <c r="N84" s="5" t="str">
        <f>VLOOKUP(O84,'datemar &amp; datesep kaf'!$H$5:$O$94,8,FALSE)</f>
        <v>1972-73</v>
      </c>
      <c r="O84" s="18">
        <f>LARGE('datemar &amp; datesep kaf'!$H$5:$H$94,'datemar &amp; datesep kaf rank'!$A84)</f>
        <v>42.241981887000001</v>
      </c>
      <c r="P84" s="5" t="str">
        <f>VLOOKUP(Q84,'datemar &amp; datesep kaf'!$I$5:$O$94,7,FALSE)</f>
        <v>1930-31</v>
      </c>
      <c r="Q84" s="18">
        <f>LARGE('datemar &amp; datesep kaf'!$I$5:$I$94,'datemar &amp; datesep kaf rank'!$A84)</f>
        <v>150.271729902</v>
      </c>
      <c r="R84" s="5" t="str">
        <f>VLOOKUP(S84,'datemar &amp; datesep kaf'!$J$5:$O$94,6,FALSE)</f>
        <v>1972-73</v>
      </c>
      <c r="S84" s="18">
        <f>LARGE('datemar &amp; datesep kaf'!$J$5:$J$94,'datemar &amp; datesep kaf rank'!$A84)</f>
        <v>99.389748338999993</v>
      </c>
      <c r="T84" s="5" t="str">
        <f>VLOOKUP(U84,'datemar &amp; datesep kaf'!$K$5:$O$94,5,FALSE)</f>
        <v>2002-03</v>
      </c>
      <c r="U84" s="18">
        <f>LARGE('datemar &amp; datesep kaf'!$K$5:$K$94,'datemar &amp; datesep kaf rank'!$A84)</f>
        <v>58.439006072999995</v>
      </c>
      <c r="V84" s="5" t="str">
        <f>VLOOKUP(W84,'datemar &amp; datesep kaf'!$L$5:$O$94,4,FALSE)</f>
        <v>1940-41</v>
      </c>
      <c r="W84" s="18">
        <f>LARGE('datemar &amp; datesep kaf'!$L$5:$L$94,'datemar &amp; datesep kaf rank'!$A84)</f>
        <v>35.56363503</v>
      </c>
      <c r="X84" s="5" t="str">
        <f>VLOOKUP(Y84,'datemar &amp; datesep kaf'!$M$5:$O$94,3,FALSE)</f>
        <v>1939-40</v>
      </c>
      <c r="Y84" s="18">
        <f>LARGE('datemar &amp; datesep kaf'!$M$5:$M$94,'datemar &amp; datesep kaf rank'!$A84)</f>
        <v>21.996693390000001</v>
      </c>
      <c r="Z84" s="5" t="str">
        <f>VLOOKUP(AA84,'datemar &amp; datesep kaf'!$N$5:$O$94,2,FALSE)</f>
        <v>1991-92</v>
      </c>
      <c r="AA84" s="18">
        <f>LARGE('datemar &amp; datesep kaf'!$N$5:$N$94,'datemar &amp; datesep kaf rank'!$A84)</f>
        <v>9.8181814500000009</v>
      </c>
    </row>
    <row r="85" spans="1:27" x14ac:dyDescent="0.2">
      <c r="A85" s="11">
        <v>80</v>
      </c>
      <c r="B85" s="5" t="str">
        <f>VLOOKUP(C85,'datemar &amp; datesep kaf'!$B$5:$O$94,14,FALSE)</f>
        <v>1939-40</v>
      </c>
      <c r="C85" s="18">
        <f>LARGE('datemar &amp; datesep kaf'!$B$5:$B$94,'datemar &amp; datesep kaf rank'!$A85)</f>
        <v>227.07569396400001</v>
      </c>
      <c r="D85" s="5" t="str">
        <f>VLOOKUP(E85,'datemar &amp; datesep kaf'!$C$5:$O$94,13,FALSE)</f>
        <v>1939-40</v>
      </c>
      <c r="E85" s="18">
        <f>LARGE('datemar &amp; datesep kaf'!$C$5:$C$94,'datemar &amp; datesep kaf rank'!$A85)</f>
        <v>216.067429914</v>
      </c>
      <c r="F85" s="5" t="str">
        <f>VLOOKUP(G85,'datemar &amp; datesep kaf'!$D$5:$O$94,12,FALSE)</f>
        <v>2004-05</v>
      </c>
      <c r="G85" s="18">
        <f>LARGE('datemar &amp; datesep kaf'!$D$5:$D$94,'datemar &amp; datesep kaf rank'!$A85)</f>
        <v>200.304785877</v>
      </c>
      <c r="H85" s="5" t="str">
        <f>VLOOKUP(I85,'datemar &amp; datesep kaf'!$E$5:$O$94,11,FALSE)</f>
        <v>1993-94</v>
      </c>
      <c r="I85" s="18">
        <f>LARGE('datemar &amp; datesep kaf'!$E$5:$E$94,'datemar &amp; datesep kaf rank'!$A85)</f>
        <v>179.974208127</v>
      </c>
      <c r="J85" s="5" t="str">
        <f>VLOOKUP(K85,'datemar &amp; datesep kaf'!$F$5:$O$94,10,FALSE)</f>
        <v>1984-85</v>
      </c>
      <c r="K85" s="18">
        <f>LARGE('datemar &amp; datesep kaf'!$F$5:$F$94,'datemar &amp; datesep kaf rank'!$A85)</f>
        <v>126.039664695</v>
      </c>
      <c r="L85" s="5" t="str">
        <f>VLOOKUP(M85,'datemar &amp; datesep kaf'!$G$5:$O$94,9,FALSE)</f>
        <v>1930-31</v>
      </c>
      <c r="M85" s="18">
        <f>LARGE('datemar &amp; datesep kaf'!$G$5:$G$94,'datemar &amp; datesep kaf rank'!$A85)</f>
        <v>78.458178876000005</v>
      </c>
      <c r="N85" s="5" t="str">
        <f>VLOOKUP(O85,'datemar &amp; datesep kaf'!$H$5:$O$94,8,FALSE)</f>
        <v>1980-81</v>
      </c>
      <c r="O85" s="18">
        <f>LARGE('datemar &amp; datesep kaf'!$H$5:$H$94,'datemar &amp; datesep kaf rank'!$A85)</f>
        <v>40.212891053999996</v>
      </c>
      <c r="P85" s="5" t="str">
        <f>VLOOKUP(Q85,'datemar &amp; datesep kaf'!$I$5:$O$94,7,FALSE)</f>
        <v>1993-94</v>
      </c>
      <c r="Q85" s="18">
        <f>LARGE('datemar &amp; datesep kaf'!$I$5:$I$94,'datemar &amp; datesep kaf rank'!$A85)</f>
        <v>150.19635800400002</v>
      </c>
      <c r="R85" s="5" t="str">
        <f>VLOOKUP(S85,'datemar &amp; datesep kaf'!$J$5:$O$94,6,FALSE)</f>
        <v>2015-16</v>
      </c>
      <c r="S85" s="18">
        <f>LARGE('datemar &amp; datesep kaf'!$J$5:$J$94,'datemar &amp; datesep kaf rank'!$A85)</f>
        <v>98.780822741999998</v>
      </c>
      <c r="T85" s="5" t="str">
        <f>VLOOKUP(U85,'datemar &amp; datesep kaf'!$K$5:$O$94,5,FALSE)</f>
        <v>1985-86</v>
      </c>
      <c r="U85" s="18">
        <f>LARGE('datemar &amp; datesep kaf'!$K$5:$K$94,'datemar &amp; datesep kaf rank'!$A85)</f>
        <v>57.494873876999996</v>
      </c>
      <c r="V85" s="5" t="str">
        <f>VLOOKUP(W85,'datemar &amp; datesep kaf'!$L$5:$O$94,4,FALSE)</f>
        <v>1993-94</v>
      </c>
      <c r="W85" s="18">
        <f>LARGE('datemar &amp; datesep kaf'!$L$5:$L$94,'datemar &amp; datesep kaf rank'!$A85)</f>
        <v>35.460494537999999</v>
      </c>
      <c r="X85" s="5" t="str">
        <f>VLOOKUP(Y85,'datemar &amp; datesep kaf'!$M$5:$O$94,3,FALSE)</f>
        <v>1929-30</v>
      </c>
      <c r="Y85" s="18">
        <f>LARGE('datemar &amp; datesep kaf'!$M$5:$M$94,'datemar &amp; datesep kaf rank'!$A85)</f>
        <v>21.947106614999999</v>
      </c>
      <c r="Z85" s="5" t="str">
        <f>VLOOKUP(AA85,'datemar &amp; datesep kaf'!$N$5:$O$94,2,FALSE)</f>
        <v>1993-94</v>
      </c>
      <c r="AA85" s="18">
        <f>LARGE('datemar &amp; datesep kaf'!$N$5:$N$94,'datemar &amp; datesep kaf rank'!$A85)</f>
        <v>9.7586773200000003</v>
      </c>
    </row>
    <row r="86" spans="1:27" x14ac:dyDescent="0.2">
      <c r="A86" s="11">
        <v>81</v>
      </c>
      <c r="B86" s="5" t="str">
        <f>VLOOKUP(C86,'datemar &amp; datesep kaf'!$B$5:$O$94,14,FALSE)</f>
        <v>1944-45</v>
      </c>
      <c r="C86" s="18">
        <f>LARGE('datemar &amp; datesep kaf'!$B$5:$B$94,'datemar &amp; datesep kaf rank'!$A86)</f>
        <v>224.73123124200001</v>
      </c>
      <c r="D86" s="5" t="str">
        <f>VLOOKUP(E86,'datemar &amp; datesep kaf'!$C$5:$O$94,13,FALSE)</f>
        <v>1944-45</v>
      </c>
      <c r="E86" s="18">
        <f>LARGE('datemar &amp; datesep kaf'!$C$5:$C$94,'datemar &amp; datesep kaf rank'!$A86)</f>
        <v>215.032058052</v>
      </c>
      <c r="F86" s="5" t="str">
        <f>VLOOKUP(G86,'datemar &amp; datesep kaf'!$D$5:$O$94,12,FALSE)</f>
        <v>1954-55</v>
      </c>
      <c r="G86" s="18">
        <f>LARGE('datemar &amp; datesep kaf'!$D$5:$D$94,'datemar &amp; datesep kaf rank'!$A86)</f>
        <v>194.374207587</v>
      </c>
      <c r="H86" s="5" t="str">
        <f>VLOOKUP(I86,'datemar &amp; datesep kaf'!$E$5:$O$94,11,FALSE)</f>
        <v>1984-85</v>
      </c>
      <c r="I86" s="18">
        <f>LARGE('datemar &amp; datesep kaf'!$E$5:$E$94,'datemar &amp; datesep kaf rank'!$A86)</f>
        <v>174.79933228800002</v>
      </c>
      <c r="J86" s="5" t="str">
        <f>VLOOKUP(K86,'datemar &amp; datesep kaf'!$F$5:$O$94,10,FALSE)</f>
        <v>1941-42</v>
      </c>
      <c r="K86" s="18">
        <f>LARGE('datemar &amp; datesep kaf'!$F$5:$F$94,'datemar &amp; datesep kaf rank'!$A86)</f>
        <v>124.09983005700001</v>
      </c>
      <c r="L86" s="5" t="str">
        <f>VLOOKUP(M86,'datemar &amp; datesep kaf'!$G$5:$O$94,9,FALSE)</f>
        <v>2000-01</v>
      </c>
      <c r="M86" s="18">
        <f>LARGE('datemar &amp; datesep kaf'!$G$5:$G$94,'datemar &amp; datesep kaf rank'!$A86)</f>
        <v>78.378840036</v>
      </c>
      <c r="N86" s="5" t="str">
        <f>VLOOKUP(O86,'datemar &amp; datesep kaf'!$H$5:$O$94,8,FALSE)</f>
        <v>1977-78</v>
      </c>
      <c r="O86" s="18">
        <f>LARGE('datemar &amp; datesep kaf'!$H$5:$H$94,'datemar &amp; datesep kaf rank'!$A86)</f>
        <v>38.983139033999997</v>
      </c>
      <c r="P86" s="5" t="str">
        <f>VLOOKUP(Q86,'datemar &amp; datesep kaf'!$I$5:$O$94,7,FALSE)</f>
        <v>1991-92</v>
      </c>
      <c r="Q86" s="18">
        <f>LARGE('datemar &amp; datesep kaf'!$I$5:$I$94,'datemar &amp; datesep kaf rank'!$A86)</f>
        <v>147.494870502</v>
      </c>
      <c r="R86" s="5" t="str">
        <f>VLOOKUP(S86,'datemar &amp; datesep kaf'!$J$5:$O$94,6,FALSE)</f>
        <v>1967-68</v>
      </c>
      <c r="S86" s="18">
        <f>LARGE('datemar &amp; datesep kaf'!$J$5:$J$94,'datemar &amp; datesep kaf rank'!$A86)</f>
        <v>98.538839280000005</v>
      </c>
      <c r="T86" s="5" t="str">
        <f>VLOOKUP(U86,'datemar &amp; datesep kaf'!$K$5:$O$94,5,FALSE)</f>
        <v>1972-73</v>
      </c>
      <c r="U86" s="18">
        <f>LARGE('datemar &amp; datesep kaf'!$K$5:$K$94,'datemar &amp; datesep kaf rank'!$A86)</f>
        <v>56.901816048000001</v>
      </c>
      <c r="V86" s="5" t="str">
        <f>VLOOKUP(W86,'datemar &amp; datesep kaf'!$L$5:$O$94,4,FALSE)</f>
        <v>1966-67</v>
      </c>
      <c r="W86" s="18">
        <f>LARGE('datemar &amp; datesep kaf'!$L$5:$L$94,'datemar &amp; datesep kaf rank'!$A86)</f>
        <v>35.416858175999998</v>
      </c>
      <c r="X86" s="5" t="str">
        <f>VLOOKUP(Y86,'datemar &amp; datesep kaf'!$M$5:$O$94,3,FALSE)</f>
        <v>1930-31</v>
      </c>
      <c r="Y86" s="18">
        <f>LARGE('datemar &amp; datesep kaf'!$M$5:$M$94,'datemar &amp; datesep kaf rank'!$A86)</f>
        <v>21.405619031999997</v>
      </c>
      <c r="Z86" s="5" t="str">
        <f>VLOOKUP(AA86,'datemar &amp; datesep kaf'!$N$5:$O$94,2,FALSE)</f>
        <v>1939-40</v>
      </c>
      <c r="AA86" s="18">
        <f>LARGE('datemar &amp; datesep kaf'!$N$5:$N$94,'datemar &amp; datesep kaf rank'!$A86)</f>
        <v>9.6991731899999998</v>
      </c>
    </row>
    <row r="87" spans="1:27" x14ac:dyDescent="0.2">
      <c r="A87" s="11">
        <v>82</v>
      </c>
      <c r="B87" s="5" t="str">
        <f>VLOOKUP(C87,'datemar &amp; datesep kaf'!$B$5:$O$94,14,FALSE)</f>
        <v>1993-94</v>
      </c>
      <c r="C87" s="18">
        <f>LARGE('datemar &amp; datesep kaf'!$B$5:$B$94,'datemar &amp; datesep kaf rank'!$A87)</f>
        <v>215.87106628500001</v>
      </c>
      <c r="D87" s="5" t="str">
        <f>VLOOKUP(E87,'datemar &amp; datesep kaf'!$C$5:$O$94,13,FALSE)</f>
        <v>1993-94</v>
      </c>
      <c r="E87" s="18">
        <f>LARGE('datemar &amp; datesep kaf'!$C$5:$C$94,'datemar &amp; datesep kaf rank'!$A87)</f>
        <v>204.089248545</v>
      </c>
      <c r="F87" s="5" t="str">
        <f>VLOOKUP(G87,'datemar &amp; datesep kaf'!$D$5:$O$94,12,FALSE)</f>
        <v>1929-30</v>
      </c>
      <c r="G87" s="18">
        <f>LARGE('datemar &amp; datesep kaf'!$D$5:$D$94,'datemar &amp; datesep kaf rank'!$A87)</f>
        <v>193.89024066300001</v>
      </c>
      <c r="H87" s="5" t="str">
        <f>VLOOKUP(I87,'datemar &amp; datesep kaf'!$E$5:$O$94,11,FALSE)</f>
        <v>2004-05</v>
      </c>
      <c r="I87" s="18">
        <f>LARGE('datemar &amp; datesep kaf'!$E$5:$E$94,'datemar &amp; datesep kaf rank'!$A87)</f>
        <v>172.33784477699999</v>
      </c>
      <c r="J87" s="5" t="str">
        <f>VLOOKUP(K87,'datemar &amp; datesep kaf'!$F$5:$O$94,10,FALSE)</f>
        <v>1991-92</v>
      </c>
      <c r="K87" s="18">
        <f>LARGE('datemar &amp; datesep kaf'!$F$5:$F$94,'datemar &amp; datesep kaf rank'!$A87)</f>
        <v>113.01421063800001</v>
      </c>
      <c r="L87" s="5" t="str">
        <f>VLOOKUP(M87,'datemar &amp; datesep kaf'!$G$5:$O$94,9,FALSE)</f>
        <v>1941-42</v>
      </c>
      <c r="M87" s="18">
        <f>LARGE('datemar &amp; datesep kaf'!$G$5:$G$94,'datemar &amp; datesep kaf rank'!$A87)</f>
        <v>77.984129306999989</v>
      </c>
      <c r="N87" s="5" t="str">
        <f>VLOOKUP(O87,'datemar &amp; datesep kaf'!$H$5:$O$94,8,FALSE)</f>
        <v>1934-35</v>
      </c>
      <c r="O87" s="18">
        <f>LARGE('datemar &amp; datesep kaf'!$H$5:$H$94,'datemar &amp; datesep kaf rank'!$A87)</f>
        <v>38.798676230999995</v>
      </c>
      <c r="P87" s="5" t="str">
        <f>VLOOKUP(Q87,'datemar &amp; datesep kaf'!$I$5:$O$94,7,FALSE)</f>
        <v>1986-87</v>
      </c>
      <c r="Q87" s="18">
        <f>LARGE('datemar &amp; datesep kaf'!$I$5:$I$94,'datemar &amp; datesep kaf rank'!$A87)</f>
        <v>147.30247381500001</v>
      </c>
      <c r="R87" s="5" t="str">
        <f>VLOOKUP(S87,'datemar &amp; datesep kaf'!$J$5:$O$94,6,FALSE)</f>
        <v>1993-94</v>
      </c>
      <c r="S87" s="18">
        <f>LARGE('datemar &amp; datesep kaf'!$J$5:$J$94,'datemar &amp; datesep kaf rank'!$A87)</f>
        <v>95.928591444000006</v>
      </c>
      <c r="T87" s="5" t="str">
        <f>VLOOKUP(U87,'datemar &amp; datesep kaf'!$K$5:$O$94,5,FALSE)</f>
        <v>1978-79</v>
      </c>
      <c r="U87" s="18">
        <f>LARGE('datemar &amp; datesep kaf'!$K$5:$K$94,'datemar &amp; datesep kaf rank'!$A87)</f>
        <v>55.562973122999999</v>
      </c>
      <c r="V87" s="5" t="str">
        <f>VLOOKUP(W87,'datemar &amp; datesep kaf'!$L$5:$O$94,4,FALSE)</f>
        <v>1965-66</v>
      </c>
      <c r="W87" s="18">
        <f>LARGE('datemar &amp; datesep kaf'!$L$5:$L$94,'datemar &amp; datesep kaf rank'!$A87)</f>
        <v>35.137188764999998</v>
      </c>
      <c r="X87" s="5" t="str">
        <f>VLOOKUP(Y87,'datemar &amp; datesep kaf'!$M$5:$O$94,3,FALSE)</f>
        <v>1993-94</v>
      </c>
      <c r="Y87" s="18">
        <f>LARGE('datemar &amp; datesep kaf'!$M$5:$M$94,'datemar &amp; datesep kaf rank'!$A87)</f>
        <v>20.949420702000001</v>
      </c>
      <c r="Z87" s="5" t="str">
        <f>VLOOKUP(AA87,'datemar &amp; datesep kaf'!$N$5:$O$94,2,FALSE)</f>
        <v>1939-40</v>
      </c>
      <c r="AA87" s="18">
        <f>LARGE('datemar &amp; datesep kaf'!$N$5:$N$94,'datemar &amp; datesep kaf rank'!$A87)</f>
        <v>9.6991731899999998</v>
      </c>
    </row>
    <row r="88" spans="1:27" x14ac:dyDescent="0.2">
      <c r="A88" s="11">
        <v>83</v>
      </c>
      <c r="B88" s="5" t="str">
        <f>VLOOKUP(C88,'datemar &amp; datesep kaf'!$B$5:$O$94,14,FALSE)</f>
        <v>1929-30</v>
      </c>
      <c r="C88" s="18">
        <f>LARGE('datemar &amp; datesep kaf'!$B$5:$B$94,'datemar &amp; datesep kaf rank'!$A88)</f>
        <v>212.64395896799999</v>
      </c>
      <c r="D88" s="5" t="str">
        <f>VLOOKUP(E88,'datemar &amp; datesep kaf'!$C$5:$O$94,13,FALSE)</f>
        <v>1929-30</v>
      </c>
      <c r="E88" s="18">
        <f>LARGE('datemar &amp; datesep kaf'!$C$5:$C$94,'datemar &amp; datesep kaf rank'!$A88)</f>
        <v>201.57619078800002</v>
      </c>
      <c r="F88" s="5" t="str">
        <f>VLOOKUP(G88,'datemar &amp; datesep kaf'!$D$5:$O$94,12,FALSE)</f>
        <v>1993-94</v>
      </c>
      <c r="G88" s="18">
        <f>LARGE('datemar &amp; datesep kaf'!$D$5:$D$94,'datemar &amp; datesep kaf rank'!$A88)</f>
        <v>192.52957955699998</v>
      </c>
      <c r="H88" s="5" t="str">
        <f>VLOOKUP(I88,'datemar &amp; datesep kaf'!$E$5:$O$94,11,FALSE)</f>
        <v>1954-55</v>
      </c>
      <c r="I88" s="18">
        <f>LARGE('datemar &amp; datesep kaf'!$E$5:$E$94,'datemar &amp; datesep kaf rank'!$A88)</f>
        <v>169.50148124699999</v>
      </c>
      <c r="J88" s="5" t="str">
        <f>VLOOKUP(K88,'datemar &amp; datesep kaf'!$F$5:$O$94,10,FALSE)</f>
        <v>2000-01</v>
      </c>
      <c r="K88" s="18">
        <f>LARGE('datemar &amp; datesep kaf'!$F$5:$F$94,'datemar &amp; datesep kaf rank'!$A88)</f>
        <v>107.400987708</v>
      </c>
      <c r="L88" s="5" t="str">
        <f>VLOOKUP(M88,'datemar &amp; datesep kaf'!$G$5:$O$94,9,FALSE)</f>
        <v>1991-92</v>
      </c>
      <c r="M88" s="18">
        <f>LARGE('datemar &amp; datesep kaf'!$G$5:$G$94,'datemar &amp; datesep kaf rank'!$A88)</f>
        <v>77.720327663999996</v>
      </c>
      <c r="N88" s="5" t="str">
        <f>VLOOKUP(O88,'datemar &amp; datesep kaf'!$H$5:$O$94,8,FALSE)</f>
        <v>2004-05</v>
      </c>
      <c r="O88" s="18">
        <f>LARGE('datemar &amp; datesep kaf'!$H$5:$H$94,'datemar &amp; datesep kaf rank'!$A88)</f>
        <v>37.814874615000001</v>
      </c>
      <c r="P88" s="5" t="str">
        <f>VLOOKUP(Q88,'datemar &amp; datesep kaf'!$I$5:$O$94,7,FALSE)</f>
        <v>1941-42</v>
      </c>
      <c r="Q88" s="18">
        <f>LARGE('datemar &amp; datesep kaf'!$I$5:$I$94,'datemar &amp; datesep kaf rank'!$A88)</f>
        <v>144.14082104099998</v>
      </c>
      <c r="R88" s="5" t="str">
        <f>VLOOKUP(S88,'datemar &amp; datesep kaf'!$J$5:$O$94,6,FALSE)</f>
        <v>1943-44</v>
      </c>
      <c r="S88" s="18">
        <f>LARGE('datemar &amp; datesep kaf'!$J$5:$J$94,'datemar &amp; datesep kaf rank'!$A88)</f>
        <v>86.330575275000001</v>
      </c>
      <c r="T88" s="5" t="str">
        <f>VLOOKUP(U88,'datemar &amp; datesep kaf'!$K$5:$O$94,5,FALSE)</f>
        <v>2014-15</v>
      </c>
      <c r="U88" s="18">
        <f>LARGE('datemar &amp; datesep kaf'!$K$5:$K$94,'datemar &amp; datesep kaf rank'!$A88)</f>
        <v>54.303469038000003</v>
      </c>
      <c r="V88" s="5" t="str">
        <f>VLOOKUP(W88,'datemar &amp; datesep kaf'!$L$5:$O$94,4,FALSE)</f>
        <v>1972-73</v>
      </c>
      <c r="W88" s="18">
        <f>LARGE('datemar &amp; datesep kaf'!$L$5:$L$94,'datemar &amp; datesep kaf rank'!$A88)</f>
        <v>35.123304468000001</v>
      </c>
      <c r="X88" s="5" t="str">
        <f>VLOOKUP(Y88,'datemar &amp; datesep kaf'!$M$5:$O$94,3,FALSE)</f>
        <v>1972-73</v>
      </c>
      <c r="Y88" s="18">
        <f>LARGE('datemar &amp; datesep kaf'!$M$5:$M$94,'datemar &amp; datesep kaf rank'!$A88)</f>
        <v>20.612230631999999</v>
      </c>
      <c r="Z88" s="5" t="str">
        <f>VLOOKUP(AA88,'datemar &amp; datesep kaf'!$N$5:$O$94,2,FALSE)</f>
        <v>1939-40</v>
      </c>
      <c r="AA88" s="18">
        <f>LARGE('datemar &amp; datesep kaf'!$N$5:$N$94,'datemar &amp; datesep kaf rank'!$A88)</f>
        <v>9.6991731899999998</v>
      </c>
    </row>
    <row r="89" spans="1:27" x14ac:dyDescent="0.2">
      <c r="A89" s="11">
        <v>84</v>
      </c>
      <c r="B89" s="5" t="str">
        <f>VLOOKUP(C89,'datemar &amp; datesep kaf'!$B$5:$O$94,14,FALSE)</f>
        <v>1943-44</v>
      </c>
      <c r="C89" s="18">
        <f>LARGE('datemar &amp; datesep kaf'!$B$5:$B$94,'datemar &amp; datesep kaf rank'!$A89)</f>
        <v>190.98842259</v>
      </c>
      <c r="D89" s="5" t="str">
        <f>VLOOKUP(E89,'datemar &amp; datesep kaf'!$C$5:$O$94,13,FALSE)</f>
        <v>1943-44</v>
      </c>
      <c r="E89" s="18">
        <f>LARGE('datemar &amp; datesep kaf'!$C$5:$C$94,'datemar &amp; datesep kaf rank'!$A89)</f>
        <v>176.23139835000001</v>
      </c>
      <c r="F89" s="5" t="str">
        <f>VLOOKUP(G89,'datemar &amp; datesep kaf'!$D$5:$O$94,12,FALSE)</f>
        <v>2000-01</v>
      </c>
      <c r="G89" s="18">
        <f>LARGE('datemar &amp; datesep kaf'!$D$5:$D$94,'datemar &amp; datesep kaf rank'!$A89)</f>
        <v>159.67338244199999</v>
      </c>
      <c r="H89" s="5" t="str">
        <f>VLOOKUP(I89,'datemar &amp; datesep kaf'!$E$5:$O$94,11,FALSE)</f>
        <v>2000-01</v>
      </c>
      <c r="I89" s="18">
        <f>LARGE('datemar &amp; datesep kaf'!$E$5:$E$94,'datemar &amp; datesep kaf rank'!$A89)</f>
        <v>141.46511866199998</v>
      </c>
      <c r="J89" s="5" t="str">
        <f>VLOOKUP(K89,'datemar &amp; datesep kaf'!$F$5:$O$94,10,FALSE)</f>
        <v>1928-29</v>
      </c>
      <c r="K89" s="18">
        <f>LARGE('datemar &amp; datesep kaf'!$F$5:$F$94,'datemar &amp; datesep kaf rank'!$A89)</f>
        <v>101.30181438300001</v>
      </c>
      <c r="L89" s="5" t="str">
        <f>VLOOKUP(M89,'datemar &amp; datesep kaf'!$G$5:$O$94,9,FALSE)</f>
        <v>1933-34</v>
      </c>
      <c r="M89" s="18">
        <f>LARGE('datemar &amp; datesep kaf'!$G$5:$G$94,'datemar &amp; datesep kaf rank'!$A89)</f>
        <v>76.341815319000006</v>
      </c>
      <c r="N89" s="5" t="str">
        <f>VLOOKUP(O89,'datemar &amp; datesep kaf'!$H$5:$O$94,8,FALSE)</f>
        <v>1976-77</v>
      </c>
      <c r="O89" s="18">
        <f>LARGE('datemar &amp; datesep kaf'!$H$5:$H$94,'datemar &amp; datesep kaf rank'!$A89)</f>
        <v>37.753387013999998</v>
      </c>
      <c r="P89" s="5" t="str">
        <f>VLOOKUP(Q89,'datemar &amp; datesep kaf'!$I$5:$O$94,7,FALSE)</f>
        <v>1943-44</v>
      </c>
      <c r="Q89" s="18">
        <f>LARGE('datemar &amp; datesep kaf'!$I$5:$I$94,'datemar &amp; datesep kaf rank'!$A89)</f>
        <v>133.81487101500002</v>
      </c>
      <c r="R89" s="5" t="str">
        <f>VLOOKUP(S89,'datemar &amp; datesep kaf'!$J$5:$O$94,6,FALSE)</f>
        <v>1940-41</v>
      </c>
      <c r="S89" s="18">
        <f>LARGE('datemar &amp; datesep kaf'!$J$5:$J$94,'datemar &amp; datesep kaf rank'!$A89)</f>
        <v>83.849253054000002</v>
      </c>
      <c r="T89" s="5" t="str">
        <f>VLOOKUP(U89,'datemar &amp; datesep kaf'!$K$5:$O$94,5,FALSE)</f>
        <v>1940-41</v>
      </c>
      <c r="U89" s="18">
        <f>LARGE('datemar &amp; datesep kaf'!$K$5:$K$94,'datemar &amp; datesep kaf rank'!$A89)</f>
        <v>51.629750129999998</v>
      </c>
      <c r="V89" s="5" t="str">
        <f>VLOOKUP(W89,'datemar &amp; datesep kaf'!$L$5:$O$94,4,FALSE)</f>
        <v>1943-44</v>
      </c>
      <c r="W89" s="18">
        <f>LARGE('datemar &amp; datesep kaf'!$L$5:$L$94,'datemar &amp; datesep kaf rank'!$A89)</f>
        <v>33.925287984000001</v>
      </c>
      <c r="X89" s="5" t="str">
        <f>VLOOKUP(Y89,'datemar &amp; datesep kaf'!$M$5:$O$94,3,FALSE)</f>
        <v>1965-66</v>
      </c>
      <c r="Y89" s="18">
        <f>LARGE('datemar &amp; datesep kaf'!$M$5:$M$94,'datemar &amp; datesep kaf rank'!$A89)</f>
        <v>20.503139727000001</v>
      </c>
      <c r="Z89" s="5" t="str">
        <f>VLOOKUP(AA89,'datemar &amp; datesep kaf'!$N$5:$O$94,2,FALSE)</f>
        <v>1929-30</v>
      </c>
      <c r="AA89" s="18">
        <f>LARGE('datemar &amp; datesep kaf'!$N$5:$N$94,'datemar &amp; datesep kaf rank'!$A89)</f>
        <v>9.3421484100000001</v>
      </c>
    </row>
    <row r="90" spans="1:27" x14ac:dyDescent="0.2">
      <c r="A90" s="11">
        <v>85</v>
      </c>
      <c r="B90" s="5" t="str">
        <f>VLOOKUP(C90,'datemar &amp; datesep kaf'!$B$5:$O$94,14,FALSE)</f>
        <v>2000-01</v>
      </c>
      <c r="C90" s="18">
        <f>LARGE('datemar &amp; datesep kaf'!$B$5:$B$94,'datemar &amp; datesep kaf rank'!$A90)</f>
        <v>187.85850535200001</v>
      </c>
      <c r="D90" s="5" t="str">
        <f>VLOOKUP(E90,'datemar &amp; datesep kaf'!$C$5:$O$94,13,FALSE)</f>
        <v>2000-01</v>
      </c>
      <c r="E90" s="18">
        <f>LARGE('datemar &amp; datesep kaf'!$C$5:$C$94,'datemar &amp; datesep kaf rank'!$A90)</f>
        <v>175.66015870199999</v>
      </c>
      <c r="F90" s="5" t="str">
        <f>VLOOKUP(G90,'datemar &amp; datesep kaf'!$D$5:$O$94,12,FALSE)</f>
        <v>1940-41</v>
      </c>
      <c r="G90" s="18">
        <f>LARGE('datemar &amp; datesep kaf'!$D$5:$D$94,'datemar &amp; datesep kaf rank'!$A90)</f>
        <v>152.73520088399999</v>
      </c>
      <c r="H90" s="5" t="str">
        <f>VLOOKUP(I90,'datemar &amp; datesep kaf'!$E$5:$O$94,11,FALSE)</f>
        <v>1928-29</v>
      </c>
      <c r="I90" s="18">
        <f>LARGE('datemar &amp; datesep kaf'!$E$5:$E$94,'datemar &amp; datesep kaf rank'!$A90)</f>
        <v>120.670408698</v>
      </c>
      <c r="J90" s="5" t="str">
        <f>VLOOKUP(K90,'datemar &amp; datesep kaf'!$F$5:$O$94,10,FALSE)</f>
        <v>1930-31</v>
      </c>
      <c r="K90" s="18">
        <f>LARGE('datemar &amp; datesep kaf'!$F$5:$F$94,'datemar &amp; datesep kaf rank'!$A90)</f>
        <v>100.716690438</v>
      </c>
      <c r="L90" s="5" t="str">
        <f>VLOOKUP(M90,'datemar &amp; datesep kaf'!$G$5:$O$94,9,FALSE)</f>
        <v>1972-73</v>
      </c>
      <c r="M90" s="18">
        <f>LARGE('datemar &amp; datesep kaf'!$G$5:$G$94,'datemar &amp; datesep kaf rank'!$A90)</f>
        <v>74.175864986999997</v>
      </c>
      <c r="N90" s="5" t="str">
        <f>VLOOKUP(O90,'datemar &amp; datesep kaf'!$H$5:$O$94,8,FALSE)</f>
        <v>1943-44</v>
      </c>
      <c r="O90" s="18">
        <f>LARGE('datemar &amp; datesep kaf'!$H$5:$H$94,'datemar &amp; datesep kaf rank'!$A90)</f>
        <v>32.588428530000002</v>
      </c>
      <c r="P90" s="5" t="str">
        <f>VLOOKUP(Q90,'datemar &amp; datesep kaf'!$I$5:$O$94,7,FALSE)</f>
        <v>1967-68</v>
      </c>
      <c r="Q90" s="18">
        <f>LARGE('datemar &amp; datesep kaf'!$I$5:$I$94,'datemar &amp; datesep kaf rank'!$A90)</f>
        <v>133.11073881000002</v>
      </c>
      <c r="R90" s="5" t="str">
        <f>VLOOKUP(S90,'datemar &amp; datesep kaf'!$J$5:$O$94,6,FALSE)</f>
        <v>2014-15</v>
      </c>
      <c r="S90" s="18">
        <f>LARGE('datemar &amp; datesep kaf'!$J$5:$J$94,'datemar &amp; datesep kaf rank'!$A90)</f>
        <v>82.895203502999991</v>
      </c>
      <c r="T90" s="5" t="str">
        <f>VLOOKUP(U90,'datemar &amp; datesep kaf'!$K$5:$O$94,5,FALSE)</f>
        <v>1943-44</v>
      </c>
      <c r="U90" s="18">
        <f>LARGE('datemar &amp; datesep kaf'!$K$5:$K$94,'datemar &amp; datesep kaf rank'!$A90)</f>
        <v>49.991403083999998</v>
      </c>
      <c r="V90" s="5" t="str">
        <f>VLOOKUP(W90,'datemar &amp; datesep kaf'!$L$5:$O$94,4,FALSE)</f>
        <v>1991-92</v>
      </c>
      <c r="W90" s="18">
        <f>LARGE('datemar &amp; datesep kaf'!$L$5:$L$94,'datemar &amp; datesep kaf rank'!$A90)</f>
        <v>33.306445032000006</v>
      </c>
      <c r="X90" s="5" t="str">
        <f>VLOOKUP(Y90,'datemar &amp; datesep kaf'!$M$5:$O$94,3,FALSE)</f>
        <v>1987-88</v>
      </c>
      <c r="Y90" s="18">
        <f>LARGE('datemar &amp; datesep kaf'!$M$5:$M$94,'datemar &amp; datesep kaf rank'!$A90)</f>
        <v>20.300825685</v>
      </c>
      <c r="Z90" s="5" t="str">
        <f>VLOOKUP(AA90,'datemar &amp; datesep kaf'!$N$5:$O$94,2,FALSE)</f>
        <v>1930-31</v>
      </c>
      <c r="AA90" s="18">
        <f>LARGE('datemar &amp; datesep kaf'!$N$5:$N$94,'datemar &amp; datesep kaf rank'!$A90)</f>
        <v>8.9851236300000004</v>
      </c>
    </row>
    <row r="91" spans="1:27" x14ac:dyDescent="0.2">
      <c r="A91" s="11">
        <v>86</v>
      </c>
      <c r="B91" s="5" t="str">
        <f>VLOOKUP(C91,'datemar &amp; datesep kaf'!$B$5:$O$94,14,FALSE)</f>
        <v>1940-41</v>
      </c>
      <c r="C91" s="18">
        <f>LARGE('datemar &amp; datesep kaf'!$B$5:$B$94,'datemar &amp; datesep kaf rank'!$A91)</f>
        <v>170.058836598</v>
      </c>
      <c r="D91" s="5" t="str">
        <f>VLOOKUP(E91,'datemar &amp; datesep kaf'!$C$5:$O$94,13,FALSE)</f>
        <v>1940-41</v>
      </c>
      <c r="E91" s="18">
        <f>LARGE('datemar &amp; datesep kaf'!$C$5:$C$94,'datemar &amp; datesep kaf rank'!$A91)</f>
        <v>160.35966340799999</v>
      </c>
      <c r="F91" s="5" t="str">
        <f>VLOOKUP(G91,'datemar &amp; datesep kaf'!$D$5:$O$94,12,FALSE)</f>
        <v>1943-44</v>
      </c>
      <c r="G91" s="18">
        <f>LARGE('datemar &amp; datesep kaf'!$D$5:$D$94,'datemar &amp; datesep kaf rank'!$A91)</f>
        <v>152.18974635900003</v>
      </c>
      <c r="H91" s="5" t="str">
        <f>VLOOKUP(I91,'datemar &amp; datesep kaf'!$E$5:$O$94,11,FALSE)</f>
        <v>1940-41</v>
      </c>
      <c r="I91" s="18">
        <f>LARGE('datemar &amp; datesep kaf'!$E$5:$E$94,'datemar &amp; datesep kaf rank'!$A91)</f>
        <v>120.602970684</v>
      </c>
      <c r="J91" s="5" t="str">
        <f>VLOOKUP(K91,'datemar &amp; datesep kaf'!$F$5:$O$94,10,FALSE)</f>
        <v>2004-05</v>
      </c>
      <c r="K91" s="18">
        <f>LARGE('datemar &amp; datesep kaf'!$F$5:$F$94,'datemar &amp; datesep kaf rank'!$A91)</f>
        <v>95.847269132999998</v>
      </c>
      <c r="L91" s="5" t="str">
        <f>VLOOKUP(M91,'datemar &amp; datesep kaf'!$G$5:$O$94,9,FALSE)</f>
        <v>1928-29</v>
      </c>
      <c r="M91" s="18">
        <f>LARGE('datemar &amp; datesep kaf'!$G$5:$G$94,'datemar &amp; datesep kaf rank'!$A91)</f>
        <v>73.447931130000001</v>
      </c>
      <c r="N91" s="5" t="str">
        <f>VLOOKUP(O91,'datemar &amp; datesep kaf'!$H$5:$O$94,8,FALSE)</f>
        <v>1929-30</v>
      </c>
      <c r="O91" s="18">
        <f>LARGE('datemar &amp; datesep kaf'!$H$5:$H$94,'datemar &amp; datesep kaf rank'!$A91)</f>
        <v>31.481651711999998</v>
      </c>
      <c r="P91" s="5" t="str">
        <f>VLOOKUP(Q91,'datemar &amp; datesep kaf'!$I$5:$O$94,7,FALSE)</f>
        <v>2014-15</v>
      </c>
      <c r="Q91" s="18">
        <f>LARGE('datemar &amp; datesep kaf'!$I$5:$I$94,'datemar &amp; datesep kaf rank'!$A91)</f>
        <v>121.92991278299999</v>
      </c>
      <c r="R91" s="5" t="str">
        <f>VLOOKUP(S91,'datemar &amp; datesep kaf'!$J$5:$O$94,6,FALSE)</f>
        <v>1929-30</v>
      </c>
      <c r="S91" s="18">
        <f>LARGE('datemar &amp; datesep kaf'!$J$5:$J$94,'datemar &amp; datesep kaf rank'!$A91)</f>
        <v>79.019501168999994</v>
      </c>
      <c r="T91" s="5" t="str">
        <f>VLOOKUP(U91,'datemar &amp; datesep kaf'!$K$5:$O$94,5,FALSE)</f>
        <v>1929-30</v>
      </c>
      <c r="U91" s="18">
        <f>LARGE('datemar &amp; datesep kaf'!$K$5:$K$94,'datemar &amp; datesep kaf rank'!$A91)</f>
        <v>48.398675871000002</v>
      </c>
      <c r="V91" s="5" t="str">
        <f>VLOOKUP(W91,'datemar &amp; datesep kaf'!$L$5:$O$94,4,FALSE)</f>
        <v>1978-79</v>
      </c>
      <c r="W91" s="18">
        <f>LARGE('datemar &amp; datesep kaf'!$L$5:$L$94,'datemar &amp; datesep kaf rank'!$A91)</f>
        <v>33.129916113</v>
      </c>
      <c r="X91" s="5" t="str">
        <f>VLOOKUP(Y91,'datemar &amp; datesep kaf'!$M$5:$O$94,3,FALSE)</f>
        <v>1966-67</v>
      </c>
      <c r="Y91" s="18">
        <f>LARGE('datemar &amp; datesep kaf'!$M$5:$M$94,'datemar &amp; datesep kaf rank'!$A91)</f>
        <v>20.229420729000001</v>
      </c>
      <c r="Z91" s="5" t="str">
        <f>VLOOKUP(AA91,'datemar &amp; datesep kaf'!$N$5:$O$94,2,FALSE)</f>
        <v>1980-81</v>
      </c>
      <c r="AA91" s="18">
        <f>LARGE('datemar &amp; datesep kaf'!$N$5:$N$94,'datemar &amp; datesep kaf rank'!$A91)</f>
        <v>8.9256194999999998</v>
      </c>
    </row>
    <row r="92" spans="1:27" x14ac:dyDescent="0.2">
      <c r="A92" s="11">
        <v>87</v>
      </c>
      <c r="B92" s="5" t="str">
        <f>VLOOKUP(C92,'datemar &amp; datesep kaf'!$B$5:$O$94,14,FALSE)</f>
        <v>1928-29</v>
      </c>
      <c r="C92" s="18">
        <f>LARGE('datemar &amp; datesep kaf'!$B$5:$B$94,'datemar &amp; datesep kaf rank'!$A92)</f>
        <v>159.85387830300002</v>
      </c>
      <c r="D92" s="5" t="str">
        <f>VLOOKUP(E92,'datemar &amp; datesep kaf'!$C$5:$O$94,13,FALSE)</f>
        <v>1928-29</v>
      </c>
      <c r="E92" s="18">
        <f>LARGE('datemar &amp; datesep kaf'!$C$5:$C$94,'datemar &amp; datesep kaf rank'!$A92)</f>
        <v>146.70346557299999</v>
      </c>
      <c r="F92" s="5" t="str">
        <f>VLOOKUP(G92,'datemar &amp; datesep kaf'!$D$5:$O$94,12,FALSE)</f>
        <v>1928-29</v>
      </c>
      <c r="G92" s="18">
        <f>LARGE('datemar &amp; datesep kaf'!$D$5:$D$94,'datemar &amp; datesep kaf rank'!$A92)</f>
        <v>134.713383378</v>
      </c>
      <c r="H92" s="5" t="str">
        <f>VLOOKUP(I92,'datemar &amp; datesep kaf'!$E$5:$O$94,11,FALSE)</f>
        <v>1930-31</v>
      </c>
      <c r="I92" s="18">
        <f>LARGE('datemar &amp; datesep kaf'!$E$5:$E$94,'datemar &amp; datesep kaf rank'!$A92)</f>
        <v>116.027103087</v>
      </c>
      <c r="J92" s="5" t="str">
        <f>VLOOKUP(K92,'datemar &amp; datesep kaf'!$F$5:$O$94,10,FALSE)</f>
        <v>1936-37</v>
      </c>
      <c r="K92" s="18">
        <f>LARGE('datemar &amp; datesep kaf'!$F$5:$F$94,'datemar &amp; datesep kaf rank'!$A92)</f>
        <v>88.922971871999991</v>
      </c>
      <c r="L92" s="5" t="str">
        <f>VLOOKUP(M92,'datemar &amp; datesep kaf'!$G$5:$O$94,9,FALSE)</f>
        <v>1943-44</v>
      </c>
      <c r="M92" s="18">
        <f>LARGE('datemar &amp; datesep kaf'!$G$5:$G$94,'datemar &amp; datesep kaf rank'!$A92)</f>
        <v>63.131898458999999</v>
      </c>
      <c r="N92" s="5" t="str">
        <f>VLOOKUP(O92,'datemar &amp; datesep kaf'!$H$5:$O$94,8,FALSE)</f>
        <v>2014-15</v>
      </c>
      <c r="O92" s="18">
        <f>LARGE('datemar &amp; datesep kaf'!$H$5:$H$94,'datemar &amp; datesep kaf rank'!$A92)</f>
        <v>31.297188908999999</v>
      </c>
      <c r="P92" s="5" t="str">
        <f>VLOOKUP(Q92,'datemar &amp; datesep kaf'!$I$5:$O$94,7,FALSE)</f>
        <v>1933-34</v>
      </c>
      <c r="Q92" s="18">
        <f>LARGE('datemar &amp; datesep kaf'!$I$5:$I$94,'datemar &amp; datesep kaf rank'!$A92)</f>
        <v>110.931566088</v>
      </c>
      <c r="R92" s="5" t="str">
        <f>VLOOKUP(S92,'datemar &amp; datesep kaf'!$J$5:$O$94,6,FALSE)</f>
        <v>1991-92</v>
      </c>
      <c r="S92" s="18">
        <f>LARGE('datemar &amp; datesep kaf'!$J$5:$J$94,'datemar &amp; datesep kaf rank'!$A92)</f>
        <v>73.709749301999992</v>
      </c>
      <c r="T92" s="5" t="str">
        <f>VLOOKUP(U92,'datemar &amp; datesep kaf'!$K$5:$O$94,5,FALSE)</f>
        <v>1991-92</v>
      </c>
      <c r="U92" s="18">
        <f>LARGE('datemar &amp; datesep kaf'!$K$5:$K$94,'datemar &amp; datesep kaf rank'!$A92)</f>
        <v>47.884956881999997</v>
      </c>
      <c r="V92" s="5" t="str">
        <f>VLOOKUP(W92,'datemar &amp; datesep kaf'!$L$5:$O$94,4,FALSE)</f>
        <v>1929-30</v>
      </c>
      <c r="W92" s="18">
        <f>LARGE('datemar &amp; datesep kaf'!$L$5:$L$94,'datemar &amp; datesep kaf rank'!$A92)</f>
        <v>32.154048381000003</v>
      </c>
      <c r="X92" s="5" t="str">
        <f>VLOOKUP(Y92,'datemar &amp; datesep kaf'!$M$5:$O$94,3,FALSE)</f>
        <v>1991-92</v>
      </c>
      <c r="Y92" s="18">
        <f>LARGE('datemar &amp; datesep kaf'!$M$5:$M$94,'datemar &amp; datesep kaf rank'!$A92)</f>
        <v>20.209586019</v>
      </c>
      <c r="Z92" s="5" t="str">
        <f>VLOOKUP(AA92,'datemar &amp; datesep kaf'!$N$5:$O$94,2,FALSE)</f>
        <v>1980-81</v>
      </c>
      <c r="AA92" s="18">
        <f>LARGE('datemar &amp; datesep kaf'!$N$5:$N$94,'datemar &amp; datesep kaf rank'!$A92)</f>
        <v>8.9256194999999998</v>
      </c>
    </row>
    <row r="93" spans="1:27" x14ac:dyDescent="0.2">
      <c r="A93" s="11">
        <v>88</v>
      </c>
      <c r="B93" s="5" t="str">
        <f>VLOOKUP(C93,'datemar &amp; datesep kaf'!$B$5:$O$94,14,FALSE)</f>
        <v>1930-31</v>
      </c>
      <c r="C93" s="18">
        <f>LARGE('datemar &amp; datesep kaf'!$B$5:$B$94,'datemar &amp; datesep kaf rank'!$A93)</f>
        <v>145.271399511</v>
      </c>
      <c r="D93" s="5" t="str">
        <f>VLOOKUP(E93,'datemar &amp; datesep kaf'!$C$5:$O$94,13,FALSE)</f>
        <v>1930-31</v>
      </c>
      <c r="E93" s="18">
        <f>LARGE('datemar &amp; datesep kaf'!$C$5:$C$94,'datemar &amp; datesep kaf rank'!$A93)</f>
        <v>135.92925110100001</v>
      </c>
      <c r="F93" s="5" t="str">
        <f>VLOOKUP(G93,'datemar &amp; datesep kaf'!$D$5:$O$94,12,FALSE)</f>
        <v>1930-31</v>
      </c>
      <c r="G93" s="18">
        <f>LARGE('datemar &amp; datesep kaf'!$D$5:$D$94,'datemar &amp; datesep kaf rank'!$A93)</f>
        <v>129.53454059699999</v>
      </c>
      <c r="H93" s="5" t="str">
        <f>VLOOKUP(I93,'datemar &amp; datesep kaf'!$E$5:$O$94,11,FALSE)</f>
        <v>1943-44</v>
      </c>
      <c r="I93" s="18">
        <f>LARGE('datemar &amp; datesep kaf'!$E$5:$E$94,'datemar &amp; datesep kaf rank'!$A93)</f>
        <v>112.321979259</v>
      </c>
      <c r="J93" s="5" t="str">
        <f>VLOOKUP(K93,'datemar &amp; datesep kaf'!$F$5:$O$94,10,FALSE)</f>
        <v>1943-44</v>
      </c>
      <c r="K93" s="18">
        <f>LARGE('datemar &amp; datesep kaf'!$F$5:$F$94,'datemar &amp; datesep kaf rank'!$A93)</f>
        <v>86.497186839000008</v>
      </c>
      <c r="L93" s="5" t="str">
        <f>VLOOKUP(M93,'datemar &amp; datesep kaf'!$G$5:$O$94,9,FALSE)</f>
        <v>2004-05</v>
      </c>
      <c r="M93" s="18">
        <f>LARGE('datemar &amp; datesep kaf'!$G$5:$G$94,'datemar &amp; datesep kaf rank'!$A93)</f>
        <v>62.029088582999997</v>
      </c>
      <c r="N93" s="5" t="str">
        <f>VLOOKUP(O93,'datemar &amp; datesep kaf'!$H$5:$O$94,8,FALSE)</f>
        <v>1941-42</v>
      </c>
      <c r="O93" s="18">
        <f>LARGE('datemar &amp; datesep kaf'!$H$5:$H$94,'datemar &amp; datesep kaf rank'!$A93)</f>
        <v>29.944461687</v>
      </c>
      <c r="P93" s="5" t="str">
        <f>VLOOKUP(Q93,'datemar &amp; datesep kaf'!$I$5:$O$94,7,FALSE)</f>
        <v>1929-30</v>
      </c>
      <c r="Q93" s="18">
        <f>LARGE('datemar &amp; datesep kaf'!$I$5:$I$94,'datemar &amp; datesep kaf rank'!$A93)</f>
        <v>103.059169689</v>
      </c>
      <c r="R93" s="5" t="str">
        <f>VLOOKUP(S93,'datemar &amp; datesep kaf'!$J$5:$O$94,6,FALSE)</f>
        <v>1933-34</v>
      </c>
      <c r="S93" s="18">
        <f>LARGE('datemar &amp; datesep kaf'!$J$5:$J$94,'datemar &amp; datesep kaf rank'!$A93)</f>
        <v>69.814212257999998</v>
      </c>
      <c r="T93" s="5" t="str">
        <f>VLOOKUP(U93,'datemar &amp; datesep kaf'!$K$5:$O$94,5,FALSE)</f>
        <v>1933-34</v>
      </c>
      <c r="U93" s="18">
        <f>LARGE('datemar &amp; datesep kaf'!$K$5:$K$94,'datemar &amp; datesep kaf rank'!$A93)</f>
        <v>46.510411479000005</v>
      </c>
      <c r="V93" s="5" t="str">
        <f>VLOOKUP(W93,'datemar &amp; datesep kaf'!$L$5:$O$94,4,FALSE)</f>
        <v>1930-31</v>
      </c>
      <c r="W93" s="18">
        <f>LARGE('datemar &amp; datesep kaf'!$L$5:$L$94,'datemar &amp; datesep kaf rank'!$A93)</f>
        <v>31.858511202000003</v>
      </c>
      <c r="X93" s="5" t="str">
        <f>VLOOKUP(Y93,'datemar &amp; datesep kaf'!$M$5:$O$94,3,FALSE)</f>
        <v>1978-79</v>
      </c>
      <c r="Y93" s="18">
        <f>LARGE('datemar &amp; datesep kaf'!$M$5:$M$94,'datemar &amp; datesep kaf rank'!$A93)</f>
        <v>18.557354675999999</v>
      </c>
      <c r="Z93" s="5" t="str">
        <f>VLOOKUP(AA93,'datemar &amp; datesep kaf'!$N$5:$O$94,2,FALSE)</f>
        <v>1978-79</v>
      </c>
      <c r="AA93" s="18">
        <f>LARGE('datemar &amp; datesep kaf'!$N$5:$N$94,'datemar &amp; datesep kaf rank'!$A93)</f>
        <v>7.7355369000000005</v>
      </c>
    </row>
    <row r="94" spans="1:27" x14ac:dyDescent="0.2">
      <c r="A94" s="11">
        <v>89</v>
      </c>
      <c r="B94" s="5" t="str">
        <f>VLOOKUP(C94,'datemar &amp; datesep kaf'!$B$5:$O$94,14,FALSE)</f>
        <v>1936-37</v>
      </c>
      <c r="C94" s="18">
        <f>LARGE('datemar &amp; datesep kaf'!$B$5:$B$94,'datemar &amp; datesep kaf rank'!$A94)</f>
        <v>128.05288776</v>
      </c>
      <c r="D94" s="5" t="str">
        <f>VLOOKUP(E94,'datemar &amp; datesep kaf'!$C$5:$O$94,13,FALSE)</f>
        <v>1936-37</v>
      </c>
      <c r="E94" s="18">
        <f>LARGE('datemar &amp; datesep kaf'!$C$5:$C$94,'datemar &amp; datesep kaf rank'!$A94)</f>
        <v>115.14049155000001</v>
      </c>
      <c r="F94" s="5" t="str">
        <f>VLOOKUP(G94,'datemar &amp; datesep kaf'!$D$5:$O$94,12,FALSE)</f>
        <v>1936-37</v>
      </c>
      <c r="G94" s="18">
        <f>LARGE('datemar &amp; datesep kaf'!$D$5:$D$94,'datemar &amp; datesep kaf rank'!$A94)</f>
        <v>106.53222740999999</v>
      </c>
      <c r="H94" s="5" t="str">
        <f>VLOOKUP(I94,'datemar &amp; datesep kaf'!$E$5:$O$94,11,FALSE)</f>
        <v>1936-37</v>
      </c>
      <c r="I94" s="18">
        <f>LARGE('datemar &amp; datesep kaf'!$E$5:$E$94,'datemar &amp; datesep kaf rank'!$A94)</f>
        <v>101.71239288</v>
      </c>
      <c r="J94" s="5" t="str">
        <f>VLOOKUP(K94,'datemar &amp; datesep kaf'!$F$5:$O$94,10,FALSE)</f>
        <v>1940-41</v>
      </c>
      <c r="K94" s="18">
        <f>LARGE('datemar &amp; datesep kaf'!$F$5:$F$94,'datemar &amp; datesep kaf rank'!$A94)</f>
        <v>85.800988517999997</v>
      </c>
      <c r="L94" s="5" t="str">
        <f>VLOOKUP(M94,'datemar &amp; datesep kaf'!$G$5:$O$94,9,FALSE)</f>
        <v>1976-77</v>
      </c>
      <c r="M94" s="18">
        <f>LARGE('datemar &amp; datesep kaf'!$G$5:$G$94,'datemar &amp; datesep kaf rank'!$A94)</f>
        <v>54.247931850000001</v>
      </c>
      <c r="N94" s="5" t="str">
        <f>VLOOKUP(O94,'datemar &amp; datesep kaf'!$H$5:$O$94,8,FALSE)</f>
        <v>1991-92</v>
      </c>
      <c r="O94" s="18">
        <f>LARGE('datemar &amp; datesep kaf'!$H$5:$H$94,'datemar &amp; datesep kaf rank'!$A94)</f>
        <v>29.575536080999999</v>
      </c>
      <c r="P94" s="5" t="str">
        <f>VLOOKUP(Q94,'datemar &amp; datesep kaf'!$I$5:$O$94,7,FALSE)</f>
        <v>1939-40</v>
      </c>
      <c r="Q94" s="18">
        <f>LARGE('datemar &amp; datesep kaf'!$I$5:$I$94,'datemar &amp; datesep kaf rank'!$A94)</f>
        <v>101.53388049</v>
      </c>
      <c r="R94" s="5" t="str">
        <f>VLOOKUP(S94,'datemar &amp; datesep kaf'!$J$5:$O$94,6,FALSE)</f>
        <v>1930-31</v>
      </c>
      <c r="S94" s="18">
        <f>LARGE('datemar &amp; datesep kaf'!$J$5:$J$94,'datemar &amp; datesep kaf rank'!$A94)</f>
        <v>67.263468552000006</v>
      </c>
      <c r="T94" s="5" t="str">
        <f>VLOOKUP(U94,'datemar &amp; datesep kaf'!$K$5:$O$94,5,FALSE)</f>
        <v>1930-31</v>
      </c>
      <c r="U94" s="18">
        <f>LARGE('datemar &amp; datesep kaf'!$K$5:$K$94,'datemar &amp; datesep kaf rank'!$A94)</f>
        <v>41.438676131999998</v>
      </c>
      <c r="V94" s="5" t="str">
        <f>VLOOKUP(W94,'datemar &amp; datesep kaf'!$L$5:$O$94,4,FALSE)</f>
        <v>1979-80</v>
      </c>
      <c r="W94" s="18">
        <f>LARGE('datemar &amp; datesep kaf'!$L$5:$L$94,'datemar &amp; datesep kaf rank'!$A94)</f>
        <v>31.818841782</v>
      </c>
      <c r="X94" s="5" t="str">
        <f>VLOOKUP(Y94,'datemar &amp; datesep kaf'!$M$5:$O$94,3,FALSE)</f>
        <v>1980-81</v>
      </c>
      <c r="Y94" s="18">
        <f>LARGE('datemar &amp; datesep kaf'!$M$5:$M$94,'datemar &amp; datesep kaf rank'!$A94)</f>
        <v>17.533883639999999</v>
      </c>
      <c r="Z94" s="5" t="str">
        <f>VLOOKUP(AA94,'datemar &amp; datesep kaf'!$N$5:$O$94,2,FALSE)</f>
        <v>1966-67</v>
      </c>
      <c r="AA94" s="18">
        <f>LARGE('datemar &amp; datesep kaf'!$N$5:$N$94,'datemar &amp; datesep kaf rank'!$A94)</f>
        <v>7.3785121199999999</v>
      </c>
    </row>
    <row r="95" spans="1:27" x14ac:dyDescent="0.2">
      <c r="A95" s="11">
        <v>90</v>
      </c>
      <c r="B95" s="5" t="str">
        <f>VLOOKUP(C95,'datemar &amp; datesep kaf'!$B$5:$O$94,14,FALSE)</f>
        <v>1976-77</v>
      </c>
      <c r="C95" s="18">
        <f>LARGE('datemar &amp; datesep kaf'!$B$5:$B$94,'datemar &amp; datesep kaf rank'!$A95)</f>
        <v>124.353714345</v>
      </c>
      <c r="D95" s="5" t="str">
        <f>VLOOKUP(E95,'datemar &amp; datesep kaf'!$C$5:$O$94,13,FALSE)</f>
        <v>1976-77</v>
      </c>
      <c r="E95" s="18">
        <f>LARGE('datemar &amp; datesep kaf'!$C$5:$C$94,'datemar &amp; datesep kaf rank'!$A95)</f>
        <v>111.91735117500001</v>
      </c>
      <c r="F95" s="5" t="str">
        <f>VLOOKUP(G95,'datemar &amp; datesep kaf'!$D$5:$O$94,12,FALSE)</f>
        <v>1976-77</v>
      </c>
      <c r="G95" s="18">
        <f>LARGE('datemar &amp; datesep kaf'!$D$5:$D$94,'datemar &amp; datesep kaf rank'!$A95)</f>
        <v>100.111731783</v>
      </c>
      <c r="H95" s="5" t="str">
        <f>VLOOKUP(I95,'datemar &amp; datesep kaf'!$E$5:$O$94,11,FALSE)</f>
        <v>1976-77</v>
      </c>
      <c r="I95" s="18">
        <f>LARGE('datemar &amp; datesep kaf'!$E$5:$E$94,'datemar &amp; datesep kaf rank'!$A95)</f>
        <v>87.020823183000005</v>
      </c>
      <c r="J95" s="5" t="str">
        <f>VLOOKUP(K95,'datemar &amp; datesep kaf'!$F$5:$O$94,10,FALSE)</f>
        <v>1976-77</v>
      </c>
      <c r="K95" s="18">
        <f>LARGE('datemar &amp; datesep kaf'!$F$5:$F$94,'datemar &amp; datesep kaf rank'!$A95)</f>
        <v>71.833385735999997</v>
      </c>
      <c r="L95" s="5" t="str">
        <f>VLOOKUP(M95,'datemar &amp; datesep kaf'!$G$5:$O$94,9,FALSE)</f>
        <v>1940-41</v>
      </c>
      <c r="M95" s="18">
        <f>LARGE('datemar &amp; datesep kaf'!$G$5:$G$94,'datemar &amp; datesep kaf rank'!$A95)</f>
        <v>37.656196934999997</v>
      </c>
      <c r="N95" s="5" t="str">
        <f>VLOOKUP(O95,'datemar &amp; datesep kaf'!$H$5:$O$94,8,FALSE)</f>
        <v>1940-41</v>
      </c>
      <c r="O95" s="18">
        <f>LARGE('datemar &amp; datesep kaf'!$H$5:$H$94,'datemar &amp; datesep kaf rank'!$A95)</f>
        <v>16.663139870999998</v>
      </c>
      <c r="P95" s="5" t="str">
        <f>VLOOKUP(Q95,'datemar &amp; datesep kaf'!$I$5:$O$94,7,FALSE)</f>
        <v>1940-41</v>
      </c>
      <c r="Q95" s="18">
        <f>LARGE('datemar &amp; datesep kaf'!$I$5:$I$94,'datemar &amp; datesep kaf rank'!$A95)</f>
        <v>98.487269033999993</v>
      </c>
      <c r="R95" s="5" t="str">
        <f>VLOOKUP(S95,'datemar &amp; datesep kaf'!$J$5:$O$94,6,FALSE)</f>
        <v>1939-40</v>
      </c>
      <c r="S95" s="18">
        <f>LARGE('datemar &amp; datesep kaf'!$J$5:$J$94,'datemar &amp; datesep kaf rank'!$A95)</f>
        <v>60.11900601</v>
      </c>
      <c r="T95" s="5" t="str">
        <f>VLOOKUP(U95,'datemar &amp; datesep kaf'!$K$5:$O$94,5,FALSE)</f>
        <v>1939-40</v>
      </c>
      <c r="U95" s="18">
        <f>LARGE('datemar &amp; datesep kaf'!$K$5:$K$94,'datemar &amp; datesep kaf rank'!$A95)</f>
        <v>34.601651595</v>
      </c>
      <c r="V95" s="5" t="str">
        <f>VLOOKUP(W95,'datemar &amp; datesep kaf'!$L$5:$O$94,4,FALSE)</f>
        <v>1939-40</v>
      </c>
      <c r="W95" s="18">
        <f>LARGE('datemar &amp; datesep kaf'!$L$5:$L$94,'datemar &amp; datesep kaf rank'!$A95)</f>
        <v>30.912395534999998</v>
      </c>
      <c r="X95" s="5" t="str">
        <f>VLOOKUP(Y95,'datemar &amp; datesep kaf'!$M$5:$O$94,3,FALSE)</f>
        <v>1979-80</v>
      </c>
      <c r="Y95" s="18">
        <f>LARGE('datemar &amp; datesep kaf'!$M$5:$M$94,'datemar &amp; datesep kaf rank'!$A95)</f>
        <v>12.573222669000002</v>
      </c>
      <c r="Z95" s="5" t="str">
        <f>VLOOKUP(AA95,'datemar &amp; datesep kaf'!$N$5:$O$94,2,FALSE)</f>
        <v>1979-80</v>
      </c>
      <c r="AA95" s="18">
        <f>LARGE('datemar &amp; datesep kaf'!$N$5:$N$94,'datemar &amp; datesep kaf rank'!$A95)</f>
        <v>6.4859501699999997</v>
      </c>
    </row>
    <row r="97" spans="2:27" x14ac:dyDescent="0.2">
      <c r="B97" t="s">
        <v>114</v>
      </c>
      <c r="C97" s="18">
        <f>AVERAGE(C6:C95)</f>
        <v>365.84421768580012</v>
      </c>
      <c r="D97" s="18"/>
      <c r="E97" s="18">
        <f t="shared" ref="E97:AA97" si="0">AVERAGE(E6:E95)</f>
        <v>352.51132562379979</v>
      </c>
      <c r="F97" s="18"/>
      <c r="G97" s="18">
        <f t="shared" si="0"/>
        <v>332.96373407033332</v>
      </c>
      <c r="H97" s="18"/>
      <c r="I97" s="18">
        <f t="shared" si="0"/>
        <v>284.02224830233325</v>
      </c>
      <c r="J97" s="18"/>
      <c r="K97" s="18">
        <f t="shared" si="0"/>
        <v>207.32739718390002</v>
      </c>
      <c r="L97" s="18"/>
      <c r="M97" s="18">
        <f t="shared" si="0"/>
        <v>131.85205015196672</v>
      </c>
      <c r="N97" s="18"/>
      <c r="O97" s="18">
        <f t="shared" si="0"/>
        <v>67.463512621633356</v>
      </c>
      <c r="P97" s="18"/>
      <c r="Q97" s="18">
        <f t="shared" si="0"/>
        <v>235.27280660426672</v>
      </c>
      <c r="R97" s="18"/>
      <c r="S97" s="18">
        <f t="shared" si="0"/>
        <v>163.29859442726666</v>
      </c>
      <c r="T97" s="18"/>
      <c r="U97" s="18">
        <f t="shared" si="0"/>
        <v>92.315941441733315</v>
      </c>
      <c r="V97" s="18"/>
      <c r="W97" s="18">
        <f t="shared" si="0"/>
        <v>48.500405894733333</v>
      </c>
      <c r="X97" s="18"/>
      <c r="Y97" s="18">
        <f t="shared" si="0"/>
        <v>28.324274419933332</v>
      </c>
      <c r="Z97" s="18"/>
      <c r="AA97" s="18">
        <f t="shared" si="0"/>
        <v>13.332230905000007</v>
      </c>
    </row>
    <row r="98" spans="2:27" x14ac:dyDescent="0.2">
      <c r="B98" t="s">
        <v>115</v>
      </c>
      <c r="C98" s="18">
        <f>MEDIAN(C6:C95)</f>
        <v>362.26511038199999</v>
      </c>
      <c r="D98" s="18"/>
      <c r="E98" s="18">
        <f t="shared" ref="E98:AA98" si="1">MEDIAN(E6:E95)</f>
        <v>348.29651586449995</v>
      </c>
      <c r="F98" s="18"/>
      <c r="G98" s="18">
        <f t="shared" si="1"/>
        <v>327.18147533399997</v>
      </c>
      <c r="H98" s="18"/>
      <c r="I98" s="18">
        <f t="shared" si="1"/>
        <v>275.36924587199996</v>
      </c>
      <c r="J98" s="18"/>
      <c r="K98" s="18">
        <f t="shared" si="1"/>
        <v>202.518339513</v>
      </c>
      <c r="L98" s="18"/>
      <c r="M98" s="18">
        <f t="shared" si="1"/>
        <v>122.44264003649999</v>
      </c>
      <c r="N98" s="18"/>
      <c r="O98" s="18">
        <f t="shared" si="1"/>
        <v>61.4568571995</v>
      </c>
      <c r="P98" s="18"/>
      <c r="Q98" s="18">
        <f t="shared" si="1"/>
        <v>230.95833844649999</v>
      </c>
      <c r="R98" s="18"/>
      <c r="S98" s="18">
        <f t="shared" si="1"/>
        <v>156.47007677699997</v>
      </c>
      <c r="T98" s="18"/>
      <c r="U98" s="18">
        <f t="shared" si="1"/>
        <v>84.155699323500002</v>
      </c>
      <c r="V98" s="18"/>
      <c r="W98" s="18">
        <f t="shared" si="1"/>
        <v>48.051568446000005</v>
      </c>
      <c r="X98" s="18"/>
      <c r="Y98" s="18">
        <f t="shared" si="1"/>
        <v>28.191073323000001</v>
      </c>
      <c r="Z98" s="18"/>
      <c r="AA98" s="18">
        <f t="shared" si="1"/>
        <v>12.912396210000001</v>
      </c>
    </row>
    <row r="99" spans="2:27" x14ac:dyDescent="0.2">
      <c r="B99" t="s">
        <v>116</v>
      </c>
      <c r="C99" s="18">
        <f>STDEV(C6:C95)</f>
        <v>114.28297371530117</v>
      </c>
      <c r="D99" s="18"/>
      <c r="E99" s="18">
        <f t="shared" ref="E99:AA99" si="2">STDEV(E6:E95)</f>
        <v>113.67503322076078</v>
      </c>
      <c r="F99" s="18"/>
      <c r="G99" s="18">
        <f t="shared" si="2"/>
        <v>110.19553829534306</v>
      </c>
      <c r="H99" s="18"/>
      <c r="I99" s="18">
        <f t="shared" si="2"/>
        <v>94.644511388703449</v>
      </c>
      <c r="J99" s="18"/>
      <c r="K99" s="18">
        <f t="shared" si="2"/>
        <v>67.19580053622758</v>
      </c>
      <c r="L99" s="18"/>
      <c r="M99" s="18">
        <f t="shared" si="2"/>
        <v>47.771055213593158</v>
      </c>
      <c r="N99" s="18"/>
      <c r="O99" s="18">
        <f t="shared" si="2"/>
        <v>28.365925180022362</v>
      </c>
      <c r="P99" s="18"/>
      <c r="Q99" s="18">
        <f t="shared" si="2"/>
        <v>68.345053147364084</v>
      </c>
      <c r="R99" s="18"/>
      <c r="S99" s="18">
        <f t="shared" si="2"/>
        <v>55.294500886288617</v>
      </c>
      <c r="T99" s="18"/>
      <c r="U99" s="18">
        <f t="shared" si="2"/>
        <v>33.60477358364713</v>
      </c>
      <c r="V99" s="18"/>
      <c r="W99" s="18">
        <f t="shared" si="2"/>
        <v>10.538857943199703</v>
      </c>
      <c r="X99" s="18"/>
      <c r="Y99" s="18">
        <f t="shared" si="2"/>
        <v>5.5221954343175108</v>
      </c>
      <c r="Z99" s="18"/>
      <c r="AA99" s="18">
        <f t="shared" si="2"/>
        <v>2.9962375624103368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2020-09-28T18:32:57Z</dcterms:modified>
</cp:coreProperties>
</file>