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K71" i="11" s="1"/>
  <c r="J71" i="11" s="1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K96" i="10" s="1"/>
  <c r="L6" i="10"/>
  <c r="M6" i="10"/>
  <c r="N6" i="10"/>
  <c r="D7" i="10"/>
  <c r="E7" i="10"/>
  <c r="F7" i="10"/>
  <c r="G7" i="10"/>
  <c r="H7" i="10"/>
  <c r="O81" i="11" s="1"/>
  <c r="N81" i="11" s="1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Y46" i="11" s="1"/>
  <c r="X46" i="11" s="1"/>
  <c r="N8" i="10"/>
  <c r="D9" i="10"/>
  <c r="E9" i="10"/>
  <c r="F9" i="10"/>
  <c r="G9" i="10"/>
  <c r="H9" i="10"/>
  <c r="I9" i="10"/>
  <c r="J9" i="10"/>
  <c r="S72" i="11" s="1"/>
  <c r="R72" i="11" s="1"/>
  <c r="K9" i="10"/>
  <c r="L9" i="10"/>
  <c r="M9" i="10"/>
  <c r="N9" i="10"/>
  <c r="D10" i="10"/>
  <c r="E10" i="10"/>
  <c r="F10" i="10"/>
  <c r="G10" i="10"/>
  <c r="M35" i="11" s="1"/>
  <c r="L35" i="11" s="1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W90" i="11" s="1"/>
  <c r="V90" i="11" s="1"/>
  <c r="M11" i="10"/>
  <c r="N11" i="10"/>
  <c r="D12" i="10"/>
  <c r="E12" i="10"/>
  <c r="F12" i="10"/>
  <c r="G12" i="10"/>
  <c r="H12" i="10"/>
  <c r="I12" i="10"/>
  <c r="Q28" i="11" s="1"/>
  <c r="P28" i="11" s="1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C85" i="4"/>
  <c r="C85" i="8" s="1"/>
  <c r="D85" i="4"/>
  <c r="E85" i="4"/>
  <c r="F85" i="4"/>
  <c r="N85" i="4" s="1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C87" i="4"/>
  <c r="D87" i="4"/>
  <c r="E87" i="4"/>
  <c r="F87" i="4"/>
  <c r="G87" i="4"/>
  <c r="H87" i="4"/>
  <c r="I87" i="4"/>
  <c r="J87" i="4"/>
  <c r="K87" i="4"/>
  <c r="L87" i="4"/>
  <c r="M87" i="4"/>
  <c r="B88" i="4"/>
  <c r="C88" i="4"/>
  <c r="B88" i="12"/>
  <c r="D88" i="4"/>
  <c r="E88" i="4"/>
  <c r="F88" i="4"/>
  <c r="G88" i="4"/>
  <c r="G88" i="6" s="1"/>
  <c r="H88" i="4"/>
  <c r="I88" i="4"/>
  <c r="J88" i="4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M92" i="6" s="1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I55" i="3"/>
  <c r="H55" i="3" s="1"/>
  <c r="K55" i="3"/>
  <c r="J55" i="3" s="1"/>
  <c r="M55" i="3"/>
  <c r="L55" i="3" s="1"/>
  <c r="O55" i="3"/>
  <c r="N55" i="3" s="1"/>
  <c r="Q55" i="3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/>
  <c r="AA71" i="3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10" i="4"/>
  <c r="B11" i="4"/>
  <c r="B11" i="6" s="1"/>
  <c r="B12" i="4"/>
  <c r="B13" i="4"/>
  <c r="B14" i="4"/>
  <c r="B15" i="4"/>
  <c r="B16" i="4"/>
  <c r="B17" i="4"/>
  <c r="B17" i="6" s="1"/>
  <c r="B18" i="4"/>
  <c r="B19" i="4"/>
  <c r="B20" i="4"/>
  <c r="B20" i="10" s="1"/>
  <c r="B21" i="4"/>
  <c r="B21" i="6" s="1"/>
  <c r="B22" i="4"/>
  <c r="B23" i="4"/>
  <c r="B24" i="4"/>
  <c r="B25" i="4"/>
  <c r="B25" i="6" s="1"/>
  <c r="B26" i="4"/>
  <c r="B27" i="4"/>
  <c r="B28" i="4"/>
  <c r="B29" i="4"/>
  <c r="B30" i="4"/>
  <c r="B31" i="4"/>
  <c r="B32" i="4"/>
  <c r="B33" i="4"/>
  <c r="B33" i="6" s="1"/>
  <c r="B34" i="4"/>
  <c r="B35" i="4"/>
  <c r="B35" i="6" s="1"/>
  <c r="B36" i="4"/>
  <c r="B37" i="4"/>
  <c r="B38" i="4"/>
  <c r="B39" i="4"/>
  <c r="B39" i="8" s="1"/>
  <c r="B40" i="4"/>
  <c r="B41" i="4"/>
  <c r="B42" i="4"/>
  <c r="B43" i="4"/>
  <c r="B44" i="4"/>
  <c r="B45" i="4"/>
  <c r="B45" i="6" s="1"/>
  <c r="B46" i="4"/>
  <c r="B47" i="4"/>
  <c r="B48" i="4"/>
  <c r="B49" i="4"/>
  <c r="B49" i="10" s="1"/>
  <c r="B50" i="4"/>
  <c r="B51" i="4"/>
  <c r="B52" i="4"/>
  <c r="B52" i="6" s="1"/>
  <c r="B53" i="4"/>
  <c r="B54" i="4"/>
  <c r="B55" i="4"/>
  <c r="B56" i="4"/>
  <c r="B57" i="4"/>
  <c r="B58" i="4"/>
  <c r="B59" i="4"/>
  <c r="B60" i="4"/>
  <c r="B61" i="4"/>
  <c r="B62" i="4"/>
  <c r="B63" i="4"/>
  <c r="B63" i="10" s="1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4" i="4"/>
  <c r="C6" i="4"/>
  <c r="C6" i="10" s="1"/>
  <c r="C7" i="4"/>
  <c r="C8" i="4"/>
  <c r="C9" i="4"/>
  <c r="C10" i="4"/>
  <c r="C11" i="4"/>
  <c r="C12" i="4"/>
  <c r="C13" i="4"/>
  <c r="B13" i="10" s="1"/>
  <c r="C14" i="4"/>
  <c r="C15" i="4"/>
  <c r="C15" i="10" s="1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1" i="8" s="1"/>
  <c r="C32" i="4"/>
  <c r="C33" i="4"/>
  <c r="C34" i="4"/>
  <c r="C35" i="4"/>
  <c r="C36" i="4"/>
  <c r="C37" i="4"/>
  <c r="C38" i="4"/>
  <c r="C39" i="4"/>
  <c r="C40" i="4"/>
  <c r="B40" i="12" s="1"/>
  <c r="C41" i="4"/>
  <c r="C42" i="4"/>
  <c r="C42" i="8" s="1"/>
  <c r="C43" i="4"/>
  <c r="C44" i="4"/>
  <c r="C45" i="4"/>
  <c r="C46" i="4"/>
  <c r="C47" i="4"/>
  <c r="C48" i="4"/>
  <c r="C48" i="8" s="1"/>
  <c r="C49" i="4"/>
  <c r="C50" i="4"/>
  <c r="C51" i="4"/>
  <c r="C52" i="4"/>
  <c r="C53" i="4"/>
  <c r="C54" i="4"/>
  <c r="C55" i="4"/>
  <c r="C56" i="4"/>
  <c r="C56" i="8" s="1"/>
  <c r="C57" i="4"/>
  <c r="C58" i="4"/>
  <c r="C58" i="10" s="1"/>
  <c r="C59" i="4"/>
  <c r="C60" i="4"/>
  <c r="C61" i="4"/>
  <c r="C62" i="4"/>
  <c r="C62" i="10" s="1"/>
  <c r="C63" i="4"/>
  <c r="B63" i="12"/>
  <c r="C64" i="4"/>
  <c r="B64" i="12" s="1"/>
  <c r="C65" i="4"/>
  <c r="C66" i="4"/>
  <c r="C67" i="4"/>
  <c r="C68" i="4"/>
  <c r="C69" i="4"/>
  <c r="C70" i="4"/>
  <c r="C71" i="4"/>
  <c r="C72" i="4"/>
  <c r="C72" i="10"/>
  <c r="C73" i="4"/>
  <c r="C74" i="4"/>
  <c r="C75" i="4"/>
  <c r="C76" i="4"/>
  <c r="C76" i="8" s="1"/>
  <c r="C77" i="4"/>
  <c r="C78" i="4"/>
  <c r="B78" i="12" s="1"/>
  <c r="C79" i="4"/>
  <c r="C80" i="4"/>
  <c r="B80" i="12" s="1"/>
  <c r="C81" i="4"/>
  <c r="C82" i="4"/>
  <c r="C83" i="4"/>
  <c r="C84" i="4"/>
  <c r="B5" i="12"/>
  <c r="N5" i="12"/>
  <c r="N6" i="12"/>
  <c r="N7" i="12"/>
  <c r="N8" i="12"/>
  <c r="N9" i="12"/>
  <c r="N10" i="12"/>
  <c r="AA6" i="13" s="1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Y78" i="13" s="1"/>
  <c r="X78" i="13" s="1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W22" i="13" s="1"/>
  <c r="V22" i="13" s="1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U52" i="13" s="1"/>
  <c r="T52" i="13" s="1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S60" i="13" s="1"/>
  <c r="R60" i="13" s="1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Q88" i="13" s="1"/>
  <c r="P88" i="13" s="1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O53" i="13" s="1"/>
  <c r="N53" i="13" s="1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K48" i="13" s="1"/>
  <c r="J48" i="13" s="1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G51" i="13" s="1"/>
  <c r="F51" i="13" s="1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5" i="6" s="1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I45" i="5" s="1"/>
  <c r="H45" i="5" s="1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49" i="6" s="1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N49" i="4" s="1"/>
  <c r="F50" i="4"/>
  <c r="F51" i="4"/>
  <c r="F52" i="4"/>
  <c r="F53" i="4"/>
  <c r="F54" i="4"/>
  <c r="F55" i="4"/>
  <c r="F56" i="4"/>
  <c r="F57" i="4"/>
  <c r="N57" i="4" s="1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6" i="4"/>
  <c r="G7" i="4"/>
  <c r="I7" i="6" s="1"/>
  <c r="G8" i="4"/>
  <c r="G9" i="4"/>
  <c r="G10" i="4"/>
  <c r="G11" i="4"/>
  <c r="G12" i="4"/>
  <c r="J12" i="6" s="1"/>
  <c r="G13" i="4"/>
  <c r="G13" i="6" s="1"/>
  <c r="G14" i="4"/>
  <c r="G14" i="6"/>
  <c r="G15" i="4"/>
  <c r="G16" i="4"/>
  <c r="G17" i="4"/>
  <c r="G18" i="4"/>
  <c r="G19" i="4"/>
  <c r="M19" i="6" s="1"/>
  <c r="G20" i="4"/>
  <c r="G20" i="6" s="1"/>
  <c r="G21" i="4"/>
  <c r="G22" i="4"/>
  <c r="G22" i="6" s="1"/>
  <c r="G23" i="4"/>
  <c r="G24" i="4"/>
  <c r="G25" i="4"/>
  <c r="G26" i="4"/>
  <c r="G27" i="4"/>
  <c r="G28" i="4"/>
  <c r="G29" i="4"/>
  <c r="G30" i="4"/>
  <c r="G31" i="4"/>
  <c r="G32" i="4"/>
  <c r="G33" i="4"/>
  <c r="G34" i="4"/>
  <c r="G34" i="6" s="1"/>
  <c r="G35" i="4"/>
  <c r="L35" i="6" s="1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1" i="4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5" i="4"/>
  <c r="H75" i="6" s="1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N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S59" i="5" s="1"/>
  <c r="R59" i="5" s="1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Y35" i="5" s="1"/>
  <c r="X35" i="5" s="1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AA72" i="7" s="1"/>
  <c r="Z72" i="7" s="1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N40" i="3"/>
  <c r="B91" i="12"/>
  <c r="C89" i="8"/>
  <c r="C90" i="8"/>
  <c r="B87" i="6"/>
  <c r="C89" i="10"/>
  <c r="C91" i="8"/>
  <c r="B89" i="12"/>
  <c r="B85" i="12"/>
  <c r="C85" i="10"/>
  <c r="H91" i="6"/>
  <c r="I91" i="6"/>
  <c r="H89" i="6"/>
  <c r="C94" i="8"/>
  <c r="B72" i="12"/>
  <c r="C88" i="8"/>
  <c r="J89" i="6"/>
  <c r="G87" i="6"/>
  <c r="B89" i="10"/>
  <c r="B91" i="10"/>
  <c r="J91" i="6"/>
  <c r="B91" i="6"/>
  <c r="M65" i="6"/>
  <c r="B92" i="10"/>
  <c r="B92" i="6"/>
  <c r="E92" i="6"/>
  <c r="B94" i="8"/>
  <c r="B94" i="6"/>
  <c r="T9" i="3"/>
  <c r="N8" i="3"/>
  <c r="K25" i="6"/>
  <c r="L81" i="6"/>
  <c r="D94" i="6"/>
  <c r="I93" i="6"/>
  <c r="B92" i="12"/>
  <c r="C92" i="10"/>
  <c r="D92" i="6"/>
  <c r="G91" i="6"/>
  <c r="B90" i="10"/>
  <c r="B90" i="12"/>
  <c r="C88" i="10"/>
  <c r="I87" i="6"/>
  <c r="J87" i="6"/>
  <c r="L87" i="6"/>
  <c r="C63" i="8"/>
  <c r="B15" i="12"/>
  <c r="C63" i="10"/>
  <c r="B69" i="8"/>
  <c r="B76" i="12"/>
  <c r="B44" i="12"/>
  <c r="B36" i="12"/>
  <c r="C36" i="8"/>
  <c r="C55" i="8"/>
  <c r="C47" i="10"/>
  <c r="C28" i="10"/>
  <c r="B77" i="12"/>
  <c r="C77" i="10"/>
  <c r="B6" i="12"/>
  <c r="C6" i="8"/>
  <c r="C41" i="8"/>
  <c r="C64" i="10"/>
  <c r="H65" i="6"/>
  <c r="B60" i="12"/>
  <c r="J41" i="6"/>
  <c r="I41" i="6"/>
  <c r="C82" i="8"/>
  <c r="C67" i="8"/>
  <c r="B67" i="12"/>
  <c r="B67" i="10"/>
  <c r="L65" i="6"/>
  <c r="C30" i="10"/>
  <c r="B74" i="12"/>
  <c r="C77" i="8"/>
  <c r="C30" i="6"/>
  <c r="G61" i="6"/>
  <c r="K61" i="6"/>
  <c r="G29" i="6"/>
  <c r="B19" i="6"/>
  <c r="J73" i="6"/>
  <c r="H57" i="6"/>
  <c r="G81" i="6"/>
  <c r="H81" i="6"/>
  <c r="C46" i="10"/>
  <c r="C23" i="10"/>
  <c r="B23" i="12"/>
  <c r="C49" i="10"/>
  <c r="C49" i="8"/>
  <c r="B54" i="6"/>
  <c r="I15" i="6"/>
  <c r="J37" i="3"/>
  <c r="R15" i="3"/>
  <c r="D11" i="3"/>
  <c r="H21" i="6"/>
  <c r="J13" i="6"/>
  <c r="C79" i="10"/>
  <c r="C66" i="8"/>
  <c r="I81" i="6"/>
  <c r="L49" i="6"/>
  <c r="J49" i="6"/>
  <c r="E5" i="6"/>
  <c r="L25" i="6"/>
  <c r="F62" i="6"/>
  <c r="C67" i="10"/>
  <c r="B31" i="12"/>
  <c r="H73" i="6"/>
  <c r="H6" i="3"/>
  <c r="L57" i="6"/>
  <c r="C46" i="6"/>
  <c r="M49" i="6"/>
  <c r="K41" i="6"/>
  <c r="M41" i="6"/>
  <c r="I69" i="6"/>
  <c r="M81" i="6"/>
  <c r="J48" i="6"/>
  <c r="J5" i="6"/>
  <c r="L34" i="6"/>
  <c r="M18" i="6"/>
  <c r="G28" i="6"/>
  <c r="C72" i="8"/>
  <c r="I49" i="6"/>
  <c r="B82" i="12"/>
  <c r="K73" i="6"/>
  <c r="G73" i="6"/>
  <c r="M69" i="6"/>
  <c r="B30" i="6"/>
  <c r="H13" i="3"/>
  <c r="L10" i="3"/>
  <c r="C90" i="6"/>
  <c r="K74" i="6"/>
  <c r="L74" i="6"/>
  <c r="G68" i="6"/>
  <c r="D46" i="6"/>
  <c r="C62" i="8"/>
  <c r="B62" i="12"/>
  <c r="N66" i="3"/>
  <c r="J20" i="3"/>
  <c r="B90" i="6"/>
  <c r="K66" i="6"/>
  <c r="M66" i="6"/>
  <c r="J66" i="6"/>
  <c r="I66" i="6"/>
  <c r="H42" i="6"/>
  <c r="L42" i="6"/>
  <c r="M34" i="6"/>
  <c r="J34" i="6"/>
  <c r="J18" i="6"/>
  <c r="L82" i="6"/>
  <c r="J82" i="6"/>
  <c r="H52" i="6"/>
  <c r="H26" i="6"/>
  <c r="G6" i="6"/>
  <c r="F22" i="6"/>
  <c r="B54" i="12"/>
  <c r="C54" i="8"/>
  <c r="C54" i="10"/>
  <c r="B54" i="8"/>
  <c r="C54" i="6"/>
  <c r="D54" i="6"/>
  <c r="C12" i="10"/>
  <c r="B12" i="12"/>
  <c r="C12" i="8"/>
  <c r="V13" i="3"/>
  <c r="L90" i="6"/>
  <c r="D38" i="6"/>
  <c r="E38" i="6"/>
  <c r="B70" i="12"/>
  <c r="E70" i="6"/>
  <c r="C70" i="10"/>
  <c r="C70" i="6"/>
  <c r="C70" i="8"/>
  <c r="X19" i="3"/>
  <c r="I58" i="6"/>
  <c r="K82" i="6"/>
  <c r="H50" i="6"/>
  <c r="D90" i="6"/>
  <c r="E90" i="6"/>
  <c r="B90" i="8"/>
  <c r="D30" i="6"/>
  <c r="F30" i="6"/>
  <c r="J26" i="6"/>
  <c r="K58" i="6"/>
  <c r="L18" i="6"/>
  <c r="K26" i="6"/>
  <c r="J74" i="6"/>
  <c r="H5" i="6"/>
  <c r="B29" i="6"/>
  <c r="N5" i="4"/>
  <c r="E14" i="6"/>
  <c r="E77" i="6"/>
  <c r="J61" i="6"/>
  <c r="L53" i="6"/>
  <c r="H29" i="6"/>
  <c r="M21" i="6"/>
  <c r="L55" i="6"/>
  <c r="B83" i="6"/>
  <c r="D5" i="6"/>
  <c r="F5" i="6"/>
  <c r="C22" i="6"/>
  <c r="H61" i="6"/>
  <c r="G5" i="6"/>
  <c r="B87" i="12"/>
  <c r="B87" i="8"/>
  <c r="N87" i="8" s="1"/>
  <c r="L41" i="6"/>
  <c r="H41" i="6"/>
  <c r="L26" i="6"/>
  <c r="B59" i="6"/>
  <c r="D59" i="6"/>
  <c r="C82" i="10"/>
  <c r="M76" i="6"/>
  <c r="C39" i="10"/>
  <c r="J65" i="6"/>
  <c r="I73" i="6"/>
  <c r="G15" i="6"/>
  <c r="L15" i="6"/>
  <c r="B22" i="12"/>
  <c r="B89" i="6"/>
  <c r="B27" i="6"/>
  <c r="B47" i="12"/>
  <c r="J28" i="6"/>
  <c r="B69" i="6"/>
  <c r="E69" i="6"/>
  <c r="F69" i="6"/>
  <c r="B69" i="10"/>
  <c r="K65" i="6"/>
  <c r="K88" i="6"/>
  <c r="R7" i="3"/>
  <c r="D88" i="6"/>
  <c r="E88" i="6"/>
  <c r="B88" i="10"/>
  <c r="C57" i="8"/>
  <c r="C57" i="10"/>
  <c r="B57" i="12"/>
  <c r="D57" i="6"/>
  <c r="M77" i="6"/>
  <c r="I77" i="6"/>
  <c r="I20" i="6"/>
  <c r="K20" i="6"/>
  <c r="K18" i="6"/>
  <c r="H18" i="6"/>
  <c r="J68" i="6"/>
  <c r="K84" i="6"/>
  <c r="M84" i="6"/>
  <c r="B7" i="12"/>
  <c r="C7" i="8"/>
  <c r="B9" i="6"/>
  <c r="C14" i="10"/>
  <c r="B14" i="8"/>
  <c r="N14" i="8" s="1"/>
  <c r="D70" i="6"/>
  <c r="B70" i="10"/>
  <c r="B51" i="6"/>
  <c r="B43" i="6"/>
  <c r="D14" i="6"/>
  <c r="B14" i="10"/>
  <c r="B14" i="6"/>
  <c r="B20" i="12"/>
  <c r="D22" i="6"/>
  <c r="B14" i="12"/>
  <c r="B22" i="10"/>
  <c r="G60" i="6"/>
  <c r="J60" i="6"/>
  <c r="L60" i="6"/>
  <c r="K60" i="6"/>
  <c r="C20" i="8"/>
  <c r="F14" i="6"/>
  <c r="I52" i="6"/>
  <c r="L52" i="6"/>
  <c r="B70" i="6"/>
  <c r="J52" i="6"/>
  <c r="L84" i="6"/>
  <c r="L76" i="6"/>
  <c r="C14" i="8"/>
  <c r="C7" i="10"/>
  <c r="E82" i="6"/>
  <c r="J63" i="6"/>
  <c r="I55" i="6"/>
  <c r="K23" i="6"/>
  <c r="C31" i="10"/>
  <c r="I71" i="6"/>
  <c r="B46" i="8"/>
  <c r="N46" i="8" s="1"/>
  <c r="F46" i="6"/>
  <c r="I21" i="6"/>
  <c r="H85" i="6"/>
  <c r="J85" i="6"/>
  <c r="B85" i="8"/>
  <c r="N85" i="8" s="1"/>
  <c r="B85" i="10"/>
  <c r="E85" i="6"/>
  <c r="B85" i="6"/>
  <c r="C85" i="6"/>
  <c r="D85" i="6"/>
  <c r="G15" i="11"/>
  <c r="F15" i="11" s="1"/>
  <c r="S34" i="11"/>
  <c r="R34" i="11" s="1"/>
  <c r="E46" i="13"/>
  <c r="D46" i="13" s="1"/>
  <c r="E51" i="13"/>
  <c r="D51" i="13" s="1"/>
  <c r="S76" i="13"/>
  <c r="R76" i="13" s="1"/>
  <c r="S25" i="13"/>
  <c r="R25" i="13" s="1"/>
  <c r="M13" i="13"/>
  <c r="L13" i="13" s="1"/>
  <c r="M87" i="13"/>
  <c r="L87" i="13" s="1"/>
  <c r="G71" i="13"/>
  <c r="F71" i="13" s="1"/>
  <c r="G54" i="13"/>
  <c r="F54" i="13" s="1"/>
  <c r="W64" i="13"/>
  <c r="V64" i="13" s="1"/>
  <c r="W63" i="13"/>
  <c r="V63" i="13" s="1"/>
  <c r="Q53" i="13"/>
  <c r="P53" i="13" s="1"/>
  <c r="Q50" i="13"/>
  <c r="P50" i="13" s="1"/>
  <c r="K65" i="13"/>
  <c r="J65" i="13" s="1"/>
  <c r="K23" i="13"/>
  <c r="J23" i="13" s="1"/>
  <c r="F97" i="12"/>
  <c r="K51" i="13"/>
  <c r="J51" i="13" s="1"/>
  <c r="AA18" i="13"/>
  <c r="Z18" i="13" s="1"/>
  <c r="AA62" i="13"/>
  <c r="Z62" i="13" s="1"/>
  <c r="AA39" i="13"/>
  <c r="Z39" i="13" s="1"/>
  <c r="AA65" i="13"/>
  <c r="Z65" i="13" s="1"/>
  <c r="U13" i="13"/>
  <c r="T13" i="13" s="1"/>
  <c r="U37" i="13"/>
  <c r="T37" i="13" s="1"/>
  <c r="U78" i="13"/>
  <c r="T78" i="13" s="1"/>
  <c r="U34" i="13"/>
  <c r="T34" i="13" s="1"/>
  <c r="O24" i="13"/>
  <c r="N24" i="13" s="1"/>
  <c r="O37" i="13"/>
  <c r="N37" i="13" s="1"/>
  <c r="O48" i="13"/>
  <c r="N48" i="13" s="1"/>
  <c r="O6" i="13"/>
  <c r="N6" i="13" s="1"/>
  <c r="O83" i="13"/>
  <c r="N83" i="13" s="1"/>
  <c r="O80" i="13"/>
  <c r="N80" i="13" s="1"/>
  <c r="I90" i="13"/>
  <c r="H90" i="13" s="1"/>
  <c r="I77" i="13"/>
  <c r="H77" i="13" s="1"/>
  <c r="I8" i="13"/>
  <c r="H8" i="13" s="1"/>
  <c r="Y32" i="13"/>
  <c r="X32" i="13" s="1"/>
  <c r="Y31" i="13"/>
  <c r="X31" i="13" s="1"/>
  <c r="Y35" i="13"/>
  <c r="X35" i="13" s="1"/>
  <c r="Y70" i="13"/>
  <c r="X70" i="13" s="1"/>
  <c r="P55" i="3"/>
  <c r="F55" i="3"/>
  <c r="Z71" i="3"/>
  <c r="B62" i="3"/>
  <c r="P7" i="3"/>
  <c r="I35" i="5"/>
  <c r="H35" i="5" s="1"/>
  <c r="I64" i="5"/>
  <c r="H64" i="5" s="1"/>
  <c r="K86" i="6"/>
  <c r="M86" i="6"/>
  <c r="B86" i="12"/>
  <c r="C86" i="10"/>
  <c r="N86" i="4"/>
  <c r="Y35" i="11"/>
  <c r="X35" i="11" s="1"/>
  <c r="Y74" i="11"/>
  <c r="X74" i="11" s="1"/>
  <c r="I29" i="11"/>
  <c r="H29" i="11" s="1"/>
  <c r="I76" i="11"/>
  <c r="H76" i="11" s="1"/>
  <c r="O68" i="11"/>
  <c r="N68" i="11" s="1"/>
  <c r="O65" i="11"/>
  <c r="N65" i="11" s="1"/>
  <c r="H97" i="10"/>
  <c r="U57" i="11"/>
  <c r="T57" i="11" s="1"/>
  <c r="U90" i="11"/>
  <c r="T90" i="11" s="1"/>
  <c r="U18" i="11"/>
  <c r="T18" i="11" s="1"/>
  <c r="U9" i="11"/>
  <c r="T9" i="11" s="1"/>
  <c r="U65" i="11"/>
  <c r="T65" i="11" s="1"/>
  <c r="AA41" i="11"/>
  <c r="Z41" i="11" s="1"/>
  <c r="AA29" i="11"/>
  <c r="Z29" i="11" s="1"/>
  <c r="AA80" i="11"/>
  <c r="Z80" i="11" s="1"/>
  <c r="AA33" i="11"/>
  <c r="Z33" i="11" s="1"/>
  <c r="AA7" i="11"/>
  <c r="K66" i="11"/>
  <c r="J66" i="11" s="1"/>
  <c r="K63" i="11"/>
  <c r="J63" i="11" s="1"/>
  <c r="K86" i="11"/>
  <c r="J86" i="11" s="1"/>
  <c r="K59" i="11"/>
  <c r="J59" i="11" s="1"/>
  <c r="K57" i="11"/>
  <c r="J57" i="11" s="1"/>
  <c r="Q38" i="11"/>
  <c r="P38" i="11" s="1"/>
  <c r="Q57" i="11"/>
  <c r="P57" i="11" s="1"/>
  <c r="Q79" i="11"/>
  <c r="P79" i="11" s="1"/>
  <c r="Q9" i="11"/>
  <c r="P9" i="11" s="1"/>
  <c r="Q49" i="11"/>
  <c r="P49" i="11" s="1"/>
  <c r="Y29" i="13"/>
  <c r="X29" i="13" s="1"/>
  <c r="Y17" i="13"/>
  <c r="X17" i="13" s="1"/>
  <c r="M87" i="6"/>
  <c r="Y91" i="5"/>
  <c r="X91" i="5" s="1"/>
  <c r="Y34" i="5"/>
  <c r="X34" i="5" s="1"/>
  <c r="U33" i="11"/>
  <c r="B72" i="6"/>
  <c r="B40" i="10"/>
  <c r="D19" i="6"/>
  <c r="C19" i="6"/>
  <c r="B19" i="8"/>
  <c r="N19" i="8" s="1"/>
  <c r="B19" i="10"/>
  <c r="B6" i="8"/>
  <c r="E6" i="6"/>
  <c r="B6" i="6"/>
  <c r="D6" i="6"/>
  <c r="B6" i="10"/>
  <c r="C6" i="6"/>
  <c r="F6" i="6"/>
  <c r="N94" i="8"/>
  <c r="I80" i="6"/>
  <c r="M80" i="6"/>
  <c r="L80" i="6"/>
  <c r="B49" i="12"/>
  <c r="C49" i="6"/>
  <c r="C11" i="6"/>
  <c r="B11" i="10"/>
  <c r="B11" i="8"/>
  <c r="C77" i="6"/>
  <c r="B77" i="8"/>
  <c r="N77" i="8" s="1"/>
  <c r="D77" i="6"/>
  <c r="B62" i="10"/>
  <c r="B62" i="8"/>
  <c r="N62" i="8" s="1"/>
  <c r="D62" i="6"/>
  <c r="E62" i="6"/>
  <c r="B54" i="10"/>
  <c r="E54" i="6"/>
  <c r="N54" i="4"/>
  <c r="N36" i="3"/>
  <c r="N90" i="8"/>
  <c r="F54" i="6"/>
  <c r="B77" i="10"/>
  <c r="F87" i="6"/>
  <c r="E87" i="6"/>
  <c r="J86" i="6"/>
  <c r="L85" i="6"/>
  <c r="K85" i="6"/>
  <c r="I85" i="6"/>
  <c r="Y28" i="11"/>
  <c r="X28" i="11" s="1"/>
  <c r="Y60" i="11"/>
  <c r="X60" i="11" s="1"/>
  <c r="I33" i="11"/>
  <c r="H33" i="11" s="1"/>
  <c r="I20" i="11"/>
  <c r="O24" i="11"/>
  <c r="N24" i="11" s="1"/>
  <c r="O28" i="11"/>
  <c r="N28" i="11" s="1"/>
  <c r="O48" i="11"/>
  <c r="N48" i="11" s="1"/>
  <c r="G74" i="6"/>
  <c r="M74" i="6"/>
  <c r="B13" i="8"/>
  <c r="N13" i="8" s="1"/>
  <c r="H38" i="6"/>
  <c r="I38" i="6"/>
  <c r="L9" i="6"/>
  <c r="G9" i="6"/>
  <c r="K9" i="6"/>
  <c r="C69" i="10"/>
  <c r="B69" i="12"/>
  <c r="C69" i="6"/>
  <c r="B35" i="12"/>
  <c r="E35" i="6"/>
  <c r="C35" i="6"/>
  <c r="B35" i="8"/>
  <c r="N35" i="8" s="1"/>
  <c r="F35" i="6"/>
  <c r="C35" i="8"/>
  <c r="K78" i="6"/>
  <c r="H78" i="6"/>
  <c r="G33" i="6"/>
  <c r="L33" i="6"/>
  <c r="H33" i="6"/>
  <c r="J33" i="6"/>
  <c r="K33" i="6"/>
  <c r="K19" i="6"/>
  <c r="G8" i="6"/>
  <c r="J8" i="6"/>
  <c r="N73" i="4"/>
  <c r="B34" i="12"/>
  <c r="C34" i="8"/>
  <c r="G57" i="6"/>
  <c r="K57" i="6"/>
  <c r="J32" i="6"/>
  <c r="K32" i="6"/>
  <c r="K50" i="6"/>
  <c r="J27" i="6"/>
  <c r="L27" i="6"/>
  <c r="J17" i="6"/>
  <c r="L17" i="6"/>
  <c r="H37" i="6"/>
  <c r="K37" i="6"/>
  <c r="M37" i="6"/>
  <c r="L37" i="6"/>
  <c r="B50" i="6"/>
  <c r="D50" i="6"/>
  <c r="E50" i="6"/>
  <c r="B42" i="6"/>
  <c r="E42" i="6"/>
  <c r="E34" i="6"/>
  <c r="B13" i="6"/>
  <c r="E8" i="6"/>
  <c r="L77" i="6"/>
  <c r="G77" i="6"/>
  <c r="G30" i="6"/>
  <c r="H69" i="6"/>
  <c r="F57" i="6"/>
  <c r="H86" i="6"/>
  <c r="N6" i="8"/>
  <c r="B86" i="6" l="1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N11" i="8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97" i="11" s="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97" i="11" s="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57" i="8"/>
  <c r="N29" i="8"/>
  <c r="N75" i="4"/>
  <c r="N51" i="4"/>
  <c r="P12" i="13"/>
  <c r="V13" i="13"/>
  <c r="S98" i="11"/>
  <c r="L13" i="11"/>
  <c r="F32" i="11"/>
  <c r="V37" i="11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J10" i="13"/>
  <c r="D8" i="13"/>
  <c r="E98" i="13"/>
  <c r="Y64" i="9"/>
  <c r="X64" i="9" s="1"/>
  <c r="Y25" i="9"/>
  <c r="X25" i="9" s="1"/>
  <c r="AA99" i="13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S99" i="13"/>
  <c r="R6" i="13"/>
  <c r="Y18" i="9"/>
  <c r="X18" i="9" s="1"/>
  <c r="Z7" i="11"/>
  <c r="I30" i="9"/>
  <c r="H30" i="9" s="1"/>
  <c r="K97" i="11"/>
  <c r="N7" i="13"/>
  <c r="T10" i="13"/>
  <c r="M99" i="13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N79" i="8"/>
  <c r="N84" i="8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R10" i="11"/>
  <c r="I99" i="13"/>
  <c r="H10" i="13"/>
  <c r="X8" i="13"/>
  <c r="P8" i="13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N43" i="8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U99" i="11"/>
  <c r="Y97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3" l="1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<sst xmlns="http://schemas.openxmlformats.org/spreadsheetml/2006/main" count="1446" uniqueCount="147">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</sst>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46473</v>
      </c>
      <c r="C5" s="13">
        <v>35013</v>
      </c>
      <c r="D5" s="13">
        <v>27323</v>
      </c>
      <c r="E5" s="13">
        <v>21057</v>
      </c>
      <c r="F5" s="13">
        <v>19707</v>
      </c>
      <c r="G5" s="13">
        <v>30322</v>
      </c>
      <c r="H5" s="13">
        <v>49824</v>
      </c>
      <c r="I5" s="13">
        <v>179885</v>
      </c>
      <c r="J5" s="13">
        <v>272891</v>
      </c>
      <c r="K5" s="13">
        <v>136271</v>
      </c>
      <c r="L5" s="13">
        <v>93402</v>
      </c>
      <c r="M5" s="13">
        <v>53026</v>
      </c>
      <c r="N5" s="6">
        <v>80688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32232</v>
      </c>
      <c r="C6" s="13">
        <v>22018</v>
      </c>
      <c r="D6" s="13">
        <v>24552</v>
      </c>
      <c r="E6" s="13">
        <v>14652</v>
      </c>
      <c r="F6" s="13">
        <v>28440</v>
      </c>
      <c r="G6" s="13">
        <v>28403</v>
      </c>
      <c r="H6" s="13">
        <v>120408</v>
      </c>
      <c r="I6" s="13">
        <v>173262</v>
      </c>
      <c r="J6" s="13">
        <v>235834</v>
      </c>
      <c r="K6" s="13">
        <v>171267</v>
      </c>
      <c r="L6" s="13">
        <v>105138</v>
      </c>
      <c r="M6" s="13">
        <v>62458</v>
      </c>
      <c r="N6" s="6">
        <v>85075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35332</v>
      </c>
      <c r="C7" s="13">
        <v>28481</v>
      </c>
      <c r="D7" s="13">
        <v>22534</v>
      </c>
      <c r="E7" s="13">
        <v>21761</v>
      </c>
      <c r="F7" s="13">
        <v>25089</v>
      </c>
      <c r="G7" s="13">
        <v>36587</v>
      </c>
      <c r="H7" s="13">
        <v>68858</v>
      </c>
      <c r="I7" s="13">
        <v>207819</v>
      </c>
      <c r="J7" s="13">
        <v>222315</v>
      </c>
      <c r="K7" s="13">
        <v>142858</v>
      </c>
      <c r="L7" s="13">
        <v>86297</v>
      </c>
      <c r="M7" s="13">
        <v>64415</v>
      </c>
      <c r="N7" s="6">
        <v>80475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36969</v>
      </c>
      <c r="C8" s="13">
        <v>32737</v>
      </c>
      <c r="D8" s="13">
        <v>26105</v>
      </c>
      <c r="E8" s="13">
        <v>24072</v>
      </c>
      <c r="F8" s="13">
        <v>28009</v>
      </c>
      <c r="G8" s="13">
        <v>69072</v>
      </c>
      <c r="H8" s="13">
        <v>147289</v>
      </c>
      <c r="I8" s="13">
        <v>309430</v>
      </c>
      <c r="J8" s="13">
        <v>344753</v>
      </c>
      <c r="K8" s="13">
        <v>182591</v>
      </c>
      <c r="L8" s="13">
        <v>109465</v>
      </c>
      <c r="M8" s="13">
        <v>57117</v>
      </c>
      <c r="N8" s="6">
        <v>114093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41772</v>
      </c>
      <c r="C9" s="13">
        <v>50519</v>
      </c>
      <c r="D9" s="13">
        <v>48323</v>
      </c>
      <c r="E9" s="13">
        <v>37427</v>
      </c>
      <c r="F9" s="13">
        <v>25680</v>
      </c>
      <c r="G9" s="13">
        <v>40208</v>
      </c>
      <c r="H9" s="13">
        <v>98376</v>
      </c>
      <c r="I9" s="13">
        <v>249935</v>
      </c>
      <c r="J9" s="13">
        <v>445308</v>
      </c>
      <c r="K9" s="13">
        <v>273297</v>
      </c>
      <c r="L9" s="13">
        <v>132520</v>
      </c>
      <c r="M9" s="13">
        <v>73876</v>
      </c>
      <c r="N9" s="6">
        <v>126820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65795</v>
      </c>
      <c r="C10" s="13">
        <v>85615</v>
      </c>
      <c r="D10" s="13">
        <v>113598</v>
      </c>
      <c r="E10" s="13">
        <v>99026</v>
      </c>
      <c r="F10" s="13">
        <v>67716</v>
      </c>
      <c r="G10" s="13">
        <v>81571</v>
      </c>
      <c r="H10" s="13">
        <v>246808</v>
      </c>
      <c r="I10" s="13">
        <v>335413</v>
      </c>
      <c r="J10" s="13">
        <v>265491</v>
      </c>
      <c r="K10" s="13">
        <v>151801</v>
      </c>
      <c r="L10" s="13">
        <v>96529</v>
      </c>
      <c r="M10" s="13">
        <v>56113</v>
      </c>
      <c r="N10" s="6">
        <v>139103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42961</v>
      </c>
      <c r="C11" s="13">
        <v>63452</v>
      </c>
      <c r="D11" s="13">
        <v>42384</v>
      </c>
      <c r="E11" s="13">
        <v>41931</v>
      </c>
      <c r="F11" s="13">
        <v>48950</v>
      </c>
      <c r="G11" s="13">
        <v>48081</v>
      </c>
      <c r="H11" s="13">
        <v>88131</v>
      </c>
      <c r="I11" s="13">
        <v>244450</v>
      </c>
      <c r="J11" s="13">
        <v>327037</v>
      </c>
      <c r="K11" s="13">
        <v>230744</v>
      </c>
      <c r="L11" s="13">
        <v>108734</v>
      </c>
      <c r="M11" s="13">
        <v>63197</v>
      </c>
      <c r="N11" s="6">
        <v>112775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38541</v>
      </c>
      <c r="C12" s="13">
        <v>28329</v>
      </c>
      <c r="D12" s="13">
        <v>24503</v>
      </c>
      <c r="E12" s="13">
        <v>25079</v>
      </c>
      <c r="F12" s="13">
        <v>17306</v>
      </c>
      <c r="G12" s="13">
        <v>34510</v>
      </c>
      <c r="H12" s="13">
        <v>140857</v>
      </c>
      <c r="I12" s="13">
        <v>304711</v>
      </c>
      <c r="J12" s="13">
        <v>268433</v>
      </c>
      <c r="K12" s="13">
        <v>141740</v>
      </c>
      <c r="L12" s="13">
        <v>90181</v>
      </c>
      <c r="M12" s="13">
        <v>51998</v>
      </c>
      <c r="N12" s="6">
        <v>97343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33173</v>
      </c>
      <c r="C13" s="13">
        <v>21371</v>
      </c>
      <c r="D13" s="13">
        <v>22392</v>
      </c>
      <c r="E13" s="13">
        <v>14128</v>
      </c>
      <c r="F13" s="13">
        <v>18264</v>
      </c>
      <c r="G13" s="13">
        <v>24346</v>
      </c>
      <c r="H13" s="13">
        <v>60945</v>
      </c>
      <c r="I13" s="13">
        <v>196237</v>
      </c>
      <c r="J13" s="13">
        <v>254639</v>
      </c>
      <c r="K13" s="13">
        <v>162282</v>
      </c>
      <c r="L13" s="13">
        <v>87082</v>
      </c>
      <c r="M13" s="13">
        <v>57969</v>
      </c>
      <c r="N13" s="6">
        <v>79693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42378</v>
      </c>
      <c r="C14" s="13">
        <v>54065</v>
      </c>
      <c r="D14" s="13">
        <v>40014</v>
      </c>
      <c r="E14" s="13">
        <v>44601</v>
      </c>
      <c r="F14" s="13">
        <v>31557</v>
      </c>
      <c r="G14" s="13">
        <v>56572</v>
      </c>
      <c r="H14" s="13">
        <v>142429</v>
      </c>
      <c r="I14" s="13">
        <v>279553</v>
      </c>
      <c r="J14" s="13">
        <v>346226</v>
      </c>
      <c r="K14" s="13">
        <v>187536</v>
      </c>
      <c r="L14" s="13">
        <v>78764</v>
      </c>
      <c r="M14" s="13">
        <v>65797</v>
      </c>
      <c r="N14" s="6">
        <v>114387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43067</v>
      </c>
      <c r="C15" s="13">
        <v>31689</v>
      </c>
      <c r="D15" s="13">
        <v>27275</v>
      </c>
      <c r="E15" s="13">
        <v>29680</v>
      </c>
      <c r="F15" s="13">
        <v>22675</v>
      </c>
      <c r="G15" s="13">
        <v>40031</v>
      </c>
      <c r="H15" s="13">
        <v>123909</v>
      </c>
      <c r="I15" s="13">
        <v>284930</v>
      </c>
      <c r="J15" s="13">
        <v>217777</v>
      </c>
      <c r="K15" s="13">
        <v>173771</v>
      </c>
      <c r="L15" s="13">
        <v>96347</v>
      </c>
      <c r="M15" s="13">
        <v>54097</v>
      </c>
      <c r="N15" s="6">
        <v>95910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47443</v>
      </c>
      <c r="C16" s="13">
        <v>40190</v>
      </c>
      <c r="D16" s="13">
        <v>42662</v>
      </c>
      <c r="E16" s="13">
        <v>27183</v>
      </c>
      <c r="F16" s="13">
        <v>35240</v>
      </c>
      <c r="G16" s="13">
        <v>59637</v>
      </c>
      <c r="H16" s="13">
        <v>119947</v>
      </c>
      <c r="I16" s="13">
        <v>237528</v>
      </c>
      <c r="J16" s="13">
        <v>224751</v>
      </c>
      <c r="K16" s="13">
        <v>142520</v>
      </c>
      <c r="L16" s="13">
        <v>83631</v>
      </c>
      <c r="M16" s="13">
        <v>68292</v>
      </c>
      <c r="N16" s="6">
        <v>94197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57073</v>
      </c>
      <c r="C17" s="13">
        <v>34801</v>
      </c>
      <c r="D17" s="13">
        <v>32451</v>
      </c>
      <c r="E17" s="13">
        <v>30245</v>
      </c>
      <c r="F17" s="13">
        <v>28188</v>
      </c>
      <c r="G17" s="13">
        <v>48727</v>
      </c>
      <c r="H17" s="13">
        <v>102436</v>
      </c>
      <c r="I17" s="13">
        <v>182327</v>
      </c>
      <c r="J17" s="13">
        <v>187496</v>
      </c>
      <c r="K17" s="13">
        <v>127533</v>
      </c>
      <c r="L17" s="13">
        <v>81968</v>
      </c>
      <c r="M17" s="13">
        <v>76374</v>
      </c>
      <c r="N17" s="6">
        <v>82719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76716</v>
      </c>
      <c r="C18" s="13">
        <v>58226</v>
      </c>
      <c r="D18" s="13">
        <v>82709</v>
      </c>
      <c r="E18" s="13">
        <v>39539</v>
      </c>
      <c r="F18" s="13">
        <v>35782</v>
      </c>
      <c r="G18" s="13">
        <v>36119</v>
      </c>
      <c r="H18" s="13">
        <v>108816</v>
      </c>
      <c r="I18" s="13">
        <v>218978</v>
      </c>
      <c r="J18" s="13">
        <v>279570</v>
      </c>
      <c r="K18" s="13">
        <v>213346</v>
      </c>
      <c r="L18" s="13">
        <v>107368</v>
      </c>
      <c r="M18" s="13">
        <v>53500</v>
      </c>
      <c r="N18" s="6">
        <v>109653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39749</v>
      </c>
      <c r="C19" s="13">
        <v>36336</v>
      </c>
      <c r="D19" s="13">
        <v>34337</v>
      </c>
      <c r="E19" s="13">
        <v>25820</v>
      </c>
      <c r="F19" s="13">
        <v>30477</v>
      </c>
      <c r="G19" s="13">
        <v>36666</v>
      </c>
      <c r="H19" s="13">
        <v>205596</v>
      </c>
      <c r="I19" s="13">
        <v>213273</v>
      </c>
      <c r="J19" s="13">
        <v>305049</v>
      </c>
      <c r="K19" s="13">
        <v>254674</v>
      </c>
      <c r="L19" s="13">
        <v>105955</v>
      </c>
      <c r="M19" s="13">
        <v>51413</v>
      </c>
      <c r="N19" s="6">
        <v>111863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42298</v>
      </c>
      <c r="C20" s="13">
        <v>30114</v>
      </c>
      <c r="D20" s="13">
        <v>26911</v>
      </c>
      <c r="E20" s="13">
        <v>23436</v>
      </c>
      <c r="F20" s="13">
        <v>22577</v>
      </c>
      <c r="G20" s="13">
        <v>24609</v>
      </c>
      <c r="H20" s="13">
        <v>56703</v>
      </c>
      <c r="I20" s="13">
        <v>161738</v>
      </c>
      <c r="J20" s="13">
        <v>203046</v>
      </c>
      <c r="K20" s="13">
        <v>109437</v>
      </c>
      <c r="L20" s="13">
        <v>82339</v>
      </c>
      <c r="M20" s="13">
        <v>60507</v>
      </c>
      <c r="N20" s="6">
        <v>70382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45849</v>
      </c>
      <c r="C21" s="13">
        <v>36810</v>
      </c>
      <c r="D21" s="13">
        <v>24576</v>
      </c>
      <c r="E21" s="13">
        <v>29749</v>
      </c>
      <c r="F21" s="13">
        <v>30524</v>
      </c>
      <c r="G21" s="13">
        <v>35963</v>
      </c>
      <c r="H21" s="13">
        <v>54126</v>
      </c>
      <c r="I21" s="13">
        <v>238079</v>
      </c>
      <c r="J21" s="13">
        <v>289407</v>
      </c>
      <c r="K21" s="13">
        <v>159430</v>
      </c>
      <c r="L21" s="13">
        <v>79398</v>
      </c>
      <c r="M21" s="13">
        <v>51199</v>
      </c>
      <c r="N21" s="6">
        <v>89877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36266</v>
      </c>
      <c r="C22" s="13">
        <v>39389</v>
      </c>
      <c r="D22" s="13">
        <v>35152</v>
      </c>
      <c r="E22" s="13">
        <v>36593</v>
      </c>
      <c r="F22" s="13">
        <v>30402</v>
      </c>
      <c r="G22" s="13">
        <v>48530</v>
      </c>
      <c r="H22" s="13">
        <v>141962</v>
      </c>
      <c r="I22" s="13">
        <v>354626</v>
      </c>
      <c r="J22" s="13">
        <v>343354</v>
      </c>
      <c r="K22" s="13">
        <v>198422</v>
      </c>
      <c r="L22" s="13">
        <v>98533</v>
      </c>
      <c r="M22" s="13">
        <v>63830</v>
      </c>
      <c r="N22" s="6">
        <v>119340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40445</v>
      </c>
      <c r="C23" s="13">
        <v>41257</v>
      </c>
      <c r="D23" s="13">
        <v>55748</v>
      </c>
      <c r="E23" s="13">
        <v>36992</v>
      </c>
      <c r="F23" s="13">
        <v>46991</v>
      </c>
      <c r="G23" s="13">
        <v>59775</v>
      </c>
      <c r="H23" s="13">
        <v>132253</v>
      </c>
      <c r="I23" s="13">
        <v>331508</v>
      </c>
      <c r="J23" s="13">
        <v>302894</v>
      </c>
      <c r="K23" s="13">
        <v>187086</v>
      </c>
      <c r="L23" s="13">
        <v>91783</v>
      </c>
      <c r="M23" s="13">
        <v>63911</v>
      </c>
      <c r="N23" s="6">
        <v>116243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92055</v>
      </c>
      <c r="C24" s="13">
        <v>64442</v>
      </c>
      <c r="D24" s="13">
        <v>45047</v>
      </c>
      <c r="E24" s="13">
        <v>43463</v>
      </c>
      <c r="F24" s="13">
        <v>36934</v>
      </c>
      <c r="G24" s="13">
        <v>38915</v>
      </c>
      <c r="H24" s="13">
        <v>115863</v>
      </c>
      <c r="I24" s="13">
        <v>386075</v>
      </c>
      <c r="J24" s="13">
        <v>488857</v>
      </c>
      <c r="K24" s="13">
        <v>176574</v>
      </c>
      <c r="L24" s="13">
        <v>124197</v>
      </c>
      <c r="M24" s="13">
        <v>67919</v>
      </c>
      <c r="N24" s="6">
        <v>140108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49227</v>
      </c>
      <c r="C25" s="13">
        <v>38261</v>
      </c>
      <c r="D25" s="13">
        <v>27989</v>
      </c>
      <c r="E25" s="13">
        <v>22977</v>
      </c>
      <c r="F25" s="13">
        <v>33807</v>
      </c>
      <c r="G25" s="13">
        <v>51020</v>
      </c>
      <c r="H25" s="13">
        <v>141581</v>
      </c>
      <c r="I25" s="13">
        <v>338556</v>
      </c>
      <c r="J25" s="13">
        <v>221327</v>
      </c>
      <c r="K25" s="13">
        <v>121891</v>
      </c>
      <c r="L25" s="13">
        <v>85040</v>
      </c>
      <c r="M25" s="13">
        <v>51988</v>
      </c>
      <c r="N25" s="6">
        <v>99011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37057</v>
      </c>
      <c r="C26" s="13">
        <v>44583</v>
      </c>
      <c r="D26" s="13">
        <v>43842</v>
      </c>
      <c r="E26" s="13">
        <v>32122</v>
      </c>
      <c r="F26" s="13">
        <v>40168</v>
      </c>
      <c r="G26" s="13">
        <v>68399</v>
      </c>
      <c r="H26" s="13">
        <v>107618</v>
      </c>
      <c r="I26" s="13">
        <v>240165</v>
      </c>
      <c r="J26" s="13">
        <v>448115</v>
      </c>
      <c r="K26" s="13">
        <v>298837</v>
      </c>
      <c r="L26" s="13">
        <v>117292</v>
      </c>
      <c r="M26" s="13">
        <v>64379</v>
      </c>
      <c r="N26" s="6">
        <v>128862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60640</v>
      </c>
      <c r="C27" s="13">
        <v>63710</v>
      </c>
      <c r="D27" s="13">
        <v>70316</v>
      </c>
      <c r="E27" s="13">
        <v>57203</v>
      </c>
      <c r="F27" s="13">
        <v>81216</v>
      </c>
      <c r="G27" s="13">
        <v>52399</v>
      </c>
      <c r="H27" s="13">
        <v>141266</v>
      </c>
      <c r="I27" s="13">
        <v>366250</v>
      </c>
      <c r="J27" s="13">
        <v>300848</v>
      </c>
      <c r="K27" s="13">
        <v>256764</v>
      </c>
      <c r="L27" s="13">
        <v>108625</v>
      </c>
      <c r="M27" s="13">
        <v>64971</v>
      </c>
      <c r="N27" s="6">
        <v>135715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76174</v>
      </c>
      <c r="C28" s="13">
        <v>49421</v>
      </c>
      <c r="D28" s="13">
        <v>45189</v>
      </c>
      <c r="E28" s="13">
        <v>37220</v>
      </c>
      <c r="F28" s="13">
        <v>40797</v>
      </c>
      <c r="G28" s="13">
        <v>41588</v>
      </c>
      <c r="H28" s="13">
        <v>168854</v>
      </c>
      <c r="I28" s="13">
        <v>335065</v>
      </c>
      <c r="J28" s="13">
        <v>281439</v>
      </c>
      <c r="K28" s="13">
        <v>185583</v>
      </c>
      <c r="L28" s="13">
        <v>99212</v>
      </c>
      <c r="M28" s="13">
        <v>52636</v>
      </c>
      <c r="N28" s="6">
        <v>117963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37317</v>
      </c>
      <c r="C29" s="13">
        <v>26229</v>
      </c>
      <c r="D29" s="13">
        <v>26511</v>
      </c>
      <c r="E29" s="13">
        <v>45161</v>
      </c>
      <c r="F29" s="13">
        <v>51753</v>
      </c>
      <c r="G29" s="13">
        <v>41949</v>
      </c>
      <c r="H29" s="13">
        <v>77518</v>
      </c>
      <c r="I29" s="13">
        <v>246325</v>
      </c>
      <c r="J29" s="13">
        <v>373452</v>
      </c>
      <c r="K29" s="13">
        <v>225649</v>
      </c>
      <c r="L29" s="13">
        <v>110591</v>
      </c>
      <c r="M29" s="13">
        <v>63834</v>
      </c>
      <c r="N29" s="6">
        <v>110736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51049</v>
      </c>
      <c r="C30" s="13">
        <v>47550</v>
      </c>
      <c r="D30" s="13">
        <v>40906</v>
      </c>
      <c r="E30" s="13">
        <v>35468</v>
      </c>
      <c r="F30" s="13">
        <v>45705</v>
      </c>
      <c r="G30" s="13">
        <v>50446</v>
      </c>
      <c r="H30" s="13">
        <v>90705</v>
      </c>
      <c r="I30" s="13">
        <v>336966</v>
      </c>
      <c r="J30" s="13">
        <v>381754</v>
      </c>
      <c r="K30" s="13">
        <v>345536</v>
      </c>
      <c r="L30" s="13">
        <v>150584</v>
      </c>
      <c r="M30" s="13">
        <v>98521</v>
      </c>
      <c r="N30" s="6">
        <v>140206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56827</v>
      </c>
      <c r="C31" s="13">
        <v>61811</v>
      </c>
      <c r="D31" s="13">
        <v>46743</v>
      </c>
      <c r="E31" s="13">
        <v>34287</v>
      </c>
      <c r="F31" s="13">
        <v>33720</v>
      </c>
      <c r="G31" s="13">
        <v>30982</v>
      </c>
      <c r="H31" s="13">
        <v>68673</v>
      </c>
      <c r="I31" s="13">
        <v>187720</v>
      </c>
      <c r="J31" s="13">
        <v>405011</v>
      </c>
      <c r="K31" s="13">
        <v>282454</v>
      </c>
      <c r="L31" s="13">
        <v>110290</v>
      </c>
      <c r="M31" s="13">
        <v>62509</v>
      </c>
      <c r="N31" s="6">
        <v>115377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60916</v>
      </c>
      <c r="C32" s="13">
        <v>62237</v>
      </c>
      <c r="D32" s="13">
        <v>63162</v>
      </c>
      <c r="E32" s="13">
        <v>51773</v>
      </c>
      <c r="F32" s="13">
        <v>34974</v>
      </c>
      <c r="G32" s="13">
        <v>55134</v>
      </c>
      <c r="H32" s="13">
        <v>194144</v>
      </c>
      <c r="I32" s="13">
        <v>391015</v>
      </c>
      <c r="J32" s="13">
        <v>394538</v>
      </c>
      <c r="K32" s="13">
        <v>211029</v>
      </c>
      <c r="L32" s="13">
        <v>102287</v>
      </c>
      <c r="M32" s="13">
        <v>62025</v>
      </c>
      <c r="N32" s="6">
        <v>140430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53175</v>
      </c>
      <c r="C33" s="13">
        <v>37844</v>
      </c>
      <c r="D33" s="13">
        <v>39401</v>
      </c>
      <c r="E33" s="13">
        <v>27433</v>
      </c>
      <c r="F33" s="13">
        <v>35739</v>
      </c>
      <c r="G33" s="13">
        <v>49569</v>
      </c>
      <c r="H33" s="13">
        <v>90499</v>
      </c>
      <c r="I33" s="13">
        <v>422384</v>
      </c>
      <c r="J33" s="13">
        <v>289004</v>
      </c>
      <c r="K33" s="13">
        <v>139064</v>
      </c>
      <c r="L33" s="13">
        <v>80431</v>
      </c>
      <c r="M33" s="13">
        <v>53109</v>
      </c>
      <c r="N33" s="6">
        <v>110327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43061</v>
      </c>
      <c r="C34" s="13">
        <v>34737</v>
      </c>
      <c r="D34" s="13">
        <v>32072</v>
      </c>
      <c r="E34" s="13">
        <v>32791</v>
      </c>
      <c r="F34" s="13">
        <v>53037</v>
      </c>
      <c r="G34" s="13">
        <v>53846</v>
      </c>
      <c r="H34" s="13">
        <v>106920</v>
      </c>
      <c r="I34" s="13">
        <v>350365</v>
      </c>
      <c r="J34" s="13">
        <v>293108</v>
      </c>
      <c r="K34" s="13">
        <v>139236</v>
      </c>
      <c r="L34" s="13">
        <v>88390</v>
      </c>
      <c r="M34" s="13">
        <v>58880</v>
      </c>
      <c r="N34" s="6">
        <v>107471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54432</v>
      </c>
      <c r="C35" s="13">
        <v>51165</v>
      </c>
      <c r="D35" s="13">
        <v>50870</v>
      </c>
      <c r="E35" s="13">
        <v>60568</v>
      </c>
      <c r="F35" s="13">
        <v>41163</v>
      </c>
      <c r="G35" s="13">
        <v>48618</v>
      </c>
      <c r="H35" s="13">
        <v>126251</v>
      </c>
      <c r="I35" s="13">
        <v>280769</v>
      </c>
      <c r="J35" s="13">
        <v>426467</v>
      </c>
      <c r="K35" s="13">
        <v>255822</v>
      </c>
      <c r="L35" s="13">
        <v>109108</v>
      </c>
      <c r="M35" s="13">
        <v>111137</v>
      </c>
      <c r="N35" s="6">
        <v>134983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96509</v>
      </c>
      <c r="C36" s="13">
        <v>80649</v>
      </c>
      <c r="D36" s="13">
        <v>60166</v>
      </c>
      <c r="E36" s="13">
        <v>39807</v>
      </c>
      <c r="F36" s="13">
        <v>44727</v>
      </c>
      <c r="G36" s="13">
        <v>61105</v>
      </c>
      <c r="H36" s="13">
        <v>158677</v>
      </c>
      <c r="I36" s="13">
        <v>221431</v>
      </c>
      <c r="J36" s="13">
        <v>332691</v>
      </c>
      <c r="K36" s="13">
        <v>223276</v>
      </c>
      <c r="L36" s="13">
        <v>100858</v>
      </c>
      <c r="M36" s="13">
        <v>67453</v>
      </c>
      <c r="N36" s="6">
        <v>123986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51425</v>
      </c>
      <c r="C37" s="13">
        <v>49140</v>
      </c>
      <c r="D37" s="13">
        <v>33648</v>
      </c>
      <c r="E37" s="13">
        <v>35746</v>
      </c>
      <c r="F37" s="13">
        <v>75861</v>
      </c>
      <c r="G37" s="13">
        <v>64470</v>
      </c>
      <c r="H37" s="13">
        <v>104701</v>
      </c>
      <c r="I37" s="13">
        <v>336132</v>
      </c>
      <c r="J37" s="13">
        <v>454201</v>
      </c>
      <c r="K37" s="13">
        <v>153992</v>
      </c>
      <c r="L37" s="13">
        <v>97637</v>
      </c>
      <c r="M37" s="13">
        <v>54416</v>
      </c>
      <c r="N37" s="6">
        <v>125924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53785</v>
      </c>
      <c r="C38" s="13">
        <v>36063</v>
      </c>
      <c r="D38" s="13">
        <v>32408</v>
      </c>
      <c r="E38" s="13">
        <v>30464</v>
      </c>
      <c r="F38" s="13">
        <v>43519</v>
      </c>
      <c r="G38" s="13">
        <v>39073</v>
      </c>
      <c r="H38" s="13">
        <v>149288</v>
      </c>
      <c r="I38" s="13">
        <v>239864</v>
      </c>
      <c r="J38" s="13">
        <v>316407</v>
      </c>
      <c r="K38" s="13">
        <v>177680</v>
      </c>
      <c r="L38" s="13">
        <v>110514</v>
      </c>
      <c r="M38" s="13">
        <v>59110</v>
      </c>
      <c r="N38" s="6">
        <v>107512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55231</v>
      </c>
      <c r="C39" s="13">
        <v>56095</v>
      </c>
      <c r="D39" s="13">
        <v>55041</v>
      </c>
      <c r="E39" s="13">
        <v>40238</v>
      </c>
      <c r="F39" s="13">
        <v>63997</v>
      </c>
      <c r="G39" s="13">
        <v>53177</v>
      </c>
      <c r="H39" s="13">
        <v>102261</v>
      </c>
      <c r="I39" s="13">
        <v>221574</v>
      </c>
      <c r="J39" s="13">
        <v>297286</v>
      </c>
      <c r="K39" s="13">
        <v>185157</v>
      </c>
      <c r="L39" s="13">
        <v>99865</v>
      </c>
      <c r="M39" s="13">
        <v>70921</v>
      </c>
      <c r="N39" s="6">
        <v>108514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43945</v>
      </c>
      <c r="C40" s="13">
        <v>40092</v>
      </c>
      <c r="D40" s="13">
        <v>33414</v>
      </c>
      <c r="E40" s="13">
        <v>31766</v>
      </c>
      <c r="F40" s="13">
        <v>29526</v>
      </c>
      <c r="G40" s="13">
        <v>32190</v>
      </c>
      <c r="H40" s="13">
        <v>76647</v>
      </c>
      <c r="I40" s="13">
        <v>237725</v>
      </c>
      <c r="J40" s="13">
        <v>446160</v>
      </c>
      <c r="K40" s="13">
        <v>252529</v>
      </c>
      <c r="L40" s="13">
        <v>114280</v>
      </c>
      <c r="M40" s="13">
        <v>74839</v>
      </c>
      <c r="N40" s="6">
        <v>117786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70777</v>
      </c>
      <c r="C41" s="13">
        <v>53221</v>
      </c>
      <c r="D41" s="13">
        <v>59183</v>
      </c>
      <c r="E41" s="13">
        <v>47318</v>
      </c>
      <c r="F41" s="13">
        <v>50716</v>
      </c>
      <c r="G41" s="13">
        <v>53163</v>
      </c>
      <c r="H41" s="13">
        <v>147381</v>
      </c>
      <c r="I41" s="13">
        <v>269222</v>
      </c>
      <c r="J41" s="13">
        <v>363252</v>
      </c>
      <c r="K41" s="13">
        <v>198736</v>
      </c>
      <c r="L41" s="13">
        <v>127052</v>
      </c>
      <c r="M41" s="13">
        <v>63599</v>
      </c>
      <c r="N41" s="6">
        <v>125569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55873</v>
      </c>
      <c r="C42" s="13">
        <v>51659</v>
      </c>
      <c r="D42" s="13">
        <v>38864</v>
      </c>
      <c r="E42" s="13">
        <v>37185</v>
      </c>
      <c r="F42" s="13">
        <v>32183</v>
      </c>
      <c r="G42" s="13">
        <v>48587</v>
      </c>
      <c r="H42" s="13">
        <v>121684</v>
      </c>
      <c r="I42" s="13">
        <v>255232</v>
      </c>
      <c r="J42" s="13">
        <v>318027</v>
      </c>
      <c r="K42" s="13">
        <v>207835</v>
      </c>
      <c r="L42" s="13">
        <v>104308</v>
      </c>
      <c r="M42" s="13">
        <v>63403</v>
      </c>
      <c r="N42" s="6">
        <v>111585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44315</v>
      </c>
      <c r="C43" s="13">
        <v>40876</v>
      </c>
      <c r="D43" s="13">
        <v>47270</v>
      </c>
      <c r="E43" s="13">
        <v>47815</v>
      </c>
      <c r="F43" s="13">
        <v>49646</v>
      </c>
      <c r="G43" s="13">
        <v>49042</v>
      </c>
      <c r="H43" s="13">
        <v>72380</v>
      </c>
      <c r="I43" s="13">
        <v>252852</v>
      </c>
      <c r="J43" s="13">
        <v>502689</v>
      </c>
      <c r="K43" s="13">
        <v>257470</v>
      </c>
      <c r="L43" s="13">
        <v>114304</v>
      </c>
      <c r="M43" s="13">
        <v>69883</v>
      </c>
      <c r="N43" s="6">
        <v>129233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50821</v>
      </c>
      <c r="C44" s="13">
        <v>49087</v>
      </c>
      <c r="D44" s="13">
        <v>34311</v>
      </c>
      <c r="E44" s="13">
        <v>37344</v>
      </c>
      <c r="F44" s="13">
        <v>59180</v>
      </c>
      <c r="G44" s="13">
        <v>76629</v>
      </c>
      <c r="H44" s="13">
        <v>70969</v>
      </c>
      <c r="I44" s="13">
        <v>228300</v>
      </c>
      <c r="J44" s="13">
        <v>350578</v>
      </c>
      <c r="K44" s="13">
        <v>231447</v>
      </c>
      <c r="L44" s="13">
        <v>118333</v>
      </c>
      <c r="M44" s="13">
        <v>92873</v>
      </c>
      <c r="N44" s="6">
        <v>116705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69283</v>
      </c>
      <c r="C45" s="13">
        <v>64127</v>
      </c>
      <c r="D45" s="13">
        <v>50526</v>
      </c>
      <c r="E45" s="13">
        <v>50113</v>
      </c>
      <c r="F45" s="13">
        <v>42742</v>
      </c>
      <c r="G45" s="13">
        <v>54937</v>
      </c>
      <c r="H45" s="13">
        <v>201852</v>
      </c>
      <c r="I45" s="13">
        <v>349659</v>
      </c>
      <c r="J45" s="13">
        <v>346564</v>
      </c>
      <c r="K45" s="13">
        <v>184323</v>
      </c>
      <c r="L45" s="13">
        <v>90606</v>
      </c>
      <c r="M45" s="13">
        <v>63471</v>
      </c>
      <c r="N45" s="6">
        <v>130986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53237</v>
      </c>
      <c r="C46" s="13">
        <v>43605</v>
      </c>
      <c r="D46" s="13">
        <v>33801</v>
      </c>
      <c r="E46" s="13">
        <v>34816</v>
      </c>
      <c r="F46" s="13">
        <v>41483</v>
      </c>
      <c r="G46" s="13">
        <v>43861</v>
      </c>
      <c r="H46" s="13">
        <v>63721</v>
      </c>
      <c r="I46" s="13">
        <v>228099</v>
      </c>
      <c r="J46" s="13">
        <v>329161</v>
      </c>
      <c r="K46" s="13">
        <v>151656</v>
      </c>
      <c r="L46" s="13">
        <v>88942</v>
      </c>
      <c r="M46" s="13">
        <v>48656</v>
      </c>
      <c r="N46" s="6">
        <v>96939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38243</v>
      </c>
      <c r="C47" s="13">
        <v>33870</v>
      </c>
      <c r="D47" s="13">
        <v>31875</v>
      </c>
      <c r="E47" s="13">
        <v>40188</v>
      </c>
      <c r="F47" s="13">
        <v>72966</v>
      </c>
      <c r="G47" s="13">
        <v>49513</v>
      </c>
      <c r="H47" s="13">
        <v>118801</v>
      </c>
      <c r="I47" s="13">
        <v>370030</v>
      </c>
      <c r="J47" s="13">
        <v>383692</v>
      </c>
      <c r="K47" s="13">
        <v>216452</v>
      </c>
      <c r="L47" s="13">
        <v>128527</v>
      </c>
      <c r="M47" s="13">
        <v>62916</v>
      </c>
      <c r="N47" s="6">
        <v>129154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45817</v>
      </c>
      <c r="C48" s="13">
        <v>37685</v>
      </c>
      <c r="D48" s="13">
        <v>32009</v>
      </c>
      <c r="E48" s="13">
        <v>33907</v>
      </c>
      <c r="F48" s="13">
        <v>44379</v>
      </c>
      <c r="G48" s="13">
        <v>120505</v>
      </c>
      <c r="H48" s="13">
        <v>108105</v>
      </c>
      <c r="I48" s="13">
        <v>338136</v>
      </c>
      <c r="J48" s="13">
        <v>501813</v>
      </c>
      <c r="K48" s="13">
        <v>261445</v>
      </c>
      <c r="L48" s="13">
        <v>141701</v>
      </c>
      <c r="M48" s="13">
        <v>67126</v>
      </c>
      <c r="N48" s="6">
        <v>144557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50597</v>
      </c>
      <c r="C49" s="13">
        <v>36602</v>
      </c>
      <c r="D49" s="13">
        <v>34657</v>
      </c>
      <c r="E49" s="13">
        <v>38189</v>
      </c>
      <c r="F49" s="13">
        <v>30943</v>
      </c>
      <c r="G49" s="13">
        <v>46081</v>
      </c>
      <c r="H49" s="13">
        <v>67212</v>
      </c>
      <c r="I49" s="13">
        <v>200270</v>
      </c>
      <c r="J49" s="13">
        <v>231828</v>
      </c>
      <c r="K49" s="13">
        <v>145802</v>
      </c>
      <c r="L49" s="13">
        <v>83552</v>
      </c>
      <c r="M49" s="13">
        <v>48404</v>
      </c>
      <c r="N49" s="6">
        <v>84826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43693</v>
      </c>
      <c r="C50" s="13">
        <v>56588</v>
      </c>
      <c r="D50" s="13">
        <v>66579</v>
      </c>
      <c r="E50" s="13">
        <v>107479</v>
      </c>
      <c r="F50" s="13">
        <v>69916</v>
      </c>
      <c r="G50" s="13">
        <v>68002</v>
      </c>
      <c r="H50" s="13">
        <v>167414</v>
      </c>
      <c r="I50" s="13">
        <v>280087</v>
      </c>
      <c r="J50" s="13">
        <v>522050</v>
      </c>
      <c r="K50" s="13">
        <v>278458</v>
      </c>
      <c r="L50" s="13">
        <v>132662</v>
      </c>
      <c r="M50" s="13">
        <v>70229</v>
      </c>
      <c r="N50" s="6">
        <v>155430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39798</v>
      </c>
      <c r="C51" s="13">
        <v>39483</v>
      </c>
      <c r="D51" s="13">
        <v>32634</v>
      </c>
      <c r="E51" s="13">
        <v>32387</v>
      </c>
      <c r="F51" s="13">
        <v>34971</v>
      </c>
      <c r="G51" s="13">
        <v>49816</v>
      </c>
      <c r="H51" s="13">
        <v>72545</v>
      </c>
      <c r="I51" s="13">
        <v>246975</v>
      </c>
      <c r="J51" s="13">
        <v>383864</v>
      </c>
      <c r="K51" s="13">
        <v>243703</v>
      </c>
      <c r="L51" s="13">
        <v>105059</v>
      </c>
      <c r="M51" s="13">
        <v>69673</v>
      </c>
      <c r="N51" s="6">
        <v>112898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54356</v>
      </c>
      <c r="C52" s="13">
        <v>66101</v>
      </c>
      <c r="D52" s="13">
        <v>78742</v>
      </c>
      <c r="E52" s="13">
        <v>51170</v>
      </c>
      <c r="F52" s="13">
        <v>52237</v>
      </c>
      <c r="G52" s="13">
        <v>46418</v>
      </c>
      <c r="H52" s="13">
        <v>125899</v>
      </c>
      <c r="I52" s="13">
        <v>342596</v>
      </c>
      <c r="J52" s="13">
        <v>279652</v>
      </c>
      <c r="K52" s="13">
        <v>260315</v>
      </c>
      <c r="L52" s="13">
        <v>183368</v>
      </c>
      <c r="M52" s="13">
        <v>110233</v>
      </c>
      <c r="N52" s="6">
        <v>137971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49945</v>
      </c>
      <c r="C53" s="13">
        <v>34870</v>
      </c>
      <c r="D53" s="13">
        <v>29448</v>
      </c>
      <c r="E53" s="13">
        <v>29142</v>
      </c>
      <c r="F53" s="13">
        <v>25615</v>
      </c>
      <c r="G53" s="13">
        <v>27047</v>
      </c>
      <c r="H53" s="13">
        <v>66379</v>
      </c>
      <c r="I53" s="13">
        <v>162188</v>
      </c>
      <c r="J53" s="13">
        <v>192982</v>
      </c>
      <c r="K53" s="13">
        <v>106989</v>
      </c>
      <c r="L53" s="13">
        <v>91857</v>
      </c>
      <c r="M53" s="13">
        <v>55022</v>
      </c>
      <c r="N53" s="6">
        <v>72849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36140</v>
      </c>
      <c r="C54" s="13">
        <v>35763</v>
      </c>
      <c r="D54" s="13">
        <v>53138</v>
      </c>
      <c r="E54" s="13">
        <v>39924</v>
      </c>
      <c r="F54" s="13">
        <v>37884</v>
      </c>
      <c r="G54" s="13">
        <v>61740</v>
      </c>
      <c r="H54" s="13">
        <v>137911</v>
      </c>
      <c r="I54" s="13">
        <v>252324</v>
      </c>
      <c r="J54" s="13">
        <v>313117</v>
      </c>
      <c r="K54" s="13">
        <v>218907</v>
      </c>
      <c r="L54" s="13">
        <v>102870</v>
      </c>
      <c r="M54" s="13">
        <v>104329</v>
      </c>
      <c r="N54" s="6">
        <v>116468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58029</v>
      </c>
      <c r="C55" s="13">
        <v>42481</v>
      </c>
      <c r="D55" s="13">
        <v>30144</v>
      </c>
      <c r="E55" s="13">
        <v>27504</v>
      </c>
      <c r="F55" s="13">
        <v>36516</v>
      </c>
      <c r="G55" s="13">
        <v>53641</v>
      </c>
      <c r="H55" s="13">
        <v>76920</v>
      </c>
      <c r="I55" s="13">
        <v>253741</v>
      </c>
      <c r="J55" s="13">
        <v>239974</v>
      </c>
      <c r="K55" s="13">
        <v>150793</v>
      </c>
      <c r="L55" s="13">
        <v>87737</v>
      </c>
      <c r="M55" s="13">
        <v>60651</v>
      </c>
      <c r="N55" s="6">
        <v>93514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36968</v>
      </c>
      <c r="C56" s="13">
        <v>22764</v>
      </c>
      <c r="D56" s="13">
        <v>32464</v>
      </c>
      <c r="E56" s="13">
        <v>24428</v>
      </c>
      <c r="F56" s="13">
        <v>32976</v>
      </c>
      <c r="G56" s="13">
        <v>47331</v>
      </c>
      <c r="H56" s="13">
        <v>136777</v>
      </c>
      <c r="I56" s="13">
        <v>335977</v>
      </c>
      <c r="J56" s="13">
        <v>246183</v>
      </c>
      <c r="K56" s="13">
        <v>143594</v>
      </c>
      <c r="L56" s="13">
        <v>82463</v>
      </c>
      <c r="M56" s="13">
        <v>60064</v>
      </c>
      <c r="N56" s="6">
        <v>100355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49172</v>
      </c>
      <c r="C57" s="13">
        <v>49921</v>
      </c>
      <c r="D57" s="13">
        <v>71512</v>
      </c>
      <c r="E57" s="13">
        <v>63683</v>
      </c>
      <c r="F57" s="13">
        <v>59213</v>
      </c>
      <c r="G57" s="13">
        <v>58068</v>
      </c>
      <c r="H57" s="13">
        <v>99600</v>
      </c>
      <c r="I57" s="13">
        <v>299800</v>
      </c>
      <c r="J57" s="13">
        <v>300868</v>
      </c>
      <c r="K57" s="13">
        <v>241135</v>
      </c>
      <c r="L57" s="13">
        <v>133051</v>
      </c>
      <c r="M57" s="13">
        <v>68142</v>
      </c>
      <c r="N57" s="6">
        <v>124994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50392</v>
      </c>
      <c r="C58" s="13">
        <v>48505</v>
      </c>
      <c r="D58" s="13">
        <v>39232</v>
      </c>
      <c r="E58" s="13">
        <v>33347</v>
      </c>
      <c r="F58" s="13">
        <v>76731</v>
      </c>
      <c r="G58" s="13">
        <v>77328</v>
      </c>
      <c r="H58" s="13">
        <v>92347</v>
      </c>
      <c r="I58" s="13">
        <v>267212</v>
      </c>
      <c r="J58" s="13">
        <v>412661</v>
      </c>
      <c r="K58" s="13">
        <v>244347</v>
      </c>
      <c r="L58" s="13">
        <v>121975</v>
      </c>
      <c r="M58" s="13">
        <v>82591</v>
      </c>
      <c r="N58" s="6">
        <v>128987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56015</v>
      </c>
      <c r="C59" s="13">
        <v>42615</v>
      </c>
      <c r="D59" s="13">
        <v>39670</v>
      </c>
      <c r="E59" s="13">
        <v>50006</v>
      </c>
      <c r="F59" s="13">
        <v>56942</v>
      </c>
      <c r="G59" s="13">
        <v>95943</v>
      </c>
      <c r="H59" s="13">
        <v>116241</v>
      </c>
      <c r="I59" s="13">
        <v>247914</v>
      </c>
      <c r="J59" s="13">
        <v>291862</v>
      </c>
      <c r="K59" s="13">
        <v>219551</v>
      </c>
      <c r="L59" s="13">
        <v>113368</v>
      </c>
      <c r="M59" s="13">
        <v>62193</v>
      </c>
      <c r="N59" s="6">
        <v>116378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41599</v>
      </c>
      <c r="C60" s="13">
        <v>71555</v>
      </c>
      <c r="D60" s="13">
        <v>37749</v>
      </c>
      <c r="E60" s="13">
        <v>54849</v>
      </c>
      <c r="F60" s="13">
        <v>46994</v>
      </c>
      <c r="G60" s="13">
        <v>61023</v>
      </c>
      <c r="H60" s="13">
        <v>115328</v>
      </c>
      <c r="I60" s="13">
        <v>170872</v>
      </c>
      <c r="J60" s="13">
        <v>339239</v>
      </c>
      <c r="K60" s="13">
        <v>211659</v>
      </c>
      <c r="L60" s="13">
        <v>109452</v>
      </c>
      <c r="M60" s="13">
        <v>64819</v>
      </c>
      <c r="N60" s="6">
        <v>110367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42073</v>
      </c>
      <c r="C61" s="13">
        <v>39876</v>
      </c>
      <c r="D61" s="13">
        <v>30101</v>
      </c>
      <c r="E61" s="13">
        <v>26119</v>
      </c>
      <c r="F61" s="13">
        <v>27247</v>
      </c>
      <c r="G61" s="13">
        <v>36761</v>
      </c>
      <c r="H61" s="13">
        <v>113683</v>
      </c>
      <c r="I61" s="13">
        <v>276893</v>
      </c>
      <c r="J61" s="13">
        <v>255200</v>
      </c>
      <c r="K61" s="13">
        <v>133150</v>
      </c>
      <c r="L61" s="13">
        <v>73904</v>
      </c>
      <c r="M61" s="13">
        <v>60757</v>
      </c>
      <c r="N61" s="6">
        <v>93253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57503</v>
      </c>
      <c r="C62" s="13">
        <v>59998</v>
      </c>
      <c r="D62" s="13">
        <v>34748</v>
      </c>
      <c r="E62" s="13">
        <v>31478</v>
      </c>
      <c r="F62" s="13">
        <v>46952</v>
      </c>
      <c r="G62" s="13">
        <v>99216</v>
      </c>
      <c r="H62" s="13">
        <v>126580</v>
      </c>
      <c r="I62" s="13">
        <v>221005</v>
      </c>
      <c r="J62" s="13">
        <v>312524</v>
      </c>
      <c r="K62" s="13">
        <v>160166</v>
      </c>
      <c r="L62" s="13">
        <v>90702</v>
      </c>
      <c r="M62" s="13">
        <v>52193</v>
      </c>
      <c r="N62" s="6">
        <v>107926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43833</v>
      </c>
      <c r="C63" s="13">
        <v>44847</v>
      </c>
      <c r="D63" s="13">
        <v>34249</v>
      </c>
      <c r="E63" s="13">
        <v>27854</v>
      </c>
      <c r="F63" s="13">
        <v>29565</v>
      </c>
      <c r="G63" s="13">
        <v>71865</v>
      </c>
      <c r="H63" s="13">
        <v>116541</v>
      </c>
      <c r="I63" s="13">
        <v>270076</v>
      </c>
      <c r="J63" s="13">
        <v>206041</v>
      </c>
      <c r="K63" s="13">
        <v>126513</v>
      </c>
      <c r="L63" s="13">
        <v>75237</v>
      </c>
      <c r="M63" s="13">
        <v>49422</v>
      </c>
      <c r="N63" s="6">
        <v>91704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25208</v>
      </c>
      <c r="C64" s="13">
        <v>24727</v>
      </c>
      <c r="D64" s="13">
        <v>28102</v>
      </c>
      <c r="E64" s="13">
        <v>23508</v>
      </c>
      <c r="F64" s="13">
        <v>23408</v>
      </c>
      <c r="G64" s="13">
        <v>37502</v>
      </c>
      <c r="H64" s="13">
        <v>130300</v>
      </c>
      <c r="I64" s="13">
        <v>217882</v>
      </c>
      <c r="J64" s="13">
        <v>242233</v>
      </c>
      <c r="K64" s="13">
        <v>135184</v>
      </c>
      <c r="L64" s="13">
        <v>79488</v>
      </c>
      <c r="M64" s="13">
        <v>47947</v>
      </c>
      <c r="N64" s="6">
        <v>84667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48100</v>
      </c>
      <c r="C65" s="13">
        <v>48700</v>
      </c>
      <c r="D65" s="13">
        <v>32918</v>
      </c>
      <c r="E65" s="13">
        <v>32788</v>
      </c>
      <c r="F65" s="13">
        <v>26995</v>
      </c>
      <c r="G65" s="13">
        <v>46232</v>
      </c>
      <c r="H65" s="13">
        <v>138715</v>
      </c>
      <c r="I65" s="13">
        <v>249611</v>
      </c>
      <c r="J65" s="13">
        <v>276967</v>
      </c>
      <c r="K65" s="13">
        <v>146045</v>
      </c>
      <c r="L65" s="13">
        <v>100717</v>
      </c>
      <c r="M65" s="13">
        <v>58741</v>
      </c>
      <c r="N65" s="6">
        <v>100817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40267</v>
      </c>
      <c r="C66" s="13">
        <v>76781</v>
      </c>
      <c r="D66" s="13">
        <v>58789</v>
      </c>
      <c r="E66" s="13">
        <v>55734</v>
      </c>
      <c r="F66" s="13">
        <v>42554</v>
      </c>
      <c r="G66" s="13">
        <v>52665</v>
      </c>
      <c r="H66" s="13">
        <v>170410</v>
      </c>
      <c r="I66" s="13">
        <v>226089</v>
      </c>
      <c r="J66" s="13">
        <v>372485</v>
      </c>
      <c r="K66" s="13">
        <v>229879</v>
      </c>
      <c r="L66" s="13">
        <v>111449</v>
      </c>
      <c r="M66" s="13">
        <v>56099</v>
      </c>
      <c r="N66" s="6">
        <v>124619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41360</v>
      </c>
      <c r="C67" s="13">
        <v>84610</v>
      </c>
      <c r="D67" s="13">
        <v>54325</v>
      </c>
      <c r="E67" s="13">
        <v>43806</v>
      </c>
      <c r="F67" s="13">
        <v>65299</v>
      </c>
      <c r="G67" s="13">
        <v>54883</v>
      </c>
      <c r="H67" s="13">
        <v>131301</v>
      </c>
      <c r="I67" s="13">
        <v>296268</v>
      </c>
      <c r="J67" s="13">
        <v>342596</v>
      </c>
      <c r="K67" s="13">
        <v>267449</v>
      </c>
      <c r="L67" s="13">
        <v>134736</v>
      </c>
      <c r="M67" s="13">
        <v>62114</v>
      </c>
      <c r="N67" s="6">
        <v>131848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34544</v>
      </c>
      <c r="C68" s="13">
        <v>33326</v>
      </c>
      <c r="D68" s="13">
        <v>31159</v>
      </c>
      <c r="E68" s="13">
        <v>31171</v>
      </c>
      <c r="F68" s="13">
        <v>42921</v>
      </c>
      <c r="G68" s="13">
        <v>59594</v>
      </c>
      <c r="H68" s="13">
        <v>104715</v>
      </c>
      <c r="I68" s="13">
        <v>218318</v>
      </c>
      <c r="J68" s="13">
        <v>210772</v>
      </c>
      <c r="K68" s="13">
        <v>123333</v>
      </c>
      <c r="L68" s="13">
        <v>73860</v>
      </c>
      <c r="M68" s="13">
        <v>46888</v>
      </c>
      <c r="N68" s="6">
        <v>84282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46985</v>
      </c>
      <c r="C69" s="13">
        <v>38398</v>
      </c>
      <c r="D69" s="13">
        <v>27021</v>
      </c>
      <c r="E69" s="13">
        <v>25488</v>
      </c>
      <c r="F69" s="13">
        <v>22095</v>
      </c>
      <c r="G69" s="13">
        <v>42666</v>
      </c>
      <c r="H69" s="13">
        <v>95779</v>
      </c>
      <c r="I69" s="13">
        <v>287889</v>
      </c>
      <c r="J69" s="13">
        <v>195456</v>
      </c>
      <c r="K69" s="13">
        <v>150961</v>
      </c>
      <c r="L69" s="13">
        <v>98594</v>
      </c>
      <c r="M69" s="13">
        <v>56020</v>
      </c>
      <c r="N69" s="6">
        <v>91112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38416</v>
      </c>
      <c r="C70" s="13">
        <v>28966</v>
      </c>
      <c r="D70" s="13">
        <v>30469</v>
      </c>
      <c r="E70" s="13">
        <v>31803</v>
      </c>
      <c r="F70" s="13">
        <v>25172</v>
      </c>
      <c r="G70" s="13">
        <v>45709</v>
      </c>
      <c r="H70" s="13">
        <v>144227</v>
      </c>
      <c r="I70" s="13">
        <v>238337</v>
      </c>
      <c r="J70" s="13">
        <v>219615</v>
      </c>
      <c r="K70" s="13">
        <v>149073</v>
      </c>
      <c r="L70" s="13">
        <v>77465</v>
      </c>
      <c r="M70" s="13">
        <v>44560</v>
      </c>
      <c r="N70" s="6">
        <v>89795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30300</v>
      </c>
      <c r="C71" s="13">
        <v>27751</v>
      </c>
      <c r="D71" s="13">
        <v>31965</v>
      </c>
      <c r="E71" s="13">
        <v>37456</v>
      </c>
      <c r="F71" s="13">
        <v>72067</v>
      </c>
      <c r="G71" s="13">
        <v>85123</v>
      </c>
      <c r="H71" s="13">
        <v>90966</v>
      </c>
      <c r="I71" s="13">
        <v>220302</v>
      </c>
      <c r="J71" s="13">
        <v>318577</v>
      </c>
      <c r="K71" s="13">
        <v>172184</v>
      </c>
      <c r="L71" s="13">
        <v>100202</v>
      </c>
      <c r="M71" s="13">
        <v>62627</v>
      </c>
      <c r="N71" s="6">
        <v>104162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65592</v>
      </c>
      <c r="C72" s="13">
        <v>88499</v>
      </c>
      <c r="D72" s="13">
        <v>112726</v>
      </c>
      <c r="E72" s="13">
        <v>64044</v>
      </c>
      <c r="F72" s="13">
        <v>105269</v>
      </c>
      <c r="G72" s="13">
        <v>75408</v>
      </c>
      <c r="H72" s="13">
        <v>178319</v>
      </c>
      <c r="I72" s="13">
        <v>256962</v>
      </c>
      <c r="J72" s="13">
        <v>385251</v>
      </c>
      <c r="K72" s="13">
        <v>262035</v>
      </c>
      <c r="L72" s="13">
        <v>117471</v>
      </c>
      <c r="M72" s="13">
        <v>64807</v>
      </c>
      <c r="N72" s="6">
        <v>147925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51699</v>
      </c>
      <c r="C73" s="13">
        <v>44687</v>
      </c>
      <c r="D73" s="13">
        <v>41921</v>
      </c>
      <c r="E73" s="13">
        <v>58396</v>
      </c>
      <c r="F73" s="13">
        <v>50843</v>
      </c>
      <c r="G73" s="13">
        <v>89763</v>
      </c>
      <c r="H73" s="13">
        <v>159661</v>
      </c>
      <c r="I73" s="13">
        <v>407583</v>
      </c>
      <c r="J73" s="13">
        <v>451634</v>
      </c>
      <c r="K73" s="13">
        <v>245621</v>
      </c>
      <c r="L73" s="13">
        <v>119614</v>
      </c>
      <c r="M73" s="13">
        <v>88629</v>
      </c>
      <c r="N73" s="6">
        <v>151272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94052</v>
      </c>
      <c r="C74" s="13">
        <v>62148</v>
      </c>
      <c r="D74" s="13">
        <v>41966</v>
      </c>
      <c r="E74" s="13">
        <v>41076</v>
      </c>
      <c r="F74" s="13">
        <v>45848</v>
      </c>
      <c r="G74" s="13">
        <v>62312</v>
      </c>
      <c r="H74" s="13">
        <v>112266</v>
      </c>
      <c r="I74" s="13">
        <v>324076</v>
      </c>
      <c r="J74" s="13">
        <v>240290</v>
      </c>
      <c r="K74" s="13">
        <v>160790</v>
      </c>
      <c r="L74" s="13">
        <v>89599</v>
      </c>
      <c r="M74" s="13">
        <v>55054</v>
      </c>
      <c r="N74" s="6">
        <v>111251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33683</v>
      </c>
      <c r="C75" s="13">
        <v>39741</v>
      </c>
      <c r="D75" s="13">
        <v>44872</v>
      </c>
      <c r="E75" s="13">
        <v>50144</v>
      </c>
      <c r="F75" s="13">
        <v>48190</v>
      </c>
      <c r="G75" s="13">
        <v>74536</v>
      </c>
      <c r="H75" s="13">
        <v>128132</v>
      </c>
      <c r="I75" s="13">
        <v>245052</v>
      </c>
      <c r="J75" s="13">
        <v>380515</v>
      </c>
      <c r="K75" s="13">
        <v>265518</v>
      </c>
      <c r="L75" s="13">
        <v>162504</v>
      </c>
      <c r="M75" s="13">
        <v>65489</v>
      </c>
      <c r="N75" s="6">
        <v>128579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45258</v>
      </c>
      <c r="C76" s="13">
        <v>90208</v>
      </c>
      <c r="D76" s="13">
        <v>60969</v>
      </c>
      <c r="E76" s="13">
        <v>44153</v>
      </c>
      <c r="F76" s="13">
        <v>44300</v>
      </c>
      <c r="G76" s="13">
        <v>61020</v>
      </c>
      <c r="H76" s="13">
        <v>156044</v>
      </c>
      <c r="I76" s="13">
        <v>241995</v>
      </c>
      <c r="J76" s="13">
        <v>273967</v>
      </c>
      <c r="K76" s="13">
        <v>206287</v>
      </c>
      <c r="L76" s="13">
        <v>97075</v>
      </c>
      <c r="M76" s="13">
        <v>59478</v>
      </c>
      <c r="N76" s="6">
        <v>115123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43889</v>
      </c>
      <c r="C77" s="13">
        <v>31810</v>
      </c>
      <c r="D77" s="13">
        <v>25353</v>
      </c>
      <c r="E77" s="13">
        <v>26380</v>
      </c>
      <c r="F77" s="13">
        <v>23928</v>
      </c>
      <c r="G77" s="13">
        <v>29284</v>
      </c>
      <c r="H77" s="13">
        <v>50915</v>
      </c>
      <c r="I77" s="13">
        <v>187393</v>
      </c>
      <c r="J77" s="13">
        <v>182063</v>
      </c>
      <c r="K77" s="13">
        <v>127931</v>
      </c>
      <c r="L77" s="13">
        <v>78523</v>
      </c>
      <c r="M77" s="13">
        <v>42534</v>
      </c>
      <c r="N77" s="6">
        <v>71153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28448</v>
      </c>
      <c r="C78" s="13">
        <v>43207</v>
      </c>
      <c r="D78" s="13">
        <v>34731</v>
      </c>
      <c r="E78" s="13">
        <v>46332</v>
      </c>
      <c r="F78" s="13">
        <v>40587</v>
      </c>
      <c r="G78" s="13">
        <v>43481</v>
      </c>
      <c r="H78" s="13">
        <v>123982</v>
      </c>
      <c r="I78" s="13">
        <v>240646</v>
      </c>
      <c r="J78" s="13">
        <v>416856</v>
      </c>
      <c r="K78" s="13">
        <v>233206</v>
      </c>
      <c r="L78" s="13">
        <v>82358</v>
      </c>
      <c r="M78" s="13">
        <v>50792</v>
      </c>
      <c r="N78" s="6">
        <v>115525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30362</v>
      </c>
      <c r="C79" s="13">
        <v>28228</v>
      </c>
      <c r="D79" s="13">
        <v>29043</v>
      </c>
      <c r="E79" s="13">
        <v>33118</v>
      </c>
      <c r="F79" s="13">
        <v>40636</v>
      </c>
      <c r="G79" s="13">
        <v>65390</v>
      </c>
      <c r="H79" s="13">
        <v>125117</v>
      </c>
      <c r="I79" s="13">
        <v>200718</v>
      </c>
      <c r="J79" s="13">
        <v>299215</v>
      </c>
      <c r="K79" s="13">
        <v>136038</v>
      </c>
      <c r="L79" s="13">
        <v>74883</v>
      </c>
      <c r="M79" s="13">
        <v>44844</v>
      </c>
      <c r="N79" s="6">
        <v>92373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64859</v>
      </c>
      <c r="C80" s="13">
        <v>43856</v>
      </c>
      <c r="D80" s="13">
        <v>32946</v>
      </c>
      <c r="E80" s="13">
        <v>30398</v>
      </c>
      <c r="F80" s="13">
        <v>32412</v>
      </c>
      <c r="G80" s="13">
        <v>48924</v>
      </c>
      <c r="H80" s="13">
        <v>136065</v>
      </c>
      <c r="I80" s="13">
        <v>208749</v>
      </c>
      <c r="J80" s="13">
        <v>233970</v>
      </c>
      <c r="K80" s="13">
        <v>145997</v>
      </c>
      <c r="L80" s="13">
        <v>95299</v>
      </c>
      <c r="M80" s="13">
        <v>87689</v>
      </c>
      <c r="N80" s="6">
        <v>96802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61368</v>
      </c>
      <c r="C81" s="13">
        <v>54509</v>
      </c>
      <c r="D81" s="13">
        <v>58055</v>
      </c>
      <c r="E81" s="13">
        <v>60599</v>
      </c>
      <c r="F81" s="13">
        <v>56821</v>
      </c>
      <c r="G81" s="13">
        <v>55541</v>
      </c>
      <c r="H81" s="13">
        <v>107068</v>
      </c>
      <c r="I81" s="13">
        <v>225988</v>
      </c>
      <c r="J81" s="13">
        <v>247496</v>
      </c>
      <c r="K81" s="13">
        <v>158743</v>
      </c>
      <c r="L81" s="13">
        <v>75792</v>
      </c>
      <c r="M81" s="13">
        <v>48058</v>
      </c>
      <c r="N81" s="6">
        <v>101051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73449</v>
      </c>
      <c r="C82" s="13">
        <v>52431</v>
      </c>
      <c r="D82" s="13">
        <v>37925</v>
      </c>
      <c r="E82" s="13">
        <v>67830</v>
      </c>
      <c r="F82" s="13">
        <v>45723</v>
      </c>
      <c r="G82" s="13">
        <v>51736</v>
      </c>
      <c r="H82" s="13">
        <v>143378</v>
      </c>
      <c r="I82" s="13">
        <v>337797</v>
      </c>
      <c r="J82" s="13">
        <v>321504</v>
      </c>
      <c r="K82" s="13">
        <v>147501</v>
      </c>
      <c r="L82" s="13">
        <v>68356</v>
      </c>
      <c r="M82" s="13">
        <v>44727</v>
      </c>
      <c r="N82" s="6">
        <v>116339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27777</v>
      </c>
      <c r="C83" s="13">
        <v>67124</v>
      </c>
      <c r="D83" s="13">
        <v>41458</v>
      </c>
      <c r="E83" s="13">
        <v>38969</v>
      </c>
      <c r="F83" s="13">
        <v>36876</v>
      </c>
      <c r="G83" s="13">
        <v>106192</v>
      </c>
      <c r="H83" s="13">
        <v>128221</v>
      </c>
      <c r="I83" s="13">
        <v>259923</v>
      </c>
      <c r="J83" s="13">
        <v>303909</v>
      </c>
      <c r="K83" s="13">
        <v>190444</v>
      </c>
      <c r="L83" s="13">
        <v>72114</v>
      </c>
      <c r="M83" s="13">
        <v>42534</v>
      </c>
      <c r="N83" s="6">
        <v>109943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44017</v>
      </c>
      <c r="C84" s="13">
        <v>39033</v>
      </c>
      <c r="D84" s="13">
        <v>37608</v>
      </c>
      <c r="E84" s="13">
        <v>30523</v>
      </c>
      <c r="F84" s="13">
        <v>29794</v>
      </c>
      <c r="G84" s="13">
        <v>38476</v>
      </c>
      <c r="H84" s="13">
        <v>56154</v>
      </c>
      <c r="I84" s="13">
        <v>309860</v>
      </c>
      <c r="J84" s="13">
        <v>330277</v>
      </c>
      <c r="K84" s="13">
        <v>191462</v>
      </c>
      <c r="L84" s="13">
        <v>98383</v>
      </c>
      <c r="M84" s="13">
        <v>53819</v>
      </c>
      <c r="N84" s="6">
        <v>105199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43093</v>
      </c>
      <c r="C85" s="10">
        <v>49984</v>
      </c>
      <c r="D85" s="10">
        <v>32218</v>
      </c>
      <c r="E85" s="10">
        <v>39541</v>
      </c>
      <c r="F85" s="10">
        <v>30077</v>
      </c>
      <c r="G85" s="10">
        <v>41172</v>
      </c>
      <c r="H85" s="10">
        <v>96004</v>
      </c>
      <c r="I85" s="10">
        <v>204111</v>
      </c>
      <c r="J85" s="10">
        <v>268593</v>
      </c>
      <c r="K85" s="10">
        <v>142051</v>
      </c>
      <c r="L85" s="10">
        <v>83626</v>
      </c>
      <c r="M85" s="10">
        <v>52687</v>
      </c>
      <c r="N85" s="6">
        <v>90467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32588</v>
      </c>
      <c r="C86" s="10">
        <v>36977</v>
      </c>
      <c r="D86" s="10">
        <v>25952</v>
      </c>
      <c r="E86" s="10">
        <v>31369</v>
      </c>
      <c r="F86" s="10">
        <v>27791</v>
      </c>
      <c r="G86" s="10">
        <v>36005</v>
      </c>
      <c r="H86" s="10">
        <v>86135</v>
      </c>
      <c r="I86" s="10">
        <v>169013</v>
      </c>
      <c r="J86" s="10">
        <v>294740</v>
      </c>
      <c r="K86" s="10">
        <v>160776</v>
      </c>
      <c r="L86" s="10">
        <v>82216</v>
      </c>
      <c r="M86" s="10">
        <v>61978</v>
      </c>
      <c r="N86" s="10">
        <v>87256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50061</v>
      </c>
      <c r="C87" s="10">
        <v>49000</v>
      </c>
      <c r="D87" s="10">
        <v>46103</v>
      </c>
      <c r="E87" s="10">
        <v>59992</v>
      </c>
      <c r="F87" s="10">
        <v>44637</v>
      </c>
      <c r="G87" s="10">
        <v>55569</v>
      </c>
      <c r="H87" s="10">
        <v>99455</v>
      </c>
      <c r="I87" s="10">
        <v>294093</v>
      </c>
      <c r="J87" s="10">
        <v>442844</v>
      </c>
      <c r="K87" s="10">
        <v>296163</v>
      </c>
      <c r="L87" s="10">
        <v>113393</v>
      </c>
      <c r="M87" s="10">
        <v>59001</v>
      </c>
      <c r="N87" s="10">
        <v>134618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50895</v>
      </c>
      <c r="C88" s="10">
        <v>39839</v>
      </c>
      <c r="D88" s="10">
        <v>31058</v>
      </c>
      <c r="E88" s="10">
        <v>32822</v>
      </c>
      <c r="F88" s="10">
        <v>32125</v>
      </c>
      <c r="G88" s="10">
        <v>58645</v>
      </c>
      <c r="H88" s="10">
        <v>180351</v>
      </c>
      <c r="I88" s="10">
        <v>288358</v>
      </c>
      <c r="J88" s="10">
        <v>443975</v>
      </c>
      <c r="K88" s="10">
        <v>309145</v>
      </c>
      <c r="L88" s="10">
        <v>109264</v>
      </c>
      <c r="M88" s="10">
        <v>48385</v>
      </c>
      <c r="N88" s="10">
        <v>135503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46484</v>
      </c>
      <c r="C89" s="10">
        <v>68324</v>
      </c>
      <c r="D89" s="10">
        <v>62473</v>
      </c>
      <c r="E89" s="10">
        <v>39580</v>
      </c>
      <c r="F89" s="10">
        <v>38058</v>
      </c>
      <c r="G89" s="10">
        <v>61847</v>
      </c>
      <c r="H89" s="10">
        <v>128040</v>
      </c>
      <c r="I89" s="10">
        <v>301912</v>
      </c>
      <c r="J89" s="10">
        <v>311595</v>
      </c>
      <c r="K89" s="10">
        <v>176785</v>
      </c>
      <c r="L89" s="10">
        <v>89814</v>
      </c>
      <c r="M89" s="10">
        <v>69330</v>
      </c>
      <c r="N89" s="6">
        <v>116521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46519</v>
      </c>
      <c r="C90" s="6">
        <v>37786</v>
      </c>
      <c r="D90" s="6">
        <v>29626</v>
      </c>
      <c r="E90" s="6">
        <v>31029</v>
      </c>
      <c r="F90" s="6">
        <v>27105</v>
      </c>
      <c r="G90" s="6">
        <v>70007</v>
      </c>
      <c r="H90" s="6">
        <v>109509</v>
      </c>
      <c r="I90" s="6">
        <v>305678</v>
      </c>
      <c r="J90" s="6">
        <v>328825</v>
      </c>
      <c r="K90" s="6">
        <v>201582</v>
      </c>
      <c r="L90" s="6">
        <v>90824</v>
      </c>
      <c r="M90" s="6">
        <v>60303</v>
      </c>
      <c r="N90" s="6">
        <v>112013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49964</v>
      </c>
      <c r="C91" s="6">
        <v>65375</v>
      </c>
      <c r="D91" s="6">
        <v>59896</v>
      </c>
      <c r="E91" s="6">
        <v>51600</v>
      </c>
      <c r="F91" s="6">
        <v>107220</v>
      </c>
      <c r="G91" s="6">
        <v>119359</v>
      </c>
      <c r="H91" s="6">
        <v>116716</v>
      </c>
      <c r="I91" s="6">
        <v>197480</v>
      </c>
      <c r="J91" s="6">
        <v>217161</v>
      </c>
      <c r="K91" s="6">
        <v>101378</v>
      </c>
      <c r="L91" s="6">
        <v>65156</v>
      </c>
      <c r="M91" s="6">
        <v>67957</v>
      </c>
      <c r="N91" s="6">
        <v>101393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43414</v>
      </c>
      <c r="C92" s="6">
        <v>43457</v>
      </c>
      <c r="D92" s="6">
        <v>47977</v>
      </c>
      <c r="E92" s="6">
        <v>38305</v>
      </c>
      <c r="F92" s="6">
        <v>57426</v>
      </c>
      <c r="G92" s="6">
        <v>87150</v>
      </c>
      <c r="H92" s="6">
        <v>205794</v>
      </c>
      <c r="I92" s="6">
        <v>258584</v>
      </c>
      <c r="J92" s="6">
        <v>204550</v>
      </c>
      <c r="K92" s="6">
        <v>128188</v>
      </c>
      <c r="L92" s="6">
        <v>74511</v>
      </c>
      <c r="M92" s="6">
        <v>51755</v>
      </c>
      <c r="N92" s="6">
        <v>103426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80326</v>
      </c>
      <c r="C93" s="6">
        <v>107250</v>
      </c>
      <c r="D93" s="6">
        <v>49817</v>
      </c>
      <c r="E93" s="6">
        <v>34126</v>
      </c>
      <c r="F93" s="6">
        <v>58333</v>
      </c>
      <c r="G93" s="6">
        <v>136607</v>
      </c>
      <c r="H93" s="6">
        <v>170852</v>
      </c>
      <c r="I93" s="6">
        <v>335230</v>
      </c>
      <c r="J93" s="6">
        <v>350334</v>
      </c>
      <c r="K93" s="6">
        <v>158745</v>
      </c>
      <c r="L93" s="6">
        <v>74470</v>
      </c>
      <c r="M93" s="6">
        <v>48907</v>
      </c>
      <c r="N93" s="6">
        <v>133980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35830</v>
      </c>
      <c r="C94" s="6">
        <v>47252</v>
      </c>
      <c r="D94" s="6">
        <v>41661</v>
      </c>
      <c r="E94" s="6">
        <v>45434</v>
      </c>
      <c r="F94" s="6">
        <v>56593</v>
      </c>
      <c r="G94" s="6">
        <v>48982</v>
      </c>
      <c r="H94" s="6">
        <v>127198</v>
      </c>
      <c r="I94" s="6">
        <v>477853</v>
      </c>
      <c r="J94" s="6">
        <v>272431</v>
      </c>
      <c r="K94" s="6">
        <v>141560</v>
      </c>
      <c r="L94" s="6">
        <v>73594</v>
      </c>
      <c r="M94" s="6">
        <v>52046</v>
      </c>
      <c r="N94" s="6">
        <v>118807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48940.477777777778</v>
      </c>
      <c r="C96" s="10">
        <f>AVERAGE(C5:C94)</f>
        <v>47494.711111111108</v>
      </c>
      <c r="D96" s="10">
        <f>AVERAGE(D5:D94)</f>
        <v>42158.688888888886</v>
      </c>
      <c r="E96" s="10">
        <f>AVERAGE(E5:E94)</f>
        <v>39169.077777777777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42641.379622344612</v>
      </c>
      <c r="G96" s="10">
        <f>AVERAGE(G5:G94)</f>
        <v>55676.73333333333</v>
      </c>
      <c r="H96" s="10">
        <f t="shared" ref="H96:N96" si="0">AVERAGE(H5:H94)</f>
        <v>118879.97777777778</v>
      </c>
      <c r="I96" s="10">
        <f t="shared" si="0"/>
        <v>268836.36666666664</v>
      </c>
      <c r="J96" s="10">
        <f t="shared" si="0"/>
        <v>316571.7</v>
      </c>
      <c r="K96" s="10">
        <f t="shared" si="0"/>
        <v>191490.87777777779</v>
      </c>
      <c r="L96" s="10">
        <f t="shared" si="0"/>
        <v>99900.166666666672</v>
      </c>
      <c r="M96" s="10">
        <f t="shared" si="0"/>
        <v>62157.599999999999</v>
      </c>
      <c r="N96" s="10">
        <f t="shared" si="0"/>
        <v>111400.17777777778</v>
      </c>
    </row>
    <row r="97" spans="1:73" x14ac:dyDescent="0.2">
      <c r="A97" t="s">
        <v>115</v>
      </c>
      <c r="B97" s="10">
        <f>MEDIAN(B5:B94)</f>
        <v>46161</v>
      </c>
      <c r="C97" s="10">
        <f t="shared" ref="C97:N97" si="1">MEDIAN(C5:C94)</f>
        <v>43531</v>
      </c>
      <c r="D97" s="10">
        <f t="shared" si="1"/>
        <v>37678.5</v>
      </c>
      <c r="E97" s="10">
        <f t="shared" si="1"/>
        <v>36792.5</v>
      </c>
      <c r="F97" s="10">
        <f t="shared" si="1"/>
        <v>40377.5</v>
      </c>
      <c r="G97" s="10">
        <f t="shared" si="1"/>
        <v>51378</v>
      </c>
      <c r="H97" s="10">
        <f t="shared" si="1"/>
        <v>117758.5</v>
      </c>
      <c r="I97" s="10">
        <f t="shared" si="1"/>
        <v>253296.5</v>
      </c>
      <c r="J97" s="10">
        <f t="shared" si="1"/>
        <v>304479</v>
      </c>
      <c r="K97" s="10">
        <f t="shared" si="1"/>
        <v>183457</v>
      </c>
      <c r="L97" s="10">
        <f t="shared" si="1"/>
        <v>98010</v>
      </c>
      <c r="M97" s="10">
        <f t="shared" si="1"/>
        <v>60704</v>
      </c>
      <c r="N97" s="10">
        <f t="shared" si="1"/>
        <v>111938</v>
      </c>
    </row>
    <row r="98" spans="1:73" x14ac:dyDescent="0.2">
      <c r="A98" t="s">
        <v>116</v>
      </c>
      <c r="B98" s="10">
        <f>STDEV(B5:B94)</f>
        <v>14180.677140476124</v>
      </c>
      <c r="C98" s="10">
        <f t="shared" ref="C98:N98" si="2">STDEV(C5:C94)</f>
        <v>16750.115844137021</v>
      </c>
      <c r="D98" s="10">
        <f t="shared" si="2"/>
        <v>17079.239397482088</v>
      </c>
      <c r="E98" s="10">
        <f t="shared" si="2"/>
        <v>14966.528631784246</v>
      </c>
      <c r="F98" s="10">
        <f t="shared" si="2"/>
        <v>17439.764839170515</v>
      </c>
      <c r="G98" s="10">
        <f t="shared" si="2"/>
        <v>21222.85542946036</v>
      </c>
      <c r="H98" s="10">
        <f t="shared" si="2"/>
        <v>38820.29188249616</v>
      </c>
      <c r="I98" s="10">
        <f t="shared" si="2"/>
        <v>64463.203118017926</v>
      </c>
      <c r="J98" s="10">
        <f t="shared" si="2"/>
        <v>81541.769837656262</v>
      </c>
      <c r="K98" s="10">
        <f t="shared" si="2"/>
        <v>54012.30699807738</v>
      </c>
      <c r="L98" s="10">
        <f t="shared" si="2"/>
        <v>21313.210230809826</v>
      </c>
      <c r="M98" s="10">
        <f t="shared" si="2"/>
        <v>13669.900171257088</v>
      </c>
      <c r="N98" s="10">
        <f t="shared" si="2"/>
        <v>19468.754630610452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96509</v>
      </c>
      <c r="D6" s="5" t="str">
        <f>VLOOKUP(E6,'octsep cfs'!$C$5:$O$94,13,FALSE)</f>
        <v>2016-17</v>
      </c>
      <c r="E6" s="18">
        <f>LARGE('octsep cfs'!$C$5:$C$94,'octsep cfs rank'!$A6)</f>
        <v>107250</v>
      </c>
      <c r="F6" s="5" t="str">
        <f>VLOOKUP(G6,'octsep cfs'!$D$5:$O$94,12,FALSE)</f>
        <v>1933-34</v>
      </c>
      <c r="G6" s="18">
        <f>LARGE('octsep cfs'!$D$5:$D$94,'octsep cfs rank'!$A6)</f>
        <v>113598</v>
      </c>
      <c r="H6" s="5" t="str">
        <f>VLOOKUP(I6,'octsep cfs'!$E$5:$O$94,11,FALSE)</f>
        <v>1973-74</v>
      </c>
      <c r="I6" s="18">
        <f>LARGE('octsep cfs'!$E$5:$E$94,'octsep cfs rank'!$A6)</f>
        <v>107479</v>
      </c>
      <c r="J6" s="5" t="str">
        <f>VLOOKUP(K6,'octsep cfs'!$F$5:$O$94,10,FALSE)</f>
        <v>2014-15</v>
      </c>
      <c r="K6" s="18">
        <f>LARGE('octsep cfs'!$F$5:$F$94,'octsep cfs rank'!$A6)</f>
        <v>107220</v>
      </c>
      <c r="L6" s="5" t="str">
        <f>VLOOKUP(M6,'octsep cfs'!$G$5:$O$94,9,FALSE)</f>
        <v>2016-17</v>
      </c>
      <c r="M6" s="18">
        <f>LARGE('octsep cfs'!$G$5:$G$94,'octsep cfs rank'!$A6)</f>
        <v>136607</v>
      </c>
      <c r="N6" s="5" t="str">
        <f>VLOOKUP(O6,'octsep cfs'!$H$5:$O$94,8,FALSE)</f>
        <v>1933-34</v>
      </c>
      <c r="O6" s="18">
        <f>LARGE('octsep cfs'!$H$5:$H$94,'octsep cfs rank'!$A6)</f>
        <v>246808</v>
      </c>
      <c r="P6" s="5" t="str">
        <f>VLOOKUP(Q6,'octsep cfs'!$I$5:$O$94,7,FALSE)</f>
        <v>2017-18</v>
      </c>
      <c r="Q6" s="18">
        <f>LARGE('octsep cfs'!$I$5:$I$94,'octsep cfs rank'!$A6)</f>
        <v>477853</v>
      </c>
      <c r="R6" s="5" t="str">
        <f>VLOOKUP(S6,'octsep cfs'!$J$5:$O$94,6,FALSE)</f>
        <v>1973-74</v>
      </c>
      <c r="S6" s="18">
        <f>LARGE('octsep cfs'!$J$5:$J$94,'octsep cfs rank'!$A6)</f>
        <v>522050</v>
      </c>
      <c r="T6" s="5" t="str">
        <f>VLOOKUP(U6,'octsep cfs'!$K$5:$O$94,5,FALSE)</f>
        <v>1953-54</v>
      </c>
      <c r="U6" s="18">
        <f>LARGE('octsep cfs'!$K$5:$K$94,'octsep cfs rank'!$A6)</f>
        <v>345536</v>
      </c>
      <c r="V6" s="5" t="str">
        <f>VLOOKUP(W6,'octsep cfs'!$L$5:$O$94,4,FALSE)</f>
        <v>1975-76</v>
      </c>
      <c r="W6" s="18">
        <f>LARGE('octsep cfs'!$L$5:$L$94,'octsep cfs rank'!$A6)</f>
        <v>183368</v>
      </c>
      <c r="X6" s="5" t="str">
        <f>VLOOKUP(Y6,'octsep cfs'!$M$5:$O$94,3,FALSE)</f>
        <v>1958-59</v>
      </c>
      <c r="Y6" s="18">
        <f>LARGE('octsep cfs'!$M$5:$M$94,'octsep cfs rank'!$A6)</f>
        <v>111137</v>
      </c>
      <c r="Z6" s="5" t="str">
        <f>VLOOKUP(AA6,'octsep cfs'!$N$5:$O$94,2,FALSE)</f>
        <v>1973-74</v>
      </c>
      <c r="AA6" s="18">
        <f>LARGE('octsep cfs'!$N$5:$N$94,'octsep cfs rank'!$A6)</f>
        <v>155430</v>
      </c>
    </row>
    <row r="7" spans="1:27" x14ac:dyDescent="0.2">
      <c r="A7" s="5">
        <v>2</v>
      </c>
      <c r="B7" s="5" t="str">
        <f>VLOOKUP(C7,'octsep cfs'!$B$5:$O$94,14,FALSE)</f>
        <v>1997-98</v>
      </c>
      <c r="C7" s="18">
        <f>LARGE('octsep cfs'!$B$5:$B$94,'octsep cfs rank'!$A7)</f>
        <v>94052</v>
      </c>
      <c r="D7" s="5" t="str">
        <f>VLOOKUP(E7,'octsep cfs'!$C$5:$O$94,13,FALSE)</f>
        <v>1999-2000</v>
      </c>
      <c r="E7" s="18">
        <f>LARGE('octsep cfs'!$C$5:$C$94,'octsep cfs rank'!$A7)</f>
        <v>90208</v>
      </c>
      <c r="F7" s="5" t="str">
        <f>VLOOKUP(G7,'octsep cfs'!$D$5:$O$94,12,FALSE)</f>
        <v>1995-96</v>
      </c>
      <c r="G7" s="18">
        <f>LARGE('octsep cfs'!$D$5:$D$94,'octsep cfs rank'!$A7)</f>
        <v>112726</v>
      </c>
      <c r="H7" s="5" t="str">
        <f>VLOOKUP(I7,'octsep cfs'!$E$5:$O$94,11,FALSE)</f>
        <v>1933-34</v>
      </c>
      <c r="I7" s="18">
        <f>LARGE('octsep cfs'!$E$5:$E$94,'octsep cfs rank'!$A7)</f>
        <v>99026</v>
      </c>
      <c r="J7" s="5" t="str">
        <f>VLOOKUP(K7,'octsep cfs'!$F$5:$O$94,10,FALSE)</f>
        <v>1995-96</v>
      </c>
      <c r="K7" s="18">
        <f>LARGE('octsep cfs'!$F$5:$F$94,'octsep cfs rank'!$A7)</f>
        <v>105269</v>
      </c>
      <c r="L7" s="5" t="str">
        <f>VLOOKUP(M7,'octsep cfs'!$G$5:$O$94,9,FALSE)</f>
        <v>1971-72</v>
      </c>
      <c r="M7" s="18">
        <f>LARGE('octsep cfs'!$G$5:$G$94,'octsep cfs rank'!$A7)</f>
        <v>120505</v>
      </c>
      <c r="N7" s="5" t="str">
        <f>VLOOKUP(O7,'octsep cfs'!$H$5:$O$94,8,FALSE)</f>
        <v>2015-16</v>
      </c>
      <c r="O7" s="18">
        <f>LARGE('octsep cfs'!$H$5:$H$94,'octsep cfs rank'!$A7)</f>
        <v>205794</v>
      </c>
      <c r="P7" s="5" t="str">
        <f>VLOOKUP(Q7,'octsep cfs'!$I$5:$O$94,7,FALSE)</f>
        <v>1956-57</v>
      </c>
      <c r="Q7" s="18">
        <f>LARGE('octsep cfs'!$I$5:$I$94,'octsep cfs rank'!$A7)</f>
        <v>422384</v>
      </c>
      <c r="R7" s="5" t="str">
        <f>VLOOKUP(S7,'octsep cfs'!$J$5:$O$94,6,FALSE)</f>
        <v>1966-67</v>
      </c>
      <c r="S7" s="18">
        <f>LARGE('octsep cfs'!$J$5:$J$94,'octsep cfs rank'!$A7)</f>
        <v>502689</v>
      </c>
      <c r="T7" s="5" t="str">
        <f>VLOOKUP(U7,'octsep cfs'!$K$5:$O$94,5,FALSE)</f>
        <v>2011-12</v>
      </c>
      <c r="U7" s="18">
        <f>LARGE('octsep cfs'!$K$5:$K$94,'octsep cfs rank'!$A7)</f>
        <v>309145</v>
      </c>
      <c r="V7" s="5" t="str">
        <f>VLOOKUP(W7,'octsep cfs'!$L$5:$O$94,4,FALSE)</f>
        <v>1998-99</v>
      </c>
      <c r="W7" s="18">
        <f>LARGE('octsep cfs'!$L$5:$L$94,'octsep cfs rank'!$A7)</f>
        <v>162504</v>
      </c>
      <c r="X7" s="5" t="str">
        <f>VLOOKUP(Y7,'octsep cfs'!$M$5:$O$94,3,FALSE)</f>
        <v>1975-76</v>
      </c>
      <c r="Y7" s="18">
        <f>LARGE('octsep cfs'!$M$5:$M$94,'octsep cfs rank'!$A7)</f>
        <v>110233</v>
      </c>
      <c r="Z7" s="5" t="str">
        <f>VLOOKUP(AA7,'octsep cfs'!$N$5:$O$94,2,FALSE)</f>
        <v>1996-97</v>
      </c>
      <c r="AA7" s="18">
        <f>LARGE('octsep cfs'!$N$5:$N$94,'octsep cfs rank'!$A7)</f>
        <v>151272</v>
      </c>
    </row>
    <row r="8" spans="1:27" x14ac:dyDescent="0.2">
      <c r="A8" s="5">
        <v>3</v>
      </c>
      <c r="B8" s="5" t="str">
        <f>VLOOKUP(C8,'octsep cfs'!$B$5:$O$94,14,FALSE)</f>
        <v>1947-48</v>
      </c>
      <c r="C8" s="18">
        <f>LARGE('octsep cfs'!$B$5:$B$94,'octsep cfs rank'!$A8)</f>
        <v>92055</v>
      </c>
      <c r="D8" s="5" t="str">
        <f>VLOOKUP(E8,'octsep cfs'!$C$5:$O$94,13,FALSE)</f>
        <v>1995-96</v>
      </c>
      <c r="E8" s="18">
        <f>LARGE('octsep cfs'!$C$5:$C$94,'octsep cfs rank'!$A8)</f>
        <v>88499</v>
      </c>
      <c r="F8" s="5" t="str">
        <f>VLOOKUP(G8,'octsep cfs'!$D$5:$O$94,12,FALSE)</f>
        <v>1941-42</v>
      </c>
      <c r="G8" s="18">
        <f>LARGE('octsep cfs'!$D$5:$D$94,'octsep cfs rank'!$A8)</f>
        <v>82709</v>
      </c>
      <c r="H8" s="5" t="str">
        <f>VLOOKUP(I8,'octsep cfs'!$E$5:$O$94,11,FALSE)</f>
        <v>2005-06</v>
      </c>
      <c r="I8" s="18">
        <f>LARGE('octsep cfs'!$E$5:$E$94,'octsep cfs rank'!$A8)</f>
        <v>67830</v>
      </c>
      <c r="J8" s="5" t="str">
        <f>VLOOKUP(K8,'octsep cfs'!$F$5:$O$94,10,FALSE)</f>
        <v>1950-51</v>
      </c>
      <c r="K8" s="18">
        <f>LARGE('octsep cfs'!$F$5:$F$94,'octsep cfs rank'!$A8)</f>
        <v>81216</v>
      </c>
      <c r="L8" s="5" t="str">
        <f>VLOOKUP(M8,'octsep cfs'!$G$5:$O$94,9,FALSE)</f>
        <v>2014-15</v>
      </c>
      <c r="M8" s="18">
        <f>LARGE('octsep cfs'!$G$5:$G$94,'octsep cfs rank'!$A8)</f>
        <v>119359</v>
      </c>
      <c r="N8" s="5" t="str">
        <f>VLOOKUP(O8,'octsep cfs'!$H$5:$O$94,8,FALSE)</f>
        <v>1942-43</v>
      </c>
      <c r="O8" s="18">
        <f>LARGE('octsep cfs'!$H$5:$H$94,'octsep cfs rank'!$A8)</f>
        <v>205596</v>
      </c>
      <c r="P8" s="5" t="str">
        <f>VLOOKUP(Q8,'octsep cfs'!$I$5:$O$94,7,FALSE)</f>
        <v>1996-97</v>
      </c>
      <c r="Q8" s="18">
        <f>LARGE('octsep cfs'!$I$5:$I$94,'octsep cfs rank'!$A8)</f>
        <v>407583</v>
      </c>
      <c r="R8" s="5" t="str">
        <f>VLOOKUP(S8,'octsep cfs'!$J$5:$O$94,6,FALSE)</f>
        <v>1971-72</v>
      </c>
      <c r="S8" s="18">
        <f>LARGE('octsep cfs'!$J$5:$J$94,'octsep cfs rank'!$A8)</f>
        <v>501813</v>
      </c>
      <c r="T8" s="5" t="str">
        <f>VLOOKUP(U8,'octsep cfs'!$K$5:$O$94,5,FALSE)</f>
        <v>1949-50</v>
      </c>
      <c r="U8" s="18">
        <f>LARGE('octsep cfs'!$K$5:$K$94,'octsep cfs rank'!$A8)</f>
        <v>298837</v>
      </c>
      <c r="V8" s="5" t="str">
        <f>VLOOKUP(W8,'octsep cfs'!$L$5:$O$94,4,FALSE)</f>
        <v>1953-54</v>
      </c>
      <c r="W8" s="18">
        <f>LARGE('octsep cfs'!$L$5:$L$94,'octsep cfs rank'!$A8)</f>
        <v>150584</v>
      </c>
      <c r="X8" s="5" t="str">
        <f>VLOOKUP(Y8,'octsep cfs'!$M$5:$O$94,3,FALSE)</f>
        <v>1977-78</v>
      </c>
      <c r="Y8" s="18">
        <f>LARGE('octsep cfs'!$M$5:$M$94,'octsep cfs rank'!$A8)</f>
        <v>104329</v>
      </c>
      <c r="Z8" s="5" t="str">
        <f>VLOOKUP(AA8,'octsep cfs'!$N$5:$O$94,2,FALSE)</f>
        <v>1995-96</v>
      </c>
      <c r="AA8" s="18">
        <f>LARGE('octsep cfs'!$N$5:$N$94,'octsep cfs rank'!$A8)</f>
        <v>147925</v>
      </c>
    </row>
    <row r="9" spans="1:27" x14ac:dyDescent="0.2">
      <c r="A9" s="5">
        <v>4</v>
      </c>
      <c r="B9" s="5" t="str">
        <f>VLOOKUP(C9,'octsep cfs'!$B$5:$O$94,14,FALSE)</f>
        <v>2016-17</v>
      </c>
      <c r="C9" s="18">
        <f>LARGE('octsep cfs'!$B$5:$B$94,'octsep cfs rank'!$A9)</f>
        <v>80326</v>
      </c>
      <c r="D9" s="5" t="str">
        <f>VLOOKUP(E9,'octsep cfs'!$C$5:$O$94,13,FALSE)</f>
        <v>1933-34</v>
      </c>
      <c r="E9" s="18">
        <f>LARGE('octsep cfs'!$C$5:$C$94,'octsep cfs rank'!$A9)</f>
        <v>85615</v>
      </c>
      <c r="F9" s="5" t="str">
        <f>VLOOKUP(G9,'octsep cfs'!$D$5:$O$94,12,FALSE)</f>
        <v>1975-76</v>
      </c>
      <c r="G9" s="18">
        <f>LARGE('octsep cfs'!$D$5:$D$94,'octsep cfs rank'!$A9)</f>
        <v>78742</v>
      </c>
      <c r="H9" s="5" t="str">
        <f>VLOOKUP(I9,'octsep cfs'!$E$5:$O$94,11,FALSE)</f>
        <v>1995-96</v>
      </c>
      <c r="I9" s="18">
        <f>LARGE('octsep cfs'!$E$5:$E$94,'octsep cfs rank'!$A9)</f>
        <v>64044</v>
      </c>
      <c r="J9" s="5" t="str">
        <f>VLOOKUP(K9,'octsep cfs'!$F$5:$O$94,10,FALSE)</f>
        <v>1981-82</v>
      </c>
      <c r="K9" s="18">
        <f>LARGE('octsep cfs'!$F$5:$F$94,'octsep cfs rank'!$A9)</f>
        <v>76731</v>
      </c>
      <c r="L9" s="5" t="str">
        <f>VLOOKUP(M9,'octsep cfs'!$G$5:$O$94,9,FALSE)</f>
        <v>2006-07</v>
      </c>
      <c r="M9" s="18">
        <f>LARGE('octsep cfs'!$G$5:$G$94,'octsep cfs rank'!$A9)</f>
        <v>106192</v>
      </c>
      <c r="N9" s="5" t="str">
        <f>VLOOKUP(O9,'octsep cfs'!$H$5:$O$94,8,FALSE)</f>
        <v>1968-69</v>
      </c>
      <c r="O9" s="18">
        <f>LARGE('octsep cfs'!$H$5:$H$94,'octsep cfs rank'!$A9)</f>
        <v>201852</v>
      </c>
      <c r="P9" s="5" t="str">
        <f>VLOOKUP(Q9,'octsep cfs'!$I$5:$O$94,7,FALSE)</f>
        <v>1955-56</v>
      </c>
      <c r="Q9" s="18">
        <f>LARGE('octsep cfs'!$I$5:$I$94,'octsep cfs rank'!$A9)</f>
        <v>391015</v>
      </c>
      <c r="R9" s="5" t="str">
        <f>VLOOKUP(S9,'octsep cfs'!$J$5:$O$94,6,FALSE)</f>
        <v>1947-48</v>
      </c>
      <c r="S9" s="18">
        <f>LARGE('octsep cfs'!$J$5:$J$94,'octsep cfs rank'!$A9)</f>
        <v>488857</v>
      </c>
      <c r="T9" s="5" t="str">
        <f>VLOOKUP(U9,'octsep cfs'!$K$5:$O$94,5,FALSE)</f>
        <v>2010-11</v>
      </c>
      <c r="U9" s="18">
        <f>LARGE('octsep cfs'!$K$5:$K$94,'octsep cfs rank'!$A9)</f>
        <v>296163</v>
      </c>
      <c r="V9" s="5" t="str">
        <f>VLOOKUP(W9,'octsep cfs'!$L$5:$O$94,4,FALSE)</f>
        <v>1971-72</v>
      </c>
      <c r="W9" s="18">
        <f>LARGE('octsep cfs'!$L$5:$L$94,'octsep cfs rank'!$A9)</f>
        <v>141701</v>
      </c>
      <c r="X9" s="5" t="str">
        <f>VLOOKUP(Y9,'octsep cfs'!$M$5:$O$94,3,FALSE)</f>
        <v>1953-54</v>
      </c>
      <c r="Y9" s="18">
        <f>LARGE('octsep cfs'!$M$5:$M$94,'octsep cfs rank'!$A9)</f>
        <v>98521</v>
      </c>
      <c r="Z9" s="5" t="str">
        <f>VLOOKUP(AA9,'octsep cfs'!$N$5:$O$94,2,FALSE)</f>
        <v>1971-72</v>
      </c>
      <c r="AA9" s="18">
        <f>LARGE('octsep cfs'!$N$5:$N$94,'octsep cfs rank'!$A9)</f>
        <v>144557</v>
      </c>
    </row>
    <row r="10" spans="1:27" x14ac:dyDescent="0.2">
      <c r="A10" s="5">
        <v>5</v>
      </c>
      <c r="B10" s="5" t="str">
        <f>VLOOKUP(C10,'octsep cfs'!$B$5:$O$94,14,FALSE)</f>
        <v>1941-42</v>
      </c>
      <c r="C10" s="18">
        <f>LARGE('octsep cfs'!$B$5:$B$94,'octsep cfs rank'!$A10)</f>
        <v>76716</v>
      </c>
      <c r="D10" s="5" t="str">
        <f>VLOOKUP(E10,'octsep cfs'!$C$5:$O$94,13,FALSE)</f>
        <v>1990-91</v>
      </c>
      <c r="E10" s="18">
        <f>LARGE('octsep cfs'!$C$5:$C$94,'octsep cfs rank'!$A10)</f>
        <v>84610</v>
      </c>
      <c r="F10" s="5" t="str">
        <f>VLOOKUP(G10,'octsep cfs'!$D$5:$O$94,12,FALSE)</f>
        <v>1980-81</v>
      </c>
      <c r="G10" s="18">
        <f>LARGE('octsep cfs'!$D$5:$D$94,'octsep cfs rank'!$A10)</f>
        <v>71512</v>
      </c>
      <c r="H10" s="5" t="str">
        <f>VLOOKUP(I10,'octsep cfs'!$E$5:$O$94,11,FALSE)</f>
        <v>1980-81</v>
      </c>
      <c r="I10" s="18">
        <f>LARGE('octsep cfs'!$E$5:$E$94,'octsep cfs rank'!$A10)</f>
        <v>63683</v>
      </c>
      <c r="J10" s="5" t="str">
        <f>VLOOKUP(K10,'octsep cfs'!$F$5:$O$94,10,FALSE)</f>
        <v>1960-61</v>
      </c>
      <c r="K10" s="18">
        <f>LARGE('octsep cfs'!$F$5:$F$94,'octsep cfs rank'!$A10)</f>
        <v>75861</v>
      </c>
      <c r="L10" s="5" t="str">
        <f>VLOOKUP(M10,'octsep cfs'!$G$5:$O$94,9,FALSE)</f>
        <v>1985-86</v>
      </c>
      <c r="M10" s="18">
        <f>LARGE('octsep cfs'!$G$5:$G$94,'octsep cfs rank'!$A10)</f>
        <v>99216</v>
      </c>
      <c r="N10" s="5" t="str">
        <f>VLOOKUP(O10,'octsep cfs'!$H$5:$O$94,8,FALSE)</f>
        <v>1955-56</v>
      </c>
      <c r="O10" s="18">
        <f>LARGE('octsep cfs'!$H$5:$H$94,'octsep cfs rank'!$A10)</f>
        <v>194144</v>
      </c>
      <c r="P10" s="5" t="str">
        <f>VLOOKUP(Q10,'octsep cfs'!$I$5:$O$94,7,FALSE)</f>
        <v>1947-48</v>
      </c>
      <c r="Q10" s="18">
        <f>LARGE('octsep cfs'!$I$5:$I$94,'octsep cfs rank'!$A10)</f>
        <v>386075</v>
      </c>
      <c r="R10" s="5" t="str">
        <f>VLOOKUP(S10,'octsep cfs'!$J$5:$O$94,6,FALSE)</f>
        <v>1960-61</v>
      </c>
      <c r="S10" s="18">
        <f>LARGE('octsep cfs'!$J$5:$J$94,'octsep cfs rank'!$A10)</f>
        <v>454201</v>
      </c>
      <c r="T10" s="5" t="str">
        <f>VLOOKUP(U10,'octsep cfs'!$K$5:$O$94,5,FALSE)</f>
        <v>1954-55</v>
      </c>
      <c r="U10" s="18">
        <f>LARGE('octsep cfs'!$K$5:$K$94,'octsep cfs rank'!$A10)</f>
        <v>282454</v>
      </c>
      <c r="V10" s="5" t="str">
        <f>VLOOKUP(W10,'octsep cfs'!$L$5:$O$94,4,FALSE)</f>
        <v>1990-91</v>
      </c>
      <c r="W10" s="18">
        <f>LARGE('octsep cfs'!$L$5:$L$94,'octsep cfs rank'!$A10)</f>
        <v>134736</v>
      </c>
      <c r="X10" s="5" t="str">
        <f>VLOOKUP(Y10,'octsep cfs'!$M$5:$O$94,3,FALSE)</f>
        <v>1967-68</v>
      </c>
      <c r="Y10" s="18">
        <f>LARGE('octsep cfs'!$M$5:$M$94,'octsep cfs rank'!$A10)</f>
        <v>92873</v>
      </c>
      <c r="Z10" s="5" t="str">
        <f>VLOOKUP(AA10,'octsep cfs'!$N$5:$O$94,2,FALSE)</f>
        <v>1955-56</v>
      </c>
      <c r="AA10" s="18">
        <f>LARGE('octsep cfs'!$N$5:$N$94,'octsep cfs rank'!$A10)</f>
        <v>140430</v>
      </c>
    </row>
    <row r="11" spans="1:27" x14ac:dyDescent="0.2">
      <c r="A11" s="5">
        <v>6</v>
      </c>
      <c r="B11" s="5" t="str">
        <f>VLOOKUP(C11,'octsep cfs'!$B$5:$O$94,14,FALSE)</f>
        <v>1951-52</v>
      </c>
      <c r="C11" s="18">
        <f>LARGE('octsep cfs'!$B$5:$B$94,'octsep cfs rank'!$A11)</f>
        <v>76174</v>
      </c>
      <c r="D11" s="5" t="str">
        <f>VLOOKUP(E11,'octsep cfs'!$C$5:$O$94,13,FALSE)</f>
        <v>1959-60</v>
      </c>
      <c r="E11" s="18">
        <f>LARGE('octsep cfs'!$C$5:$C$94,'octsep cfs rank'!$A11)</f>
        <v>80649</v>
      </c>
      <c r="F11" s="5" t="str">
        <f>VLOOKUP(G11,'octsep cfs'!$D$5:$O$94,12,FALSE)</f>
        <v>1950-51</v>
      </c>
      <c r="G11" s="18">
        <f>LARGE('octsep cfs'!$D$5:$D$94,'octsep cfs rank'!$A11)</f>
        <v>70316</v>
      </c>
      <c r="H11" s="5" t="str">
        <f>VLOOKUP(I11,'octsep cfs'!$E$5:$O$94,11,FALSE)</f>
        <v>2004-05</v>
      </c>
      <c r="I11" s="18">
        <f>LARGE('octsep cfs'!$E$5:$E$94,'octsep cfs rank'!$A11)</f>
        <v>60599</v>
      </c>
      <c r="J11" s="5" t="str">
        <f>VLOOKUP(K11,'octsep cfs'!$F$5:$O$94,10,FALSE)</f>
        <v>1970-71</v>
      </c>
      <c r="K11" s="18">
        <f>LARGE('octsep cfs'!$F$5:$F$94,'octsep cfs rank'!$A11)</f>
        <v>72966</v>
      </c>
      <c r="L11" s="5" t="str">
        <f>VLOOKUP(M11,'octsep cfs'!$G$5:$O$94,9,FALSE)</f>
        <v>1982-83</v>
      </c>
      <c r="M11" s="18">
        <f>LARGE('octsep cfs'!$G$5:$G$94,'octsep cfs rank'!$A11)</f>
        <v>95943</v>
      </c>
      <c r="N11" s="5" t="str">
        <f>VLOOKUP(O11,'octsep cfs'!$H$5:$O$94,8,FALSE)</f>
        <v>2011-12</v>
      </c>
      <c r="O11" s="18">
        <f>LARGE('octsep cfs'!$H$5:$H$94,'octsep cfs rank'!$A11)</f>
        <v>180351</v>
      </c>
      <c r="P11" s="5" t="str">
        <f>VLOOKUP(Q11,'octsep cfs'!$I$5:$O$94,7,FALSE)</f>
        <v>1970-71</v>
      </c>
      <c r="Q11" s="18">
        <f>LARGE('octsep cfs'!$I$5:$I$94,'octsep cfs rank'!$A11)</f>
        <v>370030</v>
      </c>
      <c r="R11" s="5" t="str">
        <f>VLOOKUP(S11,'octsep cfs'!$J$5:$O$94,6,FALSE)</f>
        <v>1996-97</v>
      </c>
      <c r="S11" s="18">
        <f>LARGE('octsep cfs'!$J$5:$J$94,'octsep cfs rank'!$A11)</f>
        <v>451634</v>
      </c>
      <c r="T11" s="5" t="str">
        <f>VLOOKUP(U11,'octsep cfs'!$K$5:$O$94,5,FALSE)</f>
        <v>1973-74</v>
      </c>
      <c r="U11" s="18">
        <f>LARGE('octsep cfs'!$K$5:$K$94,'octsep cfs rank'!$A11)</f>
        <v>278458</v>
      </c>
      <c r="V11" s="5" t="str">
        <f>VLOOKUP(W11,'octsep cfs'!$L$5:$O$94,4,FALSE)</f>
        <v>1980-81</v>
      </c>
      <c r="W11" s="18">
        <f>LARGE('octsep cfs'!$L$5:$L$94,'octsep cfs rank'!$A11)</f>
        <v>133051</v>
      </c>
      <c r="X11" s="5" t="str">
        <f>VLOOKUP(Y11,'octsep cfs'!$M$5:$O$94,3,FALSE)</f>
        <v>1996-97</v>
      </c>
      <c r="Y11" s="18">
        <f>LARGE('octsep cfs'!$M$5:$M$94,'octsep cfs rank'!$A11)</f>
        <v>88629</v>
      </c>
      <c r="Z11" s="5" t="str">
        <f>VLOOKUP(AA11,'octsep cfs'!$N$5:$O$94,2,FALSE)</f>
        <v>1953-54</v>
      </c>
      <c r="AA11" s="18">
        <f>LARGE('octsep cfs'!$N$5:$N$94,'octsep cfs rank'!$A11)</f>
        <v>140206</v>
      </c>
    </row>
    <row r="12" spans="1:27" x14ac:dyDescent="0.2">
      <c r="A12" s="5">
        <v>7</v>
      </c>
      <c r="B12" s="5" t="str">
        <f>VLOOKUP(C12,'octsep cfs'!$B$5:$O$94,14,FALSE)</f>
        <v>2005-06</v>
      </c>
      <c r="C12" s="18">
        <f>LARGE('octsep cfs'!$B$5:$B$94,'octsep cfs rank'!$A12)</f>
        <v>73449</v>
      </c>
      <c r="D12" s="5" t="str">
        <f>VLOOKUP(E12,'octsep cfs'!$C$5:$O$94,13,FALSE)</f>
        <v>1989-90</v>
      </c>
      <c r="E12" s="18">
        <f>LARGE('octsep cfs'!$C$5:$C$94,'octsep cfs rank'!$A12)</f>
        <v>76781</v>
      </c>
      <c r="F12" s="5" t="str">
        <f>VLOOKUP(G12,'octsep cfs'!$D$5:$O$94,12,FALSE)</f>
        <v>1973-74</v>
      </c>
      <c r="G12" s="18">
        <f>LARGE('octsep cfs'!$D$5:$D$94,'octsep cfs rank'!$A12)</f>
        <v>66579</v>
      </c>
      <c r="H12" s="5" t="str">
        <f>VLOOKUP(I12,'octsep cfs'!$E$5:$O$94,11,FALSE)</f>
        <v>1958-59</v>
      </c>
      <c r="I12" s="18">
        <f>LARGE('octsep cfs'!$E$5:$E$94,'octsep cfs rank'!$A12)</f>
        <v>60568</v>
      </c>
      <c r="J12" s="5" t="str">
        <f>VLOOKUP(K12,'octsep cfs'!$F$5:$O$94,10,FALSE)</f>
        <v>1994-95</v>
      </c>
      <c r="K12" s="18">
        <f>LARGE('octsep cfs'!$F$5:$F$94,'octsep cfs rank'!$A12)</f>
        <v>72067</v>
      </c>
      <c r="L12" s="5" t="str">
        <f>VLOOKUP(M12,'octsep cfs'!$G$5:$O$94,9,FALSE)</f>
        <v>1996-97</v>
      </c>
      <c r="M12" s="18">
        <f>LARGE('octsep cfs'!$G$5:$G$94,'octsep cfs rank'!$A12)</f>
        <v>89763</v>
      </c>
      <c r="N12" s="5" t="str">
        <f>VLOOKUP(O12,'octsep cfs'!$H$5:$O$94,8,FALSE)</f>
        <v>1995-96</v>
      </c>
      <c r="O12" s="18">
        <f>LARGE('octsep cfs'!$H$5:$H$94,'octsep cfs rank'!$A12)</f>
        <v>178319</v>
      </c>
      <c r="P12" s="5" t="str">
        <f>VLOOKUP(Q12,'octsep cfs'!$I$5:$O$94,7,FALSE)</f>
        <v>1950-51</v>
      </c>
      <c r="Q12" s="18">
        <f>LARGE('octsep cfs'!$I$5:$I$94,'octsep cfs rank'!$A12)</f>
        <v>366250</v>
      </c>
      <c r="R12" s="5" t="str">
        <f>VLOOKUP(S12,'octsep cfs'!$J$5:$O$94,6,FALSE)</f>
        <v>1949-50</v>
      </c>
      <c r="S12" s="18">
        <f>LARGE('octsep cfs'!$J$5:$J$94,'octsep cfs rank'!$A12)</f>
        <v>448115</v>
      </c>
      <c r="T12" s="5" t="str">
        <f>VLOOKUP(U12,'octsep cfs'!$K$5:$O$94,5,FALSE)</f>
        <v>1932-33</v>
      </c>
      <c r="U12" s="18">
        <f>LARGE('octsep cfs'!$K$5:$K$94,'octsep cfs rank'!$A12)</f>
        <v>273297</v>
      </c>
      <c r="V12" s="5" t="str">
        <f>VLOOKUP(W12,'octsep cfs'!$L$5:$O$94,4,FALSE)</f>
        <v>1973-74</v>
      </c>
      <c r="W12" s="18">
        <f>LARGE('octsep cfs'!$L$5:$L$94,'octsep cfs rank'!$A12)</f>
        <v>132662</v>
      </c>
      <c r="X12" s="5" t="str">
        <f>VLOOKUP(Y12,'octsep cfs'!$M$5:$O$94,3,FALSE)</f>
        <v>2003-04</v>
      </c>
      <c r="Y12" s="18">
        <f>LARGE('octsep cfs'!$M$5:$M$94,'octsep cfs rank'!$A12)</f>
        <v>87689</v>
      </c>
      <c r="Z12" s="5" t="str">
        <f>VLOOKUP(AA12,'octsep cfs'!$N$5:$O$94,2,FALSE)</f>
        <v>1947-48</v>
      </c>
      <c r="AA12" s="18">
        <f>LARGE('octsep cfs'!$N$5:$N$94,'octsep cfs rank'!$A12)</f>
        <v>140108</v>
      </c>
    </row>
    <row r="13" spans="1:27" x14ac:dyDescent="0.2">
      <c r="A13" s="5">
        <v>8</v>
      </c>
      <c r="B13" s="5" t="str">
        <f>VLOOKUP(C13,'octsep cfs'!$B$5:$O$94,14,FALSE)</f>
        <v>1964-65</v>
      </c>
      <c r="C13" s="18">
        <f>LARGE('octsep cfs'!$B$5:$B$94,'octsep cfs rank'!$A13)</f>
        <v>70777</v>
      </c>
      <c r="D13" s="5" t="str">
        <f>VLOOKUP(E13,'octsep cfs'!$C$5:$O$94,13,FALSE)</f>
        <v>1983-84</v>
      </c>
      <c r="E13" s="18">
        <f>LARGE('octsep cfs'!$C$5:$C$94,'octsep cfs rank'!$A13)</f>
        <v>71555</v>
      </c>
      <c r="F13" s="5" t="str">
        <f>VLOOKUP(G13,'octsep cfs'!$D$5:$O$94,12,FALSE)</f>
        <v>1955-56</v>
      </c>
      <c r="G13" s="18">
        <f>LARGE('octsep cfs'!$D$5:$D$94,'octsep cfs rank'!$A13)</f>
        <v>63162</v>
      </c>
      <c r="H13" s="5" t="str">
        <f>VLOOKUP(I13,'octsep cfs'!$E$5:$O$94,11,FALSE)</f>
        <v>2010-11</v>
      </c>
      <c r="I13" s="18">
        <f>LARGE('octsep cfs'!$E$5:$E$94,'octsep cfs rank'!$A13)</f>
        <v>59992</v>
      </c>
      <c r="J13" s="5" t="str">
        <f>VLOOKUP(K13,'octsep cfs'!$F$5:$O$94,10,FALSE)</f>
        <v>1973-74</v>
      </c>
      <c r="K13" s="18">
        <f>LARGE('octsep cfs'!$F$5:$F$94,'octsep cfs rank'!$A13)</f>
        <v>69916</v>
      </c>
      <c r="L13" s="5" t="str">
        <f>VLOOKUP(M13,'octsep cfs'!$G$5:$O$94,9,FALSE)</f>
        <v>2015-16</v>
      </c>
      <c r="M13" s="18">
        <f>LARGE('octsep cfs'!$G$5:$G$94,'octsep cfs rank'!$A13)</f>
        <v>87150</v>
      </c>
      <c r="N13" s="5" t="str">
        <f>VLOOKUP(O13,'octsep cfs'!$H$5:$O$94,8,FALSE)</f>
        <v>2016-17</v>
      </c>
      <c r="O13" s="18">
        <f>LARGE('octsep cfs'!$H$5:$H$94,'octsep cfs rank'!$A13)</f>
        <v>170852</v>
      </c>
      <c r="P13" s="5" t="str">
        <f>VLOOKUP(Q13,'octsep cfs'!$I$5:$O$94,7,FALSE)</f>
        <v>1945-46</v>
      </c>
      <c r="Q13" s="18">
        <f>LARGE('octsep cfs'!$I$5:$I$94,'octsep cfs rank'!$A13)</f>
        <v>354626</v>
      </c>
      <c r="R13" s="5" t="str">
        <f>VLOOKUP(S13,'octsep cfs'!$J$5:$O$94,6,FALSE)</f>
        <v>1963-64</v>
      </c>
      <c r="S13" s="18">
        <f>LARGE('octsep cfs'!$J$5:$J$94,'octsep cfs rank'!$A13)</f>
        <v>446160</v>
      </c>
      <c r="T13" s="5" t="str">
        <f>VLOOKUP(U13,'octsep cfs'!$K$5:$O$94,5,FALSE)</f>
        <v>1990-91</v>
      </c>
      <c r="U13" s="18">
        <f>LARGE('octsep cfs'!$K$5:$K$94,'octsep cfs rank'!$A13)</f>
        <v>267449</v>
      </c>
      <c r="V13" s="5" t="str">
        <f>VLOOKUP(W13,'octsep cfs'!$L$5:$O$94,4,FALSE)</f>
        <v>1932-33</v>
      </c>
      <c r="W13" s="18">
        <f>LARGE('octsep cfs'!$L$5:$L$94,'octsep cfs rank'!$A13)</f>
        <v>132520</v>
      </c>
      <c r="X13" s="5" t="str">
        <f>VLOOKUP(Y13,'octsep cfs'!$M$5:$O$94,3,FALSE)</f>
        <v>1981-82</v>
      </c>
      <c r="Y13" s="18">
        <f>LARGE('octsep cfs'!$M$5:$M$94,'octsep cfs rank'!$A13)</f>
        <v>82591</v>
      </c>
      <c r="Z13" s="5" t="str">
        <f>VLOOKUP(AA13,'octsep cfs'!$N$5:$O$94,2,FALSE)</f>
        <v>1933-34</v>
      </c>
      <c r="AA13" s="18">
        <f>LARGE('octsep cfs'!$N$5:$N$94,'octsep cfs rank'!$A13)</f>
        <v>139103</v>
      </c>
    </row>
    <row r="14" spans="1:27" x14ac:dyDescent="0.2">
      <c r="A14" s="5">
        <v>9</v>
      </c>
      <c r="B14" s="5" t="str">
        <f>VLOOKUP(C14,'octsep cfs'!$B$5:$O$94,14,FALSE)</f>
        <v>1968-69</v>
      </c>
      <c r="C14" s="18">
        <f>LARGE('octsep cfs'!$B$5:$B$94,'octsep cfs rank'!$A14)</f>
        <v>69283</v>
      </c>
      <c r="D14" s="5" t="str">
        <f>VLOOKUP(E14,'octsep cfs'!$C$5:$O$94,13,FALSE)</f>
        <v>2012-13</v>
      </c>
      <c r="E14" s="18">
        <f>LARGE('octsep cfs'!$C$5:$C$94,'octsep cfs rank'!$A14)</f>
        <v>68324</v>
      </c>
      <c r="F14" s="5" t="str">
        <f>VLOOKUP(G14,'octsep cfs'!$D$5:$O$94,12,FALSE)</f>
        <v>2012-13</v>
      </c>
      <c r="G14" s="18">
        <f>LARGE('octsep cfs'!$D$5:$D$94,'octsep cfs rank'!$A14)</f>
        <v>62473</v>
      </c>
      <c r="H14" s="5" t="str">
        <f>VLOOKUP(I14,'octsep cfs'!$E$5:$O$94,11,FALSE)</f>
        <v>1996-97</v>
      </c>
      <c r="I14" s="18">
        <f>LARGE('octsep cfs'!$E$5:$E$94,'octsep cfs rank'!$A14)</f>
        <v>58396</v>
      </c>
      <c r="J14" s="5" t="str">
        <f>VLOOKUP(K14,'octsep cfs'!$F$5:$O$94,10,FALSE)</f>
        <v>1933-34</v>
      </c>
      <c r="K14" s="18">
        <f>LARGE('octsep cfs'!$F$5:$F$94,'octsep cfs rank'!$A14)</f>
        <v>67716</v>
      </c>
      <c r="L14" s="5" t="str">
        <f>VLOOKUP(M14,'octsep cfs'!$G$5:$O$94,9,FALSE)</f>
        <v>1994-95</v>
      </c>
      <c r="M14" s="18">
        <f>LARGE('octsep cfs'!$G$5:$G$94,'octsep cfs rank'!$A14)</f>
        <v>85123</v>
      </c>
      <c r="N14" s="5" t="str">
        <f>VLOOKUP(O14,'octsep cfs'!$H$5:$O$94,8,FALSE)</f>
        <v>1989-90</v>
      </c>
      <c r="O14" s="18">
        <f>LARGE('octsep cfs'!$H$5:$H$94,'octsep cfs rank'!$A14)</f>
        <v>170410</v>
      </c>
      <c r="P14" s="5" t="str">
        <f>VLOOKUP(Q14,'octsep cfs'!$I$5:$O$94,7,FALSE)</f>
        <v>1957-58</v>
      </c>
      <c r="Q14" s="18">
        <f>LARGE('octsep cfs'!$I$5:$I$94,'octsep cfs rank'!$A14)</f>
        <v>350365</v>
      </c>
      <c r="R14" s="5" t="str">
        <f>VLOOKUP(S14,'octsep cfs'!$J$5:$O$94,6,FALSE)</f>
        <v>1932-33</v>
      </c>
      <c r="S14" s="18">
        <f>LARGE('octsep cfs'!$J$5:$J$94,'octsep cfs rank'!$A14)</f>
        <v>445308</v>
      </c>
      <c r="T14" s="5" t="str">
        <f>VLOOKUP(U14,'octsep cfs'!$K$5:$O$94,5,FALSE)</f>
        <v>1998-99</v>
      </c>
      <c r="U14" s="18">
        <f>LARGE('octsep cfs'!$K$5:$K$94,'octsep cfs rank'!$A14)</f>
        <v>265518</v>
      </c>
      <c r="V14" s="5" t="str">
        <f>VLOOKUP(W14,'octsep cfs'!$L$5:$O$94,4,FALSE)</f>
        <v>1970-71</v>
      </c>
      <c r="W14" s="18">
        <f>LARGE('octsep cfs'!$L$5:$L$94,'octsep cfs rank'!$A14)</f>
        <v>128527</v>
      </c>
      <c r="X14" s="5" t="str">
        <f>VLOOKUP(Y14,'octsep cfs'!$M$5:$O$94,3,FALSE)</f>
        <v>1940-41</v>
      </c>
      <c r="Y14" s="18">
        <f>LARGE('octsep cfs'!$M$5:$M$94,'octsep cfs rank'!$A14)</f>
        <v>76374</v>
      </c>
      <c r="Z14" s="5" t="str">
        <f>VLOOKUP(AA14,'octsep cfs'!$N$5:$O$94,2,FALSE)</f>
        <v>1975-76</v>
      </c>
      <c r="AA14" s="18">
        <f>LARGE('octsep cfs'!$N$5:$N$94,'octsep cfs rank'!$A14)</f>
        <v>137971</v>
      </c>
    </row>
    <row r="15" spans="1:27" x14ac:dyDescent="0.2">
      <c r="A15" s="5">
        <v>10</v>
      </c>
      <c r="B15" s="5" t="str">
        <f>VLOOKUP(C15,'octsep cfs'!$B$5:$O$94,14,FALSE)</f>
        <v>1933-34</v>
      </c>
      <c r="C15" s="18">
        <f>LARGE('octsep cfs'!$B$5:$B$94,'octsep cfs rank'!$A15)</f>
        <v>65795</v>
      </c>
      <c r="D15" s="5" t="str">
        <f>VLOOKUP(E15,'octsep cfs'!$C$5:$O$94,13,FALSE)</f>
        <v>2006-07</v>
      </c>
      <c r="E15" s="18">
        <f>LARGE('octsep cfs'!$C$5:$C$94,'octsep cfs rank'!$A15)</f>
        <v>67124</v>
      </c>
      <c r="F15" s="5" t="str">
        <f>VLOOKUP(G15,'octsep cfs'!$D$5:$O$94,12,FALSE)</f>
        <v>1999-2000</v>
      </c>
      <c r="G15" s="18">
        <f>LARGE('octsep cfs'!$D$5:$D$94,'octsep cfs rank'!$A15)</f>
        <v>60969</v>
      </c>
      <c r="H15" s="5" t="str">
        <f>VLOOKUP(I15,'octsep cfs'!$E$5:$O$94,11,FALSE)</f>
        <v>1950-51</v>
      </c>
      <c r="I15" s="18">
        <f>LARGE('octsep cfs'!$E$5:$E$94,'octsep cfs rank'!$A15)</f>
        <v>57203</v>
      </c>
      <c r="J15" s="5" t="str">
        <f>VLOOKUP(K15,'octsep cfs'!$F$5:$O$94,10,FALSE)</f>
        <v>1990-91</v>
      </c>
      <c r="K15" s="18">
        <f>LARGE('octsep cfs'!$F$5:$F$94,'octsep cfs rank'!$A15)</f>
        <v>65299</v>
      </c>
      <c r="L15" s="5" t="str">
        <f>VLOOKUP(M15,'octsep cfs'!$G$5:$O$94,9,FALSE)</f>
        <v>1933-34</v>
      </c>
      <c r="M15" s="18">
        <f>LARGE('octsep cfs'!$G$5:$G$94,'octsep cfs rank'!$A15)</f>
        <v>81571</v>
      </c>
      <c r="N15" s="5" t="str">
        <f>VLOOKUP(O15,'octsep cfs'!$H$5:$O$94,8,FALSE)</f>
        <v>1951-52</v>
      </c>
      <c r="O15" s="18">
        <f>LARGE('octsep cfs'!$H$5:$H$94,'octsep cfs rank'!$A15)</f>
        <v>168854</v>
      </c>
      <c r="P15" s="5" t="str">
        <f>VLOOKUP(Q15,'octsep cfs'!$I$5:$O$94,7,FALSE)</f>
        <v>1968-69</v>
      </c>
      <c r="Q15" s="18">
        <f>LARGE('octsep cfs'!$I$5:$I$94,'octsep cfs rank'!$A15)</f>
        <v>349659</v>
      </c>
      <c r="R15" s="5" t="str">
        <f>VLOOKUP(S15,'octsep cfs'!$J$5:$O$94,6,FALSE)</f>
        <v>2011-12</v>
      </c>
      <c r="S15" s="18">
        <f>LARGE('octsep cfs'!$J$5:$J$94,'octsep cfs rank'!$A15)</f>
        <v>443975</v>
      </c>
      <c r="T15" s="5" t="str">
        <f>VLOOKUP(U15,'octsep cfs'!$K$5:$O$94,5,FALSE)</f>
        <v>1995-96</v>
      </c>
      <c r="U15" s="18">
        <f>LARGE('octsep cfs'!$K$5:$K$94,'octsep cfs rank'!$A15)</f>
        <v>262035</v>
      </c>
      <c r="V15" s="5" t="str">
        <f>VLOOKUP(W15,'octsep cfs'!$L$5:$O$94,4,FALSE)</f>
        <v>1964-65</v>
      </c>
      <c r="W15" s="18">
        <f>LARGE('octsep cfs'!$L$5:$L$94,'octsep cfs rank'!$A15)</f>
        <v>127052</v>
      </c>
      <c r="X15" s="5" t="str">
        <f>VLOOKUP(Y15,'octsep cfs'!$M$5:$O$94,3,FALSE)</f>
        <v>1963-64</v>
      </c>
      <c r="Y15" s="18">
        <f>LARGE('octsep cfs'!$M$5:$M$94,'octsep cfs rank'!$A15)</f>
        <v>74839</v>
      </c>
      <c r="Z15" s="5" t="str">
        <f>VLOOKUP(AA15,'octsep cfs'!$N$5:$O$94,2,FALSE)</f>
        <v>1950-51</v>
      </c>
      <c r="AA15" s="18">
        <f>LARGE('octsep cfs'!$N$5:$N$94,'octsep cfs rank'!$A15)</f>
        <v>135715</v>
      </c>
    </row>
    <row r="16" spans="1:27" x14ac:dyDescent="0.2">
      <c r="A16" s="5">
        <v>11</v>
      </c>
      <c r="B16" s="5" t="str">
        <f>VLOOKUP(C16,'octsep cfs'!$B$5:$O$94,14,FALSE)</f>
        <v>1995-96</v>
      </c>
      <c r="C16" s="18">
        <f>LARGE('octsep cfs'!$B$5:$B$94,'octsep cfs rank'!$A16)</f>
        <v>65592</v>
      </c>
      <c r="D16" s="5" t="str">
        <f>VLOOKUP(E16,'octsep cfs'!$C$5:$O$94,13,FALSE)</f>
        <v>1975-76</v>
      </c>
      <c r="E16" s="18">
        <f>LARGE('octsep cfs'!$C$5:$C$94,'octsep cfs rank'!$A16)</f>
        <v>66101</v>
      </c>
      <c r="F16" s="5" t="str">
        <f>VLOOKUP(G16,'octsep cfs'!$D$5:$O$94,12,FALSE)</f>
        <v>1959-60</v>
      </c>
      <c r="G16" s="18">
        <f>LARGE('octsep cfs'!$D$5:$D$94,'octsep cfs rank'!$A16)</f>
        <v>60166</v>
      </c>
      <c r="H16" s="5" t="str">
        <f>VLOOKUP(I16,'octsep cfs'!$E$5:$O$94,11,FALSE)</f>
        <v>1989-90</v>
      </c>
      <c r="I16" s="18">
        <f>LARGE('octsep cfs'!$E$5:$E$94,'octsep cfs rank'!$A16)</f>
        <v>55734</v>
      </c>
      <c r="J16" s="5" t="str">
        <f>VLOOKUP(K16,'octsep cfs'!$F$5:$O$94,10,FALSE)</f>
        <v>1962-63</v>
      </c>
      <c r="K16" s="18">
        <f>LARGE('octsep cfs'!$F$5:$F$94,'octsep cfs rank'!$A16)</f>
        <v>63997</v>
      </c>
      <c r="L16" s="5" t="str">
        <f>VLOOKUP(M16,'octsep cfs'!$G$5:$O$94,9,FALSE)</f>
        <v>1981-82</v>
      </c>
      <c r="M16" s="18">
        <f>LARGE('octsep cfs'!$G$5:$G$94,'octsep cfs rank'!$A16)</f>
        <v>77328</v>
      </c>
      <c r="N16" s="5" t="str">
        <f>VLOOKUP(O16,'octsep cfs'!$H$5:$O$94,8,FALSE)</f>
        <v>1973-74</v>
      </c>
      <c r="O16" s="18">
        <f>LARGE('octsep cfs'!$H$5:$H$94,'octsep cfs rank'!$A16)</f>
        <v>167414</v>
      </c>
      <c r="P16" s="5" t="str">
        <f>VLOOKUP(Q16,'octsep cfs'!$I$5:$O$94,7,FALSE)</f>
        <v>1975-76</v>
      </c>
      <c r="Q16" s="18">
        <f>LARGE('octsep cfs'!$I$5:$I$94,'octsep cfs rank'!$A16)</f>
        <v>342596</v>
      </c>
      <c r="R16" s="5" t="str">
        <f>VLOOKUP(S16,'octsep cfs'!$J$5:$O$94,6,FALSE)</f>
        <v>2010-11</v>
      </c>
      <c r="S16" s="18">
        <f>LARGE('octsep cfs'!$J$5:$J$94,'octsep cfs rank'!$A16)</f>
        <v>442844</v>
      </c>
      <c r="T16" s="5" t="str">
        <f>VLOOKUP(U16,'octsep cfs'!$K$5:$O$94,5,FALSE)</f>
        <v>1971-72</v>
      </c>
      <c r="U16" s="18">
        <f>LARGE('octsep cfs'!$K$5:$K$94,'octsep cfs rank'!$A16)</f>
        <v>261445</v>
      </c>
      <c r="V16" s="5" t="str">
        <f>VLOOKUP(W16,'octsep cfs'!$L$5:$O$94,4,FALSE)</f>
        <v>1947-48</v>
      </c>
      <c r="W16" s="18">
        <f>LARGE('octsep cfs'!$L$5:$L$94,'octsep cfs rank'!$A16)</f>
        <v>124197</v>
      </c>
      <c r="X16" s="5" t="str">
        <f>VLOOKUP(Y16,'octsep cfs'!$M$5:$O$94,3,FALSE)</f>
        <v>1932-33</v>
      </c>
      <c r="Y16" s="18">
        <f>LARGE('octsep cfs'!$M$5:$M$94,'octsep cfs rank'!$A16)</f>
        <v>73876</v>
      </c>
      <c r="Z16" s="5" t="str">
        <f>VLOOKUP(AA16,'octsep cfs'!$N$5:$O$94,2,FALSE)</f>
        <v>2011-12</v>
      </c>
      <c r="AA16" s="18">
        <f>LARGE('octsep cfs'!$N$5:$N$94,'octsep cfs rank'!$A16)</f>
        <v>135503</v>
      </c>
    </row>
    <row r="17" spans="1:27" x14ac:dyDescent="0.2">
      <c r="A17" s="5">
        <v>12</v>
      </c>
      <c r="B17" s="5" t="str">
        <f>VLOOKUP(C17,'octsep cfs'!$B$5:$O$94,14,FALSE)</f>
        <v>2003-04</v>
      </c>
      <c r="C17" s="18">
        <f>LARGE('octsep cfs'!$B$5:$B$94,'octsep cfs rank'!$A17)</f>
        <v>64859</v>
      </c>
      <c r="D17" s="5" t="str">
        <f>VLOOKUP(E17,'octsep cfs'!$C$5:$O$94,13,FALSE)</f>
        <v>2014-15</v>
      </c>
      <c r="E17" s="18">
        <f>LARGE('octsep cfs'!$C$5:$C$94,'octsep cfs rank'!$A17)</f>
        <v>65375</v>
      </c>
      <c r="F17" s="5" t="str">
        <f>VLOOKUP(G17,'octsep cfs'!$D$5:$O$94,12,FALSE)</f>
        <v>2014-15</v>
      </c>
      <c r="G17" s="18">
        <f>LARGE('octsep cfs'!$D$5:$D$94,'octsep cfs rank'!$A17)</f>
        <v>59896</v>
      </c>
      <c r="H17" s="5" t="str">
        <f>VLOOKUP(I17,'octsep cfs'!$E$5:$O$94,11,FALSE)</f>
        <v>1983-84</v>
      </c>
      <c r="I17" s="18">
        <f>LARGE('octsep cfs'!$E$5:$E$94,'octsep cfs rank'!$A17)</f>
        <v>54849</v>
      </c>
      <c r="J17" s="5" t="str">
        <f>VLOOKUP(K17,'octsep cfs'!$F$5:$O$94,10,FALSE)</f>
        <v>1980-81</v>
      </c>
      <c r="K17" s="18">
        <f>LARGE('octsep cfs'!$F$5:$F$94,'octsep cfs rank'!$A17)</f>
        <v>59213</v>
      </c>
      <c r="L17" s="5" t="str">
        <f>VLOOKUP(M17,'octsep cfs'!$G$5:$O$94,9,FALSE)</f>
        <v>1967-68</v>
      </c>
      <c r="M17" s="18">
        <f>LARGE('octsep cfs'!$G$5:$G$94,'octsep cfs rank'!$A17)</f>
        <v>76629</v>
      </c>
      <c r="N17" s="5" t="str">
        <f>VLOOKUP(O17,'octsep cfs'!$H$5:$O$94,8,FALSE)</f>
        <v>1996-97</v>
      </c>
      <c r="O17" s="18">
        <f>LARGE('octsep cfs'!$H$5:$H$94,'octsep cfs rank'!$A17)</f>
        <v>159661</v>
      </c>
      <c r="P17" s="5" t="str">
        <f>VLOOKUP(Q17,'octsep cfs'!$I$5:$O$94,7,FALSE)</f>
        <v>1948-49</v>
      </c>
      <c r="Q17" s="18">
        <f>LARGE('octsep cfs'!$I$5:$I$94,'octsep cfs rank'!$A17)</f>
        <v>338556</v>
      </c>
      <c r="R17" s="5" t="str">
        <f>VLOOKUP(S17,'octsep cfs'!$J$5:$O$94,6,FALSE)</f>
        <v>1958-59</v>
      </c>
      <c r="S17" s="18">
        <f>LARGE('octsep cfs'!$J$5:$J$94,'octsep cfs rank'!$A17)</f>
        <v>426467</v>
      </c>
      <c r="T17" s="5" t="str">
        <f>VLOOKUP(U17,'octsep cfs'!$K$5:$O$94,5,FALSE)</f>
        <v>1975-76</v>
      </c>
      <c r="U17" s="18">
        <f>LARGE('octsep cfs'!$K$5:$K$94,'octsep cfs rank'!$A17)</f>
        <v>260315</v>
      </c>
      <c r="V17" s="5" t="str">
        <f>VLOOKUP(W17,'octsep cfs'!$L$5:$O$94,4,FALSE)</f>
        <v>1981-82</v>
      </c>
      <c r="W17" s="18">
        <f>LARGE('octsep cfs'!$L$5:$L$94,'octsep cfs rank'!$A17)</f>
        <v>121975</v>
      </c>
      <c r="X17" s="5" t="str">
        <f>VLOOKUP(Y17,'octsep cfs'!$M$5:$O$94,3,FALSE)</f>
        <v>1962-63</v>
      </c>
      <c r="Y17" s="18">
        <f>LARGE('octsep cfs'!$M$5:$M$94,'octsep cfs rank'!$A17)</f>
        <v>70921</v>
      </c>
      <c r="Z17" s="5" t="str">
        <f>VLOOKUP(AA17,'octsep cfs'!$N$5:$O$94,2,FALSE)</f>
        <v>1958-59</v>
      </c>
      <c r="AA17" s="18">
        <f>LARGE('octsep cfs'!$N$5:$N$94,'octsep cfs rank'!$A17)</f>
        <v>134983</v>
      </c>
    </row>
    <row r="18" spans="1:27" x14ac:dyDescent="0.2">
      <c r="A18" s="5">
        <v>13</v>
      </c>
      <c r="B18" s="5" t="str">
        <f>VLOOKUP(C18,'octsep cfs'!$B$5:$O$94,14,FALSE)</f>
        <v>2004-05</v>
      </c>
      <c r="C18" s="18">
        <f>LARGE('octsep cfs'!$B$5:$B$94,'octsep cfs rank'!$A18)</f>
        <v>61368</v>
      </c>
      <c r="D18" s="5" t="str">
        <f>VLOOKUP(E18,'octsep cfs'!$C$5:$O$94,13,FALSE)</f>
        <v>1947-48</v>
      </c>
      <c r="E18" s="18">
        <f>LARGE('octsep cfs'!$C$5:$C$94,'octsep cfs rank'!$A18)</f>
        <v>64442</v>
      </c>
      <c r="F18" s="5" t="str">
        <f>VLOOKUP(G18,'octsep cfs'!$D$5:$O$94,12,FALSE)</f>
        <v>1964-65</v>
      </c>
      <c r="G18" s="18">
        <f>LARGE('octsep cfs'!$D$5:$D$94,'octsep cfs rank'!$A18)</f>
        <v>59183</v>
      </c>
      <c r="H18" s="5" t="str">
        <f>VLOOKUP(I18,'octsep cfs'!$E$5:$O$94,11,FALSE)</f>
        <v>1955-56</v>
      </c>
      <c r="I18" s="18">
        <f>LARGE('octsep cfs'!$E$5:$E$94,'octsep cfs rank'!$A18)</f>
        <v>51773</v>
      </c>
      <c r="J18" s="5" t="str">
        <f>VLOOKUP(K18,'octsep cfs'!$F$5:$O$94,10,FALSE)</f>
        <v>1967-68</v>
      </c>
      <c r="K18" s="18">
        <f>LARGE('octsep cfs'!$F$5:$F$94,'octsep cfs rank'!$A18)</f>
        <v>59180</v>
      </c>
      <c r="L18" s="5" t="str">
        <f>VLOOKUP(M18,'octsep cfs'!$G$5:$O$94,9,FALSE)</f>
        <v>1995-96</v>
      </c>
      <c r="M18" s="18">
        <f>LARGE('octsep cfs'!$G$5:$G$94,'octsep cfs rank'!$A18)</f>
        <v>75408</v>
      </c>
      <c r="N18" s="5" t="str">
        <f>VLOOKUP(O18,'octsep cfs'!$H$5:$O$94,8,FALSE)</f>
        <v>1959-60</v>
      </c>
      <c r="O18" s="18">
        <f>LARGE('octsep cfs'!$H$5:$H$94,'octsep cfs rank'!$A18)</f>
        <v>158677</v>
      </c>
      <c r="P18" s="5" t="str">
        <f>VLOOKUP(Q18,'octsep cfs'!$I$5:$O$94,7,FALSE)</f>
        <v>1971-72</v>
      </c>
      <c r="Q18" s="18">
        <f>LARGE('octsep cfs'!$I$5:$I$94,'octsep cfs rank'!$A18)</f>
        <v>338136</v>
      </c>
      <c r="R18" s="5" t="str">
        <f>VLOOKUP(S18,'octsep cfs'!$J$5:$O$94,6,FALSE)</f>
        <v>2001-02</v>
      </c>
      <c r="S18" s="18">
        <f>LARGE('octsep cfs'!$J$5:$J$94,'octsep cfs rank'!$A18)</f>
        <v>416856</v>
      </c>
      <c r="T18" s="5" t="str">
        <f>VLOOKUP(U18,'octsep cfs'!$K$5:$O$94,5,FALSE)</f>
        <v>1966-67</v>
      </c>
      <c r="U18" s="18">
        <f>LARGE('octsep cfs'!$K$5:$K$94,'octsep cfs rank'!$A18)</f>
        <v>257470</v>
      </c>
      <c r="V18" s="5" t="str">
        <f>VLOOKUP(W18,'octsep cfs'!$L$5:$O$94,4,FALSE)</f>
        <v>1996-97</v>
      </c>
      <c r="W18" s="18">
        <f>LARGE('octsep cfs'!$L$5:$L$94,'octsep cfs rank'!$A18)</f>
        <v>119614</v>
      </c>
      <c r="X18" s="5" t="str">
        <f>VLOOKUP(Y18,'octsep cfs'!$M$5:$O$94,3,FALSE)</f>
        <v>1973-74</v>
      </c>
      <c r="Y18" s="18">
        <f>LARGE('octsep cfs'!$M$5:$M$94,'octsep cfs rank'!$A18)</f>
        <v>70229</v>
      </c>
      <c r="Z18" s="5" t="str">
        <f>VLOOKUP(AA18,'octsep cfs'!$N$5:$O$94,2,FALSE)</f>
        <v>2010-11</v>
      </c>
      <c r="AA18" s="18">
        <f>LARGE('octsep cfs'!$N$5:$N$94,'octsep cfs rank'!$A18)</f>
        <v>134618</v>
      </c>
    </row>
    <row r="19" spans="1:27" x14ac:dyDescent="0.2">
      <c r="A19" s="5">
        <v>14</v>
      </c>
      <c r="B19" s="5" t="str">
        <f>VLOOKUP(C19,'octsep cfs'!$B$5:$O$94,14,FALSE)</f>
        <v>1955-56</v>
      </c>
      <c r="C19" s="18">
        <f>LARGE('octsep cfs'!$B$5:$B$94,'octsep cfs rank'!$A19)</f>
        <v>60916</v>
      </c>
      <c r="D19" s="5" t="str">
        <f>VLOOKUP(E19,'octsep cfs'!$C$5:$O$94,13,FALSE)</f>
        <v>1968-69</v>
      </c>
      <c r="E19" s="18">
        <f>LARGE('octsep cfs'!$C$5:$C$94,'octsep cfs rank'!$A19)</f>
        <v>64127</v>
      </c>
      <c r="F19" s="5" t="str">
        <f>VLOOKUP(G19,'octsep cfs'!$D$5:$O$94,12,FALSE)</f>
        <v>1989-90</v>
      </c>
      <c r="G19" s="18">
        <f>LARGE('octsep cfs'!$D$5:$D$94,'octsep cfs rank'!$A19)</f>
        <v>58789</v>
      </c>
      <c r="H19" s="5" t="str">
        <f>VLOOKUP(I19,'octsep cfs'!$E$5:$O$94,11,FALSE)</f>
        <v>2014-15</v>
      </c>
      <c r="I19" s="18">
        <f>LARGE('octsep cfs'!$E$5:$E$94,'octsep cfs rank'!$A19)</f>
        <v>51600</v>
      </c>
      <c r="J19" s="5" t="str">
        <f>VLOOKUP(K19,'octsep cfs'!$F$5:$O$94,10,FALSE)</f>
        <v>2016-17</v>
      </c>
      <c r="K19" s="18">
        <f>LARGE('octsep cfs'!$F$5:$F$94,'octsep cfs rank'!$A19)</f>
        <v>58333</v>
      </c>
      <c r="L19" s="5" t="str">
        <f>VLOOKUP(M19,'octsep cfs'!$G$5:$O$94,9,FALSE)</f>
        <v>1998-99</v>
      </c>
      <c r="M19" s="18">
        <f>LARGE('octsep cfs'!$G$5:$G$94,'octsep cfs rank'!$A19)</f>
        <v>74536</v>
      </c>
      <c r="N19" s="5" t="str">
        <f>VLOOKUP(O19,'octsep cfs'!$H$5:$O$94,8,FALSE)</f>
        <v>1999-2000</v>
      </c>
      <c r="O19" s="18">
        <f>LARGE('octsep cfs'!$H$5:$H$94,'octsep cfs rank'!$A19)</f>
        <v>156044</v>
      </c>
      <c r="P19" s="5" t="str">
        <f>VLOOKUP(Q19,'octsep cfs'!$I$5:$O$94,7,FALSE)</f>
        <v>2005-06</v>
      </c>
      <c r="Q19" s="18">
        <f>LARGE('octsep cfs'!$I$5:$I$94,'octsep cfs rank'!$A19)</f>
        <v>337797</v>
      </c>
      <c r="R19" s="5" t="str">
        <f>VLOOKUP(S19,'octsep cfs'!$J$5:$O$94,6,FALSE)</f>
        <v>1981-82</v>
      </c>
      <c r="S19" s="18">
        <f>LARGE('octsep cfs'!$J$5:$J$94,'octsep cfs rank'!$A19)</f>
        <v>412661</v>
      </c>
      <c r="T19" s="5" t="str">
        <f>VLOOKUP(U19,'octsep cfs'!$K$5:$O$94,5,FALSE)</f>
        <v>1950-51</v>
      </c>
      <c r="U19" s="18">
        <f>LARGE('octsep cfs'!$K$5:$K$94,'octsep cfs rank'!$A19)</f>
        <v>256764</v>
      </c>
      <c r="V19" s="5" t="str">
        <f>VLOOKUP(W19,'octsep cfs'!$L$5:$O$94,4,FALSE)</f>
        <v>1967-68</v>
      </c>
      <c r="W19" s="18">
        <f>LARGE('octsep cfs'!$L$5:$L$94,'octsep cfs rank'!$A19)</f>
        <v>118333</v>
      </c>
      <c r="X19" s="5" t="str">
        <f>VLOOKUP(Y19,'octsep cfs'!$M$5:$O$94,3,FALSE)</f>
        <v>1966-67</v>
      </c>
      <c r="Y19" s="18">
        <f>LARGE('octsep cfs'!$M$5:$M$94,'octsep cfs rank'!$A19)</f>
        <v>69883</v>
      </c>
      <c r="Z19" s="5" t="str">
        <f>VLOOKUP(AA19,'octsep cfs'!$N$5:$O$94,2,FALSE)</f>
        <v>2016-17</v>
      </c>
      <c r="AA19" s="18">
        <f>LARGE('octsep cfs'!$N$5:$N$94,'octsep cfs rank'!$A19)</f>
        <v>133980</v>
      </c>
    </row>
    <row r="20" spans="1:27" x14ac:dyDescent="0.2">
      <c r="A20" s="5">
        <v>15</v>
      </c>
      <c r="B20" s="5" t="str">
        <f>VLOOKUP(C20,'octsep cfs'!$B$5:$O$94,14,FALSE)</f>
        <v>1950-51</v>
      </c>
      <c r="C20" s="18">
        <f>LARGE('octsep cfs'!$B$5:$B$94,'octsep cfs rank'!$A20)</f>
        <v>60640</v>
      </c>
      <c r="D20" s="5" t="str">
        <f>VLOOKUP(E20,'octsep cfs'!$C$5:$O$94,13,FALSE)</f>
        <v>1950-51</v>
      </c>
      <c r="E20" s="18">
        <f>LARGE('octsep cfs'!$C$5:$C$94,'octsep cfs rank'!$A20)</f>
        <v>63710</v>
      </c>
      <c r="F20" s="5" t="str">
        <f>VLOOKUP(G20,'octsep cfs'!$D$5:$O$94,12,FALSE)</f>
        <v>2004-05</v>
      </c>
      <c r="G20" s="18">
        <f>LARGE('octsep cfs'!$D$5:$D$94,'octsep cfs rank'!$A20)</f>
        <v>58055</v>
      </c>
      <c r="H20" s="5" t="str">
        <f>VLOOKUP(I20,'octsep cfs'!$E$5:$O$94,11,FALSE)</f>
        <v>1975-76</v>
      </c>
      <c r="I20" s="18">
        <f>LARGE('octsep cfs'!$E$5:$E$94,'octsep cfs rank'!$A20)</f>
        <v>51170</v>
      </c>
      <c r="J20" s="5" t="str">
        <f>VLOOKUP(K20,'octsep cfs'!$F$5:$O$94,10,FALSE)</f>
        <v>2015-16</v>
      </c>
      <c r="K20" s="18">
        <f>LARGE('octsep cfs'!$F$5:$F$94,'octsep cfs rank'!$A20)</f>
        <v>57426</v>
      </c>
      <c r="L20" s="5" t="str">
        <f>VLOOKUP(M20,'octsep cfs'!$G$5:$O$94,9,FALSE)</f>
        <v>1986-87</v>
      </c>
      <c r="M20" s="18">
        <f>LARGE('octsep cfs'!$G$5:$G$94,'octsep cfs rank'!$A20)</f>
        <v>71865</v>
      </c>
      <c r="N20" s="5" t="str">
        <f>VLOOKUP(O20,'octsep cfs'!$H$5:$O$94,8,FALSE)</f>
        <v>1961-62</v>
      </c>
      <c r="O20" s="18">
        <f>LARGE('octsep cfs'!$H$5:$H$94,'octsep cfs rank'!$A20)</f>
        <v>149288</v>
      </c>
      <c r="P20" s="5" t="str">
        <f>VLOOKUP(Q20,'octsep cfs'!$I$5:$O$94,7,FALSE)</f>
        <v>1953-54</v>
      </c>
      <c r="Q20" s="18">
        <f>LARGE('octsep cfs'!$I$5:$I$94,'octsep cfs rank'!$A20)</f>
        <v>336966</v>
      </c>
      <c r="R20" s="5" t="str">
        <f>VLOOKUP(S20,'octsep cfs'!$J$5:$O$94,6,FALSE)</f>
        <v>1954-55</v>
      </c>
      <c r="S20" s="18">
        <f>LARGE('octsep cfs'!$J$5:$J$94,'octsep cfs rank'!$A20)</f>
        <v>405011</v>
      </c>
      <c r="T20" s="5" t="str">
        <f>VLOOKUP(U20,'octsep cfs'!$K$5:$O$94,5,FALSE)</f>
        <v>1958-59</v>
      </c>
      <c r="U20" s="18">
        <f>LARGE('octsep cfs'!$K$5:$K$94,'octsep cfs rank'!$A20)</f>
        <v>255822</v>
      </c>
      <c r="V20" s="5" t="str">
        <f>VLOOKUP(W20,'octsep cfs'!$L$5:$O$94,4,FALSE)</f>
        <v>1995-96</v>
      </c>
      <c r="W20" s="18">
        <f>LARGE('octsep cfs'!$L$5:$L$94,'octsep cfs rank'!$A20)</f>
        <v>117471</v>
      </c>
      <c r="X20" s="5" t="str">
        <f>VLOOKUP(Y20,'octsep cfs'!$M$5:$O$94,3,FALSE)</f>
        <v>1974-75</v>
      </c>
      <c r="Y20" s="18">
        <f>LARGE('octsep cfs'!$M$5:$M$94,'octsep cfs rank'!$A20)</f>
        <v>69673</v>
      </c>
      <c r="Z20" s="5" t="str">
        <f>VLOOKUP(AA20,'octsep cfs'!$N$5:$O$94,2,FALSE)</f>
        <v>1990-91</v>
      </c>
      <c r="AA20" s="18">
        <f>LARGE('octsep cfs'!$N$5:$N$94,'octsep cfs rank'!$A20)</f>
        <v>131848</v>
      </c>
    </row>
    <row r="21" spans="1:27" x14ac:dyDescent="0.2">
      <c r="A21" s="5">
        <v>16</v>
      </c>
      <c r="B21" s="5" t="str">
        <f>VLOOKUP(C21,'octsep cfs'!$B$5:$O$94,14,FALSE)</f>
        <v>1978-79</v>
      </c>
      <c r="C21" s="18">
        <f>LARGE('octsep cfs'!$B$5:$B$94,'octsep cfs rank'!$A21)</f>
        <v>58029</v>
      </c>
      <c r="D21" s="5" t="str">
        <f>VLOOKUP(E21,'octsep cfs'!$C$5:$O$94,13,FALSE)</f>
        <v>1934-35</v>
      </c>
      <c r="E21" s="18">
        <f>LARGE('octsep cfs'!$C$5:$C$94,'octsep cfs rank'!$A21)</f>
        <v>63452</v>
      </c>
      <c r="F21" s="5" t="str">
        <f>VLOOKUP(G21,'octsep cfs'!$D$5:$O$94,12,FALSE)</f>
        <v>1946-47</v>
      </c>
      <c r="G21" s="18">
        <f>LARGE('octsep cfs'!$D$5:$D$94,'octsep cfs rank'!$A21)</f>
        <v>55748</v>
      </c>
      <c r="H21" s="5" t="str">
        <f>VLOOKUP(I21,'octsep cfs'!$E$5:$O$94,11,FALSE)</f>
        <v>1998-99</v>
      </c>
      <c r="I21" s="18">
        <f>LARGE('octsep cfs'!$E$5:$E$94,'octsep cfs rank'!$A21)</f>
        <v>50144</v>
      </c>
      <c r="J21" s="5" t="str">
        <f>VLOOKUP(K21,'octsep cfs'!$F$5:$O$94,10,FALSE)</f>
        <v>1982-83</v>
      </c>
      <c r="K21" s="18">
        <f>LARGE('octsep cfs'!$F$5:$F$94,'octsep cfs rank'!$A21)</f>
        <v>56942</v>
      </c>
      <c r="L21" s="5" t="str">
        <f>VLOOKUP(M21,'octsep cfs'!$G$5:$O$94,9,FALSE)</f>
        <v>2013-14</v>
      </c>
      <c r="M21" s="18">
        <f>LARGE('octsep cfs'!$G$5:$G$94,'octsep cfs rank'!$A21)</f>
        <v>70007</v>
      </c>
      <c r="N21" s="5" t="str">
        <f>VLOOKUP(O21,'octsep cfs'!$H$5:$O$94,8,FALSE)</f>
        <v>1964-65</v>
      </c>
      <c r="O21" s="18">
        <f>LARGE('octsep cfs'!$H$5:$H$94,'octsep cfs rank'!$A21)</f>
        <v>147381</v>
      </c>
      <c r="P21" s="5" t="str">
        <f>VLOOKUP(Q21,'octsep cfs'!$I$5:$O$94,7,FALSE)</f>
        <v>1960-61</v>
      </c>
      <c r="Q21" s="18">
        <f>LARGE('octsep cfs'!$I$5:$I$94,'octsep cfs rank'!$A21)</f>
        <v>336132</v>
      </c>
      <c r="R21" s="5" t="str">
        <f>VLOOKUP(S21,'octsep cfs'!$J$5:$O$94,6,FALSE)</f>
        <v>1955-56</v>
      </c>
      <c r="S21" s="18">
        <f>LARGE('octsep cfs'!$J$5:$J$94,'octsep cfs rank'!$A21)</f>
        <v>394538</v>
      </c>
      <c r="T21" s="5" t="str">
        <f>VLOOKUP(U21,'octsep cfs'!$K$5:$O$94,5,FALSE)</f>
        <v>1942-43</v>
      </c>
      <c r="U21" s="18">
        <f>LARGE('octsep cfs'!$K$5:$K$94,'octsep cfs rank'!$A21)</f>
        <v>254674</v>
      </c>
      <c r="V21" s="5" t="str">
        <f>VLOOKUP(W21,'octsep cfs'!$L$5:$O$94,4,FALSE)</f>
        <v>1949-50</v>
      </c>
      <c r="W21" s="18">
        <f>LARGE('octsep cfs'!$L$5:$L$94,'octsep cfs rank'!$A21)</f>
        <v>117292</v>
      </c>
      <c r="X21" s="5" t="str">
        <f>VLOOKUP(Y21,'octsep cfs'!$M$5:$O$94,3,FALSE)</f>
        <v>2012-13</v>
      </c>
      <c r="Y21" s="18">
        <f>LARGE('octsep cfs'!$M$5:$M$94,'octsep cfs rank'!$A21)</f>
        <v>69330</v>
      </c>
      <c r="Z21" s="5" t="str">
        <f>VLOOKUP(AA21,'octsep cfs'!$N$5:$O$94,2,FALSE)</f>
        <v>1968-69</v>
      </c>
      <c r="AA21" s="18">
        <f>LARGE('octsep cfs'!$N$5:$N$94,'octsep cfs rank'!$A21)</f>
        <v>130986</v>
      </c>
    </row>
    <row r="22" spans="1:27" x14ac:dyDescent="0.2">
      <c r="A22" s="5">
        <v>17</v>
      </c>
      <c r="B22" s="5" t="str">
        <f>VLOOKUP(C22,'octsep cfs'!$B$5:$O$94,14,FALSE)</f>
        <v>1985-86</v>
      </c>
      <c r="C22" s="18">
        <f>LARGE('octsep cfs'!$B$5:$B$94,'octsep cfs rank'!$A22)</f>
        <v>57503</v>
      </c>
      <c r="D22" s="5" t="str">
        <f>VLOOKUP(E22,'octsep cfs'!$C$5:$O$94,13,FALSE)</f>
        <v>1955-56</v>
      </c>
      <c r="E22" s="18">
        <f>LARGE('octsep cfs'!$C$5:$C$94,'octsep cfs rank'!$A22)</f>
        <v>62237</v>
      </c>
      <c r="F22" s="5" t="str">
        <f>VLOOKUP(G22,'octsep cfs'!$D$5:$O$94,12,FALSE)</f>
        <v>1962-63</v>
      </c>
      <c r="G22" s="18">
        <f>LARGE('octsep cfs'!$D$5:$D$94,'octsep cfs rank'!$A22)</f>
        <v>55041</v>
      </c>
      <c r="H22" s="5" t="str">
        <f>VLOOKUP(I22,'octsep cfs'!$E$5:$O$94,11,FALSE)</f>
        <v>1968-69</v>
      </c>
      <c r="I22" s="18">
        <f>LARGE('octsep cfs'!$E$5:$E$94,'octsep cfs rank'!$A22)</f>
        <v>50113</v>
      </c>
      <c r="J22" s="5" t="str">
        <f>VLOOKUP(K22,'octsep cfs'!$F$5:$O$94,10,FALSE)</f>
        <v>2004-05</v>
      </c>
      <c r="K22" s="18">
        <f>LARGE('octsep cfs'!$F$5:$F$94,'octsep cfs rank'!$A22)</f>
        <v>56821</v>
      </c>
      <c r="L22" s="5" t="str">
        <f>VLOOKUP(M22,'octsep cfs'!$G$5:$O$94,9,FALSE)</f>
        <v>1931-32</v>
      </c>
      <c r="M22" s="18">
        <f>LARGE('octsep cfs'!$G$5:$G$94,'octsep cfs rank'!$A22)</f>
        <v>69072</v>
      </c>
      <c r="N22" s="5" t="str">
        <f>VLOOKUP(O22,'octsep cfs'!$H$5:$O$94,8,FALSE)</f>
        <v>1931-32</v>
      </c>
      <c r="O22" s="18">
        <f>LARGE('octsep cfs'!$H$5:$H$94,'octsep cfs rank'!$A22)</f>
        <v>147289</v>
      </c>
      <c r="P22" s="5" t="str">
        <f>VLOOKUP(Q22,'octsep cfs'!$I$5:$O$94,7,FALSE)</f>
        <v>1979-80</v>
      </c>
      <c r="Q22" s="18">
        <f>LARGE('octsep cfs'!$I$5:$I$94,'octsep cfs rank'!$A22)</f>
        <v>335977</v>
      </c>
      <c r="R22" s="5" t="str">
        <f>VLOOKUP(S22,'octsep cfs'!$J$5:$O$94,6,FALSE)</f>
        <v>1995-96</v>
      </c>
      <c r="S22" s="18">
        <f>LARGE('octsep cfs'!$J$5:$J$94,'octsep cfs rank'!$A22)</f>
        <v>385251</v>
      </c>
      <c r="T22" s="5" t="str">
        <f>VLOOKUP(U22,'octsep cfs'!$K$5:$O$94,5,FALSE)</f>
        <v>1963-64</v>
      </c>
      <c r="U22" s="18">
        <f>LARGE('octsep cfs'!$K$5:$K$94,'octsep cfs rank'!$A22)</f>
        <v>252529</v>
      </c>
      <c r="V22" s="5" t="str">
        <f>VLOOKUP(W22,'octsep cfs'!$L$5:$O$94,4,FALSE)</f>
        <v>1966-67</v>
      </c>
      <c r="W22" s="18">
        <f>LARGE('octsep cfs'!$L$5:$L$94,'octsep cfs rank'!$A22)</f>
        <v>114304</v>
      </c>
      <c r="X22" s="5" t="str">
        <f>VLOOKUP(Y22,'octsep cfs'!$M$5:$O$94,3,FALSE)</f>
        <v>1939-40</v>
      </c>
      <c r="Y22" s="18">
        <f>LARGE('octsep cfs'!$M$5:$M$94,'octsep cfs rank'!$A22)</f>
        <v>68292</v>
      </c>
      <c r="Z22" s="5" t="str">
        <f>VLOOKUP(AA22,'octsep cfs'!$N$5:$O$94,2,FALSE)</f>
        <v>1966-67</v>
      </c>
      <c r="AA22" s="18">
        <f>LARGE('octsep cfs'!$N$5:$N$94,'octsep cfs rank'!$A22)</f>
        <v>129233</v>
      </c>
    </row>
    <row r="23" spans="1:27" x14ac:dyDescent="0.2">
      <c r="A23" s="5">
        <v>18</v>
      </c>
      <c r="B23" s="5" t="str">
        <f>VLOOKUP(C23,'octsep cfs'!$B$5:$O$94,14,FALSE)</f>
        <v>1940-41</v>
      </c>
      <c r="C23" s="18">
        <f>LARGE('octsep cfs'!$B$5:$B$94,'octsep cfs rank'!$A23)</f>
        <v>57073</v>
      </c>
      <c r="D23" s="5" t="str">
        <f>VLOOKUP(E23,'octsep cfs'!$C$5:$O$94,13,FALSE)</f>
        <v>1997-98</v>
      </c>
      <c r="E23" s="18">
        <f>LARGE('octsep cfs'!$C$5:$C$94,'octsep cfs rank'!$A23)</f>
        <v>62148</v>
      </c>
      <c r="F23" s="5" t="str">
        <f>VLOOKUP(G23,'octsep cfs'!$D$5:$O$94,12,FALSE)</f>
        <v>1990-91</v>
      </c>
      <c r="G23" s="18">
        <f>LARGE('octsep cfs'!$D$5:$D$94,'octsep cfs rank'!$A23)</f>
        <v>54325</v>
      </c>
      <c r="H23" s="5" t="str">
        <f>VLOOKUP(I23,'octsep cfs'!$E$5:$O$94,11,FALSE)</f>
        <v>1982-83</v>
      </c>
      <c r="I23" s="18">
        <f>LARGE('octsep cfs'!$E$5:$E$94,'octsep cfs rank'!$A23)</f>
        <v>50006</v>
      </c>
      <c r="J23" s="5" t="str">
        <f>VLOOKUP(K23,'octsep cfs'!$F$5:$O$94,10,FALSE)</f>
        <v>2017-18</v>
      </c>
      <c r="K23" s="18">
        <f>LARGE('octsep cfs'!$F$5:$F$94,'octsep cfs rank'!$A23)</f>
        <v>56593</v>
      </c>
      <c r="L23" s="5" t="str">
        <f>VLOOKUP(M23,'octsep cfs'!$G$5:$O$94,9,FALSE)</f>
        <v>1949-50</v>
      </c>
      <c r="M23" s="18">
        <f>LARGE('octsep cfs'!$G$5:$G$94,'octsep cfs rank'!$A23)</f>
        <v>68399</v>
      </c>
      <c r="N23" s="5" t="str">
        <f>VLOOKUP(O23,'octsep cfs'!$H$5:$O$94,8,FALSE)</f>
        <v>1993-94</v>
      </c>
      <c r="O23" s="18">
        <f>LARGE('octsep cfs'!$H$5:$H$94,'octsep cfs rank'!$A23)</f>
        <v>144227</v>
      </c>
      <c r="P23" s="5" t="str">
        <f>VLOOKUP(Q23,'octsep cfs'!$I$5:$O$94,7,FALSE)</f>
        <v>1933-34</v>
      </c>
      <c r="Q23" s="18">
        <f>LARGE('octsep cfs'!$I$5:$I$94,'octsep cfs rank'!$A23)</f>
        <v>335413</v>
      </c>
      <c r="R23" s="5" t="str">
        <f>VLOOKUP(S23,'octsep cfs'!$J$5:$O$94,6,FALSE)</f>
        <v>1974-75</v>
      </c>
      <c r="S23" s="18">
        <f>LARGE('octsep cfs'!$J$5:$J$94,'octsep cfs rank'!$A23)</f>
        <v>383864</v>
      </c>
      <c r="T23" s="5" t="str">
        <f>VLOOKUP(U23,'octsep cfs'!$K$5:$O$94,5,FALSE)</f>
        <v>1996-97</v>
      </c>
      <c r="U23" s="18">
        <f>LARGE('octsep cfs'!$K$5:$K$94,'octsep cfs rank'!$A23)</f>
        <v>245621</v>
      </c>
      <c r="V23" s="5" t="str">
        <f>VLOOKUP(W23,'octsep cfs'!$L$5:$O$94,4,FALSE)</f>
        <v>1963-64</v>
      </c>
      <c r="W23" s="18">
        <f>LARGE('octsep cfs'!$L$5:$L$94,'octsep cfs rank'!$A23)</f>
        <v>114280</v>
      </c>
      <c r="X23" s="5" t="str">
        <f>VLOOKUP(Y23,'octsep cfs'!$M$5:$O$94,3,FALSE)</f>
        <v>1980-81</v>
      </c>
      <c r="Y23" s="18">
        <f>LARGE('octsep cfs'!$M$5:$M$94,'octsep cfs rank'!$A23)</f>
        <v>68142</v>
      </c>
      <c r="Z23" s="5" t="str">
        <f>VLOOKUP(AA23,'octsep cfs'!$N$5:$O$94,2,FALSE)</f>
        <v>1970-71</v>
      </c>
      <c r="AA23" s="18">
        <f>LARGE('octsep cfs'!$N$5:$N$94,'octsep cfs rank'!$A23)</f>
        <v>129154</v>
      </c>
    </row>
    <row r="24" spans="1:27" x14ac:dyDescent="0.2">
      <c r="A24" s="5">
        <v>19</v>
      </c>
      <c r="B24" s="5" t="str">
        <f>VLOOKUP(C24,'octsep cfs'!$B$5:$O$94,14,FALSE)</f>
        <v>1954-55</v>
      </c>
      <c r="C24" s="18">
        <f>LARGE('octsep cfs'!$B$5:$B$94,'octsep cfs rank'!$A24)</f>
        <v>56827</v>
      </c>
      <c r="D24" s="5" t="str">
        <f>VLOOKUP(E24,'octsep cfs'!$C$5:$O$94,13,FALSE)</f>
        <v>1954-55</v>
      </c>
      <c r="E24" s="18">
        <f>LARGE('octsep cfs'!$C$5:$C$94,'octsep cfs rank'!$A24)</f>
        <v>61811</v>
      </c>
      <c r="F24" s="5" t="str">
        <f>VLOOKUP(G24,'octsep cfs'!$D$5:$O$94,12,FALSE)</f>
        <v>1977-78</v>
      </c>
      <c r="G24" s="18">
        <f>LARGE('octsep cfs'!$D$5:$D$94,'octsep cfs rank'!$A24)</f>
        <v>53138</v>
      </c>
      <c r="H24" s="5" t="str">
        <f>VLOOKUP(I24,'octsep cfs'!$E$5:$O$94,11,FALSE)</f>
        <v>1966-67</v>
      </c>
      <c r="I24" s="18">
        <f>LARGE('octsep cfs'!$E$5:$E$94,'octsep cfs rank'!$A24)</f>
        <v>47815</v>
      </c>
      <c r="J24" s="5" t="str">
        <f>VLOOKUP(K24,'octsep cfs'!$F$5:$O$94,10,FALSE)</f>
        <v>1957-58</v>
      </c>
      <c r="K24" s="18">
        <f>LARGE('octsep cfs'!$F$5:$F$94,'octsep cfs rank'!$A24)</f>
        <v>53037</v>
      </c>
      <c r="L24" s="5" t="str">
        <f>VLOOKUP(M24,'octsep cfs'!$G$5:$O$94,9,FALSE)</f>
        <v>1973-74</v>
      </c>
      <c r="M24" s="18">
        <f>LARGE('octsep cfs'!$G$5:$G$94,'octsep cfs rank'!$A24)</f>
        <v>68002</v>
      </c>
      <c r="N24" s="5" t="str">
        <f>VLOOKUP(O24,'octsep cfs'!$H$5:$O$94,8,FALSE)</f>
        <v>2005-06</v>
      </c>
      <c r="O24" s="18">
        <f>LARGE('octsep cfs'!$H$5:$H$94,'octsep cfs rank'!$A24)</f>
        <v>143378</v>
      </c>
      <c r="P24" s="5" t="str">
        <f>VLOOKUP(Q24,'octsep cfs'!$I$5:$O$94,7,FALSE)</f>
        <v>2016-17</v>
      </c>
      <c r="Q24" s="18">
        <f>LARGE('octsep cfs'!$I$5:$I$94,'octsep cfs rank'!$A24)</f>
        <v>335230</v>
      </c>
      <c r="R24" s="5" t="str">
        <f>VLOOKUP(S24,'octsep cfs'!$J$5:$O$94,6,FALSE)</f>
        <v>1970-71</v>
      </c>
      <c r="S24" s="18">
        <f>LARGE('octsep cfs'!$J$5:$J$94,'octsep cfs rank'!$A24)</f>
        <v>383692</v>
      </c>
      <c r="T24" s="5" t="str">
        <f>VLOOKUP(U24,'octsep cfs'!$K$5:$O$94,5,FALSE)</f>
        <v>1981-82</v>
      </c>
      <c r="U24" s="18">
        <f>LARGE('octsep cfs'!$K$5:$K$94,'octsep cfs rank'!$A24)</f>
        <v>244347</v>
      </c>
      <c r="V24" s="5" t="str">
        <f>VLOOKUP(W24,'octsep cfs'!$L$5:$O$94,4,FALSE)</f>
        <v>2010-11</v>
      </c>
      <c r="W24" s="18">
        <f>LARGE('octsep cfs'!$L$5:$L$94,'octsep cfs rank'!$A24)</f>
        <v>113393</v>
      </c>
      <c r="X24" s="5" t="str">
        <f>VLOOKUP(Y24,'octsep cfs'!$M$5:$O$94,3,FALSE)</f>
        <v>2014-15</v>
      </c>
      <c r="Y24" s="18">
        <f>LARGE('octsep cfs'!$M$5:$M$94,'octsep cfs rank'!$A24)</f>
        <v>67957</v>
      </c>
      <c r="Z24" s="5" t="str">
        <f>VLOOKUP(AA24,'octsep cfs'!$N$5:$O$94,2,FALSE)</f>
        <v>1981-82</v>
      </c>
      <c r="AA24" s="18">
        <f>LARGE('octsep cfs'!$N$5:$N$94,'octsep cfs rank'!$A24)</f>
        <v>128987</v>
      </c>
    </row>
    <row r="25" spans="1:27" x14ac:dyDescent="0.2">
      <c r="A25" s="5">
        <v>20</v>
      </c>
      <c r="B25" s="5" t="str">
        <f>VLOOKUP(C25,'octsep cfs'!$B$5:$O$94,14,FALSE)</f>
        <v>1982-83</v>
      </c>
      <c r="C25" s="18">
        <f>LARGE('octsep cfs'!$B$5:$B$94,'octsep cfs rank'!$A25)</f>
        <v>56015</v>
      </c>
      <c r="D25" s="5" t="str">
        <f>VLOOKUP(E25,'octsep cfs'!$C$5:$O$94,13,FALSE)</f>
        <v>1985-86</v>
      </c>
      <c r="E25" s="18">
        <f>LARGE('octsep cfs'!$C$5:$C$94,'octsep cfs rank'!$A25)</f>
        <v>59998</v>
      </c>
      <c r="F25" s="5" t="str">
        <f>VLOOKUP(G25,'octsep cfs'!$D$5:$O$94,12,FALSE)</f>
        <v>1958-59</v>
      </c>
      <c r="G25" s="18">
        <f>LARGE('octsep cfs'!$D$5:$D$94,'octsep cfs rank'!$A25)</f>
        <v>50870</v>
      </c>
      <c r="H25" s="5" t="str">
        <f>VLOOKUP(I25,'octsep cfs'!$E$5:$O$94,11,FALSE)</f>
        <v>1964-65</v>
      </c>
      <c r="I25" s="18">
        <f>LARGE('octsep cfs'!$E$5:$E$94,'octsep cfs rank'!$A25)</f>
        <v>47318</v>
      </c>
      <c r="J25" s="5" t="str">
        <f>VLOOKUP(K25,'octsep cfs'!$F$5:$O$94,10,FALSE)</f>
        <v>1975-76</v>
      </c>
      <c r="K25" s="18">
        <f>LARGE('octsep cfs'!$F$5:$F$94,'octsep cfs rank'!$A25)</f>
        <v>52237</v>
      </c>
      <c r="L25" s="5" t="str">
        <f>VLOOKUP(M25,'octsep cfs'!$G$5:$O$94,9,FALSE)</f>
        <v>2002-03</v>
      </c>
      <c r="M25" s="18">
        <f>LARGE('octsep cfs'!$G$5:$G$94,'octsep cfs rank'!$A25)</f>
        <v>65390</v>
      </c>
      <c r="N25" s="5" t="str">
        <f>VLOOKUP(O25,'octsep cfs'!$H$5:$O$94,8,FALSE)</f>
        <v>1937-38</v>
      </c>
      <c r="O25" s="18">
        <f>LARGE('octsep cfs'!$H$5:$H$94,'octsep cfs rank'!$A25)</f>
        <v>142429</v>
      </c>
      <c r="P25" s="5" t="str">
        <f>VLOOKUP(Q25,'octsep cfs'!$I$5:$O$94,7,FALSE)</f>
        <v>1951-52</v>
      </c>
      <c r="Q25" s="18">
        <f>LARGE('octsep cfs'!$I$5:$I$94,'octsep cfs rank'!$A25)</f>
        <v>335065</v>
      </c>
      <c r="R25" s="5" t="str">
        <f>VLOOKUP(S25,'octsep cfs'!$J$5:$O$94,6,FALSE)</f>
        <v>1953-54</v>
      </c>
      <c r="S25" s="18">
        <f>LARGE('octsep cfs'!$J$5:$J$94,'octsep cfs rank'!$A25)</f>
        <v>381754</v>
      </c>
      <c r="T25" s="5" t="str">
        <f>VLOOKUP(U25,'octsep cfs'!$K$5:$O$94,5,FALSE)</f>
        <v>1974-75</v>
      </c>
      <c r="U25" s="18">
        <f>LARGE('octsep cfs'!$K$5:$K$94,'octsep cfs rank'!$A25)</f>
        <v>243703</v>
      </c>
      <c r="V25" s="5" t="str">
        <f>VLOOKUP(W25,'octsep cfs'!$L$5:$O$94,4,FALSE)</f>
        <v>1982-83</v>
      </c>
      <c r="W25" s="18">
        <f>LARGE('octsep cfs'!$L$5:$L$94,'octsep cfs rank'!$A25)</f>
        <v>113368</v>
      </c>
      <c r="X25" s="5" t="str">
        <f>VLOOKUP(Y25,'octsep cfs'!$M$5:$O$94,3,FALSE)</f>
        <v>1947-48</v>
      </c>
      <c r="Y25" s="18">
        <f>LARGE('octsep cfs'!$M$5:$M$94,'octsep cfs rank'!$A25)</f>
        <v>67919</v>
      </c>
      <c r="Z25" s="5" t="str">
        <f>VLOOKUP(AA25,'octsep cfs'!$N$5:$O$94,2,FALSE)</f>
        <v>1949-50</v>
      </c>
      <c r="AA25" s="18">
        <f>LARGE('octsep cfs'!$N$5:$N$94,'octsep cfs rank'!$A25)</f>
        <v>128862</v>
      </c>
    </row>
    <row r="26" spans="1:27" x14ac:dyDescent="0.2">
      <c r="A26" s="5">
        <v>21</v>
      </c>
      <c r="B26" s="5" t="str">
        <f>VLOOKUP(C26,'octsep cfs'!$B$5:$O$94,14,FALSE)</f>
        <v>1965-66</v>
      </c>
      <c r="C26" s="18">
        <f>LARGE('octsep cfs'!$B$5:$B$94,'octsep cfs rank'!$A26)</f>
        <v>55873</v>
      </c>
      <c r="D26" s="5" t="str">
        <f>VLOOKUP(E26,'octsep cfs'!$C$5:$O$94,13,FALSE)</f>
        <v>1941-42</v>
      </c>
      <c r="E26" s="18">
        <f>LARGE('octsep cfs'!$C$5:$C$94,'octsep cfs rank'!$A26)</f>
        <v>58226</v>
      </c>
      <c r="F26" s="5" t="str">
        <f>VLOOKUP(G26,'octsep cfs'!$D$5:$O$94,12,FALSE)</f>
        <v>1968-69</v>
      </c>
      <c r="G26" s="18">
        <f>LARGE('octsep cfs'!$D$5:$D$94,'octsep cfs rank'!$A26)</f>
        <v>50526</v>
      </c>
      <c r="H26" s="5" t="str">
        <f>VLOOKUP(I26,'octsep cfs'!$E$5:$O$94,11,FALSE)</f>
        <v>2001-02</v>
      </c>
      <c r="I26" s="18">
        <f>LARGE('octsep cfs'!$E$5:$E$94,'octsep cfs rank'!$A26)</f>
        <v>46332</v>
      </c>
      <c r="J26" s="5" t="str">
        <f>VLOOKUP(K26,'octsep cfs'!$F$5:$O$94,10,FALSE)</f>
        <v>1952-53</v>
      </c>
      <c r="K26" s="18">
        <f>LARGE('octsep cfs'!$F$5:$F$94,'octsep cfs rank'!$A26)</f>
        <v>51753</v>
      </c>
      <c r="L26" s="5" t="str">
        <f>VLOOKUP(M26,'octsep cfs'!$G$5:$O$94,9,FALSE)</f>
        <v>1960-61</v>
      </c>
      <c r="M26" s="18">
        <f>LARGE('octsep cfs'!$G$5:$G$94,'octsep cfs rank'!$A26)</f>
        <v>64470</v>
      </c>
      <c r="N26" s="5" t="str">
        <f>VLOOKUP(O26,'octsep cfs'!$H$5:$O$94,8,FALSE)</f>
        <v>1945-46</v>
      </c>
      <c r="O26" s="18">
        <f>LARGE('octsep cfs'!$H$5:$H$94,'octsep cfs rank'!$A26)</f>
        <v>141962</v>
      </c>
      <c r="P26" s="5" t="str">
        <f>VLOOKUP(Q26,'octsep cfs'!$I$5:$O$94,7,FALSE)</f>
        <v>1946-47</v>
      </c>
      <c r="Q26" s="18">
        <f>LARGE('octsep cfs'!$I$5:$I$94,'octsep cfs rank'!$A26)</f>
        <v>331508</v>
      </c>
      <c r="R26" s="5" t="str">
        <f>VLOOKUP(S26,'octsep cfs'!$J$5:$O$94,6,FALSE)</f>
        <v>1998-99</v>
      </c>
      <c r="S26" s="18">
        <f>LARGE('octsep cfs'!$J$5:$J$94,'octsep cfs rank'!$A26)</f>
        <v>380515</v>
      </c>
      <c r="T26" s="5" t="str">
        <f>VLOOKUP(U26,'octsep cfs'!$K$5:$O$94,5,FALSE)</f>
        <v>1980-81</v>
      </c>
      <c r="U26" s="18">
        <f>LARGE('octsep cfs'!$K$5:$K$94,'octsep cfs rank'!$A26)</f>
        <v>241135</v>
      </c>
      <c r="V26" s="5" t="str">
        <f>VLOOKUP(W26,'octsep cfs'!$L$5:$O$94,4,FALSE)</f>
        <v>1989-90</v>
      </c>
      <c r="W26" s="18">
        <f>LARGE('octsep cfs'!$L$5:$L$94,'octsep cfs rank'!$A26)</f>
        <v>111449</v>
      </c>
      <c r="X26" s="5" t="str">
        <f>VLOOKUP(Y26,'octsep cfs'!$M$5:$O$94,3,FALSE)</f>
        <v>1959-60</v>
      </c>
      <c r="Y26" s="18">
        <f>LARGE('octsep cfs'!$M$5:$M$94,'octsep cfs rank'!$A26)</f>
        <v>67453</v>
      </c>
      <c r="Z26" s="5" t="str">
        <f>VLOOKUP(AA26,'octsep cfs'!$N$5:$O$94,2,FALSE)</f>
        <v>1998-99</v>
      </c>
      <c r="AA26" s="18">
        <f>LARGE('octsep cfs'!$N$5:$N$94,'octsep cfs rank'!$A26)</f>
        <v>128579</v>
      </c>
    </row>
    <row r="27" spans="1:27" x14ac:dyDescent="0.2">
      <c r="A27" s="5">
        <v>22</v>
      </c>
      <c r="B27" s="5" t="str">
        <f>VLOOKUP(C27,'octsep cfs'!$B$5:$O$94,14,FALSE)</f>
        <v>1962-63</v>
      </c>
      <c r="C27" s="18">
        <f>LARGE('octsep cfs'!$B$5:$B$94,'octsep cfs rank'!$A27)</f>
        <v>55231</v>
      </c>
      <c r="D27" s="5" t="str">
        <f>VLOOKUP(E27,'octsep cfs'!$C$5:$O$94,13,FALSE)</f>
        <v>1973-74</v>
      </c>
      <c r="E27" s="18">
        <f>LARGE('octsep cfs'!$C$5:$C$94,'octsep cfs rank'!$A27)</f>
        <v>56588</v>
      </c>
      <c r="F27" s="5" t="str">
        <f>VLOOKUP(G27,'octsep cfs'!$D$5:$O$94,12,FALSE)</f>
        <v>2016-17</v>
      </c>
      <c r="G27" s="18">
        <f>LARGE('octsep cfs'!$D$5:$D$94,'octsep cfs rank'!$A27)</f>
        <v>49817</v>
      </c>
      <c r="H27" s="5" t="str">
        <f>VLOOKUP(I27,'octsep cfs'!$E$5:$O$94,11,FALSE)</f>
        <v>2017-18</v>
      </c>
      <c r="I27" s="18">
        <f>LARGE('octsep cfs'!$E$5:$E$94,'octsep cfs rank'!$A27)</f>
        <v>45434</v>
      </c>
      <c r="J27" s="5" t="str">
        <f>VLOOKUP(K27,'octsep cfs'!$F$5:$O$94,10,FALSE)</f>
        <v>1996-97</v>
      </c>
      <c r="K27" s="18">
        <f>LARGE('octsep cfs'!$F$5:$F$94,'octsep cfs rank'!$A27)</f>
        <v>50843</v>
      </c>
      <c r="L27" s="5" t="str">
        <f>VLOOKUP(M27,'octsep cfs'!$G$5:$O$94,9,FALSE)</f>
        <v>1997-98</v>
      </c>
      <c r="M27" s="18">
        <f>LARGE('octsep cfs'!$G$5:$G$94,'octsep cfs rank'!$A27)</f>
        <v>62312</v>
      </c>
      <c r="N27" s="5" t="str">
        <f>VLOOKUP(O27,'octsep cfs'!$H$5:$O$94,8,FALSE)</f>
        <v>1948-49</v>
      </c>
      <c r="O27" s="18">
        <f>LARGE('octsep cfs'!$H$5:$H$94,'octsep cfs rank'!$A27)</f>
        <v>141581</v>
      </c>
      <c r="P27" s="5" t="str">
        <f>VLOOKUP(Q27,'octsep cfs'!$I$5:$O$94,7,FALSE)</f>
        <v>1997-98</v>
      </c>
      <c r="Q27" s="18">
        <f>LARGE('octsep cfs'!$I$5:$I$94,'octsep cfs rank'!$A27)</f>
        <v>324076</v>
      </c>
      <c r="R27" s="5" t="str">
        <f>VLOOKUP(S27,'octsep cfs'!$J$5:$O$94,6,FALSE)</f>
        <v>1952-53</v>
      </c>
      <c r="S27" s="18">
        <f>LARGE('octsep cfs'!$J$5:$J$94,'octsep cfs rank'!$A27)</f>
        <v>373452</v>
      </c>
      <c r="T27" s="5" t="str">
        <f>VLOOKUP(U27,'octsep cfs'!$K$5:$O$94,5,FALSE)</f>
        <v>2001-02</v>
      </c>
      <c r="U27" s="18">
        <f>LARGE('octsep cfs'!$K$5:$K$94,'octsep cfs rank'!$A27)</f>
        <v>233206</v>
      </c>
      <c r="V27" s="5" t="str">
        <f>VLOOKUP(W27,'octsep cfs'!$L$5:$O$94,4,FALSE)</f>
        <v>1952-53</v>
      </c>
      <c r="W27" s="18">
        <f>LARGE('octsep cfs'!$L$5:$L$94,'octsep cfs rank'!$A27)</f>
        <v>110591</v>
      </c>
      <c r="X27" s="5" t="str">
        <f>VLOOKUP(Y27,'octsep cfs'!$M$5:$O$94,3,FALSE)</f>
        <v>1971-72</v>
      </c>
      <c r="Y27" s="18">
        <f>LARGE('octsep cfs'!$M$5:$M$94,'octsep cfs rank'!$A27)</f>
        <v>67126</v>
      </c>
      <c r="Z27" s="5" t="str">
        <f>VLOOKUP(AA27,'octsep cfs'!$N$5:$O$94,2,FALSE)</f>
        <v>1932-33</v>
      </c>
      <c r="AA27" s="18">
        <f>LARGE('octsep cfs'!$N$5:$N$94,'octsep cfs rank'!$A27)</f>
        <v>126820</v>
      </c>
    </row>
    <row r="28" spans="1:27" x14ac:dyDescent="0.2">
      <c r="A28" s="5">
        <v>23</v>
      </c>
      <c r="B28" s="5" t="str">
        <f>VLOOKUP(C28,'octsep cfs'!$B$5:$O$94,14,FALSE)</f>
        <v>1958-59</v>
      </c>
      <c r="C28" s="18">
        <f>LARGE('octsep cfs'!$B$5:$B$94,'octsep cfs rank'!$A28)</f>
        <v>54432</v>
      </c>
      <c r="D28" s="5" t="str">
        <f>VLOOKUP(E28,'octsep cfs'!$C$5:$O$94,13,FALSE)</f>
        <v>1962-63</v>
      </c>
      <c r="E28" s="18">
        <f>LARGE('octsep cfs'!$C$5:$C$94,'octsep cfs rank'!$A28)</f>
        <v>56095</v>
      </c>
      <c r="F28" s="5" t="str">
        <f>VLOOKUP(G28,'octsep cfs'!$D$5:$O$94,12,FALSE)</f>
        <v>1932-33</v>
      </c>
      <c r="G28" s="18">
        <f>LARGE('octsep cfs'!$D$5:$D$94,'octsep cfs rank'!$A28)</f>
        <v>48323</v>
      </c>
      <c r="H28" s="5" t="str">
        <f>VLOOKUP(I28,'octsep cfs'!$E$5:$O$94,11,FALSE)</f>
        <v>1952-53</v>
      </c>
      <c r="I28" s="18">
        <f>LARGE('octsep cfs'!$E$5:$E$94,'octsep cfs rank'!$A28)</f>
        <v>45161</v>
      </c>
      <c r="J28" s="5" t="str">
        <f>VLOOKUP(K28,'octsep cfs'!$F$5:$O$94,10,FALSE)</f>
        <v>1964-65</v>
      </c>
      <c r="K28" s="18">
        <f>LARGE('octsep cfs'!$F$5:$F$94,'octsep cfs rank'!$A28)</f>
        <v>50716</v>
      </c>
      <c r="L28" s="5" t="str">
        <f>VLOOKUP(M28,'octsep cfs'!$G$5:$O$94,9,FALSE)</f>
        <v>2012-13</v>
      </c>
      <c r="M28" s="18">
        <f>LARGE('octsep cfs'!$G$5:$G$94,'octsep cfs rank'!$A28)</f>
        <v>61847</v>
      </c>
      <c r="N28" s="5" t="str">
        <f>VLOOKUP(O28,'octsep cfs'!$H$5:$O$94,8,FALSE)</f>
        <v>1950-51</v>
      </c>
      <c r="O28" s="18">
        <f>LARGE('octsep cfs'!$H$5:$H$94,'octsep cfs rank'!$A28)</f>
        <v>141266</v>
      </c>
      <c r="P28" s="5" t="str">
        <f>VLOOKUP(Q28,'octsep cfs'!$I$5:$O$94,7,FALSE)</f>
        <v>2007-08</v>
      </c>
      <c r="Q28" s="18">
        <f>LARGE('octsep cfs'!$I$5:$I$94,'octsep cfs rank'!$A28)</f>
        <v>309860</v>
      </c>
      <c r="R28" s="5" t="str">
        <f>VLOOKUP(S28,'octsep cfs'!$J$5:$O$94,6,FALSE)</f>
        <v>1989-90</v>
      </c>
      <c r="S28" s="18">
        <f>LARGE('octsep cfs'!$J$5:$J$94,'octsep cfs rank'!$A28)</f>
        <v>372485</v>
      </c>
      <c r="T28" s="5" t="str">
        <f>VLOOKUP(U28,'octsep cfs'!$K$5:$O$94,5,FALSE)</f>
        <v>1967-68</v>
      </c>
      <c r="U28" s="18">
        <f>LARGE('octsep cfs'!$K$5:$K$94,'octsep cfs rank'!$A28)</f>
        <v>231447</v>
      </c>
      <c r="V28" s="5" t="str">
        <f>VLOOKUP(W28,'octsep cfs'!$L$5:$O$94,4,FALSE)</f>
        <v>1961-62</v>
      </c>
      <c r="W28" s="18">
        <f>LARGE('octsep cfs'!$L$5:$L$94,'octsep cfs rank'!$A28)</f>
        <v>110514</v>
      </c>
      <c r="X28" s="5" t="str">
        <f>VLOOKUP(Y28,'octsep cfs'!$M$5:$O$94,3,FALSE)</f>
        <v>1937-38</v>
      </c>
      <c r="Y28" s="18">
        <f>LARGE('octsep cfs'!$M$5:$M$94,'octsep cfs rank'!$A28)</f>
        <v>65797</v>
      </c>
      <c r="Z28" s="5" t="str">
        <f>VLOOKUP(AA28,'octsep cfs'!$N$5:$O$94,2,FALSE)</f>
        <v>1960-61</v>
      </c>
      <c r="AA28" s="18">
        <f>LARGE('octsep cfs'!$N$5:$N$94,'octsep cfs rank'!$A28)</f>
        <v>125924</v>
      </c>
    </row>
    <row r="29" spans="1:27" x14ac:dyDescent="0.2">
      <c r="A29" s="5">
        <v>24</v>
      </c>
      <c r="B29" s="5" t="str">
        <f>VLOOKUP(C29,'octsep cfs'!$B$5:$O$94,14,FALSE)</f>
        <v>1975-76</v>
      </c>
      <c r="C29" s="18">
        <f>LARGE('octsep cfs'!$B$5:$B$94,'octsep cfs rank'!$A29)</f>
        <v>54356</v>
      </c>
      <c r="D29" s="5" t="str">
        <f>VLOOKUP(E29,'octsep cfs'!$C$5:$O$94,13,FALSE)</f>
        <v>2004-05</v>
      </c>
      <c r="E29" s="18">
        <f>LARGE('octsep cfs'!$C$5:$C$94,'octsep cfs rank'!$A29)</f>
        <v>54509</v>
      </c>
      <c r="F29" s="5" t="str">
        <f>VLOOKUP(G29,'octsep cfs'!$D$5:$O$94,12,FALSE)</f>
        <v>2015-16</v>
      </c>
      <c r="G29" s="18">
        <f>LARGE('octsep cfs'!$D$5:$D$94,'octsep cfs rank'!$A29)</f>
        <v>47977</v>
      </c>
      <c r="H29" s="5" t="str">
        <f>VLOOKUP(I29,'octsep cfs'!$E$5:$O$94,11,FALSE)</f>
        <v>1937-38</v>
      </c>
      <c r="I29" s="18">
        <f>LARGE('octsep cfs'!$E$5:$E$94,'octsep cfs rank'!$A29)</f>
        <v>44601</v>
      </c>
      <c r="J29" s="5" t="str">
        <f>VLOOKUP(K29,'octsep cfs'!$F$5:$O$94,10,FALSE)</f>
        <v>1966-67</v>
      </c>
      <c r="K29" s="18">
        <f>LARGE('octsep cfs'!$F$5:$F$94,'octsep cfs rank'!$A29)</f>
        <v>49646</v>
      </c>
      <c r="L29" s="5" t="str">
        <f>VLOOKUP(M29,'octsep cfs'!$G$5:$O$94,9,FALSE)</f>
        <v>1977-78</v>
      </c>
      <c r="M29" s="18">
        <f>LARGE('octsep cfs'!$G$5:$G$94,'octsep cfs rank'!$A29)</f>
        <v>61740</v>
      </c>
      <c r="N29" s="5" t="str">
        <f>VLOOKUP(O29,'octsep cfs'!$H$5:$O$94,8,FALSE)</f>
        <v>1935-36</v>
      </c>
      <c r="O29" s="18">
        <f>LARGE('octsep cfs'!$H$5:$H$94,'octsep cfs rank'!$A29)</f>
        <v>140857</v>
      </c>
      <c r="P29" s="5" t="str">
        <f>VLOOKUP(Q29,'octsep cfs'!$I$5:$O$94,7,FALSE)</f>
        <v>1931-32</v>
      </c>
      <c r="Q29" s="18">
        <f>LARGE('octsep cfs'!$I$5:$I$94,'octsep cfs rank'!$A29)</f>
        <v>309430</v>
      </c>
      <c r="R29" s="5" t="str">
        <f>VLOOKUP(S29,'octsep cfs'!$J$5:$O$94,6,FALSE)</f>
        <v>1964-65</v>
      </c>
      <c r="S29" s="18">
        <f>LARGE('octsep cfs'!$J$5:$J$94,'octsep cfs rank'!$A29)</f>
        <v>363252</v>
      </c>
      <c r="T29" s="5" t="str">
        <f>VLOOKUP(U29,'octsep cfs'!$K$5:$O$94,5,FALSE)</f>
        <v>1934-35</v>
      </c>
      <c r="U29" s="18">
        <f>LARGE('octsep cfs'!$K$5:$K$94,'octsep cfs rank'!$A29)</f>
        <v>230744</v>
      </c>
      <c r="V29" s="5" t="str">
        <f>VLOOKUP(W29,'octsep cfs'!$L$5:$O$94,4,FALSE)</f>
        <v>1954-55</v>
      </c>
      <c r="W29" s="18">
        <f>LARGE('octsep cfs'!$L$5:$L$94,'octsep cfs rank'!$A29)</f>
        <v>110290</v>
      </c>
      <c r="X29" s="5" t="str">
        <f>VLOOKUP(Y29,'octsep cfs'!$M$5:$O$94,3,FALSE)</f>
        <v>1998-99</v>
      </c>
      <c r="Y29" s="18">
        <f>LARGE('octsep cfs'!$M$5:$M$94,'octsep cfs rank'!$A29)</f>
        <v>65489</v>
      </c>
      <c r="Z29" s="5" t="str">
        <f>VLOOKUP(AA29,'octsep cfs'!$N$5:$O$94,2,FALSE)</f>
        <v>1964-65</v>
      </c>
      <c r="AA29" s="18">
        <f>LARGE('octsep cfs'!$N$5:$N$94,'octsep cfs rank'!$A29)</f>
        <v>125569</v>
      </c>
    </row>
    <row r="30" spans="1:27" x14ac:dyDescent="0.2">
      <c r="A30" s="5">
        <v>25</v>
      </c>
      <c r="B30" s="5" t="str">
        <f>VLOOKUP(C30,'octsep cfs'!$B$5:$O$94,14,FALSE)</f>
        <v>1961-62</v>
      </c>
      <c r="C30" s="18">
        <f>LARGE('octsep cfs'!$B$5:$B$94,'octsep cfs rank'!$A30)</f>
        <v>53785</v>
      </c>
      <c r="D30" s="5" t="str">
        <f>VLOOKUP(E30,'octsep cfs'!$C$5:$O$94,13,FALSE)</f>
        <v>1937-38</v>
      </c>
      <c r="E30" s="18">
        <f>LARGE('octsep cfs'!$C$5:$C$94,'octsep cfs rank'!$A30)</f>
        <v>54065</v>
      </c>
      <c r="F30" s="5" t="str">
        <f>VLOOKUP(G30,'octsep cfs'!$D$5:$O$94,12,FALSE)</f>
        <v>1966-67</v>
      </c>
      <c r="G30" s="18">
        <f>LARGE('octsep cfs'!$D$5:$D$94,'octsep cfs rank'!$A30)</f>
        <v>47270</v>
      </c>
      <c r="H30" s="5" t="str">
        <f>VLOOKUP(I30,'octsep cfs'!$E$5:$O$94,11,FALSE)</f>
        <v>1999-2000</v>
      </c>
      <c r="I30" s="18">
        <f>LARGE('octsep cfs'!$E$5:$E$94,'octsep cfs rank'!$A30)</f>
        <v>44153</v>
      </c>
      <c r="J30" s="5" t="str">
        <f>VLOOKUP(K30,'octsep cfs'!$F$5:$O$94,10,FALSE)</f>
        <v>1934-35</v>
      </c>
      <c r="K30" s="18">
        <f>LARGE('octsep cfs'!$F$5:$F$94,'octsep cfs rank'!$A30)</f>
        <v>48950</v>
      </c>
      <c r="L30" s="5" t="str">
        <f>VLOOKUP(M30,'octsep cfs'!$G$5:$O$94,9,FALSE)</f>
        <v>1959-60</v>
      </c>
      <c r="M30" s="18">
        <f>LARGE('octsep cfs'!$G$5:$G$94,'octsep cfs rank'!$A30)</f>
        <v>61105</v>
      </c>
      <c r="N30" s="5" t="str">
        <f>VLOOKUP(O30,'octsep cfs'!$H$5:$O$94,8,FALSE)</f>
        <v>1988-89</v>
      </c>
      <c r="O30" s="18">
        <f>LARGE('octsep cfs'!$H$5:$H$94,'octsep cfs rank'!$A30)</f>
        <v>138715</v>
      </c>
      <c r="P30" s="5" t="str">
        <f>VLOOKUP(Q30,'octsep cfs'!$I$5:$O$94,7,FALSE)</f>
        <v>2013-14</v>
      </c>
      <c r="Q30" s="18">
        <f>LARGE('octsep cfs'!$I$5:$I$94,'octsep cfs rank'!$A30)</f>
        <v>305678</v>
      </c>
      <c r="R30" s="5" t="str">
        <f>VLOOKUP(S30,'octsep cfs'!$J$5:$O$94,6,FALSE)</f>
        <v>1967-68</v>
      </c>
      <c r="S30" s="18">
        <f>LARGE('octsep cfs'!$J$5:$J$94,'octsep cfs rank'!$A30)</f>
        <v>350578</v>
      </c>
      <c r="T30" s="5" t="str">
        <f>VLOOKUP(U30,'octsep cfs'!$K$5:$O$94,5,FALSE)</f>
        <v>1989-90</v>
      </c>
      <c r="U30" s="18">
        <f>LARGE('octsep cfs'!$K$5:$K$94,'octsep cfs rank'!$A30)</f>
        <v>229879</v>
      </c>
      <c r="V30" s="5" t="str">
        <f>VLOOKUP(W30,'octsep cfs'!$L$5:$O$94,4,FALSE)</f>
        <v>1931-32</v>
      </c>
      <c r="W30" s="18">
        <f>LARGE('octsep cfs'!$L$5:$L$94,'octsep cfs rank'!$A30)</f>
        <v>109465</v>
      </c>
      <c r="X30" s="5" t="str">
        <f>VLOOKUP(Y30,'octsep cfs'!$M$5:$O$94,3,FALSE)</f>
        <v>1950-51</v>
      </c>
      <c r="Y30" s="18">
        <f>LARGE('octsep cfs'!$M$5:$M$94,'octsep cfs rank'!$A30)</f>
        <v>64971</v>
      </c>
      <c r="Z30" s="5" t="str">
        <f>VLOOKUP(AA30,'octsep cfs'!$N$5:$O$94,2,FALSE)</f>
        <v>1980-81</v>
      </c>
      <c r="AA30" s="18">
        <f>LARGE('octsep cfs'!$N$5:$N$94,'octsep cfs rank'!$A30)</f>
        <v>124994</v>
      </c>
    </row>
    <row r="31" spans="1:27" x14ac:dyDescent="0.2">
      <c r="A31" s="5">
        <v>26</v>
      </c>
      <c r="B31" s="5" t="str">
        <f>VLOOKUP(C31,'octsep cfs'!$B$5:$O$94,14,FALSE)</f>
        <v>1969-70</v>
      </c>
      <c r="C31" s="18">
        <f>LARGE('octsep cfs'!$B$5:$B$94,'octsep cfs rank'!$A31)</f>
        <v>53237</v>
      </c>
      <c r="D31" s="5" t="str">
        <f>VLOOKUP(E31,'octsep cfs'!$C$5:$O$94,13,FALSE)</f>
        <v>1964-65</v>
      </c>
      <c r="E31" s="18">
        <f>LARGE('octsep cfs'!$C$5:$C$94,'octsep cfs rank'!$A31)</f>
        <v>53221</v>
      </c>
      <c r="F31" s="5" t="str">
        <f>VLOOKUP(G31,'octsep cfs'!$D$5:$O$94,12,FALSE)</f>
        <v>1954-55</v>
      </c>
      <c r="G31" s="18">
        <f>LARGE('octsep cfs'!$D$5:$D$94,'octsep cfs rank'!$A31)</f>
        <v>46743</v>
      </c>
      <c r="H31" s="5" t="str">
        <f>VLOOKUP(I31,'octsep cfs'!$E$5:$O$94,11,FALSE)</f>
        <v>1990-91</v>
      </c>
      <c r="I31" s="18">
        <f>LARGE('octsep cfs'!$E$5:$E$94,'octsep cfs rank'!$A31)</f>
        <v>43806</v>
      </c>
      <c r="J31" s="5" t="str">
        <f>VLOOKUP(K31,'octsep cfs'!$F$5:$O$94,10,FALSE)</f>
        <v>1998-99</v>
      </c>
      <c r="K31" s="18">
        <f>LARGE('octsep cfs'!$F$5:$F$94,'octsep cfs rank'!$A31)</f>
        <v>48190</v>
      </c>
      <c r="L31" s="5" t="str">
        <f>VLOOKUP(M31,'octsep cfs'!$G$5:$O$94,9,FALSE)</f>
        <v>1983-84</v>
      </c>
      <c r="M31" s="18">
        <f>LARGE('octsep cfs'!$G$5:$G$94,'octsep cfs rank'!$A31)</f>
        <v>61023</v>
      </c>
      <c r="N31" s="5" t="str">
        <f>VLOOKUP(O31,'octsep cfs'!$H$5:$O$94,8,FALSE)</f>
        <v>1977-78</v>
      </c>
      <c r="O31" s="18">
        <f>LARGE('octsep cfs'!$H$5:$H$94,'octsep cfs rank'!$A31)</f>
        <v>137911</v>
      </c>
      <c r="P31" s="5" t="str">
        <f>VLOOKUP(Q31,'octsep cfs'!$I$5:$O$94,7,FALSE)</f>
        <v>1935-36</v>
      </c>
      <c r="Q31" s="18">
        <f>LARGE('octsep cfs'!$I$5:$I$94,'octsep cfs rank'!$A31)</f>
        <v>304711</v>
      </c>
      <c r="R31" s="5" t="str">
        <f>VLOOKUP(S31,'octsep cfs'!$J$5:$O$94,6,FALSE)</f>
        <v>2016-17</v>
      </c>
      <c r="S31" s="18">
        <f>LARGE('octsep cfs'!$J$5:$J$94,'octsep cfs rank'!$A31)</f>
        <v>350334</v>
      </c>
      <c r="T31" s="5" t="str">
        <f>VLOOKUP(U31,'octsep cfs'!$K$5:$O$94,5,FALSE)</f>
        <v>1952-53</v>
      </c>
      <c r="U31" s="18">
        <f>LARGE('octsep cfs'!$K$5:$K$94,'octsep cfs rank'!$A31)</f>
        <v>225649</v>
      </c>
      <c r="V31" s="5" t="str">
        <f>VLOOKUP(W31,'octsep cfs'!$L$5:$O$94,4,FALSE)</f>
        <v>1983-84</v>
      </c>
      <c r="W31" s="18">
        <f>LARGE('octsep cfs'!$L$5:$L$94,'octsep cfs rank'!$A31)</f>
        <v>109452</v>
      </c>
      <c r="X31" s="5" t="str">
        <f>VLOOKUP(Y31,'octsep cfs'!$M$5:$O$94,3,FALSE)</f>
        <v>1983-84</v>
      </c>
      <c r="Y31" s="18">
        <f>LARGE('octsep cfs'!$M$5:$M$94,'octsep cfs rank'!$A31)</f>
        <v>64819</v>
      </c>
      <c r="Z31" s="5" t="str">
        <f>VLOOKUP(AA31,'octsep cfs'!$N$5:$O$94,2,FALSE)</f>
        <v>1989-90</v>
      </c>
      <c r="AA31" s="18">
        <f>LARGE('octsep cfs'!$N$5:$N$94,'octsep cfs rank'!$A31)</f>
        <v>124619</v>
      </c>
    </row>
    <row r="32" spans="1:27" x14ac:dyDescent="0.2">
      <c r="A32" s="5">
        <v>27</v>
      </c>
      <c r="B32" s="5" t="str">
        <f>VLOOKUP(C32,'octsep cfs'!$B$5:$O$94,14,FALSE)</f>
        <v>1956-57</v>
      </c>
      <c r="C32" s="18">
        <f>LARGE('octsep cfs'!$B$5:$B$94,'octsep cfs rank'!$A32)</f>
        <v>53175</v>
      </c>
      <c r="D32" s="5" t="str">
        <f>VLOOKUP(E32,'octsep cfs'!$C$5:$O$94,13,FALSE)</f>
        <v>2005-06</v>
      </c>
      <c r="E32" s="18">
        <f>LARGE('octsep cfs'!$C$5:$C$94,'octsep cfs rank'!$A32)</f>
        <v>52431</v>
      </c>
      <c r="F32" s="5" t="str">
        <f>VLOOKUP(G32,'octsep cfs'!$D$5:$O$94,12,FALSE)</f>
        <v>2010-11</v>
      </c>
      <c r="G32" s="18">
        <f>LARGE('octsep cfs'!$D$5:$D$94,'octsep cfs rank'!$A32)</f>
        <v>46103</v>
      </c>
      <c r="H32" s="5" t="str">
        <f>VLOOKUP(I32,'octsep cfs'!$E$5:$O$94,11,FALSE)</f>
        <v>1947-48</v>
      </c>
      <c r="I32" s="18">
        <f>LARGE('octsep cfs'!$E$5:$E$94,'octsep cfs rank'!$A32)</f>
        <v>43463</v>
      </c>
      <c r="J32" s="5" t="str">
        <f>VLOOKUP(K32,'octsep cfs'!$F$5:$O$94,10,FALSE)</f>
        <v>1983-84</v>
      </c>
      <c r="K32" s="18">
        <f>LARGE('octsep cfs'!$F$5:$F$94,'octsep cfs rank'!$A32)</f>
        <v>46994</v>
      </c>
      <c r="L32" s="5" t="str">
        <f>VLOOKUP(M32,'octsep cfs'!$G$5:$O$94,9,FALSE)</f>
        <v>1999-2000</v>
      </c>
      <c r="M32" s="18">
        <f>LARGE('octsep cfs'!$G$5:$G$94,'octsep cfs rank'!$A32)</f>
        <v>61020</v>
      </c>
      <c r="N32" s="5" t="str">
        <f>VLOOKUP(O32,'octsep cfs'!$H$5:$O$94,8,FALSE)</f>
        <v>1979-80</v>
      </c>
      <c r="O32" s="18">
        <f>LARGE('octsep cfs'!$H$5:$H$94,'octsep cfs rank'!$A32)</f>
        <v>136777</v>
      </c>
      <c r="P32" s="5" t="str">
        <f>VLOOKUP(Q32,'octsep cfs'!$I$5:$O$94,7,FALSE)</f>
        <v>2012-13</v>
      </c>
      <c r="Q32" s="18">
        <f>LARGE('octsep cfs'!$I$5:$I$94,'octsep cfs rank'!$A32)</f>
        <v>301912</v>
      </c>
      <c r="R32" s="5" t="str">
        <f>VLOOKUP(S32,'octsep cfs'!$J$5:$O$94,6,FALSE)</f>
        <v>1968-69</v>
      </c>
      <c r="S32" s="18">
        <f>LARGE('octsep cfs'!$J$5:$J$94,'octsep cfs rank'!$A32)</f>
        <v>346564</v>
      </c>
      <c r="T32" s="5" t="str">
        <f>VLOOKUP(U32,'octsep cfs'!$K$5:$O$94,5,FALSE)</f>
        <v>1959-60</v>
      </c>
      <c r="U32" s="18">
        <f>LARGE('octsep cfs'!$K$5:$K$94,'octsep cfs rank'!$A32)</f>
        <v>223276</v>
      </c>
      <c r="V32" s="5" t="str">
        <f>VLOOKUP(W32,'octsep cfs'!$L$5:$O$94,4,FALSE)</f>
        <v>2011-12</v>
      </c>
      <c r="W32" s="18">
        <f>LARGE('octsep cfs'!$L$5:$L$94,'octsep cfs rank'!$A32)</f>
        <v>109264</v>
      </c>
      <c r="X32" s="5" t="str">
        <f>VLOOKUP(Y32,'octsep cfs'!$M$5:$O$94,3,FALSE)</f>
        <v>1995-96</v>
      </c>
      <c r="Y32" s="18">
        <f>LARGE('octsep cfs'!$M$5:$M$94,'octsep cfs rank'!$A32)</f>
        <v>64807</v>
      </c>
      <c r="Z32" s="5" t="str">
        <f>VLOOKUP(AA32,'octsep cfs'!$N$5:$O$94,2,FALSE)</f>
        <v>1959-60</v>
      </c>
      <c r="AA32" s="18">
        <f>LARGE('octsep cfs'!$N$5:$N$94,'octsep cfs rank'!$A32)</f>
        <v>123986</v>
      </c>
    </row>
    <row r="33" spans="1:27" x14ac:dyDescent="0.2">
      <c r="A33" s="5">
        <v>28</v>
      </c>
      <c r="B33" s="5" t="str">
        <f>VLOOKUP(C33,'octsep cfs'!$B$5:$O$94,14,FALSE)</f>
        <v>1996-97</v>
      </c>
      <c r="C33" s="18">
        <f>LARGE('octsep cfs'!$B$5:$B$94,'octsep cfs rank'!$A33)</f>
        <v>51699</v>
      </c>
      <c r="D33" s="5" t="str">
        <f>VLOOKUP(E33,'octsep cfs'!$C$5:$O$94,13,FALSE)</f>
        <v>1965-66</v>
      </c>
      <c r="E33" s="18">
        <f>LARGE('octsep cfs'!$C$5:$C$94,'octsep cfs rank'!$A33)</f>
        <v>51659</v>
      </c>
      <c r="F33" s="5" t="str">
        <f>VLOOKUP(G33,'octsep cfs'!$D$5:$O$94,12,FALSE)</f>
        <v>1951-52</v>
      </c>
      <c r="G33" s="18">
        <f>LARGE('octsep cfs'!$D$5:$D$94,'octsep cfs rank'!$A33)</f>
        <v>45189</v>
      </c>
      <c r="H33" s="5" t="str">
        <f>VLOOKUP(I33,'octsep cfs'!$E$5:$O$94,11,FALSE)</f>
        <v>1934-35</v>
      </c>
      <c r="I33" s="18">
        <f>LARGE('octsep cfs'!$E$5:$E$94,'octsep cfs rank'!$A33)</f>
        <v>41931</v>
      </c>
      <c r="J33" s="5" t="str">
        <f>VLOOKUP(K33,'octsep cfs'!$F$5:$O$94,10,FALSE)</f>
        <v>1946-47</v>
      </c>
      <c r="K33" s="18">
        <f>LARGE('octsep cfs'!$F$5:$F$94,'octsep cfs rank'!$A33)</f>
        <v>46991</v>
      </c>
      <c r="L33" s="5" t="str">
        <f>VLOOKUP(M33,'octsep cfs'!$G$5:$O$94,9,FALSE)</f>
        <v>1946-47</v>
      </c>
      <c r="M33" s="18">
        <f>LARGE('octsep cfs'!$G$5:$G$94,'octsep cfs rank'!$A33)</f>
        <v>59775</v>
      </c>
      <c r="N33" s="5" t="str">
        <f>VLOOKUP(O33,'octsep cfs'!$H$5:$O$94,8,FALSE)</f>
        <v>2003-04</v>
      </c>
      <c r="O33" s="18">
        <f>LARGE('octsep cfs'!$H$5:$H$94,'octsep cfs rank'!$A33)</f>
        <v>136065</v>
      </c>
      <c r="P33" s="5" t="str">
        <f>VLOOKUP(Q33,'octsep cfs'!$I$5:$O$94,7,FALSE)</f>
        <v>1980-81</v>
      </c>
      <c r="Q33" s="18">
        <f>LARGE('octsep cfs'!$I$5:$I$94,'octsep cfs rank'!$A33)</f>
        <v>299800</v>
      </c>
      <c r="R33" s="5" t="str">
        <f>VLOOKUP(S33,'octsep cfs'!$J$5:$O$94,6,FALSE)</f>
        <v>1937-38</v>
      </c>
      <c r="S33" s="18">
        <f>LARGE('octsep cfs'!$J$5:$J$94,'octsep cfs rank'!$A33)</f>
        <v>346226</v>
      </c>
      <c r="T33" s="5" t="str">
        <f>VLOOKUP(U33,'octsep cfs'!$K$5:$O$94,5,FALSE)</f>
        <v>1982-83</v>
      </c>
      <c r="U33" s="18">
        <f>LARGE('octsep cfs'!$K$5:$K$94,'octsep cfs rank'!$A33)</f>
        <v>219551</v>
      </c>
      <c r="V33" s="5" t="str">
        <f>VLOOKUP(W33,'octsep cfs'!$L$5:$O$94,4,FALSE)</f>
        <v>1958-59</v>
      </c>
      <c r="W33" s="18">
        <f>LARGE('octsep cfs'!$L$5:$L$94,'octsep cfs rank'!$A33)</f>
        <v>109108</v>
      </c>
      <c r="X33" s="5" t="str">
        <f>VLOOKUP(Y33,'octsep cfs'!$M$5:$O$94,3,FALSE)</f>
        <v>1930-31</v>
      </c>
      <c r="Y33" s="18">
        <f>LARGE('octsep cfs'!$M$5:$M$94,'octsep cfs rank'!$A33)</f>
        <v>64415</v>
      </c>
      <c r="Z33" s="5" t="str">
        <f>VLOOKUP(AA33,'octsep cfs'!$N$5:$O$94,2,FALSE)</f>
        <v>1945-46</v>
      </c>
      <c r="AA33" s="18">
        <f>LARGE('octsep cfs'!$N$5:$N$94,'octsep cfs rank'!$A33)</f>
        <v>119340</v>
      </c>
    </row>
    <row r="34" spans="1:27" x14ac:dyDescent="0.2">
      <c r="A34" s="5">
        <v>29</v>
      </c>
      <c r="B34" s="5" t="str">
        <f>VLOOKUP(C34,'octsep cfs'!$B$5:$O$94,14,FALSE)</f>
        <v>1960-61</v>
      </c>
      <c r="C34" s="18">
        <f>LARGE('octsep cfs'!$B$5:$B$94,'octsep cfs rank'!$A34)</f>
        <v>51425</v>
      </c>
      <c r="D34" s="5" t="str">
        <f>VLOOKUP(E34,'octsep cfs'!$C$5:$O$94,13,FALSE)</f>
        <v>1958-59</v>
      </c>
      <c r="E34" s="18">
        <f>LARGE('octsep cfs'!$C$5:$C$94,'octsep cfs rank'!$A34)</f>
        <v>51165</v>
      </c>
      <c r="F34" s="5" t="str">
        <f>VLOOKUP(G34,'octsep cfs'!$D$5:$O$94,12,FALSE)</f>
        <v>1947-48</v>
      </c>
      <c r="G34" s="18">
        <f>LARGE('octsep cfs'!$D$5:$D$94,'octsep cfs rank'!$A34)</f>
        <v>45047</v>
      </c>
      <c r="H34" s="5" t="str">
        <f>VLOOKUP(I34,'octsep cfs'!$E$5:$O$94,11,FALSE)</f>
        <v>1997-98</v>
      </c>
      <c r="I34" s="18">
        <f>LARGE('octsep cfs'!$E$5:$E$94,'octsep cfs rank'!$A34)</f>
        <v>41076</v>
      </c>
      <c r="J34" s="5" t="str">
        <f>VLOOKUP(K34,'octsep cfs'!$F$5:$O$94,10,FALSE)</f>
        <v>1985-86</v>
      </c>
      <c r="K34" s="18">
        <f>LARGE('octsep cfs'!$F$5:$F$94,'octsep cfs rank'!$A34)</f>
        <v>46952</v>
      </c>
      <c r="L34" s="5" t="str">
        <f>VLOOKUP(M34,'octsep cfs'!$G$5:$O$94,9,FALSE)</f>
        <v>1939-40</v>
      </c>
      <c r="M34" s="18">
        <f>LARGE('octsep cfs'!$G$5:$G$94,'octsep cfs rank'!$A34)</f>
        <v>59637</v>
      </c>
      <c r="N34" s="5" t="str">
        <f>VLOOKUP(O34,'octsep cfs'!$H$5:$O$94,8,FALSE)</f>
        <v>1946-47</v>
      </c>
      <c r="O34" s="18">
        <f>LARGE('octsep cfs'!$H$5:$H$94,'octsep cfs rank'!$A34)</f>
        <v>132253</v>
      </c>
      <c r="P34" s="5" t="str">
        <f>VLOOKUP(Q34,'octsep cfs'!$I$5:$O$94,7,FALSE)</f>
        <v>1990-91</v>
      </c>
      <c r="Q34" s="18">
        <f>LARGE('octsep cfs'!$I$5:$I$94,'octsep cfs rank'!$A34)</f>
        <v>296268</v>
      </c>
      <c r="R34" s="5" t="str">
        <f>VLOOKUP(S34,'octsep cfs'!$J$5:$O$94,6,FALSE)</f>
        <v>1931-32</v>
      </c>
      <c r="S34" s="18">
        <f>LARGE('octsep cfs'!$J$5:$J$94,'octsep cfs rank'!$A34)</f>
        <v>344753</v>
      </c>
      <c r="T34" s="5" t="str">
        <f>VLOOKUP(U34,'octsep cfs'!$K$5:$O$94,5,FALSE)</f>
        <v>1977-78</v>
      </c>
      <c r="U34" s="18">
        <f>LARGE('octsep cfs'!$K$5:$K$94,'octsep cfs rank'!$A34)</f>
        <v>218907</v>
      </c>
      <c r="V34" s="5" t="str">
        <f>VLOOKUP(W34,'octsep cfs'!$L$5:$O$94,4,FALSE)</f>
        <v>1934-35</v>
      </c>
      <c r="W34" s="18">
        <f>LARGE('octsep cfs'!$L$5:$L$94,'octsep cfs rank'!$A34)</f>
        <v>108734</v>
      </c>
      <c r="X34" s="5" t="str">
        <f>VLOOKUP(Y34,'octsep cfs'!$M$5:$O$94,3,FALSE)</f>
        <v>1949-50</v>
      </c>
      <c r="Y34" s="18">
        <f>LARGE('octsep cfs'!$M$5:$M$94,'octsep cfs rank'!$A34)</f>
        <v>64379</v>
      </c>
      <c r="Z34" s="5" t="str">
        <f>VLOOKUP(AA34,'octsep cfs'!$N$5:$O$94,2,FALSE)</f>
        <v>2017-18</v>
      </c>
      <c r="AA34" s="18">
        <f>LARGE('octsep cfs'!$N$5:$N$94,'octsep cfs rank'!$A34)</f>
        <v>118807</v>
      </c>
    </row>
    <row r="35" spans="1:27" x14ac:dyDescent="0.2">
      <c r="A35" s="5">
        <v>30</v>
      </c>
      <c r="B35" s="5" t="str">
        <f>VLOOKUP(C35,'octsep cfs'!$B$5:$O$94,14,FALSE)</f>
        <v>1953-54</v>
      </c>
      <c r="C35" s="18">
        <f>LARGE('octsep cfs'!$B$5:$B$94,'octsep cfs rank'!$A35)</f>
        <v>51049</v>
      </c>
      <c r="D35" s="5" t="str">
        <f>VLOOKUP(E35,'octsep cfs'!$C$5:$O$94,13,FALSE)</f>
        <v>1932-33</v>
      </c>
      <c r="E35" s="18">
        <f>LARGE('octsep cfs'!$C$5:$C$94,'octsep cfs rank'!$A35)</f>
        <v>50519</v>
      </c>
      <c r="F35" s="5" t="str">
        <f>VLOOKUP(G35,'octsep cfs'!$D$5:$O$94,12,FALSE)</f>
        <v>1998-99</v>
      </c>
      <c r="G35" s="18">
        <f>LARGE('octsep cfs'!$D$5:$D$94,'octsep cfs rank'!$A35)</f>
        <v>44872</v>
      </c>
      <c r="H35" s="5" t="str">
        <f>VLOOKUP(I35,'octsep cfs'!$E$5:$O$94,11,FALSE)</f>
        <v>1962-63</v>
      </c>
      <c r="I35" s="18">
        <f>LARGE('octsep cfs'!$E$5:$E$94,'octsep cfs rank'!$A35)</f>
        <v>40238</v>
      </c>
      <c r="J35" s="5" t="str">
        <f>VLOOKUP(K35,'octsep cfs'!$F$5:$O$94,10,FALSE)</f>
        <v>1997-98</v>
      </c>
      <c r="K35" s="18">
        <f>LARGE('octsep cfs'!$F$5:$F$94,'octsep cfs rank'!$A35)</f>
        <v>45848</v>
      </c>
      <c r="L35" s="5" t="str">
        <f>VLOOKUP(M35,'octsep cfs'!$G$5:$O$94,9,FALSE)</f>
        <v>1991-92</v>
      </c>
      <c r="M35" s="18">
        <f>LARGE('octsep cfs'!$G$5:$G$94,'octsep cfs rank'!$A35)</f>
        <v>59594</v>
      </c>
      <c r="N35" s="5" t="str">
        <f>VLOOKUP(O35,'octsep cfs'!$H$5:$O$94,8,FALSE)</f>
        <v>1990-91</v>
      </c>
      <c r="O35" s="18">
        <f>LARGE('octsep cfs'!$H$5:$H$94,'octsep cfs rank'!$A35)</f>
        <v>131301</v>
      </c>
      <c r="P35" s="5" t="str">
        <f>VLOOKUP(Q35,'octsep cfs'!$I$5:$O$94,7,FALSE)</f>
        <v>2010-11</v>
      </c>
      <c r="Q35" s="18">
        <f>LARGE('octsep cfs'!$I$5:$I$94,'octsep cfs rank'!$A35)</f>
        <v>294093</v>
      </c>
      <c r="R35" s="5" t="str">
        <f>VLOOKUP(S35,'octsep cfs'!$J$5:$O$94,6,FALSE)</f>
        <v>1945-46</v>
      </c>
      <c r="S35" s="18">
        <f>LARGE('octsep cfs'!$J$5:$J$94,'octsep cfs rank'!$A35)</f>
        <v>343354</v>
      </c>
      <c r="T35" s="5" t="str">
        <f>VLOOKUP(U35,'octsep cfs'!$K$5:$O$94,5,FALSE)</f>
        <v>1970-71</v>
      </c>
      <c r="U35" s="18">
        <f>LARGE('octsep cfs'!$K$5:$K$94,'octsep cfs rank'!$A35)</f>
        <v>216452</v>
      </c>
      <c r="V35" s="5" t="str">
        <f>VLOOKUP(W35,'octsep cfs'!$L$5:$O$94,4,FALSE)</f>
        <v>1950-51</v>
      </c>
      <c r="W35" s="18">
        <f>LARGE('octsep cfs'!$L$5:$L$94,'octsep cfs rank'!$A35)</f>
        <v>108625</v>
      </c>
      <c r="X35" s="5" t="str">
        <f>VLOOKUP(Y35,'octsep cfs'!$M$5:$O$94,3,FALSE)</f>
        <v>1946-47</v>
      </c>
      <c r="Y35" s="18">
        <f>LARGE('octsep cfs'!$M$5:$M$94,'octsep cfs rank'!$A35)</f>
        <v>63911</v>
      </c>
      <c r="Z35" s="5" t="str">
        <f>VLOOKUP(AA35,'octsep cfs'!$N$5:$O$94,2,FALSE)</f>
        <v>1951-52</v>
      </c>
      <c r="AA35" s="18">
        <f>LARGE('octsep cfs'!$N$5:$N$94,'octsep cfs rank'!$A35)</f>
        <v>117963</v>
      </c>
    </row>
    <row r="36" spans="1:27" x14ac:dyDescent="0.2">
      <c r="A36" s="5">
        <v>31</v>
      </c>
      <c r="B36" s="5" t="str">
        <f>VLOOKUP(C36,'octsep cfs'!$B$5:$O$94,14,FALSE)</f>
        <v>2011-12</v>
      </c>
      <c r="C36" s="18">
        <f>LARGE('octsep cfs'!$B$5:$B$94,'octsep cfs rank'!$A36)</f>
        <v>50895</v>
      </c>
      <c r="D36" s="5" t="str">
        <f>VLOOKUP(E36,'octsep cfs'!$C$5:$O$94,13,FALSE)</f>
        <v>2008-09</v>
      </c>
      <c r="E36" s="18">
        <f>LARGE('octsep cfs'!$C$5:$C$94,'octsep cfs rank'!$A36)</f>
        <v>49984</v>
      </c>
      <c r="F36" s="5" t="str">
        <f>VLOOKUP(G36,'octsep cfs'!$D$5:$O$94,12,FALSE)</f>
        <v>1949-50</v>
      </c>
      <c r="G36" s="18">
        <f>LARGE('octsep cfs'!$D$5:$D$94,'octsep cfs rank'!$A36)</f>
        <v>43842</v>
      </c>
      <c r="H36" s="5" t="str">
        <f>VLOOKUP(I36,'octsep cfs'!$E$5:$O$94,11,FALSE)</f>
        <v>1970-71</v>
      </c>
      <c r="I36" s="18">
        <f>LARGE('octsep cfs'!$E$5:$E$94,'octsep cfs rank'!$A36)</f>
        <v>40188</v>
      </c>
      <c r="J36" s="5" t="str">
        <f>VLOOKUP(K36,'octsep cfs'!$F$5:$O$94,10,FALSE)</f>
        <v>2005-06</v>
      </c>
      <c r="K36" s="18">
        <f>LARGE('octsep cfs'!$F$5:$F$94,'octsep cfs rank'!$A36)</f>
        <v>45723</v>
      </c>
      <c r="L36" s="5" t="str">
        <f>VLOOKUP(M36,'octsep cfs'!$G$5:$O$94,9,FALSE)</f>
        <v>2011-12</v>
      </c>
      <c r="M36" s="18">
        <f>LARGE('octsep cfs'!$G$5:$G$94,'octsep cfs rank'!$A36)</f>
        <v>58645</v>
      </c>
      <c r="N36" s="5" t="str">
        <f>VLOOKUP(O36,'octsep cfs'!$H$5:$O$94,8,FALSE)</f>
        <v>1987-88</v>
      </c>
      <c r="O36" s="18">
        <f>LARGE('octsep cfs'!$H$5:$H$94,'octsep cfs rank'!$A36)</f>
        <v>130300</v>
      </c>
      <c r="P36" s="5" t="str">
        <f>VLOOKUP(Q36,'octsep cfs'!$I$5:$O$94,7,FALSE)</f>
        <v>2011-12</v>
      </c>
      <c r="Q36" s="18">
        <f>LARGE('octsep cfs'!$I$5:$I$94,'octsep cfs rank'!$A36)</f>
        <v>288358</v>
      </c>
      <c r="R36" s="5" t="str">
        <f>VLOOKUP(S36,'octsep cfs'!$J$5:$O$94,6,FALSE)</f>
        <v>1990-91</v>
      </c>
      <c r="S36" s="18">
        <f>LARGE('octsep cfs'!$J$5:$J$94,'octsep cfs rank'!$A36)</f>
        <v>342596</v>
      </c>
      <c r="T36" s="5" t="str">
        <f>VLOOKUP(U36,'octsep cfs'!$K$5:$O$94,5,FALSE)</f>
        <v>1941-42</v>
      </c>
      <c r="U36" s="18">
        <f>LARGE('octsep cfs'!$K$5:$K$94,'octsep cfs rank'!$A36)</f>
        <v>213346</v>
      </c>
      <c r="V36" s="5" t="str">
        <f>VLOOKUP(W36,'octsep cfs'!$L$5:$O$94,4,FALSE)</f>
        <v>1941-42</v>
      </c>
      <c r="W36" s="18">
        <f>LARGE('octsep cfs'!$L$5:$L$94,'octsep cfs rank'!$A36)</f>
        <v>107368</v>
      </c>
      <c r="X36" s="5" t="str">
        <f>VLOOKUP(Y36,'octsep cfs'!$M$5:$O$94,3,FALSE)</f>
        <v>1952-53</v>
      </c>
      <c r="Y36" s="18">
        <f>LARGE('octsep cfs'!$M$5:$M$94,'octsep cfs rank'!$A36)</f>
        <v>63834</v>
      </c>
      <c r="Z36" s="5" t="str">
        <f>VLOOKUP(AA36,'octsep cfs'!$N$5:$O$94,2,FALSE)</f>
        <v>1963-64</v>
      </c>
      <c r="AA36" s="18">
        <f>LARGE('octsep cfs'!$N$5:$N$94,'octsep cfs rank'!$A36)</f>
        <v>117786</v>
      </c>
    </row>
    <row r="37" spans="1:27" x14ac:dyDescent="0.2">
      <c r="A37" s="5">
        <v>32</v>
      </c>
      <c r="B37" s="5" t="str">
        <f>VLOOKUP(C37,'octsep cfs'!$B$5:$O$94,14,FALSE)</f>
        <v>1967-68</v>
      </c>
      <c r="C37" s="18">
        <f>LARGE('octsep cfs'!$B$5:$B$94,'octsep cfs rank'!$A37)</f>
        <v>50821</v>
      </c>
      <c r="D37" s="5" t="str">
        <f>VLOOKUP(E37,'octsep cfs'!$C$5:$O$94,13,FALSE)</f>
        <v>1980-81</v>
      </c>
      <c r="E37" s="18">
        <f>LARGE('octsep cfs'!$C$5:$C$94,'octsep cfs rank'!$A37)</f>
        <v>49921</v>
      </c>
      <c r="F37" s="5" t="str">
        <f>VLOOKUP(G37,'octsep cfs'!$D$5:$O$94,12,FALSE)</f>
        <v>1939-40</v>
      </c>
      <c r="G37" s="18">
        <f>LARGE('octsep cfs'!$D$5:$D$94,'octsep cfs rank'!$A37)</f>
        <v>42662</v>
      </c>
      <c r="H37" s="5" t="str">
        <f>VLOOKUP(I37,'octsep cfs'!$E$5:$O$94,11,FALSE)</f>
        <v>1977-78</v>
      </c>
      <c r="I37" s="18">
        <f>LARGE('octsep cfs'!$E$5:$E$94,'octsep cfs rank'!$A37)</f>
        <v>39924</v>
      </c>
      <c r="J37" s="5" t="str">
        <f>VLOOKUP(K37,'octsep cfs'!$F$5:$O$94,10,FALSE)</f>
        <v>1953-54</v>
      </c>
      <c r="K37" s="18">
        <f>LARGE('octsep cfs'!$F$5:$F$94,'octsep cfs rank'!$A37)</f>
        <v>45705</v>
      </c>
      <c r="L37" s="5" t="str">
        <f>VLOOKUP(M37,'octsep cfs'!$G$5:$O$94,9,FALSE)</f>
        <v>1980-81</v>
      </c>
      <c r="M37" s="18">
        <f>LARGE('octsep cfs'!$G$5:$G$94,'octsep cfs rank'!$A37)</f>
        <v>58068</v>
      </c>
      <c r="N37" s="5" t="str">
        <f>VLOOKUP(O37,'octsep cfs'!$H$5:$O$94,8,FALSE)</f>
        <v>2006-07</v>
      </c>
      <c r="O37" s="18">
        <f>LARGE('octsep cfs'!$H$5:$H$94,'octsep cfs rank'!$A37)</f>
        <v>128221</v>
      </c>
      <c r="P37" s="5" t="str">
        <f>VLOOKUP(Q37,'octsep cfs'!$I$5:$O$94,7,FALSE)</f>
        <v>1992-93</v>
      </c>
      <c r="Q37" s="18">
        <f>LARGE('octsep cfs'!$I$5:$I$94,'octsep cfs rank'!$A37)</f>
        <v>287889</v>
      </c>
      <c r="R37" s="5" t="str">
        <f>VLOOKUP(S37,'octsep cfs'!$J$5:$O$94,6,FALSE)</f>
        <v>1983-84</v>
      </c>
      <c r="S37" s="18">
        <f>LARGE('octsep cfs'!$J$5:$J$94,'octsep cfs rank'!$A37)</f>
        <v>339239</v>
      </c>
      <c r="T37" s="5" t="str">
        <f>VLOOKUP(U37,'octsep cfs'!$K$5:$O$94,5,FALSE)</f>
        <v>1983-84</v>
      </c>
      <c r="U37" s="18">
        <f>LARGE('octsep cfs'!$K$5:$K$94,'octsep cfs rank'!$A37)</f>
        <v>211659</v>
      </c>
      <c r="V37" s="5" t="str">
        <f>VLOOKUP(W37,'octsep cfs'!$L$5:$O$94,4,FALSE)</f>
        <v>1942-43</v>
      </c>
      <c r="W37" s="18">
        <f>LARGE('octsep cfs'!$L$5:$L$94,'octsep cfs rank'!$A37)</f>
        <v>105955</v>
      </c>
      <c r="X37" s="5" t="str">
        <f>VLOOKUP(Y37,'octsep cfs'!$M$5:$O$94,3,FALSE)</f>
        <v>1945-46</v>
      </c>
      <c r="Y37" s="18">
        <f>LARGE('octsep cfs'!$M$5:$M$94,'octsep cfs rank'!$A37)</f>
        <v>63830</v>
      </c>
      <c r="Z37" s="5" t="str">
        <f>VLOOKUP(AA37,'octsep cfs'!$N$5:$O$94,2,FALSE)</f>
        <v>1967-68</v>
      </c>
      <c r="AA37" s="18">
        <f>LARGE('octsep cfs'!$N$5:$N$94,'octsep cfs rank'!$A37)</f>
        <v>116705</v>
      </c>
    </row>
    <row r="38" spans="1:27" x14ac:dyDescent="0.2">
      <c r="A38" s="5">
        <v>33</v>
      </c>
      <c r="B38" s="5" t="str">
        <f>VLOOKUP(C38,'octsep cfs'!$B$5:$O$94,14,FALSE)</f>
        <v>1972-73</v>
      </c>
      <c r="C38" s="18">
        <f>LARGE('octsep cfs'!$B$5:$B$94,'octsep cfs rank'!$A38)</f>
        <v>50597</v>
      </c>
      <c r="D38" s="5" t="str">
        <f>VLOOKUP(E38,'octsep cfs'!$C$5:$O$94,13,FALSE)</f>
        <v>1951-52</v>
      </c>
      <c r="E38" s="18">
        <f>LARGE('octsep cfs'!$C$5:$C$94,'octsep cfs rank'!$A38)</f>
        <v>49421</v>
      </c>
      <c r="F38" s="5" t="str">
        <f>VLOOKUP(G38,'octsep cfs'!$D$5:$O$94,12,FALSE)</f>
        <v>1934-35</v>
      </c>
      <c r="G38" s="18">
        <f>LARGE('octsep cfs'!$D$5:$D$94,'octsep cfs rank'!$A38)</f>
        <v>42384</v>
      </c>
      <c r="H38" s="5" t="str">
        <f>VLOOKUP(I38,'octsep cfs'!$E$5:$O$94,11,FALSE)</f>
        <v>1959-60</v>
      </c>
      <c r="I38" s="18">
        <f>LARGE('octsep cfs'!$E$5:$E$94,'octsep cfs rank'!$A38)</f>
        <v>39807</v>
      </c>
      <c r="J38" s="5" t="str">
        <f>VLOOKUP(K38,'octsep cfs'!$F$5:$O$94,10,FALSE)</f>
        <v>1959-60</v>
      </c>
      <c r="K38" s="18">
        <f>LARGE('octsep cfs'!$F$5:$F$94,'octsep cfs rank'!$A38)</f>
        <v>44727</v>
      </c>
      <c r="L38" s="5" t="str">
        <f>VLOOKUP(M38,'octsep cfs'!$G$5:$O$94,9,FALSE)</f>
        <v>1937-38</v>
      </c>
      <c r="M38" s="18">
        <f>LARGE('octsep cfs'!$G$5:$G$94,'octsep cfs rank'!$A38)</f>
        <v>56572</v>
      </c>
      <c r="N38" s="5" t="str">
        <f>VLOOKUP(O38,'octsep cfs'!$H$5:$O$94,8,FALSE)</f>
        <v>1998-99</v>
      </c>
      <c r="O38" s="18">
        <f>LARGE('octsep cfs'!$H$5:$H$94,'octsep cfs rank'!$A38)</f>
        <v>128132</v>
      </c>
      <c r="P38" s="5" t="str">
        <f>VLOOKUP(Q38,'octsep cfs'!$I$5:$O$94,7,FALSE)</f>
        <v>1938-39</v>
      </c>
      <c r="Q38" s="18">
        <f>LARGE('octsep cfs'!$I$5:$I$94,'octsep cfs rank'!$A38)</f>
        <v>284930</v>
      </c>
      <c r="R38" s="5" t="str">
        <f>VLOOKUP(S38,'octsep cfs'!$J$5:$O$94,6,FALSE)</f>
        <v>1959-60</v>
      </c>
      <c r="S38" s="18">
        <f>LARGE('octsep cfs'!$J$5:$J$94,'octsep cfs rank'!$A38)</f>
        <v>332691</v>
      </c>
      <c r="T38" s="5" t="str">
        <f>VLOOKUP(U38,'octsep cfs'!$K$5:$O$94,5,FALSE)</f>
        <v>1955-56</v>
      </c>
      <c r="U38" s="18">
        <f>LARGE('octsep cfs'!$K$5:$K$94,'octsep cfs rank'!$A38)</f>
        <v>211029</v>
      </c>
      <c r="V38" s="5" t="str">
        <f>VLOOKUP(W38,'octsep cfs'!$L$5:$O$94,4,FALSE)</f>
        <v>1929-30</v>
      </c>
      <c r="W38" s="18">
        <f>LARGE('octsep cfs'!$L$5:$L$94,'octsep cfs rank'!$A38)</f>
        <v>105138</v>
      </c>
      <c r="X38" s="5" t="str">
        <f>VLOOKUP(Y38,'octsep cfs'!$M$5:$O$94,3,FALSE)</f>
        <v>1964-65</v>
      </c>
      <c r="Y38" s="18">
        <f>LARGE('octsep cfs'!$M$5:$M$94,'octsep cfs rank'!$A38)</f>
        <v>63599</v>
      </c>
      <c r="Z38" s="5" t="str">
        <f>VLOOKUP(AA38,'octsep cfs'!$N$5:$O$94,2,FALSE)</f>
        <v>2012-13</v>
      </c>
      <c r="AA38" s="18">
        <f>LARGE('octsep cfs'!$N$5:$N$94,'octsep cfs rank'!$A38)</f>
        <v>116521</v>
      </c>
    </row>
    <row r="39" spans="1:27" x14ac:dyDescent="0.2">
      <c r="A39" s="5">
        <v>34</v>
      </c>
      <c r="B39" s="5" t="str">
        <f>VLOOKUP(C39,'octsep cfs'!$B$5:$O$94,14,FALSE)</f>
        <v>1981-82</v>
      </c>
      <c r="C39" s="18">
        <f>LARGE('octsep cfs'!$B$5:$B$94,'octsep cfs rank'!$A39)</f>
        <v>50392</v>
      </c>
      <c r="D39" s="5" t="str">
        <f>VLOOKUP(E39,'octsep cfs'!$C$5:$O$94,13,FALSE)</f>
        <v>1960-61</v>
      </c>
      <c r="E39" s="18">
        <f>LARGE('octsep cfs'!$C$5:$C$94,'octsep cfs rank'!$A39)</f>
        <v>49140</v>
      </c>
      <c r="F39" s="5" t="str">
        <f>VLOOKUP(G39,'octsep cfs'!$D$5:$O$94,12,FALSE)</f>
        <v>1997-98</v>
      </c>
      <c r="G39" s="18">
        <f>LARGE('octsep cfs'!$D$5:$D$94,'octsep cfs rank'!$A39)</f>
        <v>41966</v>
      </c>
      <c r="H39" s="5" t="str">
        <f>VLOOKUP(I39,'octsep cfs'!$E$5:$O$94,11,FALSE)</f>
        <v>2012-13</v>
      </c>
      <c r="I39" s="18">
        <f>LARGE('octsep cfs'!$E$5:$E$94,'octsep cfs rank'!$A39)</f>
        <v>39580</v>
      </c>
      <c r="J39" s="5" t="str">
        <f>VLOOKUP(K39,'octsep cfs'!$F$5:$O$94,10,FALSE)</f>
        <v>2010-11</v>
      </c>
      <c r="K39" s="18">
        <f>LARGE('octsep cfs'!$F$5:$F$94,'octsep cfs rank'!$A39)</f>
        <v>44637</v>
      </c>
      <c r="L39" s="5" t="str">
        <f>VLOOKUP(M39,'octsep cfs'!$G$5:$O$94,9,FALSE)</f>
        <v>2010-11</v>
      </c>
      <c r="M39" s="18">
        <f>LARGE('octsep cfs'!$G$5:$G$94,'octsep cfs rank'!$A39)</f>
        <v>55569</v>
      </c>
      <c r="N39" s="5" t="str">
        <f>VLOOKUP(O39,'octsep cfs'!$H$5:$O$94,8,FALSE)</f>
        <v>2012-13</v>
      </c>
      <c r="O39" s="18">
        <f>LARGE('octsep cfs'!$H$5:$H$94,'octsep cfs rank'!$A39)</f>
        <v>128040</v>
      </c>
      <c r="P39" s="5" t="str">
        <f>VLOOKUP(Q39,'octsep cfs'!$I$5:$O$94,7,FALSE)</f>
        <v>1958-59</v>
      </c>
      <c r="Q39" s="18">
        <f>LARGE('octsep cfs'!$I$5:$I$94,'octsep cfs rank'!$A39)</f>
        <v>280769</v>
      </c>
      <c r="R39" s="5" t="str">
        <f>VLOOKUP(S39,'octsep cfs'!$J$5:$O$94,6,FALSE)</f>
        <v>2007-08</v>
      </c>
      <c r="S39" s="18">
        <f>LARGE('octsep cfs'!$J$5:$J$94,'octsep cfs rank'!$A39)</f>
        <v>330277</v>
      </c>
      <c r="T39" s="5" t="str">
        <f>VLOOKUP(U39,'octsep cfs'!$K$5:$O$94,5,FALSE)</f>
        <v>1965-66</v>
      </c>
      <c r="U39" s="18">
        <f>LARGE('octsep cfs'!$K$5:$K$94,'octsep cfs rank'!$A39)</f>
        <v>207835</v>
      </c>
      <c r="V39" s="5" t="str">
        <f>VLOOKUP(W39,'octsep cfs'!$L$5:$O$94,4,FALSE)</f>
        <v>1974-75</v>
      </c>
      <c r="W39" s="18">
        <f>LARGE('octsep cfs'!$L$5:$L$94,'octsep cfs rank'!$A39)</f>
        <v>105059</v>
      </c>
      <c r="X39" s="5" t="str">
        <f>VLOOKUP(Y39,'octsep cfs'!$M$5:$O$94,3,FALSE)</f>
        <v>1968-69</v>
      </c>
      <c r="Y39" s="18">
        <f>LARGE('octsep cfs'!$M$5:$M$94,'octsep cfs rank'!$A39)</f>
        <v>63471</v>
      </c>
      <c r="Z39" s="5" t="str">
        <f>VLOOKUP(AA39,'octsep cfs'!$N$5:$O$94,2,FALSE)</f>
        <v>1977-78</v>
      </c>
      <c r="AA39" s="18">
        <f>LARGE('octsep cfs'!$N$5:$N$94,'octsep cfs rank'!$A39)</f>
        <v>116468</v>
      </c>
    </row>
    <row r="40" spans="1:27" x14ac:dyDescent="0.2">
      <c r="A40" s="5">
        <v>35</v>
      </c>
      <c r="B40" s="5" t="str">
        <f>VLOOKUP(C40,'octsep cfs'!$B$5:$O$94,14,FALSE)</f>
        <v>2010-11</v>
      </c>
      <c r="C40" s="18">
        <f>LARGE('octsep cfs'!$B$5:$B$94,'octsep cfs rank'!$A40)</f>
        <v>50061</v>
      </c>
      <c r="D40" s="5" t="str">
        <f>VLOOKUP(E40,'octsep cfs'!$C$5:$O$94,13,FALSE)</f>
        <v>1967-68</v>
      </c>
      <c r="E40" s="18">
        <f>LARGE('octsep cfs'!$C$5:$C$94,'octsep cfs rank'!$A40)</f>
        <v>49087</v>
      </c>
      <c r="F40" s="5" t="str">
        <f>VLOOKUP(G40,'octsep cfs'!$D$5:$O$94,12,FALSE)</f>
        <v>1996-97</v>
      </c>
      <c r="G40" s="18">
        <f>LARGE('octsep cfs'!$D$5:$D$94,'octsep cfs rank'!$A40)</f>
        <v>41921</v>
      </c>
      <c r="H40" s="5" t="str">
        <f>VLOOKUP(I40,'octsep cfs'!$E$5:$O$94,11,FALSE)</f>
        <v>2008-09</v>
      </c>
      <c r="I40" s="18">
        <f>LARGE('octsep cfs'!$E$5:$E$94,'octsep cfs rank'!$A40)</f>
        <v>39541</v>
      </c>
      <c r="J40" s="5" t="str">
        <f>VLOOKUP(K40,'octsep cfs'!$F$5:$O$94,10,FALSE)</f>
        <v>1971-72</v>
      </c>
      <c r="K40" s="18">
        <f>LARGE('octsep cfs'!$F$5:$F$94,'octsep cfs rank'!$A40)</f>
        <v>44379</v>
      </c>
      <c r="L40" s="5" t="str">
        <f>VLOOKUP(M40,'octsep cfs'!$G$5:$O$94,9,FALSE)</f>
        <v>2004-05</v>
      </c>
      <c r="M40" s="18">
        <f>LARGE('octsep cfs'!$G$5:$G$94,'octsep cfs rank'!$A40)</f>
        <v>55541</v>
      </c>
      <c r="N40" s="5" t="str">
        <f>VLOOKUP(O40,'octsep cfs'!$H$5:$O$94,8,FALSE)</f>
        <v>2017-18</v>
      </c>
      <c r="O40" s="18">
        <f>LARGE('octsep cfs'!$H$5:$H$94,'octsep cfs rank'!$A40)</f>
        <v>127198</v>
      </c>
      <c r="P40" s="5" t="str">
        <f>VLOOKUP(Q40,'octsep cfs'!$I$5:$O$94,7,FALSE)</f>
        <v>1973-74</v>
      </c>
      <c r="Q40" s="18">
        <f>LARGE('octsep cfs'!$I$5:$I$94,'octsep cfs rank'!$A40)</f>
        <v>280087</v>
      </c>
      <c r="R40" s="5" t="str">
        <f>VLOOKUP(S40,'octsep cfs'!$J$5:$O$94,6,FALSE)</f>
        <v>1969-70</v>
      </c>
      <c r="S40" s="18">
        <f>LARGE('octsep cfs'!$J$5:$J$94,'octsep cfs rank'!$A40)</f>
        <v>329161</v>
      </c>
      <c r="T40" s="5" t="str">
        <f>VLOOKUP(U40,'octsep cfs'!$K$5:$O$94,5,FALSE)</f>
        <v>1999-2000</v>
      </c>
      <c r="U40" s="18">
        <f>LARGE('octsep cfs'!$K$5:$K$94,'octsep cfs rank'!$A40)</f>
        <v>206287</v>
      </c>
      <c r="V40" s="5" t="str">
        <f>VLOOKUP(W40,'octsep cfs'!$L$5:$O$94,4,FALSE)</f>
        <v>1965-66</v>
      </c>
      <c r="W40" s="18">
        <f>LARGE('octsep cfs'!$L$5:$L$94,'octsep cfs rank'!$A40)</f>
        <v>104308</v>
      </c>
      <c r="X40" s="5" t="str">
        <f>VLOOKUP(Y40,'octsep cfs'!$M$5:$O$94,3,FALSE)</f>
        <v>1965-66</v>
      </c>
      <c r="Y40" s="18">
        <f>LARGE('octsep cfs'!$M$5:$M$94,'octsep cfs rank'!$A40)</f>
        <v>63403</v>
      </c>
      <c r="Z40" s="5" t="str">
        <f>VLOOKUP(AA40,'octsep cfs'!$N$5:$O$94,2,FALSE)</f>
        <v>1982-83</v>
      </c>
      <c r="AA40" s="18">
        <f>LARGE('octsep cfs'!$N$5:$N$94,'octsep cfs rank'!$A40)</f>
        <v>116378</v>
      </c>
    </row>
    <row r="41" spans="1:27" x14ac:dyDescent="0.2">
      <c r="A41" s="5">
        <v>36</v>
      </c>
      <c r="B41" s="5" t="str">
        <f>VLOOKUP(C41,'octsep cfs'!$B$5:$O$94,14,FALSE)</f>
        <v>2014-15</v>
      </c>
      <c r="C41" s="18">
        <f>LARGE('octsep cfs'!$B$5:$B$94,'octsep cfs rank'!$A41)</f>
        <v>49964</v>
      </c>
      <c r="D41" s="5" t="str">
        <f>VLOOKUP(E41,'octsep cfs'!$C$5:$O$94,13,FALSE)</f>
        <v>2010-11</v>
      </c>
      <c r="E41" s="18">
        <f>LARGE('octsep cfs'!$C$5:$C$94,'octsep cfs rank'!$A41)</f>
        <v>49000</v>
      </c>
      <c r="F41" s="5" t="str">
        <f>VLOOKUP(G41,'octsep cfs'!$D$5:$O$94,12,FALSE)</f>
        <v>2017-18</v>
      </c>
      <c r="G41" s="18">
        <f>LARGE('octsep cfs'!$D$5:$D$94,'octsep cfs rank'!$A41)</f>
        <v>41661</v>
      </c>
      <c r="H41" s="5" t="str">
        <f>VLOOKUP(I41,'octsep cfs'!$E$5:$O$94,11,FALSE)</f>
        <v>1941-42</v>
      </c>
      <c r="I41" s="18">
        <f>LARGE('octsep cfs'!$E$5:$E$94,'octsep cfs rank'!$A41)</f>
        <v>39539</v>
      </c>
      <c r="J41" s="5" t="str">
        <f>VLOOKUP(K41,'octsep cfs'!$F$5:$O$94,10,FALSE)</f>
        <v>1999-2000</v>
      </c>
      <c r="K41" s="18">
        <f>LARGE('octsep cfs'!$F$5:$F$94,'octsep cfs rank'!$A41)</f>
        <v>44300</v>
      </c>
      <c r="L41" s="5" t="str">
        <f>VLOOKUP(M41,'octsep cfs'!$G$5:$O$94,9,FALSE)</f>
        <v>1955-56</v>
      </c>
      <c r="M41" s="18">
        <f>LARGE('octsep cfs'!$G$5:$G$94,'octsep cfs rank'!$A41)</f>
        <v>55134</v>
      </c>
      <c r="N41" s="5" t="str">
        <f>VLOOKUP(O41,'octsep cfs'!$H$5:$O$94,8,FALSE)</f>
        <v>1985-86</v>
      </c>
      <c r="O41" s="18">
        <f>LARGE('octsep cfs'!$H$5:$H$94,'octsep cfs rank'!$A41)</f>
        <v>126580</v>
      </c>
      <c r="P41" s="5" t="str">
        <f>VLOOKUP(Q41,'octsep cfs'!$I$5:$O$94,7,FALSE)</f>
        <v>1937-38</v>
      </c>
      <c r="Q41" s="18">
        <f>LARGE('octsep cfs'!$I$5:$I$94,'octsep cfs rank'!$A41)</f>
        <v>279553</v>
      </c>
      <c r="R41" s="5" t="str">
        <f>VLOOKUP(S41,'octsep cfs'!$J$5:$O$94,6,FALSE)</f>
        <v>2013-14</v>
      </c>
      <c r="S41" s="18">
        <f>LARGE('octsep cfs'!$J$5:$J$94,'octsep cfs rank'!$A41)</f>
        <v>328825</v>
      </c>
      <c r="T41" s="5" t="str">
        <f>VLOOKUP(U41,'octsep cfs'!$K$5:$O$94,5,FALSE)</f>
        <v>2013-14</v>
      </c>
      <c r="U41" s="18">
        <f>LARGE('octsep cfs'!$K$5:$K$94,'octsep cfs rank'!$A41)</f>
        <v>201582</v>
      </c>
      <c r="V41" s="5" t="str">
        <f>VLOOKUP(W41,'octsep cfs'!$L$5:$O$94,4,FALSE)</f>
        <v>1977-78</v>
      </c>
      <c r="W41" s="18">
        <f>LARGE('octsep cfs'!$L$5:$L$94,'octsep cfs rank'!$A41)</f>
        <v>102870</v>
      </c>
      <c r="X41" s="5" t="str">
        <f>VLOOKUP(Y41,'octsep cfs'!$M$5:$O$94,3,FALSE)</f>
        <v>1934-35</v>
      </c>
      <c r="Y41" s="18">
        <f>LARGE('octsep cfs'!$M$5:$M$94,'octsep cfs rank'!$A41)</f>
        <v>63197</v>
      </c>
      <c r="Z41" s="5" t="str">
        <f>VLOOKUP(AA41,'octsep cfs'!$N$5:$O$94,2,FALSE)</f>
        <v>2005-06</v>
      </c>
      <c r="AA41" s="18">
        <f>LARGE('octsep cfs'!$N$5:$N$94,'octsep cfs rank'!$A41)</f>
        <v>116339</v>
      </c>
    </row>
    <row r="42" spans="1:27" x14ac:dyDescent="0.2">
      <c r="A42" s="5">
        <v>37</v>
      </c>
      <c r="B42" s="5" t="str">
        <f>VLOOKUP(C42,'octsep cfs'!$B$5:$O$94,14,FALSE)</f>
        <v>1976-77</v>
      </c>
      <c r="C42" s="18">
        <f>LARGE('octsep cfs'!$B$5:$B$94,'octsep cfs rank'!$A42)</f>
        <v>49945</v>
      </c>
      <c r="D42" s="5" t="str">
        <f>VLOOKUP(E42,'octsep cfs'!$C$5:$O$94,13,FALSE)</f>
        <v>1988-89</v>
      </c>
      <c r="E42" s="18">
        <f>LARGE('octsep cfs'!$C$5:$C$94,'octsep cfs rank'!$A42)</f>
        <v>48700</v>
      </c>
      <c r="F42" s="5" t="str">
        <f>VLOOKUP(G42,'octsep cfs'!$D$5:$O$94,12,FALSE)</f>
        <v>2006-07</v>
      </c>
      <c r="G42" s="18">
        <f>LARGE('octsep cfs'!$D$5:$D$94,'octsep cfs rank'!$A42)</f>
        <v>41458</v>
      </c>
      <c r="H42" s="5" t="str">
        <f>VLOOKUP(I42,'octsep cfs'!$E$5:$O$94,11,FALSE)</f>
        <v>2006-07</v>
      </c>
      <c r="I42" s="18">
        <f>LARGE('octsep cfs'!$E$5:$E$94,'octsep cfs rank'!$A42)</f>
        <v>38969</v>
      </c>
      <c r="J42" s="5" t="str">
        <f>VLOOKUP(K42,'octsep cfs'!$F$5:$O$94,10,FALSE)</f>
        <v>1961-62</v>
      </c>
      <c r="K42" s="18">
        <f>LARGE('octsep cfs'!$F$5:$F$94,'octsep cfs rank'!$A42)</f>
        <v>43519</v>
      </c>
      <c r="L42" s="5" t="str">
        <f>VLOOKUP(M42,'octsep cfs'!$G$5:$O$94,9,FALSE)</f>
        <v>1968-69</v>
      </c>
      <c r="M42" s="18">
        <f>LARGE('octsep cfs'!$G$5:$G$94,'octsep cfs rank'!$A42)</f>
        <v>54937</v>
      </c>
      <c r="N42" s="5" t="str">
        <f>VLOOKUP(O42,'octsep cfs'!$H$5:$O$94,8,FALSE)</f>
        <v>1958-59</v>
      </c>
      <c r="O42" s="18">
        <f>LARGE('octsep cfs'!$H$5:$H$94,'octsep cfs rank'!$A42)</f>
        <v>126251</v>
      </c>
      <c r="P42" s="5" t="str">
        <f>VLOOKUP(Q42,'octsep cfs'!$I$5:$O$94,7,FALSE)</f>
        <v>1984-85</v>
      </c>
      <c r="Q42" s="18">
        <f>LARGE('octsep cfs'!$I$5:$I$94,'octsep cfs rank'!$A42)</f>
        <v>276893</v>
      </c>
      <c r="R42" s="5" t="str">
        <f>VLOOKUP(S42,'octsep cfs'!$J$5:$O$94,6,FALSE)</f>
        <v>1934-35</v>
      </c>
      <c r="S42" s="18">
        <f>LARGE('octsep cfs'!$J$5:$J$94,'octsep cfs rank'!$A42)</f>
        <v>327037</v>
      </c>
      <c r="T42" s="5" t="str">
        <f>VLOOKUP(U42,'octsep cfs'!$K$5:$O$94,5,FALSE)</f>
        <v>1964-65</v>
      </c>
      <c r="U42" s="18">
        <f>LARGE('octsep cfs'!$K$5:$K$94,'octsep cfs rank'!$A42)</f>
        <v>198736</v>
      </c>
      <c r="V42" s="5" t="str">
        <f>VLOOKUP(W42,'octsep cfs'!$L$5:$O$94,4,FALSE)</f>
        <v>1955-56</v>
      </c>
      <c r="W42" s="18">
        <f>LARGE('octsep cfs'!$L$5:$L$94,'octsep cfs rank'!$A42)</f>
        <v>102287</v>
      </c>
      <c r="X42" s="5" t="str">
        <f>VLOOKUP(Y42,'octsep cfs'!$M$5:$O$94,3,FALSE)</f>
        <v>1970-71</v>
      </c>
      <c r="Y42" s="18">
        <f>LARGE('octsep cfs'!$M$5:$M$94,'octsep cfs rank'!$A42)</f>
        <v>62916</v>
      </c>
      <c r="Z42" s="5" t="str">
        <f>VLOOKUP(AA42,'octsep cfs'!$N$5:$O$94,2,FALSE)</f>
        <v>1946-47</v>
      </c>
      <c r="AA42" s="18">
        <f>LARGE('octsep cfs'!$N$5:$N$94,'octsep cfs rank'!$A42)</f>
        <v>116243</v>
      </c>
    </row>
    <row r="43" spans="1:27" x14ac:dyDescent="0.2">
      <c r="A43" s="5">
        <v>38</v>
      </c>
      <c r="B43" s="5" t="str">
        <f>VLOOKUP(C43,'octsep cfs'!$B$5:$O$94,14,FALSE)</f>
        <v>1948-49</v>
      </c>
      <c r="C43" s="18">
        <f>LARGE('octsep cfs'!$B$5:$B$94,'octsep cfs rank'!$A43)</f>
        <v>49227</v>
      </c>
      <c r="D43" s="5" t="str">
        <f>VLOOKUP(E43,'octsep cfs'!$C$5:$O$94,13,FALSE)</f>
        <v>1981-82</v>
      </c>
      <c r="E43" s="18">
        <f>LARGE('octsep cfs'!$C$5:$C$94,'octsep cfs rank'!$A43)</f>
        <v>48505</v>
      </c>
      <c r="F43" s="5" t="str">
        <f>VLOOKUP(G43,'octsep cfs'!$D$5:$O$94,12,FALSE)</f>
        <v>1953-54</v>
      </c>
      <c r="G43" s="18">
        <f>LARGE('octsep cfs'!$D$5:$D$94,'octsep cfs rank'!$A43)</f>
        <v>40906</v>
      </c>
      <c r="H43" s="5" t="str">
        <f>VLOOKUP(I43,'octsep cfs'!$E$5:$O$94,11,FALSE)</f>
        <v>2015-16</v>
      </c>
      <c r="I43" s="18">
        <f>LARGE('octsep cfs'!$E$5:$E$94,'octsep cfs rank'!$A43)</f>
        <v>38305</v>
      </c>
      <c r="J43" s="5" t="str">
        <f>VLOOKUP(K43,'octsep cfs'!$F$5:$O$94,10,FALSE)</f>
        <v>1991-92</v>
      </c>
      <c r="K43" s="18">
        <f>LARGE('octsep cfs'!$F$5:$F$94,'octsep cfs rank'!$A43)</f>
        <v>42921</v>
      </c>
      <c r="L43" s="5" t="str">
        <f>VLOOKUP(M43,'octsep cfs'!$G$5:$O$94,9,FALSE)</f>
        <v>1990-91</v>
      </c>
      <c r="M43" s="18">
        <f>LARGE('octsep cfs'!$G$5:$G$94,'octsep cfs rank'!$A43)</f>
        <v>54883</v>
      </c>
      <c r="N43" s="5" t="str">
        <f>VLOOKUP(O43,'octsep cfs'!$H$5:$O$94,8,FALSE)</f>
        <v>1975-76</v>
      </c>
      <c r="O43" s="18">
        <f>LARGE('octsep cfs'!$H$5:$H$94,'octsep cfs rank'!$A43)</f>
        <v>125899</v>
      </c>
      <c r="P43" s="5" t="str">
        <f>VLOOKUP(Q43,'octsep cfs'!$I$5:$O$94,7,FALSE)</f>
        <v>1986-87</v>
      </c>
      <c r="Q43" s="18">
        <f>LARGE('octsep cfs'!$I$5:$I$94,'octsep cfs rank'!$A43)</f>
        <v>270076</v>
      </c>
      <c r="R43" s="5" t="str">
        <f>VLOOKUP(S43,'octsep cfs'!$J$5:$O$94,6,FALSE)</f>
        <v>2005-06</v>
      </c>
      <c r="S43" s="18">
        <f>LARGE('octsep cfs'!$J$5:$J$94,'octsep cfs rank'!$A43)</f>
        <v>321504</v>
      </c>
      <c r="T43" s="5" t="str">
        <f>VLOOKUP(U43,'octsep cfs'!$K$5:$O$94,5,FALSE)</f>
        <v>1945-46</v>
      </c>
      <c r="U43" s="18">
        <f>LARGE('octsep cfs'!$K$5:$K$94,'octsep cfs rank'!$A43)</f>
        <v>198422</v>
      </c>
      <c r="V43" s="5" t="str">
        <f>VLOOKUP(W43,'octsep cfs'!$L$5:$O$94,4,FALSE)</f>
        <v>1959-60</v>
      </c>
      <c r="W43" s="18">
        <f>LARGE('octsep cfs'!$L$5:$L$94,'octsep cfs rank'!$A43)</f>
        <v>100858</v>
      </c>
      <c r="X43" s="5" t="str">
        <f>VLOOKUP(Y43,'octsep cfs'!$M$5:$O$94,3,FALSE)</f>
        <v>1994-95</v>
      </c>
      <c r="Y43" s="18">
        <f>LARGE('octsep cfs'!$M$5:$M$94,'octsep cfs rank'!$A43)</f>
        <v>62627</v>
      </c>
      <c r="Z43" s="5" t="str">
        <f>VLOOKUP(AA43,'octsep cfs'!$N$5:$O$94,2,FALSE)</f>
        <v>2001-02</v>
      </c>
      <c r="AA43" s="18">
        <f>LARGE('octsep cfs'!$N$5:$N$94,'octsep cfs rank'!$A43)</f>
        <v>115525</v>
      </c>
    </row>
    <row r="44" spans="1:27" x14ac:dyDescent="0.2">
      <c r="A44" s="5">
        <v>39</v>
      </c>
      <c r="B44" s="5" t="str">
        <f>VLOOKUP(C44,'octsep cfs'!$B$5:$O$94,14,FALSE)</f>
        <v>1980-81</v>
      </c>
      <c r="C44" s="18">
        <f>LARGE('octsep cfs'!$B$5:$B$94,'octsep cfs rank'!$A44)</f>
        <v>49172</v>
      </c>
      <c r="D44" s="5" t="str">
        <f>VLOOKUP(E44,'octsep cfs'!$C$5:$O$94,13,FALSE)</f>
        <v>1953-54</v>
      </c>
      <c r="E44" s="18">
        <f>LARGE('octsep cfs'!$C$5:$C$94,'octsep cfs rank'!$A44)</f>
        <v>47550</v>
      </c>
      <c r="F44" s="5" t="str">
        <f>VLOOKUP(G44,'octsep cfs'!$D$5:$O$94,12,FALSE)</f>
        <v>1937-38</v>
      </c>
      <c r="G44" s="18">
        <f>LARGE('octsep cfs'!$D$5:$D$94,'octsep cfs rank'!$A44)</f>
        <v>40014</v>
      </c>
      <c r="H44" s="5" t="str">
        <f>VLOOKUP(I44,'octsep cfs'!$E$5:$O$94,11,FALSE)</f>
        <v>1972-73</v>
      </c>
      <c r="I44" s="18">
        <f>LARGE('octsep cfs'!$E$5:$E$94,'octsep cfs rank'!$A44)</f>
        <v>38189</v>
      </c>
      <c r="J44" s="5" t="str">
        <f>VLOOKUP(K44,'octsep cfs'!$F$5:$O$94,10,FALSE)</f>
        <v>1968-69</v>
      </c>
      <c r="K44" s="18">
        <f>LARGE('octsep cfs'!$F$5:$F$94,'octsep cfs rank'!$A44)</f>
        <v>42742</v>
      </c>
      <c r="L44" s="5" t="str">
        <f>VLOOKUP(M44,'octsep cfs'!$G$5:$O$94,9,FALSE)</f>
        <v>1957-58</v>
      </c>
      <c r="M44" s="18">
        <f>LARGE('octsep cfs'!$G$5:$G$94,'octsep cfs rank'!$A44)</f>
        <v>53846</v>
      </c>
      <c r="N44" s="5" t="str">
        <f>VLOOKUP(O44,'octsep cfs'!$H$5:$O$94,8,FALSE)</f>
        <v>2002-03</v>
      </c>
      <c r="O44" s="18">
        <f>LARGE('octsep cfs'!$H$5:$H$94,'octsep cfs rank'!$A44)</f>
        <v>125117</v>
      </c>
      <c r="P44" s="5" t="str">
        <f>VLOOKUP(Q44,'octsep cfs'!$I$5:$O$94,7,FALSE)</f>
        <v>1964-65</v>
      </c>
      <c r="Q44" s="18">
        <f>LARGE('octsep cfs'!$I$5:$I$94,'octsep cfs rank'!$A44)</f>
        <v>269222</v>
      </c>
      <c r="R44" s="5" t="str">
        <f>VLOOKUP(S44,'octsep cfs'!$J$5:$O$94,6,FALSE)</f>
        <v>1994-95</v>
      </c>
      <c r="S44" s="18">
        <f>LARGE('octsep cfs'!$J$5:$J$94,'octsep cfs rank'!$A44)</f>
        <v>318577</v>
      </c>
      <c r="T44" s="5" t="str">
        <f>VLOOKUP(U44,'octsep cfs'!$K$5:$O$94,5,FALSE)</f>
        <v>2007-08</v>
      </c>
      <c r="U44" s="18">
        <f>LARGE('octsep cfs'!$K$5:$K$94,'octsep cfs rank'!$A44)</f>
        <v>191462</v>
      </c>
      <c r="V44" s="5" t="str">
        <f>VLOOKUP(W44,'octsep cfs'!$L$5:$O$94,4,FALSE)</f>
        <v>1988-89</v>
      </c>
      <c r="W44" s="18">
        <f>LARGE('octsep cfs'!$L$5:$L$94,'octsep cfs rank'!$A44)</f>
        <v>100717</v>
      </c>
      <c r="X44" s="5" t="str">
        <f>VLOOKUP(Y44,'octsep cfs'!$M$5:$O$94,3,FALSE)</f>
        <v>1954-55</v>
      </c>
      <c r="Y44" s="18">
        <f>LARGE('octsep cfs'!$M$5:$M$94,'octsep cfs rank'!$A44)</f>
        <v>62509</v>
      </c>
      <c r="Z44" s="5" t="str">
        <f>VLOOKUP(AA44,'octsep cfs'!$N$5:$O$94,2,FALSE)</f>
        <v>1954-55</v>
      </c>
      <c r="AA44" s="18">
        <f>LARGE('octsep cfs'!$N$5:$N$94,'octsep cfs rank'!$A44)</f>
        <v>115377</v>
      </c>
    </row>
    <row r="45" spans="1:27" x14ac:dyDescent="0.2">
      <c r="A45" s="5">
        <v>40</v>
      </c>
      <c r="B45" s="5" t="str">
        <f>VLOOKUP(C45,'octsep cfs'!$B$5:$O$94,14,FALSE)</f>
        <v>1988-89</v>
      </c>
      <c r="C45" s="18">
        <f>LARGE('octsep cfs'!$B$5:$B$94,'octsep cfs rank'!$A45)</f>
        <v>48100</v>
      </c>
      <c r="D45" s="5" t="str">
        <f>VLOOKUP(E45,'octsep cfs'!$C$5:$O$94,13,FALSE)</f>
        <v>2017-18</v>
      </c>
      <c r="E45" s="18">
        <f>LARGE('octsep cfs'!$C$5:$C$94,'octsep cfs rank'!$A45)</f>
        <v>47252</v>
      </c>
      <c r="F45" s="5" t="str">
        <f>VLOOKUP(G45,'octsep cfs'!$D$5:$O$94,12,FALSE)</f>
        <v>1982-83</v>
      </c>
      <c r="G45" s="18">
        <f>LARGE('octsep cfs'!$D$5:$D$94,'octsep cfs rank'!$A45)</f>
        <v>39670</v>
      </c>
      <c r="H45" s="5" t="str">
        <f>VLOOKUP(I45,'octsep cfs'!$E$5:$O$94,11,FALSE)</f>
        <v>1994-95</v>
      </c>
      <c r="I45" s="18">
        <f>LARGE('octsep cfs'!$E$5:$E$94,'octsep cfs rank'!$A45)</f>
        <v>37456</v>
      </c>
      <c r="J45" s="5" t="str">
        <f>VLOOKUP(K45,'octsep cfs'!$F$5:$O$94,10,FALSE)</f>
        <v>1989-90</v>
      </c>
      <c r="K45" s="18">
        <f>LARGE('octsep cfs'!$F$5:$F$94,'octsep cfs rank'!$A45)</f>
        <v>42554</v>
      </c>
      <c r="L45" s="5" t="str">
        <f>VLOOKUP(M45,'octsep cfs'!$G$5:$O$94,9,FALSE)</f>
        <v>1978-79</v>
      </c>
      <c r="M45" s="18">
        <f>LARGE('octsep cfs'!$G$5:$G$94,'octsep cfs rank'!$A45)</f>
        <v>53641</v>
      </c>
      <c r="N45" s="5" t="str">
        <f>VLOOKUP(O45,'octsep cfs'!$H$5:$O$94,8,FALSE)</f>
        <v>2001-02</v>
      </c>
      <c r="O45" s="18">
        <f>LARGE('octsep cfs'!$H$5:$H$94,'octsep cfs rank'!$A45)</f>
        <v>123982</v>
      </c>
      <c r="P45" s="5" t="str">
        <f>VLOOKUP(Q45,'octsep cfs'!$I$5:$O$94,7,FALSE)</f>
        <v>1981-82</v>
      </c>
      <c r="Q45" s="18">
        <f>LARGE('octsep cfs'!$I$5:$I$94,'octsep cfs rank'!$A45)</f>
        <v>267212</v>
      </c>
      <c r="R45" s="5" t="str">
        <f>VLOOKUP(S45,'octsep cfs'!$J$5:$O$94,6,FALSE)</f>
        <v>1965-66</v>
      </c>
      <c r="S45" s="18">
        <f>LARGE('octsep cfs'!$J$5:$J$94,'octsep cfs rank'!$A45)</f>
        <v>318027</v>
      </c>
      <c r="T45" s="5" t="str">
        <f>VLOOKUP(U45,'octsep cfs'!$K$5:$O$94,5,FALSE)</f>
        <v>2006-07</v>
      </c>
      <c r="U45" s="18">
        <f>LARGE('octsep cfs'!$K$5:$K$94,'octsep cfs rank'!$A45)</f>
        <v>190444</v>
      </c>
      <c r="V45" s="5" t="str">
        <f>VLOOKUP(W45,'octsep cfs'!$L$5:$O$94,4,FALSE)</f>
        <v>1994-95</v>
      </c>
      <c r="W45" s="18">
        <f>LARGE('octsep cfs'!$L$5:$L$94,'octsep cfs rank'!$A45)</f>
        <v>100202</v>
      </c>
      <c r="X45" s="5" t="str">
        <f>VLOOKUP(Y45,'octsep cfs'!$M$5:$O$94,3,FALSE)</f>
        <v>1929-30</v>
      </c>
      <c r="Y45" s="18">
        <f>LARGE('octsep cfs'!$M$5:$M$94,'octsep cfs rank'!$A45)</f>
        <v>62458</v>
      </c>
      <c r="Z45" s="5" t="str">
        <f>VLOOKUP(AA45,'octsep cfs'!$N$5:$O$94,2,FALSE)</f>
        <v>1999-2000</v>
      </c>
      <c r="AA45" s="18">
        <f>LARGE('octsep cfs'!$N$5:$N$94,'octsep cfs rank'!$A45)</f>
        <v>115123</v>
      </c>
    </row>
    <row r="46" spans="1:27" x14ac:dyDescent="0.2">
      <c r="A46" s="5">
        <v>41</v>
      </c>
      <c r="B46" s="5" t="str">
        <f>VLOOKUP(C46,'octsep cfs'!$B$5:$O$94,14,FALSE)</f>
        <v>1939-40</v>
      </c>
      <c r="C46" s="18">
        <f>LARGE('octsep cfs'!$B$5:$B$94,'octsep cfs rank'!$A46)</f>
        <v>47443</v>
      </c>
      <c r="D46" s="5" t="str">
        <f>VLOOKUP(E46,'octsep cfs'!$C$5:$O$94,13,FALSE)</f>
        <v>1986-87</v>
      </c>
      <c r="E46" s="18">
        <f>LARGE('octsep cfs'!$C$5:$C$94,'octsep cfs rank'!$A46)</f>
        <v>44847</v>
      </c>
      <c r="F46" s="5" t="str">
        <f>VLOOKUP(G46,'octsep cfs'!$D$5:$O$94,12,FALSE)</f>
        <v>1956-57</v>
      </c>
      <c r="G46" s="18">
        <f>LARGE('octsep cfs'!$D$5:$D$94,'octsep cfs rank'!$A46)</f>
        <v>39401</v>
      </c>
      <c r="H46" s="5" t="str">
        <f>VLOOKUP(I46,'octsep cfs'!$E$5:$O$94,11,FALSE)</f>
        <v>1932-33</v>
      </c>
      <c r="I46" s="18">
        <f>LARGE('octsep cfs'!$E$5:$E$94,'octsep cfs rank'!$A46)</f>
        <v>37427</v>
      </c>
      <c r="J46" s="5" t="str">
        <f>VLOOKUP(K46,'octsep cfs'!$F$5:$O$94,10,FALSE)</f>
        <v>1969-70</v>
      </c>
      <c r="K46" s="18">
        <f>LARGE('octsep cfs'!$F$5:$F$94,'octsep cfs rank'!$A46)</f>
        <v>41483</v>
      </c>
      <c r="L46" s="5" t="str">
        <f>VLOOKUP(M46,'octsep cfs'!$G$5:$O$94,9,FALSE)</f>
        <v>1962-63</v>
      </c>
      <c r="M46" s="18">
        <f>LARGE('octsep cfs'!$G$5:$G$94,'octsep cfs rank'!$A46)</f>
        <v>53177</v>
      </c>
      <c r="N46" s="5" t="str">
        <f>VLOOKUP(O46,'octsep cfs'!$H$5:$O$94,8,FALSE)</f>
        <v>1938-39</v>
      </c>
      <c r="O46" s="18">
        <f>LARGE('octsep cfs'!$H$5:$H$94,'octsep cfs rank'!$A46)</f>
        <v>123909</v>
      </c>
      <c r="P46" s="5" t="str">
        <f>VLOOKUP(Q46,'octsep cfs'!$I$5:$O$94,7,FALSE)</f>
        <v>2006-07</v>
      </c>
      <c r="Q46" s="18">
        <f>LARGE('octsep cfs'!$I$5:$I$94,'octsep cfs rank'!$A46)</f>
        <v>259923</v>
      </c>
      <c r="R46" s="5" t="str">
        <f>VLOOKUP(S46,'octsep cfs'!$J$5:$O$94,6,FALSE)</f>
        <v>1961-62</v>
      </c>
      <c r="S46" s="18">
        <f>LARGE('octsep cfs'!$J$5:$J$94,'octsep cfs rank'!$A46)</f>
        <v>316407</v>
      </c>
      <c r="T46" s="5" t="str">
        <f>VLOOKUP(U46,'octsep cfs'!$K$5:$O$94,5,FALSE)</f>
        <v>1937-38</v>
      </c>
      <c r="U46" s="18">
        <f>LARGE('octsep cfs'!$K$5:$K$94,'octsep cfs rank'!$A46)</f>
        <v>187536</v>
      </c>
      <c r="V46" s="5" t="str">
        <f>VLOOKUP(W46,'octsep cfs'!$L$5:$O$94,4,FALSE)</f>
        <v>1962-63</v>
      </c>
      <c r="W46" s="18">
        <f>LARGE('octsep cfs'!$L$5:$L$94,'octsep cfs rank'!$A46)</f>
        <v>99865</v>
      </c>
      <c r="X46" s="5" t="str">
        <f>VLOOKUP(Y46,'octsep cfs'!$M$5:$O$94,3,FALSE)</f>
        <v>1982-83</v>
      </c>
      <c r="Y46" s="18">
        <f>LARGE('octsep cfs'!$M$5:$M$94,'octsep cfs rank'!$A46)</f>
        <v>62193</v>
      </c>
      <c r="Z46" s="5" t="str">
        <f>VLOOKUP(AA46,'octsep cfs'!$N$5:$O$94,2,FALSE)</f>
        <v>1937-38</v>
      </c>
      <c r="AA46" s="18">
        <f>LARGE('octsep cfs'!$N$5:$N$94,'octsep cfs rank'!$A46)</f>
        <v>114387</v>
      </c>
    </row>
    <row r="47" spans="1:27" x14ac:dyDescent="0.2">
      <c r="A47" s="5">
        <v>42</v>
      </c>
      <c r="B47" s="5" t="str">
        <f>VLOOKUP(C47,'octsep cfs'!$B$5:$O$94,14,FALSE)</f>
        <v>1992-93</v>
      </c>
      <c r="C47" s="18">
        <f>LARGE('octsep cfs'!$B$5:$B$94,'octsep cfs rank'!$A47)</f>
        <v>46985</v>
      </c>
      <c r="D47" s="5" t="str">
        <f>VLOOKUP(E47,'octsep cfs'!$C$5:$O$94,13,FALSE)</f>
        <v>1996-97</v>
      </c>
      <c r="E47" s="18">
        <f>LARGE('octsep cfs'!$C$5:$C$94,'octsep cfs rank'!$A47)</f>
        <v>44687</v>
      </c>
      <c r="F47" s="5" t="str">
        <f>VLOOKUP(G47,'octsep cfs'!$D$5:$O$94,12,FALSE)</f>
        <v>1981-82</v>
      </c>
      <c r="G47" s="18">
        <f>LARGE('octsep cfs'!$D$5:$D$94,'octsep cfs rank'!$A47)</f>
        <v>39232</v>
      </c>
      <c r="H47" s="5" t="str">
        <f>VLOOKUP(I47,'octsep cfs'!$E$5:$O$94,11,FALSE)</f>
        <v>1967-68</v>
      </c>
      <c r="I47" s="18">
        <f>LARGE('octsep cfs'!$E$5:$E$94,'octsep cfs rank'!$A47)</f>
        <v>37344</v>
      </c>
      <c r="J47" s="5" t="str">
        <f>VLOOKUP(K47,'octsep cfs'!$F$5:$O$94,10,FALSE)</f>
        <v>1958-59</v>
      </c>
      <c r="K47" s="18">
        <f>LARGE('octsep cfs'!$F$5:$F$94,'octsep cfs rank'!$A47)</f>
        <v>41163</v>
      </c>
      <c r="L47" s="5" t="str">
        <f>VLOOKUP(M47,'octsep cfs'!$G$5:$O$94,9,FALSE)</f>
        <v>1964-65</v>
      </c>
      <c r="M47" s="18">
        <f>LARGE('octsep cfs'!$G$5:$G$94,'octsep cfs rank'!$A47)</f>
        <v>53163</v>
      </c>
      <c r="N47" s="5" t="str">
        <f>VLOOKUP(O47,'octsep cfs'!$H$5:$O$94,8,FALSE)</f>
        <v>1965-66</v>
      </c>
      <c r="O47" s="18">
        <f>LARGE('octsep cfs'!$H$5:$H$94,'octsep cfs rank'!$A47)</f>
        <v>121684</v>
      </c>
      <c r="P47" s="5" t="str">
        <f>VLOOKUP(Q47,'octsep cfs'!$I$5:$O$94,7,FALSE)</f>
        <v>2015-16</v>
      </c>
      <c r="Q47" s="18">
        <f>LARGE('octsep cfs'!$I$5:$I$94,'octsep cfs rank'!$A47)</f>
        <v>258584</v>
      </c>
      <c r="R47" s="5" t="str">
        <f>VLOOKUP(S47,'octsep cfs'!$J$5:$O$94,6,FALSE)</f>
        <v>1977-78</v>
      </c>
      <c r="S47" s="18">
        <f>LARGE('octsep cfs'!$J$5:$J$94,'octsep cfs rank'!$A47)</f>
        <v>313117</v>
      </c>
      <c r="T47" s="5" t="str">
        <f>VLOOKUP(U47,'octsep cfs'!$K$5:$O$94,5,FALSE)</f>
        <v>1946-47</v>
      </c>
      <c r="U47" s="18">
        <f>LARGE('octsep cfs'!$K$5:$K$94,'octsep cfs rank'!$A47)</f>
        <v>187086</v>
      </c>
      <c r="V47" s="5" t="str">
        <f>VLOOKUP(W47,'octsep cfs'!$L$5:$O$94,4,FALSE)</f>
        <v>1951-52</v>
      </c>
      <c r="W47" s="18">
        <f>LARGE('octsep cfs'!$L$5:$L$94,'octsep cfs rank'!$A47)</f>
        <v>99212</v>
      </c>
      <c r="X47" s="5" t="str">
        <f>VLOOKUP(Y47,'octsep cfs'!$M$5:$O$94,3,FALSE)</f>
        <v>1990-91</v>
      </c>
      <c r="Y47" s="18">
        <f>LARGE('octsep cfs'!$M$5:$M$94,'octsep cfs rank'!$A47)</f>
        <v>62114</v>
      </c>
      <c r="Z47" s="5" t="str">
        <f>VLOOKUP(AA47,'octsep cfs'!$N$5:$O$94,2,FALSE)</f>
        <v>1931-32</v>
      </c>
      <c r="AA47" s="18">
        <f>LARGE('octsep cfs'!$N$5:$N$94,'octsep cfs rank'!$A47)</f>
        <v>114093</v>
      </c>
    </row>
    <row r="48" spans="1:27" x14ac:dyDescent="0.2">
      <c r="A48" s="5">
        <v>43</v>
      </c>
      <c r="B48" s="5" t="str">
        <f>VLOOKUP(C48,'octsep cfs'!$B$5:$O$94,14,FALSE)</f>
        <v>2013-14</v>
      </c>
      <c r="C48" s="18">
        <f>LARGE('octsep cfs'!$B$5:$B$94,'octsep cfs rank'!$A48)</f>
        <v>46519</v>
      </c>
      <c r="D48" s="5" t="str">
        <f>VLOOKUP(E48,'octsep cfs'!$C$5:$O$94,13,FALSE)</f>
        <v>1949-50</v>
      </c>
      <c r="E48" s="18">
        <f>LARGE('octsep cfs'!$C$5:$C$94,'octsep cfs rank'!$A48)</f>
        <v>44583</v>
      </c>
      <c r="F48" s="5" t="str">
        <f>VLOOKUP(G48,'octsep cfs'!$D$5:$O$94,12,FALSE)</f>
        <v>1965-66</v>
      </c>
      <c r="G48" s="18">
        <f>LARGE('octsep cfs'!$D$5:$D$94,'octsep cfs rank'!$A48)</f>
        <v>38864</v>
      </c>
      <c r="H48" s="5" t="str">
        <f>VLOOKUP(I48,'octsep cfs'!$E$5:$O$94,11,FALSE)</f>
        <v>1951-52</v>
      </c>
      <c r="I48" s="18">
        <f>LARGE('octsep cfs'!$E$5:$E$94,'octsep cfs rank'!$A48)</f>
        <v>37220</v>
      </c>
      <c r="J48" s="5" t="str">
        <f>VLOOKUP(K48,'octsep cfs'!$F$5:$O$94,10,FALSE)</f>
        <v>1951-52</v>
      </c>
      <c r="K48" s="18">
        <f>LARGE('octsep cfs'!$F$5:$F$94,'octsep cfs rank'!$A48)</f>
        <v>40797</v>
      </c>
      <c r="L48" s="5" t="str">
        <f>VLOOKUP(M48,'octsep cfs'!$G$5:$O$94,9,FALSE)</f>
        <v>1989-90</v>
      </c>
      <c r="M48" s="18">
        <f>LARGE('octsep cfs'!$G$5:$G$94,'octsep cfs rank'!$A48)</f>
        <v>52665</v>
      </c>
      <c r="N48" s="5" t="str">
        <f>VLOOKUP(O48,'octsep cfs'!$H$5:$O$94,8,FALSE)</f>
        <v>1929-30</v>
      </c>
      <c r="O48" s="18">
        <f>LARGE('octsep cfs'!$H$5:$H$94,'octsep cfs rank'!$A48)</f>
        <v>120408</v>
      </c>
      <c r="P48" s="5" t="str">
        <f>VLOOKUP(Q48,'octsep cfs'!$I$5:$O$94,7,FALSE)</f>
        <v>1995-96</v>
      </c>
      <c r="Q48" s="18">
        <f>LARGE('octsep cfs'!$I$5:$I$94,'octsep cfs rank'!$A48)</f>
        <v>256962</v>
      </c>
      <c r="R48" s="5" t="str">
        <f>VLOOKUP(S48,'octsep cfs'!$J$5:$O$94,6,FALSE)</f>
        <v>1985-86</v>
      </c>
      <c r="S48" s="18">
        <f>LARGE('octsep cfs'!$J$5:$J$94,'octsep cfs rank'!$A48)</f>
        <v>312524</v>
      </c>
      <c r="T48" s="5" t="str">
        <f>VLOOKUP(U48,'octsep cfs'!$K$5:$O$94,5,FALSE)</f>
        <v>1951-52</v>
      </c>
      <c r="U48" s="18">
        <f>LARGE('octsep cfs'!$K$5:$K$94,'octsep cfs rank'!$A48)</f>
        <v>185583</v>
      </c>
      <c r="V48" s="5" t="str">
        <f>VLOOKUP(W48,'octsep cfs'!$L$5:$O$94,4,FALSE)</f>
        <v>1992-93</v>
      </c>
      <c r="W48" s="18">
        <f>LARGE('octsep cfs'!$L$5:$L$94,'octsep cfs rank'!$A48)</f>
        <v>98594</v>
      </c>
      <c r="X48" s="5" t="str">
        <f>VLOOKUP(Y48,'octsep cfs'!$M$5:$O$94,3,FALSE)</f>
        <v>1955-56</v>
      </c>
      <c r="Y48" s="18">
        <f>LARGE('octsep cfs'!$M$5:$M$94,'octsep cfs rank'!$A48)</f>
        <v>62025</v>
      </c>
      <c r="Z48" s="5" t="str">
        <f>VLOOKUP(AA48,'octsep cfs'!$N$5:$O$94,2,FALSE)</f>
        <v>1974-75</v>
      </c>
      <c r="AA48" s="18">
        <f>LARGE('octsep cfs'!$N$5:$N$94,'octsep cfs rank'!$A48)</f>
        <v>112898</v>
      </c>
    </row>
    <row r="49" spans="1:27" x14ac:dyDescent="0.2">
      <c r="A49" s="5">
        <v>44</v>
      </c>
      <c r="B49" s="5" t="str">
        <f>VLOOKUP(C49,'octsep cfs'!$B$5:$O$94,14,FALSE)</f>
        <v>2012-13</v>
      </c>
      <c r="C49" s="18">
        <f>LARGE('octsep cfs'!$B$5:$B$94,'octsep cfs rank'!$A49)</f>
        <v>46484</v>
      </c>
      <c r="D49" s="5" t="str">
        <f>VLOOKUP(E49,'octsep cfs'!$C$5:$O$94,13,FALSE)</f>
        <v>2003-04</v>
      </c>
      <c r="E49" s="18">
        <f>LARGE('octsep cfs'!$C$5:$C$94,'octsep cfs rank'!$A49)</f>
        <v>43856</v>
      </c>
      <c r="F49" s="5" t="str">
        <f>VLOOKUP(G49,'octsep cfs'!$D$5:$O$94,12,FALSE)</f>
        <v>2005-06</v>
      </c>
      <c r="G49" s="18">
        <f>LARGE('octsep cfs'!$D$5:$D$94,'octsep cfs rank'!$A49)</f>
        <v>37925</v>
      </c>
      <c r="H49" s="5" t="str">
        <f>VLOOKUP(I49,'octsep cfs'!$E$5:$O$94,11,FALSE)</f>
        <v>1965-66</v>
      </c>
      <c r="I49" s="18">
        <f>LARGE('octsep cfs'!$E$5:$E$94,'octsep cfs rank'!$A49)</f>
        <v>37185</v>
      </c>
      <c r="J49" s="5" t="str">
        <f>VLOOKUP(K49,'octsep cfs'!$F$5:$O$94,10,FALSE)</f>
        <v>2002-03</v>
      </c>
      <c r="K49" s="18">
        <f>LARGE('octsep cfs'!$F$5:$F$94,'octsep cfs rank'!$A49)</f>
        <v>40636</v>
      </c>
      <c r="L49" s="5" t="str">
        <f>VLOOKUP(M49,'octsep cfs'!$G$5:$O$94,9,FALSE)</f>
        <v>1950-51</v>
      </c>
      <c r="M49" s="18">
        <f>LARGE('octsep cfs'!$G$5:$G$94,'octsep cfs rank'!$A49)</f>
        <v>52399</v>
      </c>
      <c r="N49" s="5" t="str">
        <f>VLOOKUP(O49,'octsep cfs'!$H$5:$O$94,8,FALSE)</f>
        <v>1939-40</v>
      </c>
      <c r="O49" s="18">
        <f>LARGE('octsep cfs'!$H$5:$H$94,'octsep cfs rank'!$A49)</f>
        <v>119947</v>
      </c>
      <c r="P49" s="5" t="str">
        <f>VLOOKUP(Q49,'octsep cfs'!$I$5:$O$94,7,FALSE)</f>
        <v>1965-66</v>
      </c>
      <c r="Q49" s="18">
        <f>LARGE('octsep cfs'!$I$5:$I$94,'octsep cfs rank'!$A49)</f>
        <v>255232</v>
      </c>
      <c r="R49" s="5" t="str">
        <f>VLOOKUP(S49,'octsep cfs'!$J$5:$O$94,6,FALSE)</f>
        <v>2012-13</v>
      </c>
      <c r="S49" s="18">
        <f>LARGE('octsep cfs'!$J$5:$J$94,'octsep cfs rank'!$A49)</f>
        <v>311595</v>
      </c>
      <c r="T49" s="5" t="str">
        <f>VLOOKUP(U49,'octsep cfs'!$K$5:$O$94,5,FALSE)</f>
        <v>1962-63</v>
      </c>
      <c r="U49" s="18">
        <f>LARGE('octsep cfs'!$K$5:$K$94,'octsep cfs rank'!$A49)</f>
        <v>185157</v>
      </c>
      <c r="V49" s="5" t="str">
        <f>VLOOKUP(W49,'octsep cfs'!$L$5:$O$94,4,FALSE)</f>
        <v>1945-46</v>
      </c>
      <c r="W49" s="18">
        <f>LARGE('octsep cfs'!$L$5:$L$94,'octsep cfs rank'!$A49)</f>
        <v>98533</v>
      </c>
      <c r="X49" s="5" t="str">
        <f>VLOOKUP(Y49,'octsep cfs'!$M$5:$O$94,3,FALSE)</f>
        <v>2009-10</v>
      </c>
      <c r="Y49" s="18">
        <f>LARGE('octsep cfs'!$M$5:$M$94,'octsep cfs rank'!$A49)</f>
        <v>61978</v>
      </c>
      <c r="Z49" s="5" t="str">
        <f>VLOOKUP(AA49,'octsep cfs'!$N$5:$O$94,2,FALSE)</f>
        <v>1934-35</v>
      </c>
      <c r="AA49" s="18">
        <f>LARGE('octsep cfs'!$N$5:$N$94,'octsep cfs rank'!$A49)</f>
        <v>112775</v>
      </c>
    </row>
    <row r="50" spans="1:27" x14ac:dyDescent="0.2">
      <c r="A50" s="5">
        <v>45</v>
      </c>
      <c r="B50" s="5" t="str">
        <f>VLOOKUP(C50,'octsep cfs'!$B$5:$O$94,14,FALSE)</f>
        <v>1928-29</v>
      </c>
      <c r="C50" s="18">
        <f>LARGE('octsep cfs'!$B$5:$B$94,'octsep cfs rank'!$A50)</f>
        <v>46473</v>
      </c>
      <c r="D50" s="5" t="str">
        <f>VLOOKUP(E50,'octsep cfs'!$C$5:$O$94,13,FALSE)</f>
        <v>1969-70</v>
      </c>
      <c r="E50" s="18">
        <f>LARGE('octsep cfs'!$C$5:$C$94,'octsep cfs rank'!$A50)</f>
        <v>43605</v>
      </c>
      <c r="F50" s="5" t="str">
        <f>VLOOKUP(G50,'octsep cfs'!$D$5:$O$94,12,FALSE)</f>
        <v>1983-84</v>
      </c>
      <c r="G50" s="18">
        <f>LARGE('octsep cfs'!$D$5:$D$94,'octsep cfs rank'!$A50)</f>
        <v>37749</v>
      </c>
      <c r="H50" s="5" t="str">
        <f>VLOOKUP(I50,'octsep cfs'!$E$5:$O$94,11,FALSE)</f>
        <v>1946-47</v>
      </c>
      <c r="I50" s="18">
        <f>LARGE('octsep cfs'!$E$5:$E$94,'octsep cfs rank'!$A50)</f>
        <v>36992</v>
      </c>
      <c r="J50" s="5" t="str">
        <f>VLOOKUP(K50,'octsep cfs'!$F$5:$O$94,10,FALSE)</f>
        <v>2001-02</v>
      </c>
      <c r="K50" s="18">
        <f>LARGE('octsep cfs'!$F$5:$F$94,'octsep cfs rank'!$A50)</f>
        <v>40587</v>
      </c>
      <c r="L50" s="5" t="str">
        <f>VLOOKUP(M50,'octsep cfs'!$G$5:$O$94,9,FALSE)</f>
        <v>2005-06</v>
      </c>
      <c r="M50" s="18">
        <f>LARGE('octsep cfs'!$G$5:$G$94,'octsep cfs rank'!$A50)</f>
        <v>51736</v>
      </c>
      <c r="N50" s="5" t="str">
        <f>VLOOKUP(O50,'octsep cfs'!$H$5:$O$94,8,FALSE)</f>
        <v>1970-71</v>
      </c>
      <c r="O50" s="18">
        <f>LARGE('octsep cfs'!$H$5:$H$94,'octsep cfs rank'!$A50)</f>
        <v>118801</v>
      </c>
      <c r="P50" s="5" t="str">
        <f>VLOOKUP(Q50,'octsep cfs'!$I$5:$O$94,7,FALSE)</f>
        <v>1978-79</v>
      </c>
      <c r="Q50" s="18">
        <f>LARGE('octsep cfs'!$I$5:$I$94,'octsep cfs rank'!$A50)</f>
        <v>253741</v>
      </c>
      <c r="R50" s="5" t="str">
        <f>VLOOKUP(S50,'octsep cfs'!$J$5:$O$94,6,FALSE)</f>
        <v>1942-43</v>
      </c>
      <c r="S50" s="18">
        <f>LARGE('octsep cfs'!$J$5:$J$94,'octsep cfs rank'!$A50)</f>
        <v>305049</v>
      </c>
      <c r="T50" s="5" t="str">
        <f>VLOOKUP(U50,'octsep cfs'!$K$5:$O$94,5,FALSE)</f>
        <v>1968-69</v>
      </c>
      <c r="U50" s="18">
        <f>LARGE('octsep cfs'!$K$5:$K$94,'octsep cfs rank'!$A50)</f>
        <v>184323</v>
      </c>
      <c r="V50" s="5" t="str">
        <f>VLOOKUP(W50,'octsep cfs'!$L$5:$O$94,4,FALSE)</f>
        <v>2007-08</v>
      </c>
      <c r="W50" s="18">
        <f>LARGE('octsep cfs'!$L$5:$L$94,'octsep cfs rank'!$A50)</f>
        <v>98383</v>
      </c>
      <c r="X50" s="5" t="str">
        <f>VLOOKUP(Y50,'octsep cfs'!$M$5:$O$94,3,FALSE)</f>
        <v>1984-85</v>
      </c>
      <c r="Y50" s="18">
        <f>LARGE('octsep cfs'!$M$5:$M$94,'octsep cfs rank'!$A50)</f>
        <v>60757</v>
      </c>
      <c r="Z50" s="5" t="str">
        <f>VLOOKUP(AA50,'octsep cfs'!$N$5:$O$94,2,FALSE)</f>
        <v>2013-14</v>
      </c>
      <c r="AA50" s="18">
        <f>LARGE('octsep cfs'!$N$5:$N$94,'octsep cfs rank'!$A50)</f>
        <v>112013</v>
      </c>
    </row>
    <row r="51" spans="1:27" x14ac:dyDescent="0.2">
      <c r="A51" s="5">
        <v>46</v>
      </c>
      <c r="B51" s="5" t="str">
        <f>VLOOKUP(C51,'octsep cfs'!$B$5:$O$94,14,FALSE)</f>
        <v>1944-45</v>
      </c>
      <c r="C51" s="18">
        <f>LARGE('octsep cfs'!$B$5:$B$94,'octsep cfs rank'!$A51)</f>
        <v>45849</v>
      </c>
      <c r="D51" s="5" t="str">
        <f>VLOOKUP(E51,'octsep cfs'!$C$5:$O$94,13,FALSE)</f>
        <v>2015-16</v>
      </c>
      <c r="E51" s="18">
        <f>LARGE('octsep cfs'!$C$5:$C$94,'octsep cfs rank'!$A51)</f>
        <v>43457</v>
      </c>
      <c r="F51" s="5" t="str">
        <f>VLOOKUP(G51,'octsep cfs'!$D$5:$O$94,12,FALSE)</f>
        <v>2007-08</v>
      </c>
      <c r="G51" s="18">
        <f>LARGE('octsep cfs'!$D$5:$D$94,'octsep cfs rank'!$A51)</f>
        <v>37608</v>
      </c>
      <c r="H51" s="5" t="str">
        <f>VLOOKUP(I51,'octsep cfs'!$E$5:$O$94,11,FALSE)</f>
        <v>1945-46</v>
      </c>
      <c r="I51" s="18">
        <f>LARGE('octsep cfs'!$E$5:$E$94,'octsep cfs rank'!$A51)</f>
        <v>36593</v>
      </c>
      <c r="J51" s="5" t="str">
        <f>VLOOKUP(K51,'octsep cfs'!$F$5:$O$94,10,FALSE)</f>
        <v>1949-50</v>
      </c>
      <c r="K51" s="18">
        <f>LARGE('octsep cfs'!$F$5:$F$94,'octsep cfs rank'!$A51)</f>
        <v>40168</v>
      </c>
      <c r="L51" s="5" t="str">
        <f>VLOOKUP(M51,'octsep cfs'!$G$5:$O$94,9,FALSE)</f>
        <v>1948-49</v>
      </c>
      <c r="M51" s="18">
        <f>LARGE('octsep cfs'!$G$5:$G$94,'octsep cfs rank'!$A51)</f>
        <v>51020</v>
      </c>
      <c r="N51" s="5" t="str">
        <f>VLOOKUP(O51,'octsep cfs'!$H$5:$O$94,8,FALSE)</f>
        <v>2014-15</v>
      </c>
      <c r="O51" s="18">
        <f>LARGE('octsep cfs'!$H$5:$H$94,'octsep cfs rank'!$A51)</f>
        <v>116716</v>
      </c>
      <c r="P51" s="5" t="str">
        <f>VLOOKUP(Q51,'octsep cfs'!$I$5:$O$94,7,FALSE)</f>
        <v>1966-67</v>
      </c>
      <c r="Q51" s="18">
        <f>LARGE('octsep cfs'!$I$5:$I$94,'octsep cfs rank'!$A51)</f>
        <v>252852</v>
      </c>
      <c r="R51" s="5" t="str">
        <f>VLOOKUP(S51,'octsep cfs'!$J$5:$O$94,6,FALSE)</f>
        <v>2006-07</v>
      </c>
      <c r="S51" s="18">
        <f>LARGE('octsep cfs'!$J$5:$J$94,'octsep cfs rank'!$A51)</f>
        <v>303909</v>
      </c>
      <c r="T51" s="5" t="str">
        <f>VLOOKUP(U51,'octsep cfs'!$K$5:$O$94,5,FALSE)</f>
        <v>1931-32</v>
      </c>
      <c r="U51" s="18">
        <f>LARGE('octsep cfs'!$K$5:$K$94,'octsep cfs rank'!$A51)</f>
        <v>182591</v>
      </c>
      <c r="V51" s="5" t="str">
        <f>VLOOKUP(W51,'octsep cfs'!$L$5:$O$94,4,FALSE)</f>
        <v>1960-61</v>
      </c>
      <c r="W51" s="18">
        <f>LARGE('octsep cfs'!$L$5:$L$94,'octsep cfs rank'!$A51)</f>
        <v>97637</v>
      </c>
      <c r="X51" s="5" t="str">
        <f>VLOOKUP(Y51,'octsep cfs'!$M$5:$O$94,3,FALSE)</f>
        <v>1978-79</v>
      </c>
      <c r="Y51" s="18">
        <f>LARGE('octsep cfs'!$M$5:$M$94,'octsep cfs rank'!$A51)</f>
        <v>60651</v>
      </c>
      <c r="Z51" s="5" t="str">
        <f>VLOOKUP(AA51,'octsep cfs'!$N$5:$O$94,2,FALSE)</f>
        <v>1942-43</v>
      </c>
      <c r="AA51" s="18">
        <f>LARGE('octsep cfs'!$N$5:$N$94,'octsep cfs rank'!$A51)</f>
        <v>111863</v>
      </c>
    </row>
    <row r="52" spans="1:27" x14ac:dyDescent="0.2">
      <c r="A52" s="5">
        <v>47</v>
      </c>
      <c r="B52" s="5" t="str">
        <f>VLOOKUP(C52,'octsep cfs'!$B$5:$O$94,14,FALSE)</f>
        <v>1971-72</v>
      </c>
      <c r="C52" s="18">
        <f>LARGE('octsep cfs'!$B$5:$B$94,'octsep cfs rank'!$A52)</f>
        <v>45817</v>
      </c>
      <c r="D52" s="5" t="str">
        <f>VLOOKUP(E52,'octsep cfs'!$C$5:$O$94,13,FALSE)</f>
        <v>2001-02</v>
      </c>
      <c r="E52" s="18">
        <f>LARGE('octsep cfs'!$C$5:$C$94,'octsep cfs rank'!$A52)</f>
        <v>43207</v>
      </c>
      <c r="F52" s="5" t="str">
        <f>VLOOKUP(G52,'octsep cfs'!$D$5:$O$94,12,FALSE)</f>
        <v>1945-46</v>
      </c>
      <c r="G52" s="18">
        <f>LARGE('octsep cfs'!$D$5:$D$94,'octsep cfs rank'!$A52)</f>
        <v>35152</v>
      </c>
      <c r="H52" s="5" t="str">
        <f>VLOOKUP(I52,'octsep cfs'!$E$5:$O$94,11,FALSE)</f>
        <v>1960-61</v>
      </c>
      <c r="I52" s="18">
        <f>LARGE('octsep cfs'!$E$5:$E$94,'octsep cfs rank'!$A52)</f>
        <v>35746</v>
      </c>
      <c r="J52" s="5" t="str">
        <f>VLOOKUP(K52,'octsep cfs'!$F$5:$O$94,10,FALSE)</f>
        <v>2012-13</v>
      </c>
      <c r="K52" s="18">
        <f>LARGE('octsep cfs'!$F$5:$F$94,'octsep cfs rank'!$A52)</f>
        <v>38058</v>
      </c>
      <c r="L52" s="5" t="str">
        <f>VLOOKUP(M52,'octsep cfs'!$G$5:$O$94,9,FALSE)</f>
        <v>1953-54</v>
      </c>
      <c r="M52" s="18">
        <f>LARGE('octsep cfs'!$G$5:$G$94,'octsep cfs rank'!$A52)</f>
        <v>50446</v>
      </c>
      <c r="N52" s="5" t="str">
        <f>VLOOKUP(O52,'octsep cfs'!$H$5:$O$94,8,FALSE)</f>
        <v>1986-87</v>
      </c>
      <c r="O52" s="18">
        <f>LARGE('octsep cfs'!$H$5:$H$94,'octsep cfs rank'!$A52)</f>
        <v>116541</v>
      </c>
      <c r="P52" s="5" t="str">
        <f>VLOOKUP(Q52,'octsep cfs'!$I$5:$O$94,7,FALSE)</f>
        <v>1977-78</v>
      </c>
      <c r="Q52" s="18">
        <f>LARGE('octsep cfs'!$I$5:$I$94,'octsep cfs rank'!$A52)</f>
        <v>252324</v>
      </c>
      <c r="R52" s="5" t="str">
        <f>VLOOKUP(S52,'octsep cfs'!$J$5:$O$94,6,FALSE)</f>
        <v>1946-47</v>
      </c>
      <c r="S52" s="18">
        <f>LARGE('octsep cfs'!$J$5:$J$94,'octsep cfs rank'!$A52)</f>
        <v>302894</v>
      </c>
      <c r="T52" s="5" t="str">
        <f>VLOOKUP(U52,'octsep cfs'!$K$5:$O$94,5,FALSE)</f>
        <v>1961-62</v>
      </c>
      <c r="U52" s="18">
        <f>LARGE('octsep cfs'!$K$5:$K$94,'octsep cfs rank'!$A52)</f>
        <v>177680</v>
      </c>
      <c r="V52" s="5" t="str">
        <f>VLOOKUP(W52,'octsep cfs'!$L$5:$O$94,4,FALSE)</f>
        <v>1999-2000</v>
      </c>
      <c r="W52" s="18">
        <f>LARGE('octsep cfs'!$L$5:$L$94,'octsep cfs rank'!$A52)</f>
        <v>97075</v>
      </c>
      <c r="X52" s="5" t="str">
        <f>VLOOKUP(Y52,'octsep cfs'!$M$5:$O$94,3,FALSE)</f>
        <v>1943-44</v>
      </c>
      <c r="Y52" s="18">
        <f>LARGE('octsep cfs'!$M$5:$M$94,'octsep cfs rank'!$A52)</f>
        <v>60507</v>
      </c>
      <c r="Z52" s="5" t="str">
        <f>VLOOKUP(AA52,'octsep cfs'!$N$5:$O$94,2,FALSE)</f>
        <v>1965-66</v>
      </c>
      <c r="AA52" s="18">
        <f>LARGE('octsep cfs'!$N$5:$N$94,'octsep cfs rank'!$A52)</f>
        <v>111585</v>
      </c>
    </row>
    <row r="53" spans="1:27" x14ac:dyDescent="0.2">
      <c r="A53" s="5">
        <v>48</v>
      </c>
      <c r="B53" s="5" t="str">
        <f>VLOOKUP(C53,'octsep cfs'!$B$5:$O$94,14,FALSE)</f>
        <v>1999-2000</v>
      </c>
      <c r="C53" s="18">
        <f>LARGE('octsep cfs'!$B$5:$B$94,'octsep cfs rank'!$A53)</f>
        <v>45258</v>
      </c>
      <c r="D53" s="5" t="str">
        <f>VLOOKUP(E53,'octsep cfs'!$C$5:$O$94,13,FALSE)</f>
        <v>1982-83</v>
      </c>
      <c r="E53" s="18">
        <f>LARGE('octsep cfs'!$C$5:$C$94,'octsep cfs rank'!$A53)</f>
        <v>42615</v>
      </c>
      <c r="F53" s="5" t="str">
        <f>VLOOKUP(G53,'octsep cfs'!$D$5:$O$94,12,FALSE)</f>
        <v>1985-86</v>
      </c>
      <c r="G53" s="18">
        <f>LARGE('octsep cfs'!$D$5:$D$94,'octsep cfs rank'!$A53)</f>
        <v>34748</v>
      </c>
      <c r="H53" s="5" t="str">
        <f>VLOOKUP(I53,'octsep cfs'!$E$5:$O$94,11,FALSE)</f>
        <v>1953-54</v>
      </c>
      <c r="I53" s="18">
        <f>LARGE('octsep cfs'!$E$5:$E$94,'octsep cfs rank'!$A53)</f>
        <v>35468</v>
      </c>
      <c r="J53" s="5" t="str">
        <f>VLOOKUP(K53,'octsep cfs'!$F$5:$O$94,10,FALSE)</f>
        <v>1977-78</v>
      </c>
      <c r="K53" s="18">
        <f>LARGE('octsep cfs'!$F$5:$F$94,'octsep cfs rank'!$A53)</f>
        <v>37884</v>
      </c>
      <c r="L53" s="5" t="str">
        <f>VLOOKUP(M53,'octsep cfs'!$G$5:$O$94,9,FALSE)</f>
        <v>1974-75</v>
      </c>
      <c r="M53" s="18">
        <f>LARGE('octsep cfs'!$G$5:$G$94,'octsep cfs rank'!$A53)</f>
        <v>49816</v>
      </c>
      <c r="N53" s="5" t="str">
        <f>VLOOKUP(O53,'octsep cfs'!$H$5:$O$94,8,FALSE)</f>
        <v>1982-83</v>
      </c>
      <c r="O53" s="18">
        <f>LARGE('octsep cfs'!$H$5:$H$94,'octsep cfs rank'!$A53)</f>
        <v>116241</v>
      </c>
      <c r="P53" s="5" t="str">
        <f>VLOOKUP(Q53,'octsep cfs'!$I$5:$O$94,7,FALSE)</f>
        <v>1932-33</v>
      </c>
      <c r="Q53" s="18">
        <f>LARGE('octsep cfs'!$I$5:$I$94,'octsep cfs rank'!$A53)</f>
        <v>249935</v>
      </c>
      <c r="R53" s="5" t="str">
        <f>VLOOKUP(S53,'octsep cfs'!$J$5:$O$94,6,FALSE)</f>
        <v>1980-81</v>
      </c>
      <c r="S53" s="18">
        <f>LARGE('octsep cfs'!$J$5:$J$94,'octsep cfs rank'!$A53)</f>
        <v>300868</v>
      </c>
      <c r="T53" s="5" t="str">
        <f>VLOOKUP(U53,'octsep cfs'!$K$5:$O$94,5,FALSE)</f>
        <v>2012-13</v>
      </c>
      <c r="U53" s="18">
        <f>LARGE('octsep cfs'!$K$5:$K$94,'octsep cfs rank'!$A53)</f>
        <v>176785</v>
      </c>
      <c r="V53" s="5" t="str">
        <f>VLOOKUP(W53,'octsep cfs'!$L$5:$O$94,4,FALSE)</f>
        <v>1933-34</v>
      </c>
      <c r="W53" s="18">
        <f>LARGE('octsep cfs'!$L$5:$L$94,'octsep cfs rank'!$A53)</f>
        <v>96529</v>
      </c>
      <c r="X53" s="5" t="str">
        <f>VLOOKUP(Y53,'octsep cfs'!$M$5:$O$94,3,FALSE)</f>
        <v>2013-14</v>
      </c>
      <c r="Y53" s="18">
        <f>LARGE('octsep cfs'!$M$5:$M$94,'octsep cfs rank'!$A53)</f>
        <v>60303</v>
      </c>
      <c r="Z53" s="5" t="str">
        <f>VLOOKUP(AA53,'octsep cfs'!$N$5:$O$94,2,FALSE)</f>
        <v>1997-98</v>
      </c>
      <c r="AA53" s="18">
        <f>LARGE('octsep cfs'!$N$5:$N$94,'octsep cfs rank'!$A53)</f>
        <v>111251</v>
      </c>
    </row>
    <row r="54" spans="1:27" x14ac:dyDescent="0.2">
      <c r="A54" s="5">
        <v>49</v>
      </c>
      <c r="B54" s="5" t="str">
        <f>VLOOKUP(C54,'octsep cfs'!$B$5:$O$94,14,FALSE)</f>
        <v>1966-67</v>
      </c>
      <c r="C54" s="18">
        <f>LARGE('octsep cfs'!$B$5:$B$94,'octsep cfs rank'!$A54)</f>
        <v>44315</v>
      </c>
      <c r="D54" s="5" t="str">
        <f>VLOOKUP(E54,'octsep cfs'!$C$5:$O$94,13,FALSE)</f>
        <v>1978-79</v>
      </c>
      <c r="E54" s="18">
        <f>LARGE('octsep cfs'!$C$5:$C$94,'octsep cfs rank'!$A54)</f>
        <v>42481</v>
      </c>
      <c r="F54" s="5" t="str">
        <f>VLOOKUP(G54,'octsep cfs'!$D$5:$O$94,12,FALSE)</f>
        <v>2001-02</v>
      </c>
      <c r="G54" s="18">
        <f>LARGE('octsep cfs'!$D$5:$D$94,'octsep cfs rank'!$A54)</f>
        <v>34731</v>
      </c>
      <c r="H54" s="5" t="str">
        <f>VLOOKUP(I54,'octsep cfs'!$E$5:$O$94,11,FALSE)</f>
        <v>1969-70</v>
      </c>
      <c r="I54" s="18">
        <f>LARGE('octsep cfs'!$E$5:$E$94,'octsep cfs rank'!$A54)</f>
        <v>34816</v>
      </c>
      <c r="J54" s="5" t="str">
        <f>VLOOKUP(K54,'octsep cfs'!$F$5:$O$94,10,FALSE)</f>
        <v>1947-48</v>
      </c>
      <c r="K54" s="18">
        <f>LARGE('octsep cfs'!$F$5:$F$94,'octsep cfs rank'!$A54)</f>
        <v>36934</v>
      </c>
      <c r="L54" s="5" t="str">
        <f>VLOOKUP(M54,'octsep cfs'!$G$5:$O$94,9,FALSE)</f>
        <v>1956-57</v>
      </c>
      <c r="M54" s="18">
        <f>LARGE('octsep cfs'!$G$5:$G$94,'octsep cfs rank'!$A54)</f>
        <v>49569</v>
      </c>
      <c r="N54" s="5" t="str">
        <f>VLOOKUP(O54,'octsep cfs'!$H$5:$O$94,8,FALSE)</f>
        <v>1947-48</v>
      </c>
      <c r="O54" s="18">
        <f>LARGE('octsep cfs'!$H$5:$H$94,'octsep cfs rank'!$A54)</f>
        <v>115863</v>
      </c>
      <c r="P54" s="5" t="str">
        <f>VLOOKUP(Q54,'octsep cfs'!$I$5:$O$94,7,FALSE)</f>
        <v>1988-89</v>
      </c>
      <c r="Q54" s="18">
        <f>LARGE('octsep cfs'!$I$5:$I$94,'octsep cfs rank'!$A54)</f>
        <v>249611</v>
      </c>
      <c r="R54" s="5" t="str">
        <f>VLOOKUP(S54,'octsep cfs'!$J$5:$O$94,6,FALSE)</f>
        <v>1950-51</v>
      </c>
      <c r="S54" s="18">
        <f>LARGE('octsep cfs'!$J$5:$J$94,'octsep cfs rank'!$A54)</f>
        <v>300848</v>
      </c>
      <c r="T54" s="5" t="str">
        <f>VLOOKUP(U54,'octsep cfs'!$K$5:$O$94,5,FALSE)</f>
        <v>1947-48</v>
      </c>
      <c r="U54" s="18">
        <f>LARGE('octsep cfs'!$K$5:$K$94,'octsep cfs rank'!$A54)</f>
        <v>176574</v>
      </c>
      <c r="V54" s="5" t="str">
        <f>VLOOKUP(W54,'octsep cfs'!$L$5:$O$94,4,FALSE)</f>
        <v>1938-39</v>
      </c>
      <c r="W54" s="18">
        <f>LARGE('octsep cfs'!$L$5:$L$94,'octsep cfs rank'!$A54)</f>
        <v>96347</v>
      </c>
      <c r="X54" s="5" t="str">
        <f>VLOOKUP(Y54,'octsep cfs'!$M$5:$O$94,3,FALSE)</f>
        <v>1979-80</v>
      </c>
      <c r="Y54" s="18">
        <f>LARGE('octsep cfs'!$M$5:$M$94,'octsep cfs rank'!$A54)</f>
        <v>60064</v>
      </c>
      <c r="Z54" s="5" t="str">
        <f>VLOOKUP(AA54,'octsep cfs'!$N$5:$O$94,2,FALSE)</f>
        <v>1952-53</v>
      </c>
      <c r="AA54" s="18">
        <f>LARGE('octsep cfs'!$N$5:$N$94,'octsep cfs rank'!$A54)</f>
        <v>110736</v>
      </c>
    </row>
    <row r="55" spans="1:27" x14ac:dyDescent="0.2">
      <c r="A55" s="5">
        <v>50</v>
      </c>
      <c r="B55" s="5" t="str">
        <f>VLOOKUP(C55,'octsep cfs'!$B$5:$O$94,14,FALSE)</f>
        <v>2007-08</v>
      </c>
      <c r="C55" s="18">
        <f>LARGE('octsep cfs'!$B$5:$B$94,'octsep cfs rank'!$A55)</f>
        <v>44017</v>
      </c>
      <c r="D55" s="5" t="str">
        <f>VLOOKUP(E55,'octsep cfs'!$C$5:$O$94,13,FALSE)</f>
        <v>1946-47</v>
      </c>
      <c r="E55" s="18">
        <f>LARGE('octsep cfs'!$C$5:$C$94,'octsep cfs rank'!$A55)</f>
        <v>41257</v>
      </c>
      <c r="F55" s="5" t="str">
        <f>VLOOKUP(G55,'octsep cfs'!$D$5:$O$94,12,FALSE)</f>
        <v>1972-73</v>
      </c>
      <c r="G55" s="18">
        <f>LARGE('octsep cfs'!$D$5:$D$94,'octsep cfs rank'!$A55)</f>
        <v>34657</v>
      </c>
      <c r="H55" s="5" t="str">
        <f>VLOOKUP(I55,'octsep cfs'!$E$5:$O$94,11,FALSE)</f>
        <v>1954-55</v>
      </c>
      <c r="I55" s="18">
        <f>LARGE('octsep cfs'!$E$5:$E$94,'octsep cfs rank'!$A55)</f>
        <v>34287</v>
      </c>
      <c r="J55" s="5" t="str">
        <f>VLOOKUP(K55,'octsep cfs'!$F$5:$O$94,10,FALSE)</f>
        <v>2006-07</v>
      </c>
      <c r="K55" s="18">
        <f>LARGE('octsep cfs'!$F$5:$F$94,'octsep cfs rank'!$A55)</f>
        <v>36876</v>
      </c>
      <c r="L55" s="5" t="str">
        <f>VLOOKUP(M55,'octsep cfs'!$G$5:$O$94,9,FALSE)</f>
        <v>1970-71</v>
      </c>
      <c r="M55" s="18">
        <f>LARGE('octsep cfs'!$G$5:$G$94,'octsep cfs rank'!$A55)</f>
        <v>49513</v>
      </c>
      <c r="N55" s="5" t="str">
        <f>VLOOKUP(O55,'octsep cfs'!$H$5:$O$94,8,FALSE)</f>
        <v>1983-84</v>
      </c>
      <c r="O55" s="18">
        <f>LARGE('octsep cfs'!$H$5:$H$94,'octsep cfs rank'!$A55)</f>
        <v>115328</v>
      </c>
      <c r="P55" s="5" t="str">
        <f>VLOOKUP(Q55,'octsep cfs'!$I$5:$O$94,7,FALSE)</f>
        <v>1982-83</v>
      </c>
      <c r="Q55" s="18">
        <f>LARGE('octsep cfs'!$I$5:$I$94,'octsep cfs rank'!$A55)</f>
        <v>247914</v>
      </c>
      <c r="R55" s="5" t="str">
        <f>VLOOKUP(S55,'octsep cfs'!$J$5:$O$94,6,FALSE)</f>
        <v>2002-03</v>
      </c>
      <c r="S55" s="18">
        <f>LARGE('octsep cfs'!$J$5:$J$94,'octsep cfs rank'!$A55)</f>
        <v>299215</v>
      </c>
      <c r="T55" s="5" t="str">
        <f>VLOOKUP(U55,'octsep cfs'!$K$5:$O$94,5,FALSE)</f>
        <v>1938-39</v>
      </c>
      <c r="U55" s="18">
        <f>LARGE('octsep cfs'!$K$5:$K$94,'octsep cfs rank'!$A55)</f>
        <v>173771</v>
      </c>
      <c r="V55" s="5" t="str">
        <f>VLOOKUP(W55,'octsep cfs'!$L$5:$O$94,4,FALSE)</f>
        <v>2003-04</v>
      </c>
      <c r="W55" s="18">
        <f>LARGE('octsep cfs'!$L$5:$L$94,'octsep cfs rank'!$A55)</f>
        <v>95299</v>
      </c>
      <c r="X55" s="5" t="str">
        <f>VLOOKUP(Y55,'octsep cfs'!$M$5:$O$94,3,FALSE)</f>
        <v>1999-2000</v>
      </c>
      <c r="Y55" s="18">
        <f>LARGE('octsep cfs'!$M$5:$M$94,'octsep cfs rank'!$A55)</f>
        <v>59478</v>
      </c>
      <c r="Z55" s="5" t="str">
        <f>VLOOKUP(AA55,'octsep cfs'!$N$5:$O$94,2,FALSE)</f>
        <v>1983-84</v>
      </c>
      <c r="AA55" s="18">
        <f>LARGE('octsep cfs'!$N$5:$N$94,'octsep cfs rank'!$A55)</f>
        <v>110367</v>
      </c>
    </row>
    <row r="56" spans="1:27" x14ac:dyDescent="0.2">
      <c r="A56" s="5">
        <v>51</v>
      </c>
      <c r="B56" s="5" t="str">
        <f>VLOOKUP(C56,'octsep cfs'!$B$5:$O$94,14,FALSE)</f>
        <v>1963-64</v>
      </c>
      <c r="C56" s="18">
        <f>LARGE('octsep cfs'!$B$5:$B$94,'octsep cfs rank'!$A56)</f>
        <v>43945</v>
      </c>
      <c r="D56" s="5" t="str">
        <f>VLOOKUP(E56,'octsep cfs'!$C$5:$O$94,13,FALSE)</f>
        <v>1966-67</v>
      </c>
      <c r="E56" s="18">
        <f>LARGE('octsep cfs'!$C$5:$C$94,'octsep cfs rank'!$A56)</f>
        <v>40876</v>
      </c>
      <c r="F56" s="5" t="str">
        <f>VLOOKUP(G56,'octsep cfs'!$D$5:$O$94,12,FALSE)</f>
        <v>1942-43</v>
      </c>
      <c r="G56" s="18">
        <f>LARGE('octsep cfs'!$D$5:$D$94,'octsep cfs rank'!$A56)</f>
        <v>34337</v>
      </c>
      <c r="H56" s="5" t="str">
        <f>VLOOKUP(I56,'octsep cfs'!$E$5:$O$94,11,FALSE)</f>
        <v>2016-17</v>
      </c>
      <c r="I56" s="18">
        <f>LARGE('octsep cfs'!$E$5:$E$94,'octsep cfs rank'!$A56)</f>
        <v>34126</v>
      </c>
      <c r="J56" s="5" t="str">
        <f>VLOOKUP(K56,'octsep cfs'!$F$5:$O$94,10,FALSE)</f>
        <v>1978-79</v>
      </c>
      <c r="K56" s="18">
        <f>LARGE('octsep cfs'!$F$5:$F$94,'octsep cfs rank'!$A56)</f>
        <v>36516</v>
      </c>
      <c r="L56" s="5" t="str">
        <f>VLOOKUP(M56,'octsep cfs'!$G$5:$O$94,9,FALSE)</f>
        <v>1966-67</v>
      </c>
      <c r="M56" s="18">
        <f>LARGE('octsep cfs'!$G$5:$G$94,'octsep cfs rank'!$A56)</f>
        <v>49042</v>
      </c>
      <c r="N56" s="5" t="str">
        <f>VLOOKUP(O56,'octsep cfs'!$H$5:$O$94,8,FALSE)</f>
        <v>1984-85</v>
      </c>
      <c r="O56" s="18">
        <f>LARGE('octsep cfs'!$H$5:$H$94,'octsep cfs rank'!$A56)</f>
        <v>113683</v>
      </c>
      <c r="P56" s="5" t="str">
        <f>VLOOKUP(Q56,'octsep cfs'!$I$5:$O$94,7,FALSE)</f>
        <v>1974-75</v>
      </c>
      <c r="Q56" s="18">
        <f>LARGE('octsep cfs'!$I$5:$I$94,'octsep cfs rank'!$A56)</f>
        <v>246975</v>
      </c>
      <c r="R56" s="5" t="str">
        <f>VLOOKUP(S56,'octsep cfs'!$J$5:$O$94,6,FALSE)</f>
        <v>1962-63</v>
      </c>
      <c r="S56" s="18">
        <f>LARGE('octsep cfs'!$J$5:$J$94,'octsep cfs rank'!$A56)</f>
        <v>297286</v>
      </c>
      <c r="T56" s="5" t="str">
        <f>VLOOKUP(U56,'octsep cfs'!$K$5:$O$94,5,FALSE)</f>
        <v>1994-95</v>
      </c>
      <c r="U56" s="18">
        <f>LARGE('octsep cfs'!$K$5:$K$94,'octsep cfs rank'!$A56)</f>
        <v>172184</v>
      </c>
      <c r="V56" s="5" t="str">
        <f>VLOOKUP(W56,'octsep cfs'!$L$5:$O$94,4,FALSE)</f>
        <v>1928-29</v>
      </c>
      <c r="W56" s="18">
        <f>LARGE('octsep cfs'!$L$5:$L$94,'octsep cfs rank'!$A56)</f>
        <v>93402</v>
      </c>
      <c r="X56" s="5" t="str">
        <f>VLOOKUP(Y56,'octsep cfs'!$M$5:$O$94,3,FALSE)</f>
        <v>1961-62</v>
      </c>
      <c r="Y56" s="18">
        <f>LARGE('octsep cfs'!$M$5:$M$94,'octsep cfs rank'!$A56)</f>
        <v>59110</v>
      </c>
      <c r="Z56" s="5" t="str">
        <f>VLOOKUP(AA56,'octsep cfs'!$N$5:$O$94,2,FALSE)</f>
        <v>1956-57</v>
      </c>
      <c r="AA56" s="18">
        <f>LARGE('octsep cfs'!$N$5:$N$94,'octsep cfs rank'!$A56)</f>
        <v>110327</v>
      </c>
    </row>
    <row r="57" spans="1:27" x14ac:dyDescent="0.2">
      <c r="A57" s="5">
        <v>52</v>
      </c>
      <c r="B57" s="5" t="str">
        <f>VLOOKUP(C57,'octsep cfs'!$B$5:$O$94,14,FALSE)</f>
        <v>2000-01</v>
      </c>
      <c r="C57" s="18">
        <f>LARGE('octsep cfs'!$B$5:$B$94,'octsep cfs rank'!$A57)</f>
        <v>43889</v>
      </c>
      <c r="D57" s="5" t="str">
        <f>VLOOKUP(E57,'octsep cfs'!$C$5:$O$94,13,FALSE)</f>
        <v>1939-40</v>
      </c>
      <c r="E57" s="18">
        <f>LARGE('octsep cfs'!$C$5:$C$94,'octsep cfs rank'!$A57)</f>
        <v>40190</v>
      </c>
      <c r="F57" s="5" t="str">
        <f>VLOOKUP(G57,'octsep cfs'!$D$5:$O$94,12,FALSE)</f>
        <v>1967-68</v>
      </c>
      <c r="G57" s="18">
        <f>LARGE('octsep cfs'!$D$5:$D$94,'octsep cfs rank'!$A57)</f>
        <v>34311</v>
      </c>
      <c r="H57" s="5" t="str">
        <f>VLOOKUP(I57,'octsep cfs'!$E$5:$O$94,11,FALSE)</f>
        <v>1971-72</v>
      </c>
      <c r="I57" s="18">
        <f>LARGE('octsep cfs'!$E$5:$E$94,'octsep cfs rank'!$A57)</f>
        <v>33907</v>
      </c>
      <c r="J57" s="5" t="str">
        <f>VLOOKUP(K57,'octsep cfs'!$F$5:$O$94,10,FALSE)</f>
        <v>1941-42</v>
      </c>
      <c r="K57" s="18">
        <f>LARGE('octsep cfs'!$F$5:$F$94,'octsep cfs rank'!$A57)</f>
        <v>35782</v>
      </c>
      <c r="L57" s="5" t="str">
        <f>VLOOKUP(M57,'octsep cfs'!$G$5:$O$94,9,FALSE)</f>
        <v>2017-18</v>
      </c>
      <c r="M57" s="18">
        <f>LARGE('octsep cfs'!$G$5:$G$94,'octsep cfs rank'!$A57)</f>
        <v>48982</v>
      </c>
      <c r="N57" s="5" t="str">
        <f>VLOOKUP(O57,'octsep cfs'!$H$5:$O$94,8,FALSE)</f>
        <v>1997-98</v>
      </c>
      <c r="O57" s="18">
        <f>LARGE('octsep cfs'!$H$5:$H$94,'octsep cfs rank'!$A57)</f>
        <v>112266</v>
      </c>
      <c r="P57" s="5" t="str">
        <f>VLOOKUP(Q57,'octsep cfs'!$I$5:$O$94,7,FALSE)</f>
        <v>1952-53</v>
      </c>
      <c r="Q57" s="18">
        <f>LARGE('octsep cfs'!$I$5:$I$94,'octsep cfs rank'!$A57)</f>
        <v>246325</v>
      </c>
      <c r="R57" s="5" t="str">
        <f>VLOOKUP(S57,'octsep cfs'!$J$5:$O$94,6,FALSE)</f>
        <v>2009-10</v>
      </c>
      <c r="S57" s="18">
        <f>LARGE('octsep cfs'!$J$5:$J$94,'octsep cfs rank'!$A57)</f>
        <v>294740</v>
      </c>
      <c r="T57" s="5" t="str">
        <f>VLOOKUP(U57,'octsep cfs'!$K$5:$O$94,5,FALSE)</f>
        <v>1929-30</v>
      </c>
      <c r="U57" s="18">
        <f>LARGE('octsep cfs'!$K$5:$K$94,'octsep cfs rank'!$A57)</f>
        <v>171267</v>
      </c>
      <c r="V57" s="5" t="str">
        <f>VLOOKUP(W57,'octsep cfs'!$L$5:$O$94,4,FALSE)</f>
        <v>1976-77</v>
      </c>
      <c r="W57" s="18">
        <f>LARGE('octsep cfs'!$L$5:$L$94,'octsep cfs rank'!$A57)</f>
        <v>91857</v>
      </c>
      <c r="X57" s="5" t="str">
        <f>VLOOKUP(Y57,'octsep cfs'!$M$5:$O$94,3,FALSE)</f>
        <v>2010-11</v>
      </c>
      <c r="Y57" s="18">
        <f>LARGE('octsep cfs'!$M$5:$M$94,'octsep cfs rank'!$A57)</f>
        <v>59001</v>
      </c>
      <c r="Z57" s="5" t="str">
        <f>VLOOKUP(AA57,'octsep cfs'!$N$5:$O$94,2,FALSE)</f>
        <v>2006-07</v>
      </c>
      <c r="AA57" s="18">
        <f>LARGE('octsep cfs'!$N$5:$N$94,'octsep cfs rank'!$A57)</f>
        <v>109943</v>
      </c>
    </row>
    <row r="58" spans="1:27" x14ac:dyDescent="0.2">
      <c r="A58" s="5">
        <v>53</v>
      </c>
      <c r="B58" s="5" t="str">
        <f>VLOOKUP(C58,'octsep cfs'!$B$5:$O$94,14,FALSE)</f>
        <v>1986-87</v>
      </c>
      <c r="C58" s="18">
        <f>LARGE('octsep cfs'!$B$5:$B$94,'octsep cfs rank'!$A58)</f>
        <v>43833</v>
      </c>
      <c r="D58" s="5" t="str">
        <f>VLOOKUP(E58,'octsep cfs'!$C$5:$O$94,13,FALSE)</f>
        <v>1963-64</v>
      </c>
      <c r="E58" s="18">
        <f>LARGE('octsep cfs'!$C$5:$C$94,'octsep cfs rank'!$A58)</f>
        <v>40092</v>
      </c>
      <c r="F58" s="5" t="str">
        <f>VLOOKUP(G58,'octsep cfs'!$D$5:$O$94,12,FALSE)</f>
        <v>1986-87</v>
      </c>
      <c r="G58" s="18">
        <f>LARGE('octsep cfs'!$D$5:$D$94,'octsep cfs rank'!$A58)</f>
        <v>34249</v>
      </c>
      <c r="H58" s="5" t="str">
        <f>VLOOKUP(I58,'octsep cfs'!$E$5:$O$94,11,FALSE)</f>
        <v>1981-82</v>
      </c>
      <c r="I58" s="18">
        <f>LARGE('octsep cfs'!$E$5:$E$94,'octsep cfs rank'!$A58)</f>
        <v>33347</v>
      </c>
      <c r="J58" s="5" t="str">
        <f>VLOOKUP(K58,'octsep cfs'!$F$5:$O$94,10,FALSE)</f>
        <v>1956-57</v>
      </c>
      <c r="K58" s="18">
        <f>LARGE('octsep cfs'!$F$5:$F$94,'octsep cfs rank'!$A58)</f>
        <v>35739</v>
      </c>
      <c r="L58" s="5" t="str">
        <f>VLOOKUP(M58,'octsep cfs'!$G$5:$O$94,9,FALSE)</f>
        <v>2003-04</v>
      </c>
      <c r="M58" s="18">
        <f>LARGE('octsep cfs'!$G$5:$G$94,'octsep cfs rank'!$A58)</f>
        <v>48924</v>
      </c>
      <c r="N58" s="5" t="str">
        <f>VLOOKUP(O58,'octsep cfs'!$H$5:$O$94,8,FALSE)</f>
        <v>2013-14</v>
      </c>
      <c r="O58" s="18">
        <f>LARGE('octsep cfs'!$H$5:$H$94,'octsep cfs rank'!$A58)</f>
        <v>109509</v>
      </c>
      <c r="P58" s="5" t="str">
        <f>VLOOKUP(Q58,'octsep cfs'!$I$5:$O$94,7,FALSE)</f>
        <v>1998-99</v>
      </c>
      <c r="Q58" s="18">
        <f>LARGE('octsep cfs'!$I$5:$I$94,'octsep cfs rank'!$A58)</f>
        <v>245052</v>
      </c>
      <c r="R58" s="5" t="str">
        <f>VLOOKUP(S58,'octsep cfs'!$J$5:$O$94,6,FALSE)</f>
        <v>1957-58</v>
      </c>
      <c r="S58" s="18">
        <f>LARGE('octsep cfs'!$J$5:$J$94,'octsep cfs rank'!$A58)</f>
        <v>293108</v>
      </c>
      <c r="T58" s="5" t="str">
        <f>VLOOKUP(U58,'octsep cfs'!$K$5:$O$94,5,FALSE)</f>
        <v>1936-37</v>
      </c>
      <c r="U58" s="18">
        <f>LARGE('octsep cfs'!$K$5:$K$94,'octsep cfs rank'!$A58)</f>
        <v>162282</v>
      </c>
      <c r="V58" s="5" t="str">
        <f>VLOOKUP(W58,'octsep cfs'!$L$5:$O$94,4,FALSE)</f>
        <v>1946-47</v>
      </c>
      <c r="W58" s="18">
        <f>LARGE('octsep cfs'!$L$5:$L$94,'octsep cfs rank'!$A58)</f>
        <v>91783</v>
      </c>
      <c r="X58" s="5" t="str">
        <f>VLOOKUP(Y58,'octsep cfs'!$M$5:$O$94,3,FALSE)</f>
        <v>1957-58</v>
      </c>
      <c r="Y58" s="18">
        <f>LARGE('octsep cfs'!$M$5:$M$94,'octsep cfs rank'!$A58)</f>
        <v>58880</v>
      </c>
      <c r="Z58" s="5" t="str">
        <f>VLOOKUP(AA58,'octsep cfs'!$N$5:$O$94,2,FALSE)</f>
        <v>1941-42</v>
      </c>
      <c r="AA58" s="18">
        <f>LARGE('octsep cfs'!$N$5:$N$94,'octsep cfs rank'!$A58)</f>
        <v>109653</v>
      </c>
    </row>
    <row r="59" spans="1:27" x14ac:dyDescent="0.2">
      <c r="A59" s="5">
        <v>54</v>
      </c>
      <c r="B59" s="5" t="str">
        <f>VLOOKUP(C59,'octsep cfs'!$B$5:$O$94,14,FALSE)</f>
        <v>1973-74</v>
      </c>
      <c r="C59" s="18">
        <f>LARGE('octsep cfs'!$B$5:$B$94,'octsep cfs rank'!$A59)</f>
        <v>43693</v>
      </c>
      <c r="D59" s="5" t="str">
        <f>VLOOKUP(E59,'octsep cfs'!$C$5:$O$94,13,FALSE)</f>
        <v>1984-85</v>
      </c>
      <c r="E59" s="18">
        <f>LARGE('octsep cfs'!$C$5:$C$94,'octsep cfs rank'!$A59)</f>
        <v>39876</v>
      </c>
      <c r="F59" s="5" t="str">
        <f>VLOOKUP(G59,'octsep cfs'!$D$5:$O$94,12,FALSE)</f>
        <v>1969-70</v>
      </c>
      <c r="G59" s="18">
        <f>LARGE('octsep cfs'!$D$5:$D$94,'octsep cfs rank'!$A59)</f>
        <v>33801</v>
      </c>
      <c r="H59" s="5" t="str">
        <f>VLOOKUP(I59,'octsep cfs'!$E$5:$O$94,11,FALSE)</f>
        <v>2002-03</v>
      </c>
      <c r="I59" s="18">
        <f>LARGE('octsep cfs'!$E$5:$E$94,'octsep cfs rank'!$A59)</f>
        <v>33118</v>
      </c>
      <c r="J59" s="5" t="str">
        <f>VLOOKUP(K59,'octsep cfs'!$F$5:$O$94,10,FALSE)</f>
        <v>1939-40</v>
      </c>
      <c r="K59" s="18">
        <f>LARGE('octsep cfs'!$F$5:$F$94,'octsep cfs rank'!$A59)</f>
        <v>35240</v>
      </c>
      <c r="L59" s="5" t="str">
        <f>VLOOKUP(M59,'octsep cfs'!$G$5:$O$94,9,FALSE)</f>
        <v>1940-41</v>
      </c>
      <c r="M59" s="18">
        <f>LARGE('octsep cfs'!$G$5:$G$94,'octsep cfs rank'!$A59)</f>
        <v>48727</v>
      </c>
      <c r="N59" s="5" t="str">
        <f>VLOOKUP(O59,'octsep cfs'!$H$5:$O$94,8,FALSE)</f>
        <v>1941-42</v>
      </c>
      <c r="O59" s="18">
        <f>LARGE('octsep cfs'!$H$5:$H$94,'octsep cfs rank'!$A59)</f>
        <v>108816</v>
      </c>
      <c r="P59" s="5" t="str">
        <f>VLOOKUP(Q59,'octsep cfs'!$I$5:$O$94,7,FALSE)</f>
        <v>1934-35</v>
      </c>
      <c r="Q59" s="18">
        <f>LARGE('octsep cfs'!$I$5:$I$94,'octsep cfs rank'!$A59)</f>
        <v>244450</v>
      </c>
      <c r="R59" s="5" t="str">
        <f>VLOOKUP(S59,'octsep cfs'!$J$5:$O$94,6,FALSE)</f>
        <v>1982-83</v>
      </c>
      <c r="S59" s="18">
        <f>LARGE('octsep cfs'!$J$5:$J$94,'octsep cfs rank'!$A59)</f>
        <v>291862</v>
      </c>
      <c r="T59" s="5" t="str">
        <f>VLOOKUP(U59,'octsep cfs'!$K$5:$O$94,5,FALSE)</f>
        <v>1997-98</v>
      </c>
      <c r="U59" s="18">
        <f>LARGE('octsep cfs'!$K$5:$K$94,'octsep cfs rank'!$A59)</f>
        <v>160790</v>
      </c>
      <c r="V59" s="5" t="str">
        <f>VLOOKUP(W59,'octsep cfs'!$L$5:$O$94,4,FALSE)</f>
        <v>2013-14</v>
      </c>
      <c r="W59" s="18">
        <f>LARGE('octsep cfs'!$L$5:$L$94,'octsep cfs rank'!$A59)</f>
        <v>90824</v>
      </c>
      <c r="X59" s="5" t="str">
        <f>VLOOKUP(Y59,'octsep cfs'!$M$5:$O$94,3,FALSE)</f>
        <v>1988-89</v>
      </c>
      <c r="Y59" s="18">
        <f>LARGE('octsep cfs'!$M$5:$M$94,'octsep cfs rank'!$A59)</f>
        <v>58741</v>
      </c>
      <c r="Z59" s="5" t="str">
        <f>VLOOKUP(AA59,'octsep cfs'!$N$5:$O$94,2,FALSE)</f>
        <v>1962-63</v>
      </c>
      <c r="AA59" s="18">
        <f>LARGE('octsep cfs'!$N$5:$N$94,'octsep cfs rank'!$A59)</f>
        <v>108514</v>
      </c>
    </row>
    <row r="60" spans="1:27" x14ac:dyDescent="0.2">
      <c r="A60" s="5">
        <v>55</v>
      </c>
      <c r="B60" s="5" t="str">
        <f>VLOOKUP(C60,'octsep cfs'!$B$5:$O$94,14,FALSE)</f>
        <v>2015-16</v>
      </c>
      <c r="C60" s="18">
        <f>LARGE('octsep cfs'!$B$5:$B$94,'octsep cfs rank'!$A60)</f>
        <v>43414</v>
      </c>
      <c r="D60" s="5" t="str">
        <f>VLOOKUP(E60,'octsep cfs'!$C$5:$O$94,13,FALSE)</f>
        <v>2011-12</v>
      </c>
      <c r="E60" s="18">
        <f>LARGE('octsep cfs'!$C$5:$C$94,'octsep cfs rank'!$A60)</f>
        <v>39839</v>
      </c>
      <c r="F60" s="5" t="str">
        <f>VLOOKUP(G60,'octsep cfs'!$D$5:$O$94,12,FALSE)</f>
        <v>1960-61</v>
      </c>
      <c r="G60" s="18">
        <f>LARGE('octsep cfs'!$D$5:$D$94,'octsep cfs rank'!$A60)</f>
        <v>33648</v>
      </c>
      <c r="H60" s="5" t="str">
        <f>VLOOKUP(I60,'octsep cfs'!$E$5:$O$94,11,FALSE)</f>
        <v>2011-12</v>
      </c>
      <c r="I60" s="18">
        <f>LARGE('octsep cfs'!$E$5:$E$94,'octsep cfs rank'!$A60)</f>
        <v>32822</v>
      </c>
      <c r="J60" s="5" t="str">
        <f>VLOOKUP(K60,'octsep cfs'!$F$5:$O$94,10,FALSE)</f>
        <v>1955-56</v>
      </c>
      <c r="K60" s="18">
        <f>LARGE('octsep cfs'!$F$5:$F$94,'octsep cfs rank'!$A60)</f>
        <v>34974</v>
      </c>
      <c r="L60" s="5" t="str">
        <f>VLOOKUP(M60,'octsep cfs'!$G$5:$O$94,9,FALSE)</f>
        <v>1958-59</v>
      </c>
      <c r="M60" s="18">
        <f>LARGE('octsep cfs'!$G$5:$G$94,'octsep cfs rank'!$A60)</f>
        <v>48618</v>
      </c>
      <c r="N60" s="5" t="str">
        <f>VLOOKUP(O60,'octsep cfs'!$H$5:$O$94,8,FALSE)</f>
        <v>1971-72</v>
      </c>
      <c r="O60" s="18">
        <f>LARGE('octsep cfs'!$H$5:$H$94,'octsep cfs rank'!$A60)</f>
        <v>108105</v>
      </c>
      <c r="P60" s="5" t="str">
        <f>VLOOKUP(Q60,'octsep cfs'!$I$5:$O$94,7,FALSE)</f>
        <v>1999-2000</v>
      </c>
      <c r="Q60" s="18">
        <f>LARGE('octsep cfs'!$I$5:$I$94,'octsep cfs rank'!$A60)</f>
        <v>241995</v>
      </c>
      <c r="R60" s="5" t="str">
        <f>VLOOKUP(S60,'octsep cfs'!$J$5:$O$94,6,FALSE)</f>
        <v>1944-45</v>
      </c>
      <c r="S60" s="18">
        <f>LARGE('octsep cfs'!$J$5:$J$94,'octsep cfs rank'!$A60)</f>
        <v>289407</v>
      </c>
      <c r="T60" s="5" t="str">
        <f>VLOOKUP(U60,'octsep cfs'!$K$5:$O$94,5,FALSE)</f>
        <v>2009-10</v>
      </c>
      <c r="U60" s="18">
        <f>LARGE('octsep cfs'!$K$5:$K$94,'octsep cfs rank'!$A60)</f>
        <v>160776</v>
      </c>
      <c r="V60" s="5" t="str">
        <f>VLOOKUP(W60,'octsep cfs'!$L$5:$O$94,4,FALSE)</f>
        <v>1985-86</v>
      </c>
      <c r="W60" s="18">
        <f>LARGE('octsep cfs'!$L$5:$L$94,'octsep cfs rank'!$A60)</f>
        <v>90702</v>
      </c>
      <c r="X60" s="5" t="str">
        <f>VLOOKUP(Y60,'octsep cfs'!$M$5:$O$94,3,FALSE)</f>
        <v>1936-37</v>
      </c>
      <c r="Y60" s="18">
        <f>LARGE('octsep cfs'!$M$5:$M$94,'octsep cfs rank'!$A60)</f>
        <v>57969</v>
      </c>
      <c r="Z60" s="5" t="str">
        <f>VLOOKUP(AA60,'octsep cfs'!$N$5:$O$94,2,FALSE)</f>
        <v>1985-86</v>
      </c>
      <c r="AA60" s="18">
        <f>LARGE('octsep cfs'!$N$5:$N$94,'octsep cfs rank'!$A60)</f>
        <v>107926</v>
      </c>
    </row>
    <row r="61" spans="1:27" x14ac:dyDescent="0.2">
      <c r="A61" s="5">
        <v>56</v>
      </c>
      <c r="B61" s="5" t="str">
        <f>VLOOKUP(C61,'octsep cfs'!$B$5:$O$94,14,FALSE)</f>
        <v>2008-09</v>
      </c>
      <c r="C61" s="18">
        <f>LARGE('octsep cfs'!$B$5:$B$94,'octsep cfs rank'!$A61)</f>
        <v>43093</v>
      </c>
      <c r="D61" s="5" t="str">
        <f>VLOOKUP(E61,'octsep cfs'!$C$5:$O$94,13,FALSE)</f>
        <v>1998-99</v>
      </c>
      <c r="E61" s="18">
        <f>LARGE('octsep cfs'!$C$5:$C$94,'octsep cfs rank'!$A61)</f>
        <v>39741</v>
      </c>
      <c r="F61" s="5" t="str">
        <f>VLOOKUP(G61,'octsep cfs'!$D$5:$O$94,12,FALSE)</f>
        <v>1963-64</v>
      </c>
      <c r="G61" s="18">
        <f>LARGE('octsep cfs'!$D$5:$D$94,'octsep cfs rank'!$A61)</f>
        <v>33414</v>
      </c>
      <c r="H61" s="5" t="str">
        <f>VLOOKUP(I61,'octsep cfs'!$E$5:$O$94,11,FALSE)</f>
        <v>1957-58</v>
      </c>
      <c r="I61" s="18">
        <f>LARGE('octsep cfs'!$E$5:$E$94,'octsep cfs rank'!$A61)</f>
        <v>32791</v>
      </c>
      <c r="J61" s="5" t="str">
        <f>VLOOKUP(K61,'octsep cfs'!$F$5:$O$94,10,FALSE)</f>
        <v>1974-75</v>
      </c>
      <c r="K61" s="18">
        <f>LARGE('octsep cfs'!$F$5:$F$94,'octsep cfs rank'!$A61)</f>
        <v>34971</v>
      </c>
      <c r="L61" s="5" t="str">
        <f>VLOOKUP(M61,'octsep cfs'!$G$5:$O$94,9,FALSE)</f>
        <v>1965-66</v>
      </c>
      <c r="M61" s="18">
        <f>LARGE('octsep cfs'!$G$5:$G$94,'octsep cfs rank'!$A61)</f>
        <v>48587</v>
      </c>
      <c r="N61" s="5" t="str">
        <f>VLOOKUP(O61,'octsep cfs'!$H$5:$O$94,8,FALSE)</f>
        <v>1949-50</v>
      </c>
      <c r="O61" s="18">
        <f>LARGE('octsep cfs'!$H$5:$H$94,'octsep cfs rank'!$A61)</f>
        <v>107618</v>
      </c>
      <c r="P61" s="5" t="str">
        <f>VLOOKUP(Q61,'octsep cfs'!$I$5:$O$94,7,FALSE)</f>
        <v>2001-02</v>
      </c>
      <c r="Q61" s="18">
        <f>LARGE('octsep cfs'!$I$5:$I$94,'octsep cfs rank'!$A61)</f>
        <v>240646</v>
      </c>
      <c r="R61" s="5" t="str">
        <f>VLOOKUP(S61,'octsep cfs'!$J$5:$O$94,6,FALSE)</f>
        <v>1956-57</v>
      </c>
      <c r="S61" s="18">
        <f>LARGE('octsep cfs'!$J$5:$J$94,'octsep cfs rank'!$A61)</f>
        <v>289004</v>
      </c>
      <c r="T61" s="5" t="str">
        <f>VLOOKUP(U61,'octsep cfs'!$K$5:$O$94,5,FALSE)</f>
        <v>1985-86</v>
      </c>
      <c r="U61" s="18">
        <f>LARGE('octsep cfs'!$K$5:$K$94,'octsep cfs rank'!$A61)</f>
        <v>160166</v>
      </c>
      <c r="V61" s="5" t="str">
        <f>VLOOKUP(W61,'octsep cfs'!$L$5:$O$94,4,FALSE)</f>
        <v>1968-69</v>
      </c>
      <c r="W61" s="18">
        <f>LARGE('octsep cfs'!$L$5:$L$94,'octsep cfs rank'!$A61)</f>
        <v>90606</v>
      </c>
      <c r="X61" s="5" t="str">
        <f>VLOOKUP(Y61,'octsep cfs'!$M$5:$O$94,3,FALSE)</f>
        <v>1931-32</v>
      </c>
      <c r="Y61" s="18">
        <f>LARGE('octsep cfs'!$M$5:$M$94,'octsep cfs rank'!$A61)</f>
        <v>57117</v>
      </c>
      <c r="Z61" s="5" t="str">
        <f>VLOOKUP(AA61,'octsep cfs'!$N$5:$O$94,2,FALSE)</f>
        <v>1961-62</v>
      </c>
      <c r="AA61" s="18">
        <f>LARGE('octsep cfs'!$N$5:$N$94,'octsep cfs rank'!$A61)</f>
        <v>107512</v>
      </c>
    </row>
    <row r="62" spans="1:27" x14ac:dyDescent="0.2">
      <c r="A62" s="5">
        <v>57</v>
      </c>
      <c r="B62" s="5" t="str">
        <f>VLOOKUP(C62,'octsep cfs'!$B$5:$O$94,14,FALSE)</f>
        <v>1938-39</v>
      </c>
      <c r="C62" s="18">
        <f>LARGE('octsep cfs'!$B$5:$B$94,'octsep cfs rank'!$A62)</f>
        <v>43067</v>
      </c>
      <c r="D62" s="5" t="str">
        <f>VLOOKUP(E62,'octsep cfs'!$C$5:$O$94,13,FALSE)</f>
        <v>1974-75</v>
      </c>
      <c r="E62" s="18">
        <f>LARGE('octsep cfs'!$C$5:$C$94,'octsep cfs rank'!$A62)</f>
        <v>39483</v>
      </c>
      <c r="F62" s="5" t="str">
        <f>VLOOKUP(G62,'octsep cfs'!$D$5:$O$94,12,FALSE)</f>
        <v>2003-04</v>
      </c>
      <c r="G62" s="18">
        <f>LARGE('octsep cfs'!$D$5:$D$94,'octsep cfs rank'!$A62)</f>
        <v>32946</v>
      </c>
      <c r="H62" s="5" t="str">
        <f>VLOOKUP(I62,'octsep cfs'!$E$5:$O$94,11,FALSE)</f>
        <v>1988-89</v>
      </c>
      <c r="I62" s="18">
        <f>LARGE('octsep cfs'!$E$5:$E$94,'octsep cfs rank'!$A62)</f>
        <v>32788</v>
      </c>
      <c r="J62" s="5" t="str">
        <f>VLOOKUP(K62,'octsep cfs'!$F$5:$O$94,10,FALSE)</f>
        <v>1948-49</v>
      </c>
      <c r="K62" s="18">
        <f>LARGE('octsep cfs'!$F$5:$F$94,'octsep cfs rank'!$A62)</f>
        <v>33807</v>
      </c>
      <c r="L62" s="5" t="str">
        <f>VLOOKUP(M62,'octsep cfs'!$G$5:$O$94,9,FALSE)</f>
        <v>1945-46</v>
      </c>
      <c r="M62" s="18">
        <f>LARGE('octsep cfs'!$G$5:$G$94,'octsep cfs rank'!$A62)</f>
        <v>48530</v>
      </c>
      <c r="N62" s="5" t="str">
        <f>VLOOKUP(O62,'octsep cfs'!$H$5:$O$94,8,FALSE)</f>
        <v>2004-05</v>
      </c>
      <c r="O62" s="18">
        <f>LARGE('octsep cfs'!$H$5:$H$94,'octsep cfs rank'!$A62)</f>
        <v>107068</v>
      </c>
      <c r="P62" s="5" t="str">
        <f>VLOOKUP(Q62,'octsep cfs'!$I$5:$O$94,7,FALSE)</f>
        <v>1949-50</v>
      </c>
      <c r="Q62" s="18">
        <f>LARGE('octsep cfs'!$I$5:$I$94,'octsep cfs rank'!$A62)</f>
        <v>240165</v>
      </c>
      <c r="R62" s="5" t="str">
        <f>VLOOKUP(S62,'octsep cfs'!$J$5:$O$94,6,FALSE)</f>
        <v>1951-52</v>
      </c>
      <c r="S62" s="18">
        <f>LARGE('octsep cfs'!$J$5:$J$94,'octsep cfs rank'!$A62)</f>
        <v>281439</v>
      </c>
      <c r="T62" s="5" t="str">
        <f>VLOOKUP(U62,'octsep cfs'!$K$5:$O$94,5,FALSE)</f>
        <v>1944-45</v>
      </c>
      <c r="U62" s="18">
        <f>LARGE('octsep cfs'!$K$5:$K$94,'octsep cfs rank'!$A62)</f>
        <v>159430</v>
      </c>
      <c r="V62" s="5" t="str">
        <f>VLOOKUP(W62,'octsep cfs'!$L$5:$O$94,4,FALSE)</f>
        <v>1935-36</v>
      </c>
      <c r="W62" s="18">
        <f>LARGE('octsep cfs'!$L$5:$L$94,'octsep cfs rank'!$A62)</f>
        <v>90181</v>
      </c>
      <c r="X62" s="5" t="str">
        <f>VLOOKUP(Y62,'octsep cfs'!$M$5:$O$94,3,FALSE)</f>
        <v>1933-34</v>
      </c>
      <c r="Y62" s="18">
        <f>LARGE('octsep cfs'!$M$5:$M$94,'octsep cfs rank'!$A62)</f>
        <v>56113</v>
      </c>
      <c r="Z62" s="5" t="str">
        <f>VLOOKUP(AA62,'octsep cfs'!$N$5:$O$94,2,FALSE)</f>
        <v>1957-58</v>
      </c>
      <c r="AA62" s="18">
        <f>LARGE('octsep cfs'!$N$5:$N$94,'octsep cfs rank'!$A62)</f>
        <v>107471</v>
      </c>
    </row>
    <row r="63" spans="1:27" x14ac:dyDescent="0.2">
      <c r="A63" s="5">
        <v>58</v>
      </c>
      <c r="B63" s="5" t="str">
        <f>VLOOKUP(C63,'octsep cfs'!$B$5:$O$94,14,FALSE)</f>
        <v>1957-58</v>
      </c>
      <c r="C63" s="18">
        <f>LARGE('octsep cfs'!$B$5:$B$94,'octsep cfs rank'!$A63)</f>
        <v>43061</v>
      </c>
      <c r="D63" s="5" t="str">
        <f>VLOOKUP(E63,'octsep cfs'!$C$5:$O$94,13,FALSE)</f>
        <v>1945-46</v>
      </c>
      <c r="E63" s="18">
        <f>LARGE('octsep cfs'!$C$5:$C$94,'octsep cfs rank'!$A63)</f>
        <v>39389</v>
      </c>
      <c r="F63" s="5" t="str">
        <f>VLOOKUP(G63,'octsep cfs'!$D$5:$O$94,12,FALSE)</f>
        <v>1988-89</v>
      </c>
      <c r="G63" s="18">
        <f>LARGE('octsep cfs'!$D$5:$D$94,'octsep cfs rank'!$A63)</f>
        <v>32918</v>
      </c>
      <c r="H63" s="5" t="str">
        <f>VLOOKUP(I63,'octsep cfs'!$E$5:$O$94,11,FALSE)</f>
        <v>1974-75</v>
      </c>
      <c r="I63" s="18">
        <f>LARGE('octsep cfs'!$E$5:$E$94,'octsep cfs rank'!$A63)</f>
        <v>32387</v>
      </c>
      <c r="J63" s="5" t="str">
        <f>VLOOKUP(K63,'octsep cfs'!$F$5:$O$94,10,FALSE)</f>
        <v>1954-55</v>
      </c>
      <c r="K63" s="18">
        <f>LARGE('octsep cfs'!$F$5:$F$94,'octsep cfs rank'!$A63)</f>
        <v>33720</v>
      </c>
      <c r="L63" s="5" t="str">
        <f>VLOOKUP(M63,'octsep cfs'!$G$5:$O$94,9,FALSE)</f>
        <v>1934-35</v>
      </c>
      <c r="M63" s="18">
        <f>LARGE('octsep cfs'!$G$5:$G$94,'octsep cfs rank'!$A63)</f>
        <v>48081</v>
      </c>
      <c r="N63" s="5" t="str">
        <f>VLOOKUP(O63,'octsep cfs'!$H$5:$O$94,8,FALSE)</f>
        <v>1957-58</v>
      </c>
      <c r="O63" s="18">
        <f>LARGE('octsep cfs'!$H$5:$H$94,'octsep cfs rank'!$A63)</f>
        <v>106920</v>
      </c>
      <c r="P63" s="5" t="str">
        <f>VLOOKUP(Q63,'octsep cfs'!$I$5:$O$94,7,FALSE)</f>
        <v>1961-62</v>
      </c>
      <c r="Q63" s="18">
        <f>LARGE('octsep cfs'!$I$5:$I$94,'octsep cfs rank'!$A63)</f>
        <v>239864</v>
      </c>
      <c r="R63" s="5" t="str">
        <f>VLOOKUP(S63,'octsep cfs'!$J$5:$O$94,6,FALSE)</f>
        <v>1975-76</v>
      </c>
      <c r="S63" s="18">
        <f>LARGE('octsep cfs'!$J$5:$J$94,'octsep cfs rank'!$A63)</f>
        <v>279652</v>
      </c>
      <c r="T63" s="5" t="str">
        <f>VLOOKUP(U63,'octsep cfs'!$K$5:$O$94,5,FALSE)</f>
        <v>2016-17</v>
      </c>
      <c r="U63" s="18">
        <f>LARGE('octsep cfs'!$K$5:$K$94,'octsep cfs rank'!$A63)</f>
        <v>158745</v>
      </c>
      <c r="V63" s="5" t="str">
        <f>VLOOKUP(W63,'octsep cfs'!$L$5:$O$94,4,FALSE)</f>
        <v>2012-13</v>
      </c>
      <c r="W63" s="18">
        <f>LARGE('octsep cfs'!$L$5:$L$94,'octsep cfs rank'!$A63)</f>
        <v>89814</v>
      </c>
      <c r="X63" s="5" t="str">
        <f>VLOOKUP(Y63,'octsep cfs'!$M$5:$O$94,3,FALSE)</f>
        <v>1989-90</v>
      </c>
      <c r="Y63" s="18">
        <f>LARGE('octsep cfs'!$M$5:$M$94,'octsep cfs rank'!$A63)</f>
        <v>56099</v>
      </c>
      <c r="Z63" s="5" t="str">
        <f>VLOOKUP(AA63,'octsep cfs'!$N$5:$O$94,2,FALSE)</f>
        <v>2007-08</v>
      </c>
      <c r="AA63" s="18">
        <f>LARGE('octsep cfs'!$N$5:$N$94,'octsep cfs rank'!$A63)</f>
        <v>105199</v>
      </c>
    </row>
    <row r="64" spans="1:27" x14ac:dyDescent="0.2">
      <c r="A64" s="5">
        <v>59</v>
      </c>
      <c r="B64" s="5" t="str">
        <f>VLOOKUP(C64,'octsep cfs'!$B$5:$O$94,14,FALSE)</f>
        <v>1934-35</v>
      </c>
      <c r="C64" s="18">
        <f>LARGE('octsep cfs'!$B$5:$B$94,'octsep cfs rank'!$A64)</f>
        <v>42961</v>
      </c>
      <c r="D64" s="5" t="str">
        <f>VLOOKUP(E64,'octsep cfs'!$C$5:$O$94,13,FALSE)</f>
        <v>2007-08</v>
      </c>
      <c r="E64" s="18">
        <f>LARGE('octsep cfs'!$C$5:$C$94,'octsep cfs rank'!$A64)</f>
        <v>39033</v>
      </c>
      <c r="F64" s="5" t="str">
        <f>VLOOKUP(G64,'octsep cfs'!$D$5:$O$94,12,FALSE)</f>
        <v>1974-75</v>
      </c>
      <c r="G64" s="18">
        <f>LARGE('octsep cfs'!$D$5:$D$94,'octsep cfs rank'!$A64)</f>
        <v>32634</v>
      </c>
      <c r="H64" s="5" t="str">
        <f>VLOOKUP(I64,'octsep cfs'!$E$5:$O$94,11,FALSE)</f>
        <v>1949-50</v>
      </c>
      <c r="I64" s="18">
        <f>LARGE('octsep cfs'!$E$5:$E$94,'octsep cfs rank'!$A64)</f>
        <v>32122</v>
      </c>
      <c r="J64" s="5" t="str">
        <f>VLOOKUP(K64,'octsep cfs'!$F$5:$O$94,10,FALSE)</f>
        <v>1979-80</v>
      </c>
      <c r="K64" s="18">
        <f>LARGE('octsep cfs'!$F$5:$F$94,'octsep cfs rank'!$A64)</f>
        <v>32976</v>
      </c>
      <c r="L64" s="5" t="str">
        <f>VLOOKUP(M64,'octsep cfs'!$G$5:$O$94,9,FALSE)</f>
        <v>1979-80</v>
      </c>
      <c r="M64" s="18">
        <f>LARGE('octsep cfs'!$G$5:$G$94,'octsep cfs rank'!$A64)</f>
        <v>47331</v>
      </c>
      <c r="N64" s="5" t="str">
        <f>VLOOKUP(O64,'octsep cfs'!$H$5:$O$94,8,FALSE)</f>
        <v>1991-92</v>
      </c>
      <c r="O64" s="18">
        <f>LARGE('octsep cfs'!$H$5:$H$94,'octsep cfs rank'!$A64)</f>
        <v>104715</v>
      </c>
      <c r="P64" s="5" t="str">
        <f>VLOOKUP(Q64,'octsep cfs'!$I$5:$O$94,7,FALSE)</f>
        <v>1993-94</v>
      </c>
      <c r="Q64" s="18">
        <f>LARGE('octsep cfs'!$I$5:$I$94,'octsep cfs rank'!$A64)</f>
        <v>238337</v>
      </c>
      <c r="R64" s="5" t="str">
        <f>VLOOKUP(S64,'octsep cfs'!$J$5:$O$94,6,FALSE)</f>
        <v>1941-42</v>
      </c>
      <c r="S64" s="18">
        <f>LARGE('octsep cfs'!$J$5:$J$94,'octsep cfs rank'!$A64)</f>
        <v>279570</v>
      </c>
      <c r="T64" s="5" t="str">
        <f>VLOOKUP(U64,'octsep cfs'!$K$5:$O$94,5,FALSE)</f>
        <v>2004-05</v>
      </c>
      <c r="U64" s="18">
        <f>LARGE('octsep cfs'!$K$5:$K$94,'octsep cfs rank'!$A64)</f>
        <v>158743</v>
      </c>
      <c r="V64" s="5" t="str">
        <f>VLOOKUP(W64,'octsep cfs'!$L$5:$O$94,4,FALSE)</f>
        <v>1997-98</v>
      </c>
      <c r="W64" s="18">
        <f>LARGE('octsep cfs'!$L$5:$L$94,'octsep cfs rank'!$A64)</f>
        <v>89599</v>
      </c>
      <c r="X64" s="5" t="str">
        <f>VLOOKUP(Y64,'octsep cfs'!$M$5:$O$94,3,FALSE)</f>
        <v>1992-93</v>
      </c>
      <c r="Y64" s="18">
        <f>LARGE('octsep cfs'!$M$5:$M$94,'octsep cfs rank'!$A64)</f>
        <v>56020</v>
      </c>
      <c r="Z64" s="5" t="str">
        <f>VLOOKUP(AA64,'octsep cfs'!$N$5:$O$94,2,FALSE)</f>
        <v>1994-95</v>
      </c>
      <c r="AA64" s="18">
        <f>LARGE('octsep cfs'!$N$5:$N$94,'octsep cfs rank'!$A64)</f>
        <v>104162</v>
      </c>
    </row>
    <row r="65" spans="1:27" x14ac:dyDescent="0.2">
      <c r="A65" s="5">
        <v>60</v>
      </c>
      <c r="B65" s="5" t="str">
        <f>VLOOKUP(C65,'octsep cfs'!$B$5:$O$94,14,FALSE)</f>
        <v>1937-38</v>
      </c>
      <c r="C65" s="18">
        <f>LARGE('octsep cfs'!$B$5:$B$94,'octsep cfs rank'!$A65)</f>
        <v>42378</v>
      </c>
      <c r="D65" s="5" t="str">
        <f>VLOOKUP(E65,'octsep cfs'!$C$5:$O$94,13,FALSE)</f>
        <v>1992-93</v>
      </c>
      <c r="E65" s="18">
        <f>LARGE('octsep cfs'!$C$5:$C$94,'octsep cfs rank'!$A65)</f>
        <v>38398</v>
      </c>
      <c r="F65" s="5" t="str">
        <f>VLOOKUP(G65,'octsep cfs'!$D$5:$O$94,12,FALSE)</f>
        <v>1979-80</v>
      </c>
      <c r="G65" s="18">
        <f>LARGE('octsep cfs'!$D$5:$D$94,'octsep cfs rank'!$A65)</f>
        <v>32464</v>
      </c>
      <c r="H65" s="5" t="str">
        <f>VLOOKUP(I65,'octsep cfs'!$E$5:$O$94,11,FALSE)</f>
        <v>1993-94</v>
      </c>
      <c r="I65" s="18">
        <f>LARGE('octsep cfs'!$E$5:$E$94,'octsep cfs rank'!$A65)</f>
        <v>31803</v>
      </c>
      <c r="J65" s="5" t="str">
        <f>VLOOKUP(K65,'octsep cfs'!$F$5:$O$94,10,FALSE)</f>
        <v>2003-04</v>
      </c>
      <c r="K65" s="18">
        <f>LARGE('octsep cfs'!$F$5:$F$94,'octsep cfs rank'!$A65)</f>
        <v>32412</v>
      </c>
      <c r="L65" s="5" t="str">
        <f>VLOOKUP(M65,'octsep cfs'!$G$5:$O$94,9,FALSE)</f>
        <v>1975-76</v>
      </c>
      <c r="M65" s="18">
        <f>LARGE('octsep cfs'!$G$5:$G$94,'octsep cfs rank'!$A65)</f>
        <v>46418</v>
      </c>
      <c r="N65" s="5" t="str">
        <f>VLOOKUP(O65,'octsep cfs'!$H$5:$O$94,8,FALSE)</f>
        <v>1960-61</v>
      </c>
      <c r="O65" s="18">
        <f>LARGE('octsep cfs'!$H$5:$H$94,'octsep cfs rank'!$A65)</f>
        <v>104701</v>
      </c>
      <c r="P65" s="5" t="str">
        <f>VLOOKUP(Q65,'octsep cfs'!$I$5:$O$94,7,FALSE)</f>
        <v>1944-45</v>
      </c>
      <c r="Q65" s="18">
        <f>LARGE('octsep cfs'!$I$5:$I$94,'octsep cfs rank'!$A65)</f>
        <v>238079</v>
      </c>
      <c r="R65" s="5" t="str">
        <f>VLOOKUP(S65,'octsep cfs'!$J$5:$O$94,6,FALSE)</f>
        <v>1988-89</v>
      </c>
      <c r="S65" s="18">
        <f>LARGE('octsep cfs'!$J$5:$J$94,'octsep cfs rank'!$A65)</f>
        <v>276967</v>
      </c>
      <c r="T65" s="5" t="str">
        <f>VLOOKUP(U65,'octsep cfs'!$K$5:$O$94,5,FALSE)</f>
        <v>1960-61</v>
      </c>
      <c r="U65" s="18">
        <f>LARGE('octsep cfs'!$K$5:$K$94,'octsep cfs rank'!$A65)</f>
        <v>153992</v>
      </c>
      <c r="V65" s="5" t="str">
        <f>VLOOKUP(W65,'octsep cfs'!$L$5:$O$94,4,FALSE)</f>
        <v>1969-70</v>
      </c>
      <c r="W65" s="18">
        <f>LARGE('octsep cfs'!$L$5:$L$94,'octsep cfs rank'!$A65)</f>
        <v>88942</v>
      </c>
      <c r="X65" s="5" t="str">
        <f>VLOOKUP(Y65,'octsep cfs'!$M$5:$O$94,3,FALSE)</f>
        <v>1997-98</v>
      </c>
      <c r="Y65" s="18">
        <f>LARGE('octsep cfs'!$M$5:$M$94,'octsep cfs rank'!$A65)</f>
        <v>55054</v>
      </c>
      <c r="Z65" s="5" t="str">
        <f>VLOOKUP(AA65,'octsep cfs'!$N$5:$O$94,2,FALSE)</f>
        <v>2015-16</v>
      </c>
      <c r="AA65" s="18">
        <f>LARGE('octsep cfs'!$N$5:$N$94,'octsep cfs rank'!$A65)</f>
        <v>103426</v>
      </c>
    </row>
    <row r="66" spans="1:27" x14ac:dyDescent="0.2">
      <c r="A66" s="5">
        <v>61</v>
      </c>
      <c r="B66" s="5" t="str">
        <f>VLOOKUP(C66,'octsep cfs'!$B$5:$O$94,14,FALSE)</f>
        <v>1943-44</v>
      </c>
      <c r="C66" s="18">
        <f>LARGE('octsep cfs'!$B$5:$B$94,'octsep cfs rank'!$A66)</f>
        <v>42298</v>
      </c>
      <c r="D66" s="5" t="str">
        <f>VLOOKUP(E66,'octsep cfs'!$C$5:$O$94,13,FALSE)</f>
        <v>1948-49</v>
      </c>
      <c r="E66" s="18">
        <f>LARGE('octsep cfs'!$C$5:$C$94,'octsep cfs rank'!$A66)</f>
        <v>38261</v>
      </c>
      <c r="F66" s="5" t="str">
        <f>VLOOKUP(G66,'octsep cfs'!$D$5:$O$94,12,FALSE)</f>
        <v>1940-41</v>
      </c>
      <c r="G66" s="18">
        <f>LARGE('octsep cfs'!$D$5:$D$94,'octsep cfs rank'!$A66)</f>
        <v>32451</v>
      </c>
      <c r="H66" s="5" t="str">
        <f>VLOOKUP(I66,'octsep cfs'!$E$5:$O$94,11,FALSE)</f>
        <v>1963-64</v>
      </c>
      <c r="I66" s="18">
        <f>LARGE('octsep cfs'!$E$5:$E$94,'octsep cfs rank'!$A66)</f>
        <v>31766</v>
      </c>
      <c r="J66" s="5" t="str">
        <f>VLOOKUP(K66,'octsep cfs'!$F$5:$O$94,10,FALSE)</f>
        <v>1965-66</v>
      </c>
      <c r="K66" s="18">
        <f>LARGE('octsep cfs'!$F$5:$F$94,'octsep cfs rank'!$A66)</f>
        <v>32183</v>
      </c>
      <c r="L66" s="5" t="str">
        <f>VLOOKUP(M66,'octsep cfs'!$G$5:$O$94,9,FALSE)</f>
        <v>1988-89</v>
      </c>
      <c r="M66" s="18">
        <f>LARGE('octsep cfs'!$G$5:$G$94,'octsep cfs rank'!$A66)</f>
        <v>46232</v>
      </c>
      <c r="N66" s="5" t="str">
        <f>VLOOKUP(O66,'octsep cfs'!$H$5:$O$94,8,FALSE)</f>
        <v>1940-41</v>
      </c>
      <c r="O66" s="18">
        <f>LARGE('octsep cfs'!$H$5:$H$94,'octsep cfs rank'!$A66)</f>
        <v>102436</v>
      </c>
      <c r="P66" s="5" t="str">
        <f>VLOOKUP(Q66,'octsep cfs'!$I$5:$O$94,7,FALSE)</f>
        <v>1963-64</v>
      </c>
      <c r="Q66" s="18">
        <f>LARGE('octsep cfs'!$I$5:$I$94,'octsep cfs rank'!$A66)</f>
        <v>237725</v>
      </c>
      <c r="R66" s="5" t="str">
        <f>VLOOKUP(S66,'octsep cfs'!$J$5:$O$94,6,FALSE)</f>
        <v>1999-2000</v>
      </c>
      <c r="S66" s="18">
        <f>LARGE('octsep cfs'!$J$5:$J$94,'octsep cfs rank'!$A66)</f>
        <v>273967</v>
      </c>
      <c r="T66" s="5" t="str">
        <f>VLOOKUP(U66,'octsep cfs'!$K$5:$O$94,5,FALSE)</f>
        <v>1933-34</v>
      </c>
      <c r="U66" s="18">
        <f>LARGE('octsep cfs'!$K$5:$K$94,'octsep cfs rank'!$A66)</f>
        <v>151801</v>
      </c>
      <c r="V66" s="5" t="str">
        <f>VLOOKUP(W66,'octsep cfs'!$L$5:$O$94,4,FALSE)</f>
        <v>1957-58</v>
      </c>
      <c r="W66" s="18">
        <f>LARGE('octsep cfs'!$L$5:$L$94,'octsep cfs rank'!$A66)</f>
        <v>88390</v>
      </c>
      <c r="X66" s="5" t="str">
        <f>VLOOKUP(Y66,'octsep cfs'!$M$5:$O$94,3,FALSE)</f>
        <v>1976-77</v>
      </c>
      <c r="Y66" s="18">
        <f>LARGE('octsep cfs'!$M$5:$M$94,'octsep cfs rank'!$A66)</f>
        <v>55022</v>
      </c>
      <c r="Z66" s="5" t="str">
        <f>VLOOKUP(AA66,'octsep cfs'!$N$5:$O$94,2,FALSE)</f>
        <v>2014-15</v>
      </c>
      <c r="AA66" s="18">
        <f>LARGE('octsep cfs'!$N$5:$N$94,'octsep cfs rank'!$A66)</f>
        <v>101393</v>
      </c>
    </row>
    <row r="67" spans="1:27" x14ac:dyDescent="0.2">
      <c r="A67" s="11">
        <v>62</v>
      </c>
      <c r="B67" s="5" t="str">
        <f>VLOOKUP(C67,'octsep cfs'!$B$5:$O$94,14,FALSE)</f>
        <v>1984-85</v>
      </c>
      <c r="C67" s="18">
        <f>LARGE('octsep cfs'!$B$5:$B$94,'octsep cfs rank'!$A67)</f>
        <v>42073</v>
      </c>
      <c r="D67" s="5" t="str">
        <f>VLOOKUP(E67,'octsep cfs'!$C$5:$O$94,13,FALSE)</f>
        <v>1956-57</v>
      </c>
      <c r="E67" s="18">
        <f>LARGE('octsep cfs'!$C$5:$C$94,'octsep cfs rank'!$A67)</f>
        <v>37844</v>
      </c>
      <c r="F67" s="5" t="str">
        <f>VLOOKUP(G67,'octsep cfs'!$D$5:$O$94,12,FALSE)</f>
        <v>1961-62</v>
      </c>
      <c r="G67" s="18">
        <f>LARGE('octsep cfs'!$D$5:$D$94,'octsep cfs rank'!$A67)</f>
        <v>32408</v>
      </c>
      <c r="H67" s="5" t="str">
        <f>VLOOKUP(I67,'octsep cfs'!$E$5:$O$94,11,FALSE)</f>
        <v>1985-86</v>
      </c>
      <c r="I67" s="18">
        <f>LARGE('octsep cfs'!$E$5:$E$94,'octsep cfs rank'!$A67)</f>
        <v>31478</v>
      </c>
      <c r="J67" s="5" t="str">
        <f>VLOOKUP(K67,'octsep cfs'!$F$5:$O$94,10,FALSE)</f>
        <v>2011-12</v>
      </c>
      <c r="K67" s="18">
        <f>LARGE('octsep cfs'!$F$5:$F$94,'octsep cfs rank'!$A67)</f>
        <v>32125</v>
      </c>
      <c r="L67" s="5" t="str">
        <f>VLOOKUP(M67,'octsep cfs'!$G$5:$O$94,9,FALSE)</f>
        <v>1972-73</v>
      </c>
      <c r="M67" s="18">
        <f>LARGE('octsep cfs'!$G$5:$G$94,'octsep cfs rank'!$A67)</f>
        <v>46081</v>
      </c>
      <c r="N67" s="5" t="str">
        <f>VLOOKUP(O67,'octsep cfs'!$H$5:$O$94,8,FALSE)</f>
        <v>1962-63</v>
      </c>
      <c r="O67" s="18">
        <f>LARGE('octsep cfs'!$H$5:$H$94,'octsep cfs rank'!$A67)</f>
        <v>102261</v>
      </c>
      <c r="P67" s="5" t="str">
        <f>VLOOKUP(Q67,'octsep cfs'!$I$5:$O$94,7,FALSE)</f>
        <v>1939-40</v>
      </c>
      <c r="Q67" s="18">
        <f>LARGE('octsep cfs'!$I$5:$I$94,'octsep cfs rank'!$A67)</f>
        <v>237528</v>
      </c>
      <c r="R67" s="5" t="str">
        <f>VLOOKUP(S67,'octsep cfs'!$J$5:$O$94,6,FALSE)</f>
        <v>1928-29</v>
      </c>
      <c r="S67" s="18">
        <f>LARGE('octsep cfs'!$J$5:$J$94,'octsep cfs rank'!$A67)</f>
        <v>272891</v>
      </c>
      <c r="T67" s="5" t="str">
        <f>VLOOKUP(U67,'octsep cfs'!$K$5:$O$94,5,FALSE)</f>
        <v>1969-70</v>
      </c>
      <c r="U67" s="18">
        <f>LARGE('octsep cfs'!$K$5:$K$94,'octsep cfs rank'!$A67)</f>
        <v>151656</v>
      </c>
      <c r="V67" s="5" t="str">
        <f>VLOOKUP(W67,'octsep cfs'!$L$5:$O$94,4,FALSE)</f>
        <v>1978-79</v>
      </c>
      <c r="W67" s="18">
        <f>LARGE('octsep cfs'!$L$5:$L$94,'octsep cfs rank'!$A67)</f>
        <v>87737</v>
      </c>
      <c r="X67" s="5" t="str">
        <f>VLOOKUP(Y67,'octsep cfs'!$M$5:$O$94,3,FALSE)</f>
        <v>1960-61</v>
      </c>
      <c r="Y67" s="18">
        <f>LARGE('octsep cfs'!$M$5:$M$94,'octsep cfs rank'!$A67)</f>
        <v>54416</v>
      </c>
      <c r="Z67" s="5" t="str">
        <f>VLOOKUP(AA67,'octsep cfs'!$N$5:$O$94,2,FALSE)</f>
        <v>2004-05</v>
      </c>
      <c r="AA67" s="18">
        <f>LARGE('octsep cfs'!$N$5:$N$94,'octsep cfs rank'!$A67)</f>
        <v>101051</v>
      </c>
    </row>
    <row r="68" spans="1:27" x14ac:dyDescent="0.2">
      <c r="A68" s="11">
        <v>63</v>
      </c>
      <c r="B68" s="5" t="str">
        <f>VLOOKUP(C68,'octsep cfs'!$B$5:$O$94,14,FALSE)</f>
        <v>1932-33</v>
      </c>
      <c r="C68" s="18">
        <f>LARGE('octsep cfs'!$B$5:$B$94,'octsep cfs rank'!$A68)</f>
        <v>41772</v>
      </c>
      <c r="D68" s="5" t="str">
        <f>VLOOKUP(E68,'octsep cfs'!$C$5:$O$94,13,FALSE)</f>
        <v>2013-14</v>
      </c>
      <c r="E68" s="18">
        <f>LARGE('octsep cfs'!$C$5:$C$94,'octsep cfs rank'!$A68)</f>
        <v>37786</v>
      </c>
      <c r="F68" s="5" t="str">
        <f>VLOOKUP(G68,'octsep cfs'!$D$5:$O$94,12,FALSE)</f>
        <v>2008-09</v>
      </c>
      <c r="G68" s="18">
        <f>LARGE('octsep cfs'!$D$5:$D$94,'octsep cfs rank'!$A68)</f>
        <v>32218</v>
      </c>
      <c r="H68" s="5" t="str">
        <f>VLOOKUP(I68,'octsep cfs'!$E$5:$O$94,11,FALSE)</f>
        <v>2009-10</v>
      </c>
      <c r="I68" s="18">
        <f>LARGE('octsep cfs'!$E$5:$E$94,'octsep cfs rank'!$A68)</f>
        <v>31369</v>
      </c>
      <c r="J68" s="5" t="str">
        <f>VLOOKUP(K68,'octsep cfs'!$F$5:$O$94,10,FALSE)</f>
        <v>1937-38</v>
      </c>
      <c r="K68" s="18">
        <f>LARGE('octsep cfs'!$F$5:$F$94,'octsep cfs rank'!$A68)</f>
        <v>31557</v>
      </c>
      <c r="L68" s="5" t="str">
        <f>VLOOKUP(M68,'octsep cfs'!$G$5:$O$94,9,FALSE)</f>
        <v>1993-94</v>
      </c>
      <c r="M68" s="18">
        <f>LARGE('octsep cfs'!$G$5:$G$94,'octsep cfs rank'!$A68)</f>
        <v>45709</v>
      </c>
      <c r="N68" s="5" t="str">
        <f>VLOOKUP(O68,'octsep cfs'!$H$5:$O$94,8,FALSE)</f>
        <v>1980-81</v>
      </c>
      <c r="O68" s="18">
        <f>LARGE('octsep cfs'!$H$5:$H$94,'octsep cfs rank'!$A68)</f>
        <v>99600</v>
      </c>
      <c r="P68" s="5" t="str">
        <f>VLOOKUP(Q68,'octsep cfs'!$I$5:$O$94,7,FALSE)</f>
        <v>1967-68</v>
      </c>
      <c r="Q68" s="18">
        <f>LARGE('octsep cfs'!$I$5:$I$94,'octsep cfs rank'!$A68)</f>
        <v>228300</v>
      </c>
      <c r="R68" s="5" t="str">
        <f>VLOOKUP(S68,'octsep cfs'!$J$5:$O$94,6,FALSE)</f>
        <v>2017-18</v>
      </c>
      <c r="S68" s="18">
        <f>LARGE('octsep cfs'!$J$5:$J$94,'octsep cfs rank'!$A68)</f>
        <v>272431</v>
      </c>
      <c r="T68" s="5" t="str">
        <f>VLOOKUP(U68,'octsep cfs'!$K$5:$O$94,5,FALSE)</f>
        <v>1992-93</v>
      </c>
      <c r="U68" s="18">
        <f>LARGE('octsep cfs'!$K$5:$K$94,'octsep cfs rank'!$A68)</f>
        <v>150961</v>
      </c>
      <c r="V68" s="5" t="str">
        <f>VLOOKUP(W68,'octsep cfs'!$L$5:$O$94,4,FALSE)</f>
        <v>1936-37</v>
      </c>
      <c r="W68" s="18">
        <f>LARGE('octsep cfs'!$L$5:$L$94,'octsep cfs rank'!$A68)</f>
        <v>87082</v>
      </c>
      <c r="X68" s="5" t="str">
        <f>VLOOKUP(Y68,'octsep cfs'!$M$5:$O$94,3,FALSE)</f>
        <v>1938-39</v>
      </c>
      <c r="Y68" s="18">
        <f>LARGE('octsep cfs'!$M$5:$M$94,'octsep cfs rank'!$A68)</f>
        <v>54097</v>
      </c>
      <c r="Z68" s="5" t="str">
        <f>VLOOKUP(AA68,'octsep cfs'!$N$5:$O$94,2,FALSE)</f>
        <v>1988-89</v>
      </c>
      <c r="AA68" s="18">
        <f>LARGE('octsep cfs'!$N$5:$N$94,'octsep cfs rank'!$A68)</f>
        <v>100817</v>
      </c>
    </row>
    <row r="69" spans="1:27" x14ac:dyDescent="0.2">
      <c r="A69" s="11">
        <v>64</v>
      </c>
      <c r="B69" s="5" t="str">
        <f>VLOOKUP(C69,'octsep cfs'!$B$5:$O$94,14,FALSE)</f>
        <v>1983-84</v>
      </c>
      <c r="C69" s="18">
        <f>LARGE('octsep cfs'!$B$5:$B$94,'octsep cfs rank'!$A69)</f>
        <v>41599</v>
      </c>
      <c r="D69" s="5" t="str">
        <f>VLOOKUP(E69,'octsep cfs'!$C$5:$O$94,13,FALSE)</f>
        <v>1971-72</v>
      </c>
      <c r="E69" s="18">
        <f>LARGE('octsep cfs'!$C$5:$C$94,'octsep cfs rank'!$A69)</f>
        <v>37685</v>
      </c>
      <c r="F69" s="5" t="str">
        <f>VLOOKUP(G69,'octsep cfs'!$D$5:$O$94,12,FALSE)</f>
        <v>1957-58</v>
      </c>
      <c r="G69" s="18">
        <f>LARGE('octsep cfs'!$D$5:$D$94,'octsep cfs rank'!$A69)</f>
        <v>32072</v>
      </c>
      <c r="H69" s="5" t="str">
        <f>VLOOKUP(I69,'octsep cfs'!$E$5:$O$94,11,FALSE)</f>
        <v>1991-92</v>
      </c>
      <c r="I69" s="18">
        <f>LARGE('octsep cfs'!$E$5:$E$94,'octsep cfs rank'!$A69)</f>
        <v>31171</v>
      </c>
      <c r="J69" s="5" t="str">
        <f>VLOOKUP(K69,'octsep cfs'!$F$5:$O$94,10,FALSE)</f>
        <v>1972-73</v>
      </c>
      <c r="K69" s="18">
        <f>LARGE('octsep cfs'!$F$5:$F$94,'octsep cfs rank'!$A69)</f>
        <v>30943</v>
      </c>
      <c r="L69" s="5" t="str">
        <f>VLOOKUP(M69,'octsep cfs'!$G$5:$O$94,9,FALSE)</f>
        <v>1969-70</v>
      </c>
      <c r="M69" s="18">
        <f>LARGE('octsep cfs'!$G$5:$G$94,'octsep cfs rank'!$A69)</f>
        <v>43861</v>
      </c>
      <c r="N69" s="5" t="str">
        <f>VLOOKUP(O69,'octsep cfs'!$H$5:$O$94,8,FALSE)</f>
        <v>2010-11</v>
      </c>
      <c r="O69" s="18">
        <f>LARGE('octsep cfs'!$H$5:$H$94,'octsep cfs rank'!$A69)</f>
        <v>99455</v>
      </c>
      <c r="P69" s="5" t="str">
        <f>VLOOKUP(Q69,'octsep cfs'!$I$5:$O$94,7,FALSE)</f>
        <v>1969-70</v>
      </c>
      <c r="Q69" s="18">
        <f>LARGE('octsep cfs'!$I$5:$I$94,'octsep cfs rank'!$A69)</f>
        <v>228099</v>
      </c>
      <c r="R69" s="5" t="str">
        <f>VLOOKUP(S69,'octsep cfs'!$J$5:$O$94,6,FALSE)</f>
        <v>2008-09</v>
      </c>
      <c r="S69" s="18">
        <f>LARGE('octsep cfs'!$J$5:$J$94,'octsep cfs rank'!$A69)</f>
        <v>268593</v>
      </c>
      <c r="T69" s="5" t="str">
        <f>VLOOKUP(U69,'octsep cfs'!$K$5:$O$94,5,FALSE)</f>
        <v>1978-79</v>
      </c>
      <c r="U69" s="18">
        <f>LARGE('octsep cfs'!$K$5:$K$94,'octsep cfs rank'!$A69)</f>
        <v>150793</v>
      </c>
      <c r="V69" s="5" t="str">
        <f>VLOOKUP(W69,'octsep cfs'!$L$5:$O$94,4,FALSE)</f>
        <v>1930-31</v>
      </c>
      <c r="W69" s="18">
        <f>LARGE('octsep cfs'!$L$5:$L$94,'octsep cfs rank'!$A69)</f>
        <v>86297</v>
      </c>
      <c r="X69" s="5" t="str">
        <f>VLOOKUP(Y69,'octsep cfs'!$M$5:$O$94,3,FALSE)</f>
        <v>2007-08</v>
      </c>
      <c r="Y69" s="18">
        <f>LARGE('octsep cfs'!$M$5:$M$94,'octsep cfs rank'!$A69)</f>
        <v>53819</v>
      </c>
      <c r="Z69" s="5" t="str">
        <f>VLOOKUP(AA69,'octsep cfs'!$N$5:$O$94,2,FALSE)</f>
        <v>1979-80</v>
      </c>
      <c r="AA69" s="18">
        <f>LARGE('octsep cfs'!$N$5:$N$94,'octsep cfs rank'!$A69)</f>
        <v>100355</v>
      </c>
    </row>
    <row r="70" spans="1:27" x14ac:dyDescent="0.2">
      <c r="A70" s="11">
        <v>65</v>
      </c>
      <c r="B70" s="5" t="str">
        <f>VLOOKUP(C70,'octsep cfs'!$B$5:$O$94,14,FALSE)</f>
        <v>1990-91</v>
      </c>
      <c r="C70" s="18">
        <f>LARGE('octsep cfs'!$B$5:$B$94,'octsep cfs rank'!$A70)</f>
        <v>41360</v>
      </c>
      <c r="D70" s="5" t="str">
        <f>VLOOKUP(E70,'octsep cfs'!$C$5:$O$94,13,FALSE)</f>
        <v>2009-10</v>
      </c>
      <c r="E70" s="18">
        <f>LARGE('octsep cfs'!$C$5:$C$94,'octsep cfs rank'!$A70)</f>
        <v>36977</v>
      </c>
      <c r="F70" s="5" t="str">
        <f>VLOOKUP(G70,'octsep cfs'!$D$5:$O$94,12,FALSE)</f>
        <v>1971-72</v>
      </c>
      <c r="G70" s="18">
        <f>LARGE('octsep cfs'!$D$5:$D$94,'octsep cfs rank'!$A70)</f>
        <v>32009</v>
      </c>
      <c r="H70" s="5" t="str">
        <f>VLOOKUP(I70,'octsep cfs'!$E$5:$O$94,11,FALSE)</f>
        <v>2013-14</v>
      </c>
      <c r="I70" s="18">
        <f>LARGE('octsep cfs'!$E$5:$E$94,'octsep cfs rank'!$A70)</f>
        <v>31029</v>
      </c>
      <c r="J70" s="5" t="str">
        <f>VLOOKUP(K70,'octsep cfs'!$F$5:$O$94,10,FALSE)</f>
        <v>1944-45</v>
      </c>
      <c r="K70" s="18">
        <f>LARGE('octsep cfs'!$F$5:$F$94,'octsep cfs rank'!$A70)</f>
        <v>30524</v>
      </c>
      <c r="L70" s="5" t="str">
        <f>VLOOKUP(M70,'octsep cfs'!$G$5:$O$94,9,FALSE)</f>
        <v>2001-02</v>
      </c>
      <c r="M70" s="18">
        <f>LARGE('octsep cfs'!$G$5:$G$94,'octsep cfs rank'!$A70)</f>
        <v>43481</v>
      </c>
      <c r="N70" s="5" t="str">
        <f>VLOOKUP(O70,'octsep cfs'!$H$5:$O$94,8,FALSE)</f>
        <v>1932-33</v>
      </c>
      <c r="O70" s="18">
        <f>LARGE('octsep cfs'!$H$5:$H$94,'octsep cfs rank'!$A70)</f>
        <v>98376</v>
      </c>
      <c r="P70" s="5" t="str">
        <f>VLOOKUP(Q70,'octsep cfs'!$I$5:$O$94,7,FALSE)</f>
        <v>1989-90</v>
      </c>
      <c r="Q70" s="18">
        <f>LARGE('octsep cfs'!$I$5:$I$94,'octsep cfs rank'!$A70)</f>
        <v>226089</v>
      </c>
      <c r="R70" s="5" t="str">
        <f>VLOOKUP(S70,'octsep cfs'!$J$5:$O$94,6,FALSE)</f>
        <v>1935-36</v>
      </c>
      <c r="S70" s="18">
        <f>LARGE('octsep cfs'!$J$5:$J$94,'octsep cfs rank'!$A70)</f>
        <v>268433</v>
      </c>
      <c r="T70" s="5" t="str">
        <f>VLOOKUP(U70,'octsep cfs'!$K$5:$O$94,5,FALSE)</f>
        <v>1993-94</v>
      </c>
      <c r="U70" s="18">
        <f>LARGE('octsep cfs'!$K$5:$K$94,'octsep cfs rank'!$A70)</f>
        <v>149073</v>
      </c>
      <c r="V70" s="5" t="str">
        <f>VLOOKUP(W70,'octsep cfs'!$L$5:$O$94,4,FALSE)</f>
        <v>1948-49</v>
      </c>
      <c r="W70" s="18">
        <f>LARGE('octsep cfs'!$L$5:$L$94,'octsep cfs rank'!$A70)</f>
        <v>85040</v>
      </c>
      <c r="X70" s="5" t="str">
        <f>VLOOKUP(Y70,'octsep cfs'!$M$5:$O$94,3,FALSE)</f>
        <v>1941-42</v>
      </c>
      <c r="Y70" s="18">
        <f>LARGE('octsep cfs'!$M$5:$M$94,'octsep cfs rank'!$A70)</f>
        <v>53500</v>
      </c>
      <c r="Z70" s="5" t="str">
        <f>VLOOKUP(AA70,'octsep cfs'!$N$5:$O$94,2,FALSE)</f>
        <v>1948-49</v>
      </c>
      <c r="AA70" s="18">
        <f>LARGE('octsep cfs'!$N$5:$N$94,'octsep cfs rank'!$A70)</f>
        <v>99011</v>
      </c>
    </row>
    <row r="71" spans="1:27" x14ac:dyDescent="0.2">
      <c r="A71" s="11">
        <v>66</v>
      </c>
      <c r="B71" s="5" t="str">
        <f>VLOOKUP(C71,'octsep cfs'!$B$5:$O$94,14,FALSE)</f>
        <v>1946-47</v>
      </c>
      <c r="C71" s="18">
        <f>LARGE('octsep cfs'!$B$5:$B$94,'octsep cfs rank'!$A71)</f>
        <v>40445</v>
      </c>
      <c r="D71" s="5" t="str">
        <f>VLOOKUP(E71,'octsep cfs'!$C$5:$O$94,13,FALSE)</f>
        <v>1944-45</v>
      </c>
      <c r="E71" s="18">
        <f>LARGE('octsep cfs'!$C$5:$C$94,'octsep cfs rank'!$A71)</f>
        <v>36810</v>
      </c>
      <c r="F71" s="5" t="str">
        <f>VLOOKUP(G71,'octsep cfs'!$D$5:$O$94,12,FALSE)</f>
        <v>1994-95</v>
      </c>
      <c r="G71" s="18">
        <f>LARGE('octsep cfs'!$D$5:$D$94,'octsep cfs rank'!$A71)</f>
        <v>31965</v>
      </c>
      <c r="H71" s="5" t="str">
        <f>VLOOKUP(I71,'octsep cfs'!$E$5:$O$94,11,FALSE)</f>
        <v>2007-08</v>
      </c>
      <c r="I71" s="18">
        <f>LARGE('octsep cfs'!$E$5:$E$94,'octsep cfs rank'!$A71)</f>
        <v>30523</v>
      </c>
      <c r="J71" s="5" t="str">
        <f>VLOOKUP(K71,'octsep cfs'!$F$5:$O$94,10,FALSE)</f>
        <v>1942-43</v>
      </c>
      <c r="K71" s="18">
        <f>LARGE('octsep cfs'!$F$5:$F$94,'octsep cfs rank'!$A71)</f>
        <v>30477</v>
      </c>
      <c r="L71" s="5" t="str">
        <f>VLOOKUP(M71,'octsep cfs'!$G$5:$O$94,9,FALSE)</f>
        <v>1992-93</v>
      </c>
      <c r="M71" s="18">
        <f>LARGE('octsep cfs'!$G$5:$G$94,'octsep cfs rank'!$A71)</f>
        <v>42666</v>
      </c>
      <c r="N71" s="5" t="str">
        <f>VLOOKUP(O71,'octsep cfs'!$H$5:$O$94,8,FALSE)</f>
        <v>2008-09</v>
      </c>
      <c r="O71" s="18">
        <f>LARGE('octsep cfs'!$H$5:$H$94,'octsep cfs rank'!$A71)</f>
        <v>96004</v>
      </c>
      <c r="P71" s="5" t="str">
        <f>VLOOKUP(Q71,'octsep cfs'!$I$5:$O$94,7,FALSE)</f>
        <v>2004-05</v>
      </c>
      <c r="Q71" s="18">
        <f>LARGE('octsep cfs'!$I$5:$I$94,'octsep cfs rank'!$A71)</f>
        <v>225988</v>
      </c>
      <c r="R71" s="5" t="str">
        <f>VLOOKUP(S71,'octsep cfs'!$J$5:$O$94,6,FALSE)</f>
        <v>1933-34</v>
      </c>
      <c r="S71" s="18">
        <f>LARGE('octsep cfs'!$J$5:$J$94,'octsep cfs rank'!$A71)</f>
        <v>265491</v>
      </c>
      <c r="T71" s="5" t="str">
        <f>VLOOKUP(U71,'octsep cfs'!$K$5:$O$94,5,FALSE)</f>
        <v>2005-06</v>
      </c>
      <c r="U71" s="18">
        <f>LARGE('octsep cfs'!$K$5:$K$94,'octsep cfs rank'!$A71)</f>
        <v>147501</v>
      </c>
      <c r="V71" s="5" t="str">
        <f>VLOOKUP(W71,'octsep cfs'!$L$5:$O$94,4,FALSE)</f>
        <v>1939-40</v>
      </c>
      <c r="W71" s="18">
        <f>LARGE('octsep cfs'!$L$5:$L$94,'octsep cfs rank'!$A71)</f>
        <v>83631</v>
      </c>
      <c r="X71" s="5" t="str">
        <f>VLOOKUP(Y71,'octsep cfs'!$M$5:$O$94,3,FALSE)</f>
        <v>1956-57</v>
      </c>
      <c r="Y71" s="18">
        <f>LARGE('octsep cfs'!$M$5:$M$94,'octsep cfs rank'!$A71)</f>
        <v>53109</v>
      </c>
      <c r="Z71" s="5" t="str">
        <f>VLOOKUP(AA71,'octsep cfs'!$N$5:$O$94,2,FALSE)</f>
        <v>1935-36</v>
      </c>
      <c r="AA71" s="18">
        <f>LARGE('octsep cfs'!$N$5:$N$94,'octsep cfs rank'!$A71)</f>
        <v>97343</v>
      </c>
    </row>
    <row r="72" spans="1:27" x14ac:dyDescent="0.2">
      <c r="A72" s="11">
        <v>67</v>
      </c>
      <c r="B72" s="5" t="str">
        <f>VLOOKUP(C72,'octsep cfs'!$B$5:$O$94,14,FALSE)</f>
        <v>1989-90</v>
      </c>
      <c r="C72" s="18">
        <f>LARGE('octsep cfs'!$B$5:$B$94,'octsep cfs rank'!$A72)</f>
        <v>40267</v>
      </c>
      <c r="D72" s="5" t="str">
        <f>VLOOKUP(E72,'octsep cfs'!$C$5:$O$94,13,FALSE)</f>
        <v>1972-73</v>
      </c>
      <c r="E72" s="18">
        <f>LARGE('octsep cfs'!$C$5:$C$94,'octsep cfs rank'!$A72)</f>
        <v>36602</v>
      </c>
      <c r="F72" s="5" t="str">
        <f>VLOOKUP(G72,'octsep cfs'!$D$5:$O$94,12,FALSE)</f>
        <v>1970-71</v>
      </c>
      <c r="G72" s="18">
        <f>LARGE('octsep cfs'!$D$5:$D$94,'octsep cfs rank'!$A72)</f>
        <v>31875</v>
      </c>
      <c r="H72" s="5" t="str">
        <f>VLOOKUP(I72,'octsep cfs'!$E$5:$O$94,11,FALSE)</f>
        <v>1961-62</v>
      </c>
      <c r="I72" s="18">
        <f>LARGE('octsep cfs'!$E$5:$E$94,'octsep cfs rank'!$A72)</f>
        <v>30464</v>
      </c>
      <c r="J72" s="5" t="str">
        <f>VLOOKUP(K72,'octsep cfs'!$F$5:$O$94,10,FALSE)</f>
        <v>1945-46</v>
      </c>
      <c r="K72" s="18">
        <f>LARGE('octsep cfs'!$F$5:$F$94,'octsep cfs rank'!$A72)</f>
        <v>30402</v>
      </c>
      <c r="L72" s="5" t="str">
        <f>VLOOKUP(M72,'octsep cfs'!$G$5:$O$94,9,FALSE)</f>
        <v>1952-53</v>
      </c>
      <c r="M72" s="18">
        <f>LARGE('octsep cfs'!$G$5:$G$94,'octsep cfs rank'!$A72)</f>
        <v>41949</v>
      </c>
      <c r="N72" s="5" t="str">
        <f>VLOOKUP(O72,'octsep cfs'!$H$5:$O$94,8,FALSE)</f>
        <v>1992-93</v>
      </c>
      <c r="O72" s="18">
        <f>LARGE('octsep cfs'!$H$5:$H$94,'octsep cfs rank'!$A72)</f>
        <v>95779</v>
      </c>
      <c r="P72" s="5" t="str">
        <f>VLOOKUP(Q72,'octsep cfs'!$I$5:$O$94,7,FALSE)</f>
        <v>1962-63</v>
      </c>
      <c r="Q72" s="18">
        <f>LARGE('octsep cfs'!$I$5:$I$94,'octsep cfs rank'!$A72)</f>
        <v>221574</v>
      </c>
      <c r="R72" s="5" t="str">
        <f>VLOOKUP(S72,'octsep cfs'!$J$5:$O$94,6,FALSE)</f>
        <v>1984-85</v>
      </c>
      <c r="S72" s="18">
        <f>LARGE('octsep cfs'!$J$5:$J$94,'octsep cfs rank'!$A72)</f>
        <v>255200</v>
      </c>
      <c r="T72" s="5" t="str">
        <f>VLOOKUP(U72,'octsep cfs'!$K$5:$O$94,5,FALSE)</f>
        <v>1988-89</v>
      </c>
      <c r="U72" s="18">
        <f>LARGE('octsep cfs'!$K$5:$K$94,'octsep cfs rank'!$A72)</f>
        <v>146045</v>
      </c>
      <c r="V72" s="5" t="str">
        <f>VLOOKUP(W72,'octsep cfs'!$L$5:$O$94,4,FALSE)</f>
        <v>2008-09</v>
      </c>
      <c r="W72" s="18">
        <f>LARGE('octsep cfs'!$L$5:$L$94,'octsep cfs rank'!$A72)</f>
        <v>83626</v>
      </c>
      <c r="X72" s="5" t="str">
        <f>VLOOKUP(Y72,'octsep cfs'!$M$5:$O$94,3,FALSE)</f>
        <v>1928-29</v>
      </c>
      <c r="Y72" s="18">
        <f>LARGE('octsep cfs'!$M$5:$M$94,'octsep cfs rank'!$A72)</f>
        <v>53026</v>
      </c>
      <c r="Z72" s="5" t="str">
        <f>VLOOKUP(AA72,'octsep cfs'!$N$5:$O$94,2,FALSE)</f>
        <v>1969-70</v>
      </c>
      <c r="AA72" s="18">
        <f>LARGE('octsep cfs'!$N$5:$N$94,'octsep cfs rank'!$A72)</f>
        <v>96939</v>
      </c>
    </row>
    <row r="73" spans="1:27" x14ac:dyDescent="0.2">
      <c r="A73" s="11">
        <v>68</v>
      </c>
      <c r="B73" s="5" t="str">
        <f>VLOOKUP(C73,'octsep cfs'!$B$5:$O$94,14,FALSE)</f>
        <v>1974-75</v>
      </c>
      <c r="C73" s="18">
        <f>LARGE('octsep cfs'!$B$5:$B$94,'octsep cfs rank'!$A73)</f>
        <v>39798</v>
      </c>
      <c r="D73" s="5" t="str">
        <f>VLOOKUP(E73,'octsep cfs'!$C$5:$O$94,13,FALSE)</f>
        <v>1942-43</v>
      </c>
      <c r="E73" s="18">
        <f>LARGE('octsep cfs'!$C$5:$C$94,'octsep cfs rank'!$A73)</f>
        <v>36336</v>
      </c>
      <c r="F73" s="5" t="str">
        <f>VLOOKUP(G73,'octsep cfs'!$D$5:$O$94,12,FALSE)</f>
        <v>1991-92</v>
      </c>
      <c r="G73" s="18">
        <f>LARGE('octsep cfs'!$D$5:$D$94,'octsep cfs rank'!$A73)</f>
        <v>31159</v>
      </c>
      <c r="H73" s="5" t="str">
        <f>VLOOKUP(I73,'octsep cfs'!$E$5:$O$94,11,FALSE)</f>
        <v>2003-04</v>
      </c>
      <c r="I73" s="18">
        <f>LARGE('octsep cfs'!$E$5:$E$94,'octsep cfs rank'!$A73)</f>
        <v>30398</v>
      </c>
      <c r="J73" s="5" t="str">
        <f>VLOOKUP(K73,'octsep cfs'!$F$5:$O$94,10,FALSE)</f>
        <v>2008-09</v>
      </c>
      <c r="K73" s="18">
        <f>LARGE('octsep cfs'!$F$5:$F$94,'octsep cfs rank'!$A73)</f>
        <v>30077</v>
      </c>
      <c r="L73" s="5" t="str">
        <f>VLOOKUP(M73,'octsep cfs'!$G$5:$O$94,9,FALSE)</f>
        <v>1951-52</v>
      </c>
      <c r="M73" s="18">
        <f>LARGE('octsep cfs'!$G$5:$G$94,'octsep cfs rank'!$A73)</f>
        <v>41588</v>
      </c>
      <c r="N73" s="5" t="str">
        <f>VLOOKUP(O73,'octsep cfs'!$H$5:$O$94,8,FALSE)</f>
        <v>1981-82</v>
      </c>
      <c r="O73" s="18">
        <f>LARGE('octsep cfs'!$H$5:$H$94,'octsep cfs rank'!$A73)</f>
        <v>92347</v>
      </c>
      <c r="P73" s="5" t="str">
        <f>VLOOKUP(Q73,'octsep cfs'!$I$5:$O$94,7,FALSE)</f>
        <v>1959-60</v>
      </c>
      <c r="Q73" s="18">
        <f>LARGE('octsep cfs'!$I$5:$I$94,'octsep cfs rank'!$A73)</f>
        <v>221431</v>
      </c>
      <c r="R73" s="5" t="str">
        <f>VLOOKUP(S73,'octsep cfs'!$J$5:$O$94,6,FALSE)</f>
        <v>1936-37</v>
      </c>
      <c r="S73" s="18">
        <f>LARGE('octsep cfs'!$J$5:$J$94,'octsep cfs rank'!$A73)</f>
        <v>254639</v>
      </c>
      <c r="T73" s="5" t="str">
        <f>VLOOKUP(U73,'octsep cfs'!$K$5:$O$94,5,FALSE)</f>
        <v>2003-04</v>
      </c>
      <c r="U73" s="18">
        <f>LARGE('octsep cfs'!$K$5:$K$94,'octsep cfs rank'!$A73)</f>
        <v>145997</v>
      </c>
      <c r="V73" s="5" t="str">
        <f>VLOOKUP(W73,'octsep cfs'!$L$5:$O$94,4,FALSE)</f>
        <v>1972-73</v>
      </c>
      <c r="W73" s="18">
        <f>LARGE('octsep cfs'!$L$5:$L$94,'octsep cfs rank'!$A73)</f>
        <v>83552</v>
      </c>
      <c r="X73" s="5" t="str">
        <f>VLOOKUP(Y73,'octsep cfs'!$M$5:$O$94,3,FALSE)</f>
        <v>2008-09</v>
      </c>
      <c r="Y73" s="18">
        <f>LARGE('octsep cfs'!$M$5:$M$94,'octsep cfs rank'!$A73)</f>
        <v>52687</v>
      </c>
      <c r="Z73" s="5" t="str">
        <f>VLOOKUP(AA73,'octsep cfs'!$N$5:$O$94,2,FALSE)</f>
        <v>2003-04</v>
      </c>
      <c r="AA73" s="18">
        <f>LARGE('octsep cfs'!$N$5:$N$94,'octsep cfs rank'!$A73)</f>
        <v>96802</v>
      </c>
    </row>
    <row r="74" spans="1:27" x14ac:dyDescent="0.2">
      <c r="A74" s="11">
        <v>69</v>
      </c>
      <c r="B74" s="5" t="str">
        <f>VLOOKUP(C74,'octsep cfs'!$B$5:$O$94,14,FALSE)</f>
        <v>1942-43</v>
      </c>
      <c r="C74" s="18">
        <f>LARGE('octsep cfs'!$B$5:$B$94,'octsep cfs rank'!$A74)</f>
        <v>39749</v>
      </c>
      <c r="D74" s="5" t="str">
        <f>VLOOKUP(E74,'octsep cfs'!$C$5:$O$94,13,FALSE)</f>
        <v>1961-62</v>
      </c>
      <c r="E74" s="18">
        <f>LARGE('octsep cfs'!$C$5:$C$94,'octsep cfs rank'!$A74)</f>
        <v>36063</v>
      </c>
      <c r="F74" s="5" t="str">
        <f>VLOOKUP(G74,'octsep cfs'!$D$5:$O$94,12,FALSE)</f>
        <v>2011-12</v>
      </c>
      <c r="G74" s="18">
        <f>LARGE('octsep cfs'!$D$5:$D$94,'octsep cfs rank'!$A74)</f>
        <v>31058</v>
      </c>
      <c r="H74" s="5" t="str">
        <f>VLOOKUP(I74,'octsep cfs'!$E$5:$O$94,11,FALSE)</f>
        <v>1940-41</v>
      </c>
      <c r="I74" s="18">
        <f>LARGE('octsep cfs'!$E$5:$E$94,'octsep cfs rank'!$A74)</f>
        <v>30245</v>
      </c>
      <c r="J74" s="5" t="str">
        <f>VLOOKUP(K74,'octsep cfs'!$F$5:$O$94,10,FALSE)</f>
        <v>2007-08</v>
      </c>
      <c r="K74" s="18">
        <f>LARGE('octsep cfs'!$F$5:$F$94,'octsep cfs rank'!$A74)</f>
        <v>29794</v>
      </c>
      <c r="L74" s="5" t="str">
        <f>VLOOKUP(M74,'octsep cfs'!$G$5:$O$94,9,FALSE)</f>
        <v>2008-09</v>
      </c>
      <c r="M74" s="18">
        <f>LARGE('octsep cfs'!$G$5:$G$94,'octsep cfs rank'!$A74)</f>
        <v>41172</v>
      </c>
      <c r="N74" s="5" t="str">
        <f>VLOOKUP(O74,'octsep cfs'!$H$5:$O$94,8,FALSE)</f>
        <v>1994-95</v>
      </c>
      <c r="O74" s="18">
        <f>LARGE('octsep cfs'!$H$5:$H$94,'octsep cfs rank'!$A74)</f>
        <v>90966</v>
      </c>
      <c r="P74" s="5" t="str">
        <f>VLOOKUP(Q74,'octsep cfs'!$I$5:$O$94,7,FALSE)</f>
        <v>1985-86</v>
      </c>
      <c r="Q74" s="18">
        <f>LARGE('octsep cfs'!$I$5:$I$94,'octsep cfs rank'!$A74)</f>
        <v>221005</v>
      </c>
      <c r="R74" s="5" t="str">
        <f>VLOOKUP(S74,'octsep cfs'!$J$5:$O$94,6,FALSE)</f>
        <v>2004-05</v>
      </c>
      <c r="S74" s="18">
        <f>LARGE('octsep cfs'!$J$5:$J$94,'octsep cfs rank'!$A74)</f>
        <v>247496</v>
      </c>
      <c r="T74" s="5" t="str">
        <f>VLOOKUP(U74,'octsep cfs'!$K$5:$O$94,5,FALSE)</f>
        <v>1972-73</v>
      </c>
      <c r="U74" s="18">
        <f>LARGE('octsep cfs'!$K$5:$K$94,'octsep cfs rank'!$A74)</f>
        <v>145802</v>
      </c>
      <c r="V74" s="5" t="str">
        <f>VLOOKUP(W74,'octsep cfs'!$L$5:$O$94,4,FALSE)</f>
        <v>1979-80</v>
      </c>
      <c r="W74" s="18">
        <f>LARGE('octsep cfs'!$L$5:$L$94,'octsep cfs rank'!$A74)</f>
        <v>82463</v>
      </c>
      <c r="X74" s="5" t="str">
        <f>VLOOKUP(Y74,'octsep cfs'!$M$5:$O$94,3,FALSE)</f>
        <v>1951-52</v>
      </c>
      <c r="Y74" s="18">
        <f>LARGE('octsep cfs'!$M$5:$M$94,'octsep cfs rank'!$A74)</f>
        <v>52636</v>
      </c>
      <c r="Z74" s="5" t="str">
        <f>VLOOKUP(AA74,'octsep cfs'!$N$5:$O$94,2,FALSE)</f>
        <v>1938-39</v>
      </c>
      <c r="AA74" s="18">
        <f>LARGE('octsep cfs'!$N$5:$N$94,'octsep cfs rank'!$A74)</f>
        <v>95910</v>
      </c>
    </row>
    <row r="75" spans="1:27" x14ac:dyDescent="0.2">
      <c r="A75" s="11">
        <v>70</v>
      </c>
      <c r="B75" s="5" t="str">
        <f>VLOOKUP(C75,'octsep cfs'!$B$5:$O$94,14,FALSE)</f>
        <v>1935-36</v>
      </c>
      <c r="C75" s="18">
        <f>LARGE('octsep cfs'!$B$5:$B$94,'octsep cfs rank'!$A75)</f>
        <v>38541</v>
      </c>
      <c r="D75" s="5" t="str">
        <f>VLOOKUP(E75,'octsep cfs'!$C$5:$O$94,13,FALSE)</f>
        <v>1977-78</v>
      </c>
      <c r="E75" s="18">
        <f>LARGE('octsep cfs'!$C$5:$C$94,'octsep cfs rank'!$A75)</f>
        <v>35763</v>
      </c>
      <c r="F75" s="5" t="str">
        <f>VLOOKUP(G75,'octsep cfs'!$D$5:$O$94,12,FALSE)</f>
        <v>1993-94</v>
      </c>
      <c r="G75" s="18">
        <f>LARGE('octsep cfs'!$D$5:$D$94,'octsep cfs rank'!$A75)</f>
        <v>30469</v>
      </c>
      <c r="H75" s="5" t="str">
        <f>VLOOKUP(I75,'octsep cfs'!$E$5:$O$94,11,FALSE)</f>
        <v>1944-45</v>
      </c>
      <c r="I75" s="18">
        <f>LARGE('octsep cfs'!$E$5:$E$94,'octsep cfs rank'!$A75)</f>
        <v>29749</v>
      </c>
      <c r="J75" s="5" t="str">
        <f>VLOOKUP(K75,'octsep cfs'!$F$5:$O$94,10,FALSE)</f>
        <v>1986-87</v>
      </c>
      <c r="K75" s="18">
        <f>LARGE('octsep cfs'!$F$5:$F$94,'octsep cfs rank'!$A75)</f>
        <v>29565</v>
      </c>
      <c r="L75" s="5" t="str">
        <f>VLOOKUP(M75,'octsep cfs'!$G$5:$O$94,9,FALSE)</f>
        <v>1932-33</v>
      </c>
      <c r="M75" s="18">
        <f>LARGE('octsep cfs'!$G$5:$G$94,'octsep cfs rank'!$A75)</f>
        <v>40208</v>
      </c>
      <c r="N75" s="5" t="str">
        <f>VLOOKUP(O75,'octsep cfs'!$H$5:$O$94,8,FALSE)</f>
        <v>1953-54</v>
      </c>
      <c r="O75" s="18">
        <f>LARGE('octsep cfs'!$H$5:$H$94,'octsep cfs rank'!$A75)</f>
        <v>90705</v>
      </c>
      <c r="P75" s="5" t="str">
        <f>VLOOKUP(Q75,'octsep cfs'!$I$5:$O$94,7,FALSE)</f>
        <v>1994-95</v>
      </c>
      <c r="Q75" s="18">
        <f>LARGE('octsep cfs'!$I$5:$I$94,'octsep cfs rank'!$A75)</f>
        <v>220302</v>
      </c>
      <c r="R75" s="5" t="str">
        <f>VLOOKUP(S75,'octsep cfs'!$J$5:$O$94,6,FALSE)</f>
        <v>1979-80</v>
      </c>
      <c r="S75" s="18">
        <f>LARGE('octsep cfs'!$J$5:$J$94,'octsep cfs rank'!$A75)</f>
        <v>246183</v>
      </c>
      <c r="T75" s="5" t="str">
        <f>VLOOKUP(U75,'octsep cfs'!$K$5:$O$94,5,FALSE)</f>
        <v>1979-80</v>
      </c>
      <c r="U75" s="18">
        <f>LARGE('octsep cfs'!$K$5:$K$94,'octsep cfs rank'!$A75)</f>
        <v>143594</v>
      </c>
      <c r="V75" s="5" t="str">
        <f>VLOOKUP(W75,'octsep cfs'!$L$5:$O$94,4,FALSE)</f>
        <v>2001-02</v>
      </c>
      <c r="W75" s="18">
        <f>LARGE('octsep cfs'!$L$5:$L$94,'octsep cfs rank'!$A75)</f>
        <v>82358</v>
      </c>
      <c r="X75" s="5" t="str">
        <f>VLOOKUP(Y75,'octsep cfs'!$M$5:$O$94,3,FALSE)</f>
        <v>1985-86</v>
      </c>
      <c r="Y75" s="18">
        <f>LARGE('octsep cfs'!$M$5:$M$94,'octsep cfs rank'!$A75)</f>
        <v>52193</v>
      </c>
      <c r="Z75" s="5" t="str">
        <f>VLOOKUP(AA75,'octsep cfs'!$N$5:$O$94,2,FALSE)</f>
        <v>1939-40</v>
      </c>
      <c r="AA75" s="18">
        <f>LARGE('octsep cfs'!$N$5:$N$94,'octsep cfs rank'!$A75)</f>
        <v>94197</v>
      </c>
    </row>
    <row r="76" spans="1:27" x14ac:dyDescent="0.2">
      <c r="A76" s="11">
        <v>71</v>
      </c>
      <c r="B76" s="5" t="str">
        <f>VLOOKUP(C76,'octsep cfs'!$B$5:$O$94,14,FALSE)</f>
        <v>1993-94</v>
      </c>
      <c r="C76" s="18">
        <f>LARGE('octsep cfs'!$B$5:$B$94,'octsep cfs rank'!$A76)</f>
        <v>38416</v>
      </c>
      <c r="D76" s="5" t="str">
        <f>VLOOKUP(E76,'octsep cfs'!$C$5:$O$94,13,FALSE)</f>
        <v>1928-29</v>
      </c>
      <c r="E76" s="18">
        <f>LARGE('octsep cfs'!$C$5:$C$94,'octsep cfs rank'!$A76)</f>
        <v>35013</v>
      </c>
      <c r="F76" s="5" t="str">
        <f>VLOOKUP(G76,'octsep cfs'!$D$5:$O$94,12,FALSE)</f>
        <v>1978-79</v>
      </c>
      <c r="G76" s="18">
        <f>LARGE('octsep cfs'!$D$5:$D$94,'octsep cfs rank'!$A76)</f>
        <v>30144</v>
      </c>
      <c r="H76" s="5" t="str">
        <f>VLOOKUP(I76,'octsep cfs'!$E$5:$O$94,11,FALSE)</f>
        <v>1938-39</v>
      </c>
      <c r="I76" s="18">
        <f>LARGE('octsep cfs'!$E$5:$E$94,'octsep cfs rank'!$A76)</f>
        <v>29680</v>
      </c>
      <c r="J76" s="5" t="str">
        <f>VLOOKUP(K76,'octsep cfs'!$F$5:$O$94,10,FALSE)</f>
        <v>1963-64</v>
      </c>
      <c r="K76" s="18">
        <f>LARGE('octsep cfs'!$F$5:$F$94,'octsep cfs rank'!$A76)</f>
        <v>29526</v>
      </c>
      <c r="L76" s="5" t="str">
        <f>VLOOKUP(M76,'octsep cfs'!$G$5:$O$94,9,FALSE)</f>
        <v>1938-39</v>
      </c>
      <c r="M76" s="18">
        <f>LARGE('octsep cfs'!$G$5:$G$94,'octsep cfs rank'!$A76)</f>
        <v>40031</v>
      </c>
      <c r="N76" s="5" t="str">
        <f>VLOOKUP(O76,'octsep cfs'!$H$5:$O$94,8,FALSE)</f>
        <v>1956-57</v>
      </c>
      <c r="O76" s="18">
        <f>LARGE('octsep cfs'!$H$5:$H$94,'octsep cfs rank'!$A76)</f>
        <v>90499</v>
      </c>
      <c r="P76" s="5" t="str">
        <f>VLOOKUP(Q76,'octsep cfs'!$I$5:$O$94,7,FALSE)</f>
        <v>1941-42</v>
      </c>
      <c r="Q76" s="18">
        <f>LARGE('octsep cfs'!$I$5:$I$94,'octsep cfs rank'!$A76)</f>
        <v>218978</v>
      </c>
      <c r="R76" s="5" t="str">
        <f>VLOOKUP(S76,'octsep cfs'!$J$5:$O$94,6,FALSE)</f>
        <v>1987-88</v>
      </c>
      <c r="S76" s="18">
        <f>LARGE('octsep cfs'!$J$5:$J$94,'octsep cfs rank'!$A76)</f>
        <v>242233</v>
      </c>
      <c r="T76" s="5" t="str">
        <f>VLOOKUP(U76,'octsep cfs'!$K$5:$O$94,5,FALSE)</f>
        <v>1930-31</v>
      </c>
      <c r="U76" s="18">
        <f>LARGE('octsep cfs'!$K$5:$K$94,'octsep cfs rank'!$A76)</f>
        <v>142858</v>
      </c>
      <c r="V76" s="5" t="str">
        <f>VLOOKUP(W76,'octsep cfs'!$L$5:$O$94,4,FALSE)</f>
        <v>1943-44</v>
      </c>
      <c r="W76" s="18">
        <f>LARGE('octsep cfs'!$L$5:$L$94,'octsep cfs rank'!$A76)</f>
        <v>82339</v>
      </c>
      <c r="X76" s="5" t="str">
        <f>VLOOKUP(Y76,'octsep cfs'!$M$5:$O$94,3,FALSE)</f>
        <v>2017-18</v>
      </c>
      <c r="Y76" s="18">
        <f>LARGE('octsep cfs'!$M$5:$M$94,'octsep cfs rank'!$A76)</f>
        <v>52046</v>
      </c>
      <c r="Z76" s="5" t="str">
        <f>VLOOKUP(AA76,'octsep cfs'!$N$5:$O$94,2,FALSE)</f>
        <v>1978-79</v>
      </c>
      <c r="AA76" s="18">
        <f>LARGE('octsep cfs'!$N$5:$N$94,'octsep cfs rank'!$A76)</f>
        <v>93514</v>
      </c>
    </row>
    <row r="77" spans="1:27" x14ac:dyDescent="0.2">
      <c r="A77" s="11">
        <v>72</v>
      </c>
      <c r="B77" s="5" t="str">
        <f>VLOOKUP(C77,'octsep cfs'!$B$5:$O$94,14,FALSE)</f>
        <v>1970-71</v>
      </c>
      <c r="C77" s="18">
        <f>LARGE('octsep cfs'!$B$5:$B$94,'octsep cfs rank'!$A77)</f>
        <v>38243</v>
      </c>
      <c r="D77" s="5" t="str">
        <f>VLOOKUP(E77,'octsep cfs'!$C$5:$O$94,13,FALSE)</f>
        <v>1976-77</v>
      </c>
      <c r="E77" s="18">
        <f>LARGE('octsep cfs'!$C$5:$C$94,'octsep cfs rank'!$A77)</f>
        <v>34870</v>
      </c>
      <c r="F77" s="5" t="str">
        <f>VLOOKUP(G77,'octsep cfs'!$D$5:$O$94,12,FALSE)</f>
        <v>1984-85</v>
      </c>
      <c r="G77" s="18">
        <f>LARGE('octsep cfs'!$D$5:$D$94,'octsep cfs rank'!$A77)</f>
        <v>30101</v>
      </c>
      <c r="H77" s="5" t="str">
        <f>VLOOKUP(I77,'octsep cfs'!$E$5:$O$94,11,FALSE)</f>
        <v>1976-77</v>
      </c>
      <c r="I77" s="18">
        <f>LARGE('octsep cfs'!$E$5:$E$94,'octsep cfs rank'!$A77)</f>
        <v>29142</v>
      </c>
      <c r="J77" s="5" t="str">
        <f>VLOOKUP(K77,'octsep cfs'!$F$5:$O$94,10,FALSE)</f>
        <v>1929-30</v>
      </c>
      <c r="K77" s="18">
        <f>LARGE('octsep cfs'!$F$5:$F$94,'octsep cfs rank'!$A77)</f>
        <v>28440</v>
      </c>
      <c r="L77" s="5" t="str">
        <f>VLOOKUP(M77,'octsep cfs'!$G$5:$O$94,9,FALSE)</f>
        <v>1961-62</v>
      </c>
      <c r="M77" s="18">
        <f>LARGE('octsep cfs'!$G$5:$G$94,'octsep cfs rank'!$A77)</f>
        <v>39073</v>
      </c>
      <c r="N77" s="5" t="str">
        <f>VLOOKUP(O77,'octsep cfs'!$H$5:$O$94,8,FALSE)</f>
        <v>1934-35</v>
      </c>
      <c r="O77" s="18">
        <f>LARGE('octsep cfs'!$H$5:$H$94,'octsep cfs rank'!$A77)</f>
        <v>88131</v>
      </c>
      <c r="P77" s="5" t="str">
        <f>VLOOKUP(Q77,'octsep cfs'!$I$5:$O$94,7,FALSE)</f>
        <v>1991-92</v>
      </c>
      <c r="Q77" s="18">
        <f>LARGE('octsep cfs'!$I$5:$I$94,'octsep cfs rank'!$A77)</f>
        <v>218318</v>
      </c>
      <c r="R77" s="5" t="str">
        <f>VLOOKUP(S77,'octsep cfs'!$J$5:$O$94,6,FALSE)</f>
        <v>1997-98</v>
      </c>
      <c r="S77" s="18">
        <f>LARGE('octsep cfs'!$J$5:$J$94,'octsep cfs rank'!$A77)</f>
        <v>240290</v>
      </c>
      <c r="T77" s="5" t="str">
        <f>VLOOKUP(U77,'octsep cfs'!$K$5:$O$94,5,FALSE)</f>
        <v>1939-40</v>
      </c>
      <c r="U77" s="18">
        <f>LARGE('octsep cfs'!$K$5:$K$94,'octsep cfs rank'!$A77)</f>
        <v>142520</v>
      </c>
      <c r="V77" s="5" t="str">
        <f>VLOOKUP(W77,'octsep cfs'!$L$5:$O$94,4,FALSE)</f>
        <v>2009-10</v>
      </c>
      <c r="W77" s="18">
        <f>LARGE('octsep cfs'!$L$5:$L$94,'octsep cfs rank'!$A77)</f>
        <v>82216</v>
      </c>
      <c r="X77" s="5" t="str">
        <f>VLOOKUP(Y77,'octsep cfs'!$M$5:$O$94,3,FALSE)</f>
        <v>1935-36</v>
      </c>
      <c r="Y77" s="18">
        <f>LARGE('octsep cfs'!$M$5:$M$94,'octsep cfs rank'!$A77)</f>
        <v>51998</v>
      </c>
      <c r="Z77" s="5" t="str">
        <f>VLOOKUP(AA77,'octsep cfs'!$N$5:$O$94,2,FALSE)</f>
        <v>1984-85</v>
      </c>
      <c r="AA77" s="18">
        <f>LARGE('octsep cfs'!$N$5:$N$94,'octsep cfs rank'!$A77)</f>
        <v>93253</v>
      </c>
    </row>
    <row r="78" spans="1:27" x14ac:dyDescent="0.2">
      <c r="A78" s="11">
        <v>73</v>
      </c>
      <c r="B78" s="5" t="str">
        <f>VLOOKUP(C78,'octsep cfs'!$B$5:$O$94,14,FALSE)</f>
        <v>1952-53</v>
      </c>
      <c r="C78" s="18">
        <f>LARGE('octsep cfs'!$B$5:$B$94,'octsep cfs rank'!$A78)</f>
        <v>37317</v>
      </c>
      <c r="D78" s="5" t="str">
        <f>VLOOKUP(E78,'octsep cfs'!$C$5:$O$94,13,FALSE)</f>
        <v>1940-41</v>
      </c>
      <c r="E78" s="18">
        <f>LARGE('octsep cfs'!$C$5:$C$94,'octsep cfs rank'!$A78)</f>
        <v>34801</v>
      </c>
      <c r="F78" s="5" t="str">
        <f>VLOOKUP(G78,'octsep cfs'!$D$5:$O$94,12,FALSE)</f>
        <v>2013-14</v>
      </c>
      <c r="G78" s="18">
        <f>LARGE('octsep cfs'!$D$5:$D$94,'octsep cfs rank'!$A78)</f>
        <v>29626</v>
      </c>
      <c r="H78" s="5" t="str">
        <f>VLOOKUP(I78,'octsep cfs'!$E$5:$O$94,11,FALSE)</f>
        <v>1986-87</v>
      </c>
      <c r="I78" s="18">
        <f>LARGE('octsep cfs'!$E$5:$E$94,'octsep cfs rank'!$A78)</f>
        <v>27854</v>
      </c>
      <c r="J78" s="5" t="str">
        <f>VLOOKUP(K78,'octsep cfs'!$F$5:$O$94,10,FALSE)</f>
        <v>1940-41</v>
      </c>
      <c r="K78" s="18">
        <f>LARGE('octsep cfs'!$F$5:$F$94,'octsep cfs rank'!$A78)</f>
        <v>28188</v>
      </c>
      <c r="L78" s="5" t="str">
        <f>VLOOKUP(M78,'octsep cfs'!$G$5:$O$94,9,FALSE)</f>
        <v>1947-48</v>
      </c>
      <c r="M78" s="18">
        <f>LARGE('octsep cfs'!$G$5:$G$94,'octsep cfs rank'!$A78)</f>
        <v>38915</v>
      </c>
      <c r="N78" s="5" t="str">
        <f>VLOOKUP(O78,'octsep cfs'!$H$5:$O$94,8,FALSE)</f>
        <v>2009-10</v>
      </c>
      <c r="O78" s="18">
        <f>LARGE('octsep cfs'!$H$5:$H$94,'octsep cfs rank'!$A78)</f>
        <v>86135</v>
      </c>
      <c r="P78" s="5" t="str">
        <f>VLOOKUP(Q78,'octsep cfs'!$I$5:$O$94,7,FALSE)</f>
        <v>1987-88</v>
      </c>
      <c r="Q78" s="18">
        <f>LARGE('octsep cfs'!$I$5:$I$94,'octsep cfs rank'!$A78)</f>
        <v>217882</v>
      </c>
      <c r="R78" s="5" t="str">
        <f>VLOOKUP(S78,'octsep cfs'!$J$5:$O$94,6,FALSE)</f>
        <v>1978-79</v>
      </c>
      <c r="S78" s="18">
        <f>LARGE('octsep cfs'!$J$5:$J$94,'octsep cfs rank'!$A78)</f>
        <v>239974</v>
      </c>
      <c r="T78" s="5" t="str">
        <f>VLOOKUP(U78,'octsep cfs'!$K$5:$O$94,5,FALSE)</f>
        <v>2008-09</v>
      </c>
      <c r="U78" s="18">
        <f>LARGE('octsep cfs'!$K$5:$K$94,'octsep cfs rank'!$A78)</f>
        <v>142051</v>
      </c>
      <c r="V78" s="5" t="str">
        <f>VLOOKUP(W78,'octsep cfs'!$L$5:$O$94,4,FALSE)</f>
        <v>1940-41</v>
      </c>
      <c r="W78" s="18">
        <f>LARGE('octsep cfs'!$L$5:$L$94,'octsep cfs rank'!$A78)</f>
        <v>81968</v>
      </c>
      <c r="X78" s="5" t="str">
        <f>VLOOKUP(Y78,'octsep cfs'!$M$5:$O$94,3,FALSE)</f>
        <v>1948-49</v>
      </c>
      <c r="Y78" s="18">
        <f>LARGE('octsep cfs'!$M$5:$M$94,'octsep cfs rank'!$A78)</f>
        <v>51988</v>
      </c>
      <c r="Z78" s="5" t="str">
        <f>VLOOKUP(AA78,'octsep cfs'!$N$5:$O$94,2,FALSE)</f>
        <v>2002-03</v>
      </c>
      <c r="AA78" s="18">
        <f>LARGE('octsep cfs'!$N$5:$N$94,'octsep cfs rank'!$A78)</f>
        <v>92373</v>
      </c>
    </row>
    <row r="79" spans="1:27" x14ac:dyDescent="0.2">
      <c r="A79" s="11">
        <v>74</v>
      </c>
      <c r="B79" s="5" t="str">
        <f>VLOOKUP(C79,'octsep cfs'!$B$5:$O$94,14,FALSE)</f>
        <v>1949-50</v>
      </c>
      <c r="C79" s="18">
        <f>LARGE('octsep cfs'!$B$5:$B$94,'octsep cfs rank'!$A79)</f>
        <v>37057</v>
      </c>
      <c r="D79" s="5" t="str">
        <f>VLOOKUP(E79,'octsep cfs'!$C$5:$O$94,13,FALSE)</f>
        <v>1957-58</v>
      </c>
      <c r="E79" s="18">
        <f>LARGE('octsep cfs'!$C$5:$C$94,'octsep cfs rank'!$A79)</f>
        <v>34737</v>
      </c>
      <c r="F79" s="5" t="str">
        <f>VLOOKUP(G79,'octsep cfs'!$D$5:$O$94,12,FALSE)</f>
        <v>1976-77</v>
      </c>
      <c r="G79" s="18">
        <f>LARGE('octsep cfs'!$D$5:$D$94,'octsep cfs rank'!$A79)</f>
        <v>29448</v>
      </c>
      <c r="H79" s="5" t="str">
        <f>VLOOKUP(I79,'octsep cfs'!$E$5:$O$94,11,FALSE)</f>
        <v>1978-79</v>
      </c>
      <c r="I79" s="18">
        <f>LARGE('octsep cfs'!$E$5:$E$94,'octsep cfs rank'!$A79)</f>
        <v>27504</v>
      </c>
      <c r="J79" s="5" t="str">
        <f>VLOOKUP(K79,'octsep cfs'!$F$5:$O$94,10,FALSE)</f>
        <v>1931-32</v>
      </c>
      <c r="K79" s="18">
        <f>LARGE('octsep cfs'!$F$5:$F$94,'octsep cfs rank'!$A79)</f>
        <v>28009</v>
      </c>
      <c r="L79" s="5" t="str">
        <f>VLOOKUP(M79,'octsep cfs'!$G$5:$O$94,9,FALSE)</f>
        <v>2007-08</v>
      </c>
      <c r="M79" s="18">
        <f>LARGE('octsep cfs'!$G$5:$G$94,'octsep cfs rank'!$A79)</f>
        <v>38476</v>
      </c>
      <c r="N79" s="5" t="str">
        <f>VLOOKUP(O79,'octsep cfs'!$H$5:$O$94,8,FALSE)</f>
        <v>1952-53</v>
      </c>
      <c r="O79" s="18">
        <f>LARGE('octsep cfs'!$H$5:$H$94,'octsep cfs rank'!$A79)</f>
        <v>77518</v>
      </c>
      <c r="P79" s="5" t="str">
        <f>VLOOKUP(Q79,'octsep cfs'!$I$5:$O$94,7,FALSE)</f>
        <v>1942-43</v>
      </c>
      <c r="Q79" s="18">
        <f>LARGE('octsep cfs'!$I$5:$I$94,'octsep cfs rank'!$A79)</f>
        <v>213273</v>
      </c>
      <c r="R79" s="5" t="str">
        <f>VLOOKUP(S79,'octsep cfs'!$J$5:$O$94,6,FALSE)</f>
        <v>1929-30</v>
      </c>
      <c r="S79" s="18">
        <f>LARGE('octsep cfs'!$J$5:$J$94,'octsep cfs rank'!$A79)</f>
        <v>235834</v>
      </c>
      <c r="T79" s="5" t="str">
        <f>VLOOKUP(U79,'octsep cfs'!$K$5:$O$94,5,FALSE)</f>
        <v>1935-36</v>
      </c>
      <c r="U79" s="18">
        <f>LARGE('octsep cfs'!$K$5:$K$94,'octsep cfs rank'!$A79)</f>
        <v>141740</v>
      </c>
      <c r="V79" s="5" t="str">
        <f>VLOOKUP(W79,'octsep cfs'!$L$5:$O$94,4,FALSE)</f>
        <v>1956-57</v>
      </c>
      <c r="W79" s="18">
        <f>LARGE('octsep cfs'!$L$5:$L$94,'octsep cfs rank'!$A79)</f>
        <v>80431</v>
      </c>
      <c r="X79" s="5" t="str">
        <f>VLOOKUP(Y79,'octsep cfs'!$M$5:$O$94,3,FALSE)</f>
        <v>2015-16</v>
      </c>
      <c r="Y79" s="18">
        <f>LARGE('octsep cfs'!$M$5:$M$94,'octsep cfs rank'!$A79)</f>
        <v>51755</v>
      </c>
      <c r="Z79" s="5" t="str">
        <f>VLOOKUP(AA79,'octsep cfs'!$N$5:$O$94,2,FALSE)</f>
        <v>1986-87</v>
      </c>
      <c r="AA79" s="18">
        <f>LARGE('octsep cfs'!$N$5:$N$94,'octsep cfs rank'!$A79)</f>
        <v>91704</v>
      </c>
    </row>
    <row r="80" spans="1:27" x14ac:dyDescent="0.2">
      <c r="A80" s="11">
        <v>75</v>
      </c>
      <c r="B80" s="5" t="str">
        <f>VLOOKUP(C80,'octsep cfs'!$B$5:$O$94,14,FALSE)</f>
        <v>1931-32</v>
      </c>
      <c r="C80" s="18">
        <f>LARGE('octsep cfs'!$B$5:$B$94,'octsep cfs rank'!$A80)</f>
        <v>36969</v>
      </c>
      <c r="D80" s="5" t="str">
        <f>VLOOKUP(E80,'octsep cfs'!$C$5:$O$94,13,FALSE)</f>
        <v>1970-71</v>
      </c>
      <c r="E80" s="18">
        <f>LARGE('octsep cfs'!$C$5:$C$94,'octsep cfs rank'!$A80)</f>
        <v>33870</v>
      </c>
      <c r="F80" s="5" t="str">
        <f>VLOOKUP(G80,'octsep cfs'!$D$5:$O$94,12,FALSE)</f>
        <v>2002-03</v>
      </c>
      <c r="G80" s="18">
        <f>LARGE('octsep cfs'!$D$5:$D$94,'octsep cfs rank'!$A80)</f>
        <v>29043</v>
      </c>
      <c r="H80" s="5" t="str">
        <f>VLOOKUP(I80,'octsep cfs'!$E$5:$O$94,11,FALSE)</f>
        <v>1956-57</v>
      </c>
      <c r="I80" s="18">
        <f>LARGE('octsep cfs'!$E$5:$E$94,'octsep cfs rank'!$A80)</f>
        <v>27433</v>
      </c>
      <c r="J80" s="5" t="str">
        <f>VLOOKUP(K80,'octsep cfs'!$F$5:$O$94,10,FALSE)</f>
        <v>2009-10</v>
      </c>
      <c r="K80" s="18">
        <f>LARGE('octsep cfs'!$F$5:$F$94,'octsep cfs rank'!$A80)</f>
        <v>27791</v>
      </c>
      <c r="L80" s="5" t="str">
        <f>VLOOKUP(M80,'octsep cfs'!$G$5:$O$94,9,FALSE)</f>
        <v>1987-88</v>
      </c>
      <c r="M80" s="18">
        <f>LARGE('octsep cfs'!$G$5:$G$94,'octsep cfs rank'!$A80)</f>
        <v>37502</v>
      </c>
      <c r="N80" s="5" t="str">
        <f>VLOOKUP(O80,'octsep cfs'!$H$5:$O$94,8,FALSE)</f>
        <v>1978-79</v>
      </c>
      <c r="O80" s="18">
        <f>LARGE('octsep cfs'!$H$5:$H$94,'octsep cfs rank'!$A80)</f>
        <v>76920</v>
      </c>
      <c r="P80" s="5" t="str">
        <f>VLOOKUP(Q80,'octsep cfs'!$I$5:$O$94,7,FALSE)</f>
        <v>2003-04</v>
      </c>
      <c r="Q80" s="18">
        <f>LARGE('octsep cfs'!$I$5:$I$94,'octsep cfs rank'!$A80)</f>
        <v>208749</v>
      </c>
      <c r="R80" s="5" t="str">
        <f>VLOOKUP(S80,'octsep cfs'!$J$5:$O$94,6,FALSE)</f>
        <v>2003-04</v>
      </c>
      <c r="S80" s="18">
        <f>LARGE('octsep cfs'!$J$5:$J$94,'octsep cfs rank'!$A80)</f>
        <v>233970</v>
      </c>
      <c r="T80" s="5" t="str">
        <f>VLOOKUP(U80,'octsep cfs'!$K$5:$O$94,5,FALSE)</f>
        <v>2017-18</v>
      </c>
      <c r="U80" s="18">
        <f>LARGE('octsep cfs'!$K$5:$K$94,'octsep cfs rank'!$A80)</f>
        <v>141560</v>
      </c>
      <c r="V80" s="5" t="str">
        <f>VLOOKUP(W80,'octsep cfs'!$L$5:$O$94,4,FALSE)</f>
        <v>1987-88</v>
      </c>
      <c r="W80" s="18">
        <f>LARGE('octsep cfs'!$L$5:$L$94,'octsep cfs rank'!$A80)</f>
        <v>79488</v>
      </c>
      <c r="X80" s="5" t="str">
        <f>VLOOKUP(Y80,'octsep cfs'!$M$5:$O$94,3,FALSE)</f>
        <v>1942-43</v>
      </c>
      <c r="Y80" s="18">
        <f>LARGE('octsep cfs'!$M$5:$M$94,'octsep cfs rank'!$A80)</f>
        <v>51413</v>
      </c>
      <c r="Z80" s="5" t="str">
        <f>VLOOKUP(AA80,'octsep cfs'!$N$5:$O$94,2,FALSE)</f>
        <v>1992-93</v>
      </c>
      <c r="AA80" s="18">
        <f>LARGE('octsep cfs'!$N$5:$N$94,'octsep cfs rank'!$A80)</f>
        <v>91112</v>
      </c>
    </row>
    <row r="81" spans="1:27" x14ac:dyDescent="0.2">
      <c r="A81" s="11">
        <v>76</v>
      </c>
      <c r="B81" s="5" t="str">
        <f>VLOOKUP(C81,'octsep cfs'!$B$5:$O$94,14,FALSE)</f>
        <v>1979-80</v>
      </c>
      <c r="C81" s="18">
        <f>LARGE('octsep cfs'!$B$5:$B$94,'octsep cfs rank'!$A81)</f>
        <v>36968</v>
      </c>
      <c r="D81" s="5" t="str">
        <f>VLOOKUP(E81,'octsep cfs'!$C$5:$O$94,13,FALSE)</f>
        <v>1991-92</v>
      </c>
      <c r="E81" s="18">
        <f>LARGE('octsep cfs'!$C$5:$C$94,'octsep cfs rank'!$A81)</f>
        <v>33326</v>
      </c>
      <c r="F81" s="5" t="str">
        <f>VLOOKUP(G81,'octsep cfs'!$D$5:$O$94,12,FALSE)</f>
        <v>1987-88</v>
      </c>
      <c r="G81" s="18">
        <f>LARGE('octsep cfs'!$D$5:$D$94,'octsep cfs rank'!$A81)</f>
        <v>28102</v>
      </c>
      <c r="H81" s="5" t="str">
        <f>VLOOKUP(I81,'octsep cfs'!$E$5:$O$94,11,FALSE)</f>
        <v>1939-40</v>
      </c>
      <c r="I81" s="18">
        <f>LARGE('octsep cfs'!$E$5:$E$94,'octsep cfs rank'!$A81)</f>
        <v>27183</v>
      </c>
      <c r="J81" s="5" t="str">
        <f>VLOOKUP(K81,'octsep cfs'!$F$5:$O$94,10,FALSE)</f>
        <v>1984-85</v>
      </c>
      <c r="K81" s="18">
        <f>LARGE('octsep cfs'!$F$5:$F$94,'octsep cfs rank'!$A81)</f>
        <v>27247</v>
      </c>
      <c r="L81" s="5" t="str">
        <f>VLOOKUP(M81,'octsep cfs'!$G$5:$O$94,9,FALSE)</f>
        <v>1984-85</v>
      </c>
      <c r="M81" s="18">
        <f>LARGE('octsep cfs'!$G$5:$G$94,'octsep cfs rank'!$A81)</f>
        <v>36761</v>
      </c>
      <c r="N81" s="5" t="str">
        <f>VLOOKUP(O81,'octsep cfs'!$H$5:$O$94,8,FALSE)</f>
        <v>1963-64</v>
      </c>
      <c r="O81" s="18">
        <f>LARGE('octsep cfs'!$H$5:$H$94,'octsep cfs rank'!$A81)</f>
        <v>76647</v>
      </c>
      <c r="P81" s="5" t="str">
        <f>VLOOKUP(Q81,'octsep cfs'!$I$5:$O$94,7,FALSE)</f>
        <v>1930-31</v>
      </c>
      <c r="Q81" s="18">
        <f>LARGE('octsep cfs'!$I$5:$I$94,'octsep cfs rank'!$A81)</f>
        <v>207819</v>
      </c>
      <c r="R81" s="5" t="str">
        <f>VLOOKUP(S81,'octsep cfs'!$J$5:$O$94,6,FALSE)</f>
        <v>1972-73</v>
      </c>
      <c r="S81" s="18">
        <f>LARGE('octsep cfs'!$J$5:$J$94,'octsep cfs rank'!$A81)</f>
        <v>231828</v>
      </c>
      <c r="T81" s="5" t="str">
        <f>VLOOKUP(U81,'octsep cfs'!$K$5:$O$94,5,FALSE)</f>
        <v>1957-58</v>
      </c>
      <c r="U81" s="18">
        <f>LARGE('octsep cfs'!$K$5:$K$94,'octsep cfs rank'!$A81)</f>
        <v>139236</v>
      </c>
      <c r="V81" s="5" t="str">
        <f>VLOOKUP(W81,'octsep cfs'!$L$5:$O$94,4,FALSE)</f>
        <v>1944-45</v>
      </c>
      <c r="W81" s="18">
        <f>LARGE('octsep cfs'!$L$5:$L$94,'octsep cfs rank'!$A81)</f>
        <v>79398</v>
      </c>
      <c r="X81" s="5" t="str">
        <f>VLOOKUP(Y81,'octsep cfs'!$M$5:$O$94,3,FALSE)</f>
        <v>1944-45</v>
      </c>
      <c r="Y81" s="18">
        <f>LARGE('octsep cfs'!$M$5:$M$94,'octsep cfs rank'!$A81)</f>
        <v>51199</v>
      </c>
      <c r="Z81" s="5" t="str">
        <f>VLOOKUP(AA81,'octsep cfs'!$N$5:$O$94,2,FALSE)</f>
        <v>2008-09</v>
      </c>
      <c r="AA81" s="18">
        <f>LARGE('octsep cfs'!$N$5:$N$94,'octsep cfs rank'!$A81)</f>
        <v>90467</v>
      </c>
    </row>
    <row r="82" spans="1:27" x14ac:dyDescent="0.2">
      <c r="A82" s="11">
        <v>77</v>
      </c>
      <c r="B82" s="5" t="str">
        <f>VLOOKUP(C82,'octsep cfs'!$B$5:$O$94,14,FALSE)</f>
        <v>1945-46</v>
      </c>
      <c r="C82" s="18">
        <f>LARGE('octsep cfs'!$B$5:$B$94,'octsep cfs rank'!$A82)</f>
        <v>36266</v>
      </c>
      <c r="D82" s="5" t="str">
        <f>VLOOKUP(E82,'octsep cfs'!$C$5:$O$94,13,FALSE)</f>
        <v>1931-32</v>
      </c>
      <c r="E82" s="18">
        <f>LARGE('octsep cfs'!$C$5:$C$94,'octsep cfs rank'!$A82)</f>
        <v>32737</v>
      </c>
      <c r="F82" s="5" t="str">
        <f>VLOOKUP(G82,'octsep cfs'!$D$5:$O$94,12,FALSE)</f>
        <v>1948-49</v>
      </c>
      <c r="G82" s="18">
        <f>LARGE('octsep cfs'!$D$5:$D$94,'octsep cfs rank'!$A82)</f>
        <v>27989</v>
      </c>
      <c r="H82" s="5" t="str">
        <f>VLOOKUP(I82,'octsep cfs'!$E$5:$O$94,11,FALSE)</f>
        <v>2000-01</v>
      </c>
      <c r="I82" s="18">
        <f>LARGE('octsep cfs'!$E$5:$E$94,'octsep cfs rank'!$A82)</f>
        <v>26380</v>
      </c>
      <c r="J82" s="5" t="str">
        <f>VLOOKUP(K82,'octsep cfs'!$F$5:$O$94,10,FALSE)</f>
        <v>2013-14</v>
      </c>
      <c r="K82" s="18">
        <f>LARGE('octsep cfs'!$F$5:$F$94,'octsep cfs rank'!$A82)</f>
        <v>27105</v>
      </c>
      <c r="L82" s="5" t="str">
        <f>VLOOKUP(M82,'octsep cfs'!$G$5:$O$94,9,FALSE)</f>
        <v>1942-43</v>
      </c>
      <c r="M82" s="18">
        <f>LARGE('octsep cfs'!$G$5:$G$94,'octsep cfs rank'!$A82)</f>
        <v>36666</v>
      </c>
      <c r="N82" s="5" t="str">
        <f>VLOOKUP(O82,'octsep cfs'!$H$5:$O$94,8,FALSE)</f>
        <v>1974-75</v>
      </c>
      <c r="O82" s="18">
        <f>LARGE('octsep cfs'!$H$5:$H$94,'octsep cfs rank'!$A82)</f>
        <v>72545</v>
      </c>
      <c r="P82" s="5" t="str">
        <f>VLOOKUP(Q82,'octsep cfs'!$I$5:$O$94,7,FALSE)</f>
        <v>2008-09</v>
      </c>
      <c r="Q82" s="18">
        <f>LARGE('octsep cfs'!$I$5:$I$94,'octsep cfs rank'!$A82)</f>
        <v>204111</v>
      </c>
      <c r="R82" s="5" t="str">
        <f>VLOOKUP(S82,'octsep cfs'!$J$5:$O$94,6,FALSE)</f>
        <v>1939-40</v>
      </c>
      <c r="S82" s="18">
        <f>LARGE('octsep cfs'!$J$5:$J$94,'octsep cfs rank'!$A82)</f>
        <v>224751</v>
      </c>
      <c r="T82" s="5" t="str">
        <f>VLOOKUP(U82,'octsep cfs'!$K$5:$O$94,5,FALSE)</f>
        <v>1956-57</v>
      </c>
      <c r="U82" s="18">
        <f>LARGE('octsep cfs'!$K$5:$K$94,'octsep cfs rank'!$A82)</f>
        <v>139064</v>
      </c>
      <c r="V82" s="5" t="str">
        <f>VLOOKUP(W82,'octsep cfs'!$L$5:$O$94,4,FALSE)</f>
        <v>1937-38</v>
      </c>
      <c r="W82" s="18">
        <f>LARGE('octsep cfs'!$L$5:$L$94,'octsep cfs rank'!$A82)</f>
        <v>78764</v>
      </c>
      <c r="X82" s="5" t="str">
        <f>VLOOKUP(Y82,'octsep cfs'!$M$5:$O$94,3,FALSE)</f>
        <v>2001-02</v>
      </c>
      <c r="Y82" s="18">
        <f>LARGE('octsep cfs'!$M$5:$M$94,'octsep cfs rank'!$A82)</f>
        <v>50792</v>
      </c>
      <c r="Z82" s="5" t="str">
        <f>VLOOKUP(AA82,'octsep cfs'!$N$5:$O$94,2,FALSE)</f>
        <v>1944-45</v>
      </c>
      <c r="AA82" s="18">
        <f>LARGE('octsep cfs'!$N$5:$N$94,'octsep cfs rank'!$A82)</f>
        <v>89877</v>
      </c>
    </row>
    <row r="83" spans="1:27" x14ac:dyDescent="0.2">
      <c r="A83" s="11">
        <v>78</v>
      </c>
      <c r="B83" s="5" t="str">
        <f>VLOOKUP(C83,'octsep cfs'!$B$5:$O$94,14,FALSE)</f>
        <v>1977-78</v>
      </c>
      <c r="C83" s="18">
        <f>LARGE('octsep cfs'!$B$5:$B$94,'octsep cfs rank'!$A83)</f>
        <v>36140</v>
      </c>
      <c r="D83" s="5" t="str">
        <f>VLOOKUP(E83,'octsep cfs'!$C$5:$O$94,13,FALSE)</f>
        <v>2000-01</v>
      </c>
      <c r="E83" s="18">
        <f>LARGE('octsep cfs'!$C$5:$C$94,'octsep cfs rank'!$A83)</f>
        <v>31810</v>
      </c>
      <c r="F83" s="5" t="str">
        <f>VLOOKUP(G83,'octsep cfs'!$D$5:$O$94,12,FALSE)</f>
        <v>1928-29</v>
      </c>
      <c r="G83" s="18">
        <f>LARGE('octsep cfs'!$D$5:$D$94,'octsep cfs rank'!$A83)</f>
        <v>27323</v>
      </c>
      <c r="H83" s="5" t="str">
        <f>VLOOKUP(I83,'octsep cfs'!$E$5:$O$94,11,FALSE)</f>
        <v>1984-85</v>
      </c>
      <c r="I83" s="18">
        <f>LARGE('octsep cfs'!$E$5:$E$94,'octsep cfs rank'!$A83)</f>
        <v>26119</v>
      </c>
      <c r="J83" s="5" t="str">
        <f>VLOOKUP(K83,'octsep cfs'!$F$5:$O$94,10,FALSE)</f>
        <v>1988-89</v>
      </c>
      <c r="K83" s="18">
        <f>LARGE('octsep cfs'!$F$5:$F$94,'octsep cfs rank'!$A83)</f>
        <v>26995</v>
      </c>
      <c r="L83" s="5" t="str">
        <f>VLOOKUP(M83,'octsep cfs'!$G$5:$O$94,9,FALSE)</f>
        <v>1930-31</v>
      </c>
      <c r="M83" s="18">
        <f>LARGE('octsep cfs'!$G$5:$G$94,'octsep cfs rank'!$A83)</f>
        <v>36587</v>
      </c>
      <c r="N83" s="5" t="str">
        <f>VLOOKUP(O83,'octsep cfs'!$H$5:$O$94,8,FALSE)</f>
        <v>1966-67</v>
      </c>
      <c r="O83" s="18">
        <f>LARGE('octsep cfs'!$H$5:$H$94,'octsep cfs rank'!$A83)</f>
        <v>72380</v>
      </c>
      <c r="P83" s="5" t="str">
        <f>VLOOKUP(Q83,'octsep cfs'!$I$5:$O$94,7,FALSE)</f>
        <v>2002-03</v>
      </c>
      <c r="Q83" s="18">
        <f>LARGE('octsep cfs'!$I$5:$I$94,'octsep cfs rank'!$A83)</f>
        <v>200718</v>
      </c>
      <c r="R83" s="5" t="str">
        <f>VLOOKUP(S83,'octsep cfs'!$J$5:$O$94,6,FALSE)</f>
        <v>1930-31</v>
      </c>
      <c r="S83" s="18">
        <f>LARGE('octsep cfs'!$J$5:$J$94,'octsep cfs rank'!$A83)</f>
        <v>222315</v>
      </c>
      <c r="T83" s="5" t="str">
        <f>VLOOKUP(U83,'octsep cfs'!$K$5:$O$94,5,FALSE)</f>
        <v>1928-29</v>
      </c>
      <c r="U83" s="18">
        <f>LARGE('octsep cfs'!$K$5:$K$94,'octsep cfs rank'!$A83)</f>
        <v>136271</v>
      </c>
      <c r="V83" s="5" t="str">
        <f>VLOOKUP(W83,'octsep cfs'!$L$5:$O$94,4,FALSE)</f>
        <v>2000-01</v>
      </c>
      <c r="W83" s="18">
        <f>LARGE('octsep cfs'!$L$5:$L$94,'octsep cfs rank'!$A83)</f>
        <v>78523</v>
      </c>
      <c r="X83" s="5" t="str">
        <f>VLOOKUP(Y83,'octsep cfs'!$M$5:$O$94,3,FALSE)</f>
        <v>1986-87</v>
      </c>
      <c r="Y83" s="18">
        <f>LARGE('octsep cfs'!$M$5:$M$94,'octsep cfs rank'!$A83)</f>
        <v>49422</v>
      </c>
      <c r="Z83" s="5" t="str">
        <f>VLOOKUP(AA83,'octsep cfs'!$N$5:$O$94,2,FALSE)</f>
        <v>1993-94</v>
      </c>
      <c r="AA83" s="18">
        <f>LARGE('octsep cfs'!$N$5:$N$94,'octsep cfs rank'!$A83)</f>
        <v>89795</v>
      </c>
    </row>
    <row r="84" spans="1:27" x14ac:dyDescent="0.2">
      <c r="A84" s="11">
        <v>79</v>
      </c>
      <c r="B84" s="5" t="str">
        <f>VLOOKUP(C84,'octsep cfs'!$B$5:$O$94,14,FALSE)</f>
        <v>2017-18</v>
      </c>
      <c r="C84" s="18">
        <f>LARGE('octsep cfs'!$B$5:$B$94,'octsep cfs rank'!$A84)</f>
        <v>35830</v>
      </c>
      <c r="D84" s="5" t="str">
        <f>VLOOKUP(E84,'octsep cfs'!$C$5:$O$94,13,FALSE)</f>
        <v>1938-39</v>
      </c>
      <c r="E84" s="18">
        <f>LARGE('octsep cfs'!$C$5:$C$94,'octsep cfs rank'!$A84)</f>
        <v>31689</v>
      </c>
      <c r="F84" s="5" t="str">
        <f>VLOOKUP(G84,'octsep cfs'!$D$5:$O$94,12,FALSE)</f>
        <v>1938-39</v>
      </c>
      <c r="G84" s="18">
        <f>LARGE('octsep cfs'!$D$5:$D$94,'octsep cfs rank'!$A84)</f>
        <v>27275</v>
      </c>
      <c r="H84" s="5" t="str">
        <f>VLOOKUP(I84,'octsep cfs'!$E$5:$O$94,11,FALSE)</f>
        <v>1942-43</v>
      </c>
      <c r="I84" s="18">
        <f>LARGE('octsep cfs'!$E$5:$E$94,'octsep cfs rank'!$A84)</f>
        <v>25820</v>
      </c>
      <c r="J84" s="5" t="str">
        <f>VLOOKUP(K84,'octsep cfs'!$F$5:$O$94,10,FALSE)</f>
        <v>1932-33</v>
      </c>
      <c r="K84" s="18">
        <f>LARGE('octsep cfs'!$F$5:$F$94,'octsep cfs rank'!$A84)</f>
        <v>25680</v>
      </c>
      <c r="L84" s="5" t="str">
        <f>VLOOKUP(M84,'octsep cfs'!$G$5:$O$94,9,FALSE)</f>
        <v>1941-42</v>
      </c>
      <c r="M84" s="18">
        <f>LARGE('octsep cfs'!$G$5:$G$94,'octsep cfs rank'!$A84)</f>
        <v>36119</v>
      </c>
      <c r="N84" s="5" t="str">
        <f>VLOOKUP(O84,'octsep cfs'!$H$5:$O$94,8,FALSE)</f>
        <v>1967-68</v>
      </c>
      <c r="O84" s="18">
        <f>LARGE('octsep cfs'!$H$5:$H$94,'octsep cfs rank'!$A84)</f>
        <v>70969</v>
      </c>
      <c r="P84" s="5" t="str">
        <f>VLOOKUP(Q84,'octsep cfs'!$I$5:$O$94,7,FALSE)</f>
        <v>1972-73</v>
      </c>
      <c r="Q84" s="18">
        <f>LARGE('octsep cfs'!$I$5:$I$94,'octsep cfs rank'!$A84)</f>
        <v>200270</v>
      </c>
      <c r="R84" s="5" t="str">
        <f>VLOOKUP(S84,'octsep cfs'!$J$5:$O$94,6,FALSE)</f>
        <v>1948-49</v>
      </c>
      <c r="S84" s="18">
        <f>LARGE('octsep cfs'!$J$5:$J$94,'octsep cfs rank'!$A84)</f>
        <v>221327</v>
      </c>
      <c r="T84" s="5" t="str">
        <f>VLOOKUP(U84,'octsep cfs'!$K$5:$O$94,5,FALSE)</f>
        <v>2002-03</v>
      </c>
      <c r="U84" s="18">
        <f>LARGE('octsep cfs'!$K$5:$K$94,'octsep cfs rank'!$A84)</f>
        <v>136038</v>
      </c>
      <c r="V84" s="5" t="str">
        <f>VLOOKUP(W84,'octsep cfs'!$L$5:$O$94,4,FALSE)</f>
        <v>1993-94</v>
      </c>
      <c r="W84" s="18">
        <f>LARGE('octsep cfs'!$L$5:$L$94,'octsep cfs rank'!$A84)</f>
        <v>77465</v>
      </c>
      <c r="X84" s="5" t="str">
        <f>VLOOKUP(Y84,'octsep cfs'!$M$5:$O$94,3,FALSE)</f>
        <v>2016-17</v>
      </c>
      <c r="Y84" s="18">
        <f>LARGE('octsep cfs'!$M$5:$M$94,'octsep cfs rank'!$A84)</f>
        <v>48907</v>
      </c>
      <c r="Z84" s="5" t="str">
        <f>VLOOKUP(AA84,'octsep cfs'!$N$5:$O$94,2,FALSE)</f>
        <v>2009-10</v>
      </c>
      <c r="AA84" s="18">
        <f>LARGE('octsep cfs'!$N$5:$N$94,'octsep cfs rank'!$A84)</f>
        <v>87256</v>
      </c>
    </row>
    <row r="85" spans="1:27" x14ac:dyDescent="0.2">
      <c r="A85" s="11">
        <v>80</v>
      </c>
      <c r="B85" s="5" t="str">
        <f>VLOOKUP(C85,'octsep cfs'!$B$5:$O$94,14,FALSE)</f>
        <v>1930-31</v>
      </c>
      <c r="C85" s="18">
        <f>LARGE('octsep cfs'!$B$5:$B$94,'octsep cfs rank'!$A85)</f>
        <v>35332</v>
      </c>
      <c r="D85" s="5" t="str">
        <f>VLOOKUP(E85,'octsep cfs'!$C$5:$O$94,13,FALSE)</f>
        <v>1943-44</v>
      </c>
      <c r="E85" s="18">
        <f>LARGE('octsep cfs'!$C$5:$C$94,'octsep cfs rank'!$A85)</f>
        <v>30114</v>
      </c>
      <c r="F85" s="5" t="str">
        <f>VLOOKUP(G85,'octsep cfs'!$D$5:$O$94,12,FALSE)</f>
        <v>1992-93</v>
      </c>
      <c r="G85" s="18">
        <f>LARGE('octsep cfs'!$D$5:$D$94,'octsep cfs rank'!$A85)</f>
        <v>27021</v>
      </c>
      <c r="H85" s="5" t="str">
        <f>VLOOKUP(I85,'octsep cfs'!$E$5:$O$94,11,FALSE)</f>
        <v>1992-93</v>
      </c>
      <c r="I85" s="18">
        <f>LARGE('octsep cfs'!$E$5:$E$94,'octsep cfs rank'!$A85)</f>
        <v>25488</v>
      </c>
      <c r="J85" s="5" t="str">
        <f>VLOOKUP(K85,'octsep cfs'!$F$5:$O$94,10,FALSE)</f>
        <v>1976-77</v>
      </c>
      <c r="K85" s="18">
        <f>LARGE('octsep cfs'!$F$5:$F$94,'octsep cfs rank'!$A85)</f>
        <v>25615</v>
      </c>
      <c r="L85" s="5" t="str">
        <f>VLOOKUP(M85,'octsep cfs'!$G$5:$O$94,9,FALSE)</f>
        <v>2009-10</v>
      </c>
      <c r="M85" s="18">
        <f>LARGE('octsep cfs'!$G$5:$G$94,'octsep cfs rank'!$A85)</f>
        <v>36005</v>
      </c>
      <c r="N85" s="5" t="str">
        <f>VLOOKUP(O85,'octsep cfs'!$H$5:$O$94,8,FALSE)</f>
        <v>1930-31</v>
      </c>
      <c r="O85" s="18">
        <f>LARGE('octsep cfs'!$H$5:$H$94,'octsep cfs rank'!$A85)</f>
        <v>68858</v>
      </c>
      <c r="P85" s="5" t="str">
        <f>VLOOKUP(Q85,'octsep cfs'!$I$5:$O$94,7,FALSE)</f>
        <v>2014-15</v>
      </c>
      <c r="Q85" s="18">
        <f>LARGE('octsep cfs'!$I$5:$I$94,'octsep cfs rank'!$A85)</f>
        <v>197480</v>
      </c>
      <c r="R85" s="5" t="str">
        <f>VLOOKUP(S85,'octsep cfs'!$J$5:$O$94,6,FALSE)</f>
        <v>1993-94</v>
      </c>
      <c r="S85" s="18">
        <f>LARGE('octsep cfs'!$J$5:$J$94,'octsep cfs rank'!$A85)</f>
        <v>219615</v>
      </c>
      <c r="T85" s="5" t="str">
        <f>VLOOKUP(U85,'octsep cfs'!$K$5:$O$94,5,FALSE)</f>
        <v>1987-88</v>
      </c>
      <c r="U85" s="18">
        <f>LARGE('octsep cfs'!$K$5:$K$94,'octsep cfs rank'!$A85)</f>
        <v>135184</v>
      </c>
      <c r="V85" s="5" t="str">
        <f>VLOOKUP(W85,'octsep cfs'!$L$5:$O$94,4,FALSE)</f>
        <v>2004-05</v>
      </c>
      <c r="W85" s="18">
        <f>LARGE('octsep cfs'!$L$5:$L$94,'octsep cfs rank'!$A85)</f>
        <v>75792</v>
      </c>
      <c r="X85" s="5" t="str">
        <f>VLOOKUP(Y85,'octsep cfs'!$M$5:$O$94,3,FALSE)</f>
        <v>1969-70</v>
      </c>
      <c r="Y85" s="18">
        <f>LARGE('octsep cfs'!$M$5:$M$94,'octsep cfs rank'!$A85)</f>
        <v>48656</v>
      </c>
      <c r="Z85" s="5" t="str">
        <f>VLOOKUP(AA85,'octsep cfs'!$N$5:$O$94,2,FALSE)</f>
        <v>1929-30</v>
      </c>
      <c r="AA85" s="18">
        <f>LARGE('octsep cfs'!$N$5:$N$94,'octsep cfs rank'!$A85)</f>
        <v>85075</v>
      </c>
    </row>
    <row r="86" spans="1:27" x14ac:dyDescent="0.2">
      <c r="A86" s="11">
        <v>81</v>
      </c>
      <c r="B86" s="5" t="str">
        <f>VLOOKUP(C86,'octsep cfs'!$B$5:$O$94,14,FALSE)</f>
        <v>1991-92</v>
      </c>
      <c r="C86" s="18">
        <f>LARGE('octsep cfs'!$B$5:$B$94,'octsep cfs rank'!$A86)</f>
        <v>34544</v>
      </c>
      <c r="D86" s="5" t="str">
        <f>VLOOKUP(E86,'octsep cfs'!$C$5:$O$94,13,FALSE)</f>
        <v>1993-94</v>
      </c>
      <c r="E86" s="18">
        <f>LARGE('octsep cfs'!$C$5:$C$94,'octsep cfs rank'!$A86)</f>
        <v>28966</v>
      </c>
      <c r="F86" s="5" t="str">
        <f>VLOOKUP(G86,'octsep cfs'!$D$5:$O$94,12,FALSE)</f>
        <v>1943-44</v>
      </c>
      <c r="G86" s="18">
        <f>LARGE('octsep cfs'!$D$5:$D$94,'octsep cfs rank'!$A86)</f>
        <v>26911</v>
      </c>
      <c r="H86" s="5" t="str">
        <f>VLOOKUP(I86,'octsep cfs'!$E$5:$O$94,11,FALSE)</f>
        <v>1935-36</v>
      </c>
      <c r="I86" s="18">
        <f>LARGE('octsep cfs'!$E$5:$E$94,'octsep cfs rank'!$A86)</f>
        <v>25079</v>
      </c>
      <c r="J86" s="5" t="str">
        <f>VLOOKUP(K86,'octsep cfs'!$F$5:$O$94,10,FALSE)</f>
        <v>1993-94</v>
      </c>
      <c r="K86" s="18">
        <f>LARGE('octsep cfs'!$F$5:$F$94,'octsep cfs rank'!$A86)</f>
        <v>25172</v>
      </c>
      <c r="L86" s="5" t="str">
        <f>VLOOKUP(M86,'octsep cfs'!$G$5:$O$94,9,FALSE)</f>
        <v>1944-45</v>
      </c>
      <c r="M86" s="18">
        <f>LARGE('octsep cfs'!$G$5:$G$94,'octsep cfs rank'!$A86)</f>
        <v>35963</v>
      </c>
      <c r="N86" s="5" t="str">
        <f>VLOOKUP(O86,'octsep cfs'!$H$5:$O$94,8,FALSE)</f>
        <v>1954-55</v>
      </c>
      <c r="O86" s="18">
        <f>LARGE('octsep cfs'!$H$5:$H$94,'octsep cfs rank'!$A86)</f>
        <v>68673</v>
      </c>
      <c r="P86" s="5" t="str">
        <f>VLOOKUP(Q86,'octsep cfs'!$I$5:$O$94,7,FALSE)</f>
        <v>1936-37</v>
      </c>
      <c r="Q86" s="18">
        <f>LARGE('octsep cfs'!$I$5:$I$94,'octsep cfs rank'!$A86)</f>
        <v>196237</v>
      </c>
      <c r="R86" s="5" t="str">
        <f>VLOOKUP(S86,'octsep cfs'!$J$5:$O$94,6,FALSE)</f>
        <v>1938-39</v>
      </c>
      <c r="S86" s="18">
        <f>LARGE('octsep cfs'!$J$5:$J$94,'octsep cfs rank'!$A86)</f>
        <v>217777</v>
      </c>
      <c r="T86" s="5" t="str">
        <f>VLOOKUP(U86,'octsep cfs'!$K$5:$O$94,5,FALSE)</f>
        <v>1984-85</v>
      </c>
      <c r="U86" s="18">
        <f>LARGE('octsep cfs'!$K$5:$K$94,'octsep cfs rank'!$A86)</f>
        <v>133150</v>
      </c>
      <c r="V86" s="5" t="str">
        <f>VLOOKUP(W86,'octsep cfs'!$L$5:$O$94,4,FALSE)</f>
        <v>1986-87</v>
      </c>
      <c r="W86" s="18">
        <f>LARGE('octsep cfs'!$L$5:$L$94,'octsep cfs rank'!$A86)</f>
        <v>75237</v>
      </c>
      <c r="X86" s="5" t="str">
        <f>VLOOKUP(Y86,'octsep cfs'!$M$5:$O$94,3,FALSE)</f>
        <v>1972-73</v>
      </c>
      <c r="Y86" s="18">
        <f>LARGE('octsep cfs'!$M$5:$M$94,'octsep cfs rank'!$A86)</f>
        <v>48404</v>
      </c>
      <c r="Z86" s="5" t="str">
        <f>VLOOKUP(AA86,'octsep cfs'!$N$5:$O$94,2,FALSE)</f>
        <v>1972-73</v>
      </c>
      <c r="AA86" s="18">
        <f>LARGE('octsep cfs'!$N$5:$N$94,'octsep cfs rank'!$A86)</f>
        <v>84826</v>
      </c>
    </row>
    <row r="87" spans="1:27" x14ac:dyDescent="0.2">
      <c r="A87" s="11">
        <v>82</v>
      </c>
      <c r="B87" s="5" t="str">
        <f>VLOOKUP(C87,'octsep cfs'!$B$5:$O$94,14,FALSE)</f>
        <v>1998-99</v>
      </c>
      <c r="C87" s="18">
        <f>LARGE('octsep cfs'!$B$5:$B$94,'octsep cfs rank'!$A87)</f>
        <v>33683</v>
      </c>
      <c r="D87" s="5" t="str">
        <f>VLOOKUP(E87,'octsep cfs'!$C$5:$O$94,13,FALSE)</f>
        <v>1930-31</v>
      </c>
      <c r="E87" s="18">
        <f>LARGE('octsep cfs'!$C$5:$C$94,'octsep cfs rank'!$A87)</f>
        <v>28481</v>
      </c>
      <c r="F87" s="5" t="str">
        <f>VLOOKUP(G87,'octsep cfs'!$D$5:$O$94,12,FALSE)</f>
        <v>1952-53</v>
      </c>
      <c r="G87" s="18">
        <f>LARGE('octsep cfs'!$D$5:$D$94,'octsep cfs rank'!$A87)</f>
        <v>26511</v>
      </c>
      <c r="H87" s="5" t="str">
        <f>VLOOKUP(I87,'octsep cfs'!$E$5:$O$94,11,FALSE)</f>
        <v>1979-80</v>
      </c>
      <c r="I87" s="18">
        <f>LARGE('octsep cfs'!$E$5:$E$94,'octsep cfs rank'!$A87)</f>
        <v>24428</v>
      </c>
      <c r="J87" s="5" t="str">
        <f>VLOOKUP(K87,'octsep cfs'!$F$5:$O$94,10,FALSE)</f>
        <v>1930-31</v>
      </c>
      <c r="K87" s="18">
        <f>LARGE('octsep cfs'!$F$5:$F$94,'octsep cfs rank'!$A87)</f>
        <v>25089</v>
      </c>
      <c r="L87" s="5" t="str">
        <f>VLOOKUP(M87,'octsep cfs'!$G$5:$O$94,9,FALSE)</f>
        <v>1935-36</v>
      </c>
      <c r="M87" s="18">
        <f>LARGE('octsep cfs'!$G$5:$G$94,'octsep cfs rank'!$A87)</f>
        <v>34510</v>
      </c>
      <c r="N87" s="5" t="str">
        <f>VLOOKUP(O87,'octsep cfs'!$H$5:$O$94,8,FALSE)</f>
        <v>1972-73</v>
      </c>
      <c r="O87" s="18">
        <f>LARGE('octsep cfs'!$H$5:$H$94,'octsep cfs rank'!$A87)</f>
        <v>67212</v>
      </c>
      <c r="P87" s="5" t="str">
        <f>VLOOKUP(Q87,'octsep cfs'!$I$5:$O$94,7,FALSE)</f>
        <v>1954-55</v>
      </c>
      <c r="Q87" s="18">
        <f>LARGE('octsep cfs'!$I$5:$I$94,'octsep cfs rank'!$A87)</f>
        <v>187720</v>
      </c>
      <c r="R87" s="5" t="str">
        <f>VLOOKUP(S87,'octsep cfs'!$J$5:$O$94,6,FALSE)</f>
        <v>2014-15</v>
      </c>
      <c r="S87" s="18">
        <f>LARGE('octsep cfs'!$J$5:$J$94,'octsep cfs rank'!$A87)</f>
        <v>217161</v>
      </c>
      <c r="T87" s="5" t="str">
        <f>VLOOKUP(U87,'octsep cfs'!$K$5:$O$94,5,FALSE)</f>
        <v>2015-16</v>
      </c>
      <c r="U87" s="18">
        <f>LARGE('octsep cfs'!$K$5:$K$94,'octsep cfs rank'!$A87)</f>
        <v>128188</v>
      </c>
      <c r="V87" s="5" t="str">
        <f>VLOOKUP(W87,'octsep cfs'!$L$5:$O$94,4,FALSE)</f>
        <v>2002-03</v>
      </c>
      <c r="W87" s="18">
        <f>LARGE('octsep cfs'!$L$5:$L$94,'octsep cfs rank'!$A87)</f>
        <v>74883</v>
      </c>
      <c r="X87" s="5" t="str">
        <f>VLOOKUP(Y87,'octsep cfs'!$M$5:$O$94,3,FALSE)</f>
        <v>2011-12</v>
      </c>
      <c r="Y87" s="18">
        <f>LARGE('octsep cfs'!$M$5:$M$94,'octsep cfs rank'!$A87)</f>
        <v>48385</v>
      </c>
      <c r="Z87" s="5" t="str">
        <f>VLOOKUP(AA87,'octsep cfs'!$N$5:$O$94,2,FALSE)</f>
        <v>1987-88</v>
      </c>
      <c r="AA87" s="18">
        <f>LARGE('octsep cfs'!$N$5:$N$94,'octsep cfs rank'!$A87)</f>
        <v>84667</v>
      </c>
    </row>
    <row r="88" spans="1:27" x14ac:dyDescent="0.2">
      <c r="A88" s="11">
        <v>83</v>
      </c>
      <c r="B88" s="5" t="str">
        <f>VLOOKUP(C88,'octsep cfs'!$B$5:$O$94,14,FALSE)</f>
        <v>1936-37</v>
      </c>
      <c r="C88" s="18">
        <f>LARGE('octsep cfs'!$B$5:$B$94,'octsep cfs rank'!$A88)</f>
        <v>33173</v>
      </c>
      <c r="D88" s="5" t="str">
        <f>VLOOKUP(E88,'octsep cfs'!$C$5:$O$94,13,FALSE)</f>
        <v>1935-36</v>
      </c>
      <c r="E88" s="18">
        <f>LARGE('octsep cfs'!$C$5:$C$94,'octsep cfs rank'!$A88)</f>
        <v>28329</v>
      </c>
      <c r="F88" s="5" t="str">
        <f>VLOOKUP(G88,'octsep cfs'!$D$5:$O$94,12,FALSE)</f>
        <v>1931-32</v>
      </c>
      <c r="G88" s="18">
        <f>LARGE('octsep cfs'!$D$5:$D$94,'octsep cfs rank'!$A88)</f>
        <v>26105</v>
      </c>
      <c r="H88" s="5" t="str">
        <f>VLOOKUP(I88,'octsep cfs'!$E$5:$O$94,11,FALSE)</f>
        <v>1931-32</v>
      </c>
      <c r="I88" s="18">
        <f>LARGE('octsep cfs'!$E$5:$E$94,'octsep cfs rank'!$A88)</f>
        <v>24072</v>
      </c>
      <c r="J88" s="5" t="str">
        <f>VLOOKUP(K88,'octsep cfs'!$F$5:$O$94,10,FALSE)</f>
        <v>2000-01</v>
      </c>
      <c r="K88" s="18">
        <f>LARGE('octsep cfs'!$F$5:$F$94,'octsep cfs rank'!$A88)</f>
        <v>23928</v>
      </c>
      <c r="L88" s="5" t="str">
        <f>VLOOKUP(M88,'octsep cfs'!$G$5:$O$94,9,FALSE)</f>
        <v>1963-64</v>
      </c>
      <c r="M88" s="18">
        <f>LARGE('octsep cfs'!$G$5:$G$94,'octsep cfs rank'!$A88)</f>
        <v>32190</v>
      </c>
      <c r="N88" s="5" t="str">
        <f>VLOOKUP(O88,'octsep cfs'!$H$5:$O$94,8,FALSE)</f>
        <v>1976-77</v>
      </c>
      <c r="O88" s="18">
        <f>LARGE('octsep cfs'!$H$5:$H$94,'octsep cfs rank'!$A88)</f>
        <v>66379</v>
      </c>
      <c r="P88" s="5" t="str">
        <f>VLOOKUP(Q88,'octsep cfs'!$I$5:$O$94,7,FALSE)</f>
        <v>2000-01</v>
      </c>
      <c r="Q88" s="18">
        <f>LARGE('octsep cfs'!$I$5:$I$94,'octsep cfs rank'!$A88)</f>
        <v>187393</v>
      </c>
      <c r="R88" s="5" t="str">
        <f>VLOOKUP(S88,'octsep cfs'!$J$5:$O$94,6,FALSE)</f>
        <v>1991-92</v>
      </c>
      <c r="S88" s="18">
        <f>LARGE('octsep cfs'!$J$5:$J$94,'octsep cfs rank'!$A88)</f>
        <v>210772</v>
      </c>
      <c r="T88" s="5" t="str">
        <f>VLOOKUP(U88,'octsep cfs'!$K$5:$O$94,5,FALSE)</f>
        <v>2000-01</v>
      </c>
      <c r="U88" s="18">
        <f>LARGE('octsep cfs'!$K$5:$K$94,'octsep cfs rank'!$A88)</f>
        <v>127931</v>
      </c>
      <c r="V88" s="5" t="str">
        <f>VLOOKUP(W88,'octsep cfs'!$L$5:$O$94,4,FALSE)</f>
        <v>2015-16</v>
      </c>
      <c r="W88" s="18">
        <f>LARGE('octsep cfs'!$L$5:$L$94,'octsep cfs rank'!$A88)</f>
        <v>74511</v>
      </c>
      <c r="X88" s="5" t="str">
        <f>VLOOKUP(Y88,'octsep cfs'!$M$5:$O$94,3,FALSE)</f>
        <v>2004-05</v>
      </c>
      <c r="Y88" s="18">
        <f>LARGE('octsep cfs'!$M$5:$M$94,'octsep cfs rank'!$A88)</f>
        <v>48058</v>
      </c>
      <c r="Z88" s="5" t="str">
        <f>VLOOKUP(AA88,'octsep cfs'!$N$5:$O$94,2,FALSE)</f>
        <v>1991-92</v>
      </c>
      <c r="AA88" s="18">
        <f>LARGE('octsep cfs'!$N$5:$N$94,'octsep cfs rank'!$A88)</f>
        <v>84282</v>
      </c>
    </row>
    <row r="89" spans="1:27" x14ac:dyDescent="0.2">
      <c r="A89" s="11">
        <v>84</v>
      </c>
      <c r="B89" s="5" t="str">
        <f>VLOOKUP(C89,'octsep cfs'!$B$5:$O$94,14,FALSE)</f>
        <v>2009-10</v>
      </c>
      <c r="C89" s="18">
        <f>LARGE('octsep cfs'!$B$5:$B$94,'octsep cfs rank'!$A89)</f>
        <v>32588</v>
      </c>
      <c r="D89" s="5" t="str">
        <f>VLOOKUP(E89,'octsep cfs'!$C$5:$O$94,13,FALSE)</f>
        <v>2002-03</v>
      </c>
      <c r="E89" s="18">
        <f>LARGE('octsep cfs'!$C$5:$C$94,'octsep cfs rank'!$A89)</f>
        <v>28228</v>
      </c>
      <c r="F89" s="5" t="str">
        <f>VLOOKUP(G89,'octsep cfs'!$D$5:$O$94,12,FALSE)</f>
        <v>2009-10</v>
      </c>
      <c r="G89" s="18">
        <f>LARGE('octsep cfs'!$D$5:$D$94,'octsep cfs rank'!$A89)</f>
        <v>25952</v>
      </c>
      <c r="H89" s="5" t="str">
        <f>VLOOKUP(I89,'octsep cfs'!$E$5:$O$94,11,FALSE)</f>
        <v>1987-88</v>
      </c>
      <c r="I89" s="18">
        <f>LARGE('octsep cfs'!$E$5:$E$94,'octsep cfs rank'!$A89)</f>
        <v>23508</v>
      </c>
      <c r="J89" s="5" t="str">
        <f>VLOOKUP(K89,'octsep cfs'!$F$5:$O$94,10,FALSE)</f>
        <v>1987-88</v>
      </c>
      <c r="K89" s="18">
        <f>LARGE('octsep cfs'!$F$5:$F$94,'octsep cfs rank'!$A89)</f>
        <v>23408</v>
      </c>
      <c r="L89" s="5" t="str">
        <f>VLOOKUP(M89,'octsep cfs'!$G$5:$O$94,9,FALSE)</f>
        <v>1954-55</v>
      </c>
      <c r="M89" s="18">
        <f>LARGE('octsep cfs'!$G$5:$G$94,'octsep cfs rank'!$A89)</f>
        <v>30982</v>
      </c>
      <c r="N89" s="5" t="str">
        <f>VLOOKUP(O89,'octsep cfs'!$H$5:$O$94,8,FALSE)</f>
        <v>1969-70</v>
      </c>
      <c r="O89" s="18">
        <f>LARGE('octsep cfs'!$H$5:$H$94,'octsep cfs rank'!$A89)</f>
        <v>63721</v>
      </c>
      <c r="P89" s="5" t="str">
        <f>VLOOKUP(Q89,'octsep cfs'!$I$5:$O$94,7,FALSE)</f>
        <v>1940-41</v>
      </c>
      <c r="Q89" s="18">
        <f>LARGE('octsep cfs'!$I$5:$I$94,'octsep cfs rank'!$A89)</f>
        <v>182327</v>
      </c>
      <c r="R89" s="5" t="str">
        <f>VLOOKUP(S89,'octsep cfs'!$J$5:$O$94,6,FALSE)</f>
        <v>1986-87</v>
      </c>
      <c r="S89" s="18">
        <f>LARGE('octsep cfs'!$J$5:$J$94,'octsep cfs rank'!$A89)</f>
        <v>206041</v>
      </c>
      <c r="T89" s="5" t="str">
        <f>VLOOKUP(U89,'octsep cfs'!$K$5:$O$94,5,FALSE)</f>
        <v>1940-41</v>
      </c>
      <c r="U89" s="18">
        <f>LARGE('octsep cfs'!$K$5:$K$94,'octsep cfs rank'!$A89)</f>
        <v>127533</v>
      </c>
      <c r="V89" s="5" t="str">
        <f>VLOOKUP(W89,'octsep cfs'!$L$5:$O$94,4,FALSE)</f>
        <v>2016-17</v>
      </c>
      <c r="W89" s="18">
        <f>LARGE('octsep cfs'!$L$5:$L$94,'octsep cfs rank'!$A89)</f>
        <v>74470</v>
      </c>
      <c r="X89" s="5" t="str">
        <f>VLOOKUP(Y89,'octsep cfs'!$M$5:$O$94,3,FALSE)</f>
        <v>1987-88</v>
      </c>
      <c r="Y89" s="18">
        <f>LARGE('octsep cfs'!$M$5:$M$94,'octsep cfs rank'!$A89)</f>
        <v>47947</v>
      </c>
      <c r="Z89" s="5" t="str">
        <f>VLOOKUP(AA89,'octsep cfs'!$N$5:$O$94,2,FALSE)</f>
        <v>1940-41</v>
      </c>
      <c r="AA89" s="18">
        <f>LARGE('octsep cfs'!$N$5:$N$94,'octsep cfs rank'!$A89)</f>
        <v>82719</v>
      </c>
    </row>
    <row r="90" spans="1:27" x14ac:dyDescent="0.2">
      <c r="A90" s="11">
        <v>85</v>
      </c>
      <c r="B90" s="5" t="str">
        <f>VLOOKUP(C90,'octsep cfs'!$B$5:$O$94,14,FALSE)</f>
        <v>1929-30</v>
      </c>
      <c r="C90" s="18">
        <f>LARGE('octsep cfs'!$B$5:$B$94,'octsep cfs rank'!$A90)</f>
        <v>32232</v>
      </c>
      <c r="D90" s="5" t="str">
        <f>VLOOKUP(E90,'octsep cfs'!$C$5:$O$94,13,FALSE)</f>
        <v>1994-95</v>
      </c>
      <c r="E90" s="18">
        <f>LARGE('octsep cfs'!$C$5:$C$94,'octsep cfs rank'!$A90)</f>
        <v>27751</v>
      </c>
      <c r="F90" s="5" t="str">
        <f>VLOOKUP(G90,'octsep cfs'!$D$5:$O$94,12,FALSE)</f>
        <v>2000-01</v>
      </c>
      <c r="G90" s="18">
        <f>LARGE('octsep cfs'!$D$5:$D$94,'octsep cfs rank'!$A90)</f>
        <v>25353</v>
      </c>
      <c r="H90" s="5" t="str">
        <f>VLOOKUP(I90,'octsep cfs'!$E$5:$O$94,11,FALSE)</f>
        <v>1943-44</v>
      </c>
      <c r="I90" s="18">
        <f>LARGE('octsep cfs'!$E$5:$E$94,'octsep cfs rank'!$A90)</f>
        <v>23436</v>
      </c>
      <c r="J90" s="5" t="str">
        <f>VLOOKUP(K90,'octsep cfs'!$F$5:$O$94,10,FALSE)</f>
        <v>1938-39</v>
      </c>
      <c r="K90" s="18">
        <f>LARGE('octsep cfs'!$F$5:$F$94,'octsep cfs rank'!$A90)</f>
        <v>22675</v>
      </c>
      <c r="L90" s="5" t="str">
        <f>VLOOKUP(M90,'octsep cfs'!$G$5:$O$94,9,FALSE)</f>
        <v>1928-29</v>
      </c>
      <c r="M90" s="18">
        <f>LARGE('octsep cfs'!$G$5:$G$94,'octsep cfs rank'!$A90)</f>
        <v>30322</v>
      </c>
      <c r="N90" s="5" t="str">
        <f>VLOOKUP(O90,'octsep cfs'!$H$5:$O$94,8,FALSE)</f>
        <v>1936-37</v>
      </c>
      <c r="O90" s="18">
        <f>LARGE('octsep cfs'!$H$5:$H$94,'octsep cfs rank'!$A90)</f>
        <v>60945</v>
      </c>
      <c r="P90" s="5" t="str">
        <f>VLOOKUP(Q90,'octsep cfs'!$I$5:$O$94,7,FALSE)</f>
        <v>1928-29</v>
      </c>
      <c r="Q90" s="18">
        <f>LARGE('octsep cfs'!$I$5:$I$94,'octsep cfs rank'!$A90)</f>
        <v>179885</v>
      </c>
      <c r="R90" s="5" t="str">
        <f>VLOOKUP(S90,'octsep cfs'!$J$5:$O$94,6,FALSE)</f>
        <v>2015-16</v>
      </c>
      <c r="S90" s="18">
        <f>LARGE('octsep cfs'!$J$5:$J$94,'octsep cfs rank'!$A90)</f>
        <v>204550</v>
      </c>
      <c r="T90" s="5" t="str">
        <f>VLOOKUP(U90,'octsep cfs'!$K$5:$O$94,5,FALSE)</f>
        <v>1986-87</v>
      </c>
      <c r="U90" s="18">
        <f>LARGE('octsep cfs'!$K$5:$K$94,'octsep cfs rank'!$A90)</f>
        <v>126513</v>
      </c>
      <c r="V90" s="5" t="str">
        <f>VLOOKUP(W90,'octsep cfs'!$L$5:$O$94,4,FALSE)</f>
        <v>1984-85</v>
      </c>
      <c r="W90" s="18">
        <f>LARGE('octsep cfs'!$L$5:$L$94,'octsep cfs rank'!$A90)</f>
        <v>73904</v>
      </c>
      <c r="X90" s="5" t="str">
        <f>VLOOKUP(Y90,'octsep cfs'!$M$5:$O$94,3,FALSE)</f>
        <v>1991-92</v>
      </c>
      <c r="Y90" s="18">
        <f>LARGE('octsep cfs'!$M$5:$M$94,'octsep cfs rank'!$A90)</f>
        <v>46888</v>
      </c>
      <c r="Z90" s="5" t="str">
        <f>VLOOKUP(AA90,'octsep cfs'!$N$5:$O$94,2,FALSE)</f>
        <v>1928-29</v>
      </c>
      <c r="AA90" s="18">
        <f>LARGE('octsep cfs'!$N$5:$N$94,'octsep cfs rank'!$A90)</f>
        <v>80688</v>
      </c>
    </row>
    <row r="91" spans="1:27" x14ac:dyDescent="0.2">
      <c r="A91" s="11">
        <v>86</v>
      </c>
      <c r="B91" s="5" t="str">
        <f>VLOOKUP(C91,'octsep cfs'!$B$5:$O$94,14,FALSE)</f>
        <v>2002-03</v>
      </c>
      <c r="C91" s="18">
        <f>LARGE('octsep cfs'!$B$5:$B$94,'octsep cfs rank'!$A91)</f>
        <v>30362</v>
      </c>
      <c r="D91" s="5" t="str">
        <f>VLOOKUP(E91,'octsep cfs'!$C$5:$O$94,13,FALSE)</f>
        <v>1952-53</v>
      </c>
      <c r="E91" s="18">
        <f>LARGE('octsep cfs'!$C$5:$C$94,'octsep cfs rank'!$A91)</f>
        <v>26229</v>
      </c>
      <c r="F91" s="5" t="str">
        <f>VLOOKUP(G91,'octsep cfs'!$D$5:$O$94,12,FALSE)</f>
        <v>1944-45</v>
      </c>
      <c r="G91" s="18">
        <f>LARGE('octsep cfs'!$D$5:$D$94,'octsep cfs rank'!$A91)</f>
        <v>24576</v>
      </c>
      <c r="H91" s="5" t="str">
        <f>VLOOKUP(I91,'octsep cfs'!$E$5:$O$94,11,FALSE)</f>
        <v>1948-49</v>
      </c>
      <c r="I91" s="18">
        <f>LARGE('octsep cfs'!$E$5:$E$94,'octsep cfs rank'!$A91)</f>
        <v>22977</v>
      </c>
      <c r="J91" s="5" t="str">
        <f>VLOOKUP(K91,'octsep cfs'!$F$5:$O$94,10,FALSE)</f>
        <v>1943-44</v>
      </c>
      <c r="K91" s="18">
        <f>LARGE('octsep cfs'!$F$5:$F$94,'octsep cfs rank'!$A91)</f>
        <v>22577</v>
      </c>
      <c r="L91" s="5" t="str">
        <f>VLOOKUP(M91,'octsep cfs'!$G$5:$O$94,9,FALSE)</f>
        <v>2000-01</v>
      </c>
      <c r="M91" s="18">
        <f>LARGE('octsep cfs'!$G$5:$G$94,'octsep cfs rank'!$A91)</f>
        <v>29284</v>
      </c>
      <c r="N91" s="5" t="str">
        <f>VLOOKUP(O91,'octsep cfs'!$H$5:$O$94,8,FALSE)</f>
        <v>1943-44</v>
      </c>
      <c r="O91" s="18">
        <f>LARGE('octsep cfs'!$H$5:$H$94,'octsep cfs rank'!$A91)</f>
        <v>56703</v>
      </c>
      <c r="P91" s="5" t="str">
        <f>VLOOKUP(Q91,'octsep cfs'!$I$5:$O$94,7,FALSE)</f>
        <v>1929-30</v>
      </c>
      <c r="Q91" s="18">
        <f>LARGE('octsep cfs'!$I$5:$I$94,'octsep cfs rank'!$A91)</f>
        <v>173262</v>
      </c>
      <c r="R91" s="5" t="str">
        <f>VLOOKUP(S91,'octsep cfs'!$J$5:$O$94,6,FALSE)</f>
        <v>1943-44</v>
      </c>
      <c r="S91" s="18">
        <f>LARGE('octsep cfs'!$J$5:$J$94,'octsep cfs rank'!$A91)</f>
        <v>203046</v>
      </c>
      <c r="T91" s="5" t="str">
        <f>VLOOKUP(U91,'octsep cfs'!$K$5:$O$94,5,FALSE)</f>
        <v>1991-92</v>
      </c>
      <c r="U91" s="18">
        <f>LARGE('octsep cfs'!$K$5:$K$94,'octsep cfs rank'!$A91)</f>
        <v>123333</v>
      </c>
      <c r="V91" s="5" t="str">
        <f>VLOOKUP(W91,'octsep cfs'!$L$5:$O$94,4,FALSE)</f>
        <v>1991-92</v>
      </c>
      <c r="W91" s="18">
        <f>LARGE('octsep cfs'!$L$5:$L$94,'octsep cfs rank'!$A91)</f>
        <v>73860</v>
      </c>
      <c r="X91" s="5" t="str">
        <f>VLOOKUP(Y91,'octsep cfs'!$M$5:$O$94,3,FALSE)</f>
        <v>2002-03</v>
      </c>
      <c r="Y91" s="18">
        <f>LARGE('octsep cfs'!$M$5:$M$94,'octsep cfs rank'!$A91)</f>
        <v>44844</v>
      </c>
      <c r="Z91" s="5" t="str">
        <f>VLOOKUP(AA91,'octsep cfs'!$N$5:$O$94,2,FALSE)</f>
        <v>1930-31</v>
      </c>
      <c r="AA91" s="18">
        <f>LARGE('octsep cfs'!$N$5:$N$94,'octsep cfs rank'!$A91)</f>
        <v>80475</v>
      </c>
    </row>
    <row r="92" spans="1:27" x14ac:dyDescent="0.2">
      <c r="A92" s="11">
        <v>87</v>
      </c>
      <c r="B92" s="5" t="str">
        <f>VLOOKUP(C92,'octsep cfs'!$B$5:$O$94,14,FALSE)</f>
        <v>1994-95</v>
      </c>
      <c r="C92" s="18">
        <f>LARGE('octsep cfs'!$B$5:$B$94,'octsep cfs rank'!$A92)</f>
        <v>30300</v>
      </c>
      <c r="D92" s="5" t="str">
        <f>VLOOKUP(E92,'octsep cfs'!$C$5:$O$94,13,FALSE)</f>
        <v>1987-88</v>
      </c>
      <c r="E92" s="18">
        <f>LARGE('octsep cfs'!$C$5:$C$94,'octsep cfs rank'!$A92)</f>
        <v>24727</v>
      </c>
      <c r="F92" s="5" t="str">
        <f>VLOOKUP(G92,'octsep cfs'!$D$5:$O$94,12,FALSE)</f>
        <v>1929-30</v>
      </c>
      <c r="G92" s="18">
        <f>LARGE('octsep cfs'!$D$5:$D$94,'octsep cfs rank'!$A92)</f>
        <v>24552</v>
      </c>
      <c r="H92" s="5" t="str">
        <f>VLOOKUP(I92,'octsep cfs'!$E$5:$O$94,11,FALSE)</f>
        <v>1930-31</v>
      </c>
      <c r="I92" s="18">
        <f>LARGE('octsep cfs'!$E$5:$E$94,'octsep cfs rank'!$A92)</f>
        <v>21761</v>
      </c>
      <c r="J92" s="5" t="str">
        <f>VLOOKUP(K92,'octsep cfs'!$F$5:$O$94,10,FALSE)</f>
        <v>1992-93</v>
      </c>
      <c r="K92" s="18">
        <f>LARGE('octsep cfs'!$F$5:$F$94,'octsep cfs rank'!$A92)</f>
        <v>22095</v>
      </c>
      <c r="L92" s="5" t="str">
        <f>VLOOKUP(M92,'octsep cfs'!$G$5:$O$94,9,FALSE)</f>
        <v>1929-30</v>
      </c>
      <c r="M92" s="18">
        <f>LARGE('octsep cfs'!$G$5:$G$94,'octsep cfs rank'!$A92)</f>
        <v>28403</v>
      </c>
      <c r="N92" s="5" t="str">
        <f>VLOOKUP(O92,'octsep cfs'!$H$5:$O$94,8,FALSE)</f>
        <v>2007-08</v>
      </c>
      <c r="O92" s="18">
        <f>LARGE('octsep cfs'!$H$5:$H$94,'octsep cfs rank'!$A92)</f>
        <v>56154</v>
      </c>
      <c r="P92" s="5" t="str">
        <f>VLOOKUP(Q92,'octsep cfs'!$I$5:$O$94,7,FALSE)</f>
        <v>1983-84</v>
      </c>
      <c r="Q92" s="18">
        <f>LARGE('octsep cfs'!$I$5:$I$94,'octsep cfs rank'!$A92)</f>
        <v>170872</v>
      </c>
      <c r="R92" s="5" t="str">
        <f>VLOOKUP(S92,'octsep cfs'!$J$5:$O$94,6,FALSE)</f>
        <v>1992-93</v>
      </c>
      <c r="S92" s="18">
        <f>LARGE('octsep cfs'!$J$5:$J$94,'octsep cfs rank'!$A92)</f>
        <v>195456</v>
      </c>
      <c r="T92" s="5" t="str">
        <f>VLOOKUP(U92,'octsep cfs'!$K$5:$O$94,5,FALSE)</f>
        <v>1948-49</v>
      </c>
      <c r="U92" s="18">
        <f>LARGE('octsep cfs'!$K$5:$K$94,'octsep cfs rank'!$A92)</f>
        <v>121891</v>
      </c>
      <c r="V92" s="5" t="str">
        <f>VLOOKUP(W92,'octsep cfs'!$L$5:$O$94,4,FALSE)</f>
        <v>2017-18</v>
      </c>
      <c r="W92" s="18">
        <f>LARGE('octsep cfs'!$L$5:$L$94,'octsep cfs rank'!$A92)</f>
        <v>73594</v>
      </c>
      <c r="X92" s="5" t="str">
        <f>VLOOKUP(Y92,'octsep cfs'!$M$5:$O$94,3,FALSE)</f>
        <v>2005-06</v>
      </c>
      <c r="Y92" s="18">
        <f>LARGE('octsep cfs'!$M$5:$M$94,'octsep cfs rank'!$A92)</f>
        <v>44727</v>
      </c>
      <c r="Z92" s="5" t="str">
        <f>VLOOKUP(AA92,'octsep cfs'!$N$5:$O$94,2,FALSE)</f>
        <v>1936-37</v>
      </c>
      <c r="AA92" s="18">
        <f>LARGE('octsep cfs'!$N$5:$N$94,'octsep cfs rank'!$A92)</f>
        <v>79693</v>
      </c>
    </row>
    <row r="93" spans="1:27" x14ac:dyDescent="0.2">
      <c r="A93" s="11">
        <v>88</v>
      </c>
      <c r="B93" s="5" t="str">
        <f>VLOOKUP(C93,'octsep cfs'!$B$5:$O$94,14,FALSE)</f>
        <v>2001-02</v>
      </c>
      <c r="C93" s="18">
        <f>LARGE('octsep cfs'!$B$5:$B$94,'octsep cfs rank'!$A93)</f>
        <v>28448</v>
      </c>
      <c r="D93" s="5" t="str">
        <f>VLOOKUP(E93,'octsep cfs'!$C$5:$O$94,13,FALSE)</f>
        <v>1979-80</v>
      </c>
      <c r="E93" s="18">
        <f>LARGE('octsep cfs'!$C$5:$C$94,'octsep cfs rank'!$A93)</f>
        <v>22764</v>
      </c>
      <c r="F93" s="5" t="str">
        <f>VLOOKUP(G93,'octsep cfs'!$D$5:$O$94,12,FALSE)</f>
        <v>1935-36</v>
      </c>
      <c r="G93" s="18">
        <f>LARGE('octsep cfs'!$D$5:$D$94,'octsep cfs rank'!$A93)</f>
        <v>24503</v>
      </c>
      <c r="H93" s="5" t="str">
        <f>VLOOKUP(I93,'octsep cfs'!$E$5:$O$94,11,FALSE)</f>
        <v>1928-29</v>
      </c>
      <c r="I93" s="18">
        <f>LARGE('octsep cfs'!$E$5:$E$94,'octsep cfs rank'!$A93)</f>
        <v>21057</v>
      </c>
      <c r="J93" s="5" t="str">
        <f>VLOOKUP(K93,'octsep cfs'!$F$5:$O$94,10,FALSE)</f>
        <v>1928-29</v>
      </c>
      <c r="K93" s="18">
        <f>LARGE('octsep cfs'!$F$5:$F$94,'octsep cfs rank'!$A93)</f>
        <v>19707</v>
      </c>
      <c r="L93" s="5" t="str">
        <f>VLOOKUP(M93,'octsep cfs'!$G$5:$O$94,9,FALSE)</f>
        <v>1976-77</v>
      </c>
      <c r="M93" s="18">
        <f>LARGE('octsep cfs'!$G$5:$G$94,'octsep cfs rank'!$A93)</f>
        <v>27047</v>
      </c>
      <c r="N93" s="5" t="str">
        <f>VLOOKUP(O93,'octsep cfs'!$H$5:$O$94,8,FALSE)</f>
        <v>1944-45</v>
      </c>
      <c r="O93" s="18">
        <f>LARGE('octsep cfs'!$H$5:$H$94,'octsep cfs rank'!$A93)</f>
        <v>54126</v>
      </c>
      <c r="P93" s="5" t="str">
        <f>VLOOKUP(Q93,'octsep cfs'!$I$5:$O$94,7,FALSE)</f>
        <v>2009-10</v>
      </c>
      <c r="Q93" s="18">
        <f>LARGE('octsep cfs'!$I$5:$I$94,'octsep cfs rank'!$A93)</f>
        <v>169013</v>
      </c>
      <c r="R93" s="5" t="str">
        <f>VLOOKUP(S93,'octsep cfs'!$J$5:$O$94,6,FALSE)</f>
        <v>1976-77</v>
      </c>
      <c r="S93" s="18">
        <f>LARGE('octsep cfs'!$J$5:$J$94,'octsep cfs rank'!$A93)</f>
        <v>192982</v>
      </c>
      <c r="T93" s="5" t="str">
        <f>VLOOKUP(U93,'octsep cfs'!$K$5:$O$94,5,FALSE)</f>
        <v>1943-44</v>
      </c>
      <c r="U93" s="18">
        <f>LARGE('octsep cfs'!$K$5:$K$94,'octsep cfs rank'!$A93)</f>
        <v>109437</v>
      </c>
      <c r="V93" s="5" t="str">
        <f>VLOOKUP(W93,'octsep cfs'!$L$5:$O$94,4,FALSE)</f>
        <v>2006-07</v>
      </c>
      <c r="W93" s="18">
        <f>LARGE('octsep cfs'!$L$5:$L$94,'octsep cfs rank'!$A93)</f>
        <v>72114</v>
      </c>
      <c r="X93" s="5" t="str">
        <f>VLOOKUP(Y93,'octsep cfs'!$M$5:$O$94,3,FALSE)</f>
        <v>1993-94</v>
      </c>
      <c r="Y93" s="18">
        <f>LARGE('octsep cfs'!$M$5:$M$94,'octsep cfs rank'!$A93)</f>
        <v>44560</v>
      </c>
      <c r="Z93" s="5" t="str">
        <f>VLOOKUP(AA93,'octsep cfs'!$N$5:$O$94,2,FALSE)</f>
        <v>1976-77</v>
      </c>
      <c r="AA93" s="18">
        <f>LARGE('octsep cfs'!$N$5:$N$94,'octsep cfs rank'!$A93)</f>
        <v>72849</v>
      </c>
    </row>
    <row r="94" spans="1:27" x14ac:dyDescent="0.2">
      <c r="A94" s="11">
        <v>89</v>
      </c>
      <c r="B94" s="5" t="str">
        <f>VLOOKUP(C94,'octsep cfs'!$B$5:$O$94,14,FALSE)</f>
        <v>2006-07</v>
      </c>
      <c r="C94" s="18">
        <f>LARGE('octsep cfs'!$B$5:$B$94,'octsep cfs rank'!$A94)</f>
        <v>27777</v>
      </c>
      <c r="D94" s="5" t="str">
        <f>VLOOKUP(E94,'octsep cfs'!$C$5:$O$94,13,FALSE)</f>
        <v>1929-30</v>
      </c>
      <c r="E94" s="18">
        <f>LARGE('octsep cfs'!$C$5:$C$94,'octsep cfs rank'!$A94)</f>
        <v>22018</v>
      </c>
      <c r="F94" s="5" t="str">
        <f>VLOOKUP(G94,'octsep cfs'!$D$5:$O$94,12,FALSE)</f>
        <v>1930-31</v>
      </c>
      <c r="G94" s="18">
        <f>LARGE('octsep cfs'!$D$5:$D$94,'octsep cfs rank'!$A94)</f>
        <v>22534</v>
      </c>
      <c r="H94" s="5" t="str">
        <f>VLOOKUP(I94,'octsep cfs'!$E$5:$O$94,11,FALSE)</f>
        <v>1929-30</v>
      </c>
      <c r="I94" s="18">
        <f>LARGE('octsep cfs'!$E$5:$E$94,'octsep cfs rank'!$A94)</f>
        <v>14652</v>
      </c>
      <c r="J94" s="5" t="str">
        <f>VLOOKUP(K94,'octsep cfs'!$F$5:$O$94,10,FALSE)</f>
        <v>1936-37</v>
      </c>
      <c r="K94" s="18">
        <f>LARGE('octsep cfs'!$F$5:$F$94,'octsep cfs rank'!$A94)</f>
        <v>18264</v>
      </c>
      <c r="L94" s="5" t="str">
        <f>VLOOKUP(M94,'octsep cfs'!$G$5:$O$94,9,FALSE)</f>
        <v>1943-44</v>
      </c>
      <c r="M94" s="18">
        <f>LARGE('octsep cfs'!$G$5:$G$94,'octsep cfs rank'!$A94)</f>
        <v>24609</v>
      </c>
      <c r="N94" s="5" t="str">
        <f>VLOOKUP(O94,'octsep cfs'!$H$5:$O$94,8,FALSE)</f>
        <v>2000-01</v>
      </c>
      <c r="O94" s="18">
        <f>LARGE('octsep cfs'!$H$5:$H$94,'octsep cfs rank'!$A94)</f>
        <v>50915</v>
      </c>
      <c r="P94" s="5" t="str">
        <f>VLOOKUP(Q94,'octsep cfs'!$I$5:$O$94,7,FALSE)</f>
        <v>1976-77</v>
      </c>
      <c r="Q94" s="18">
        <f>LARGE('octsep cfs'!$I$5:$I$94,'octsep cfs rank'!$A94)</f>
        <v>162188</v>
      </c>
      <c r="R94" s="5" t="str">
        <f>VLOOKUP(S94,'octsep cfs'!$J$5:$O$94,6,FALSE)</f>
        <v>1940-41</v>
      </c>
      <c r="S94" s="18">
        <f>LARGE('octsep cfs'!$J$5:$J$94,'octsep cfs rank'!$A94)</f>
        <v>187496</v>
      </c>
      <c r="T94" s="5" t="str">
        <f>VLOOKUP(U94,'octsep cfs'!$K$5:$O$94,5,FALSE)</f>
        <v>1976-77</v>
      </c>
      <c r="U94" s="18">
        <f>LARGE('octsep cfs'!$K$5:$K$94,'octsep cfs rank'!$A94)</f>
        <v>106989</v>
      </c>
      <c r="V94" s="5" t="str">
        <f>VLOOKUP(W94,'octsep cfs'!$L$5:$O$94,4,FALSE)</f>
        <v>2005-06</v>
      </c>
      <c r="W94" s="18">
        <f>LARGE('octsep cfs'!$L$5:$L$94,'octsep cfs rank'!$A94)</f>
        <v>68356</v>
      </c>
      <c r="X94" s="5" t="str">
        <f>VLOOKUP(Y94,'octsep cfs'!$M$5:$O$94,3,FALSE)</f>
        <v>2000-01</v>
      </c>
      <c r="Y94" s="18">
        <f>LARGE('octsep cfs'!$M$5:$M$94,'octsep cfs rank'!$A94)</f>
        <v>42534</v>
      </c>
      <c r="Z94" s="5" t="str">
        <f>VLOOKUP(AA94,'octsep cfs'!$N$5:$O$94,2,FALSE)</f>
        <v>2000-01</v>
      </c>
      <c r="AA94" s="18">
        <f>LARGE('octsep cfs'!$N$5:$N$94,'octsep cfs rank'!$A94)</f>
        <v>71153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25208</v>
      </c>
      <c r="D95" s="5" t="str">
        <f>VLOOKUP(E95,'octsep cfs'!$C$5:$O$94,13,FALSE)</f>
        <v>1936-37</v>
      </c>
      <c r="E95" s="18">
        <f>LARGE('octsep cfs'!$C$5:$C$94,'octsep cfs rank'!$A95)</f>
        <v>21371</v>
      </c>
      <c r="F95" s="5" t="str">
        <f>VLOOKUP(G95,'octsep cfs'!$D$5:$O$94,12,FALSE)</f>
        <v>1936-37</v>
      </c>
      <c r="G95" s="18">
        <f>LARGE('octsep cfs'!$D$5:$D$94,'octsep cfs rank'!$A95)</f>
        <v>22392</v>
      </c>
      <c r="H95" s="5" t="str">
        <f>VLOOKUP(I95,'octsep cfs'!$E$5:$O$94,11,FALSE)</f>
        <v>1936-37</v>
      </c>
      <c r="I95" s="18">
        <f>LARGE('octsep cfs'!$E$5:$E$94,'octsep cfs rank'!$A95)</f>
        <v>14128</v>
      </c>
      <c r="J95" s="5" t="str">
        <f>VLOOKUP(K95,'octsep cfs'!$F$5:$O$94,10,FALSE)</f>
        <v>1935-36</v>
      </c>
      <c r="K95" s="18">
        <f>LARGE('octsep cfs'!$F$5:$F$94,'octsep cfs rank'!$A95)</f>
        <v>17306</v>
      </c>
      <c r="L95" s="5" t="str">
        <f>VLOOKUP(M95,'octsep cfs'!$G$5:$O$94,9,FALSE)</f>
        <v>1936-37</v>
      </c>
      <c r="M95" s="18">
        <f>LARGE('octsep cfs'!$G$5:$G$94,'octsep cfs rank'!$A95)</f>
        <v>24346</v>
      </c>
      <c r="N95" s="5" t="str">
        <f>VLOOKUP(O95,'octsep cfs'!$H$5:$O$94,8,FALSE)</f>
        <v>1928-29</v>
      </c>
      <c r="O95" s="18">
        <f>LARGE('octsep cfs'!$H$5:$H$94,'octsep cfs rank'!$A95)</f>
        <v>49824</v>
      </c>
      <c r="P95" s="5" t="str">
        <f>VLOOKUP(Q95,'octsep cfs'!$I$5:$O$94,7,FALSE)</f>
        <v>1943-44</v>
      </c>
      <c r="Q95" s="18">
        <f>LARGE('octsep cfs'!$I$5:$I$94,'octsep cfs rank'!$A95)</f>
        <v>161738</v>
      </c>
      <c r="R95" s="5" t="str">
        <f>VLOOKUP(S95,'octsep cfs'!$J$5:$O$94,6,FALSE)</f>
        <v>2000-01</v>
      </c>
      <c r="S95" s="18">
        <f>LARGE('octsep cfs'!$J$5:$J$94,'octsep cfs rank'!$A95)</f>
        <v>182063</v>
      </c>
      <c r="T95" s="5" t="str">
        <f>VLOOKUP(U95,'octsep cfs'!$K$5:$O$94,5,FALSE)</f>
        <v>2014-15</v>
      </c>
      <c r="U95" s="18">
        <f>LARGE('octsep cfs'!$K$5:$K$94,'octsep cfs rank'!$A95)</f>
        <v>101378</v>
      </c>
      <c r="V95" s="5" t="str">
        <f>VLOOKUP(W95,'octsep cfs'!$L$5:$O$94,4,FALSE)</f>
        <v>2014-15</v>
      </c>
      <c r="W95" s="18">
        <f>LARGE('octsep cfs'!$L$5:$L$94,'octsep cfs rank'!$A95)</f>
        <v>65156</v>
      </c>
      <c r="X95" s="5" t="str">
        <f>VLOOKUP(Y95,'octsep cfs'!$M$5:$O$94,3,FALSE)</f>
        <v>2000-01</v>
      </c>
      <c r="Y95" s="18">
        <f>LARGE('octsep cfs'!$M$5:$M$94,'octsep cfs rank'!$A95)</f>
        <v>42534</v>
      </c>
      <c r="Z95" s="5" t="str">
        <f>VLOOKUP(AA95,'octsep cfs'!$N$5:$O$94,2,FALSE)</f>
        <v>1943-44</v>
      </c>
      <c r="AA95" s="18">
        <f>LARGE('octsep cfs'!$N$5:$N$94,'octsep cfs rank'!$A95)</f>
        <v>70382</v>
      </c>
    </row>
    <row r="97" spans="2:27" x14ac:dyDescent="0.2">
      <c r="B97" t="s">
        <v>114</v>
      </c>
      <c r="C97" s="18">
        <f>AVERAGE(C6:C95)</f>
        <v>48940.477777777778</v>
      </c>
      <c r="D97" s="18"/>
      <c r="E97" s="18">
        <f t="shared" ref="E97:AA97" si="0">AVERAGE(E6:E95)</f>
        <v>47494.711111111108</v>
      </c>
      <c r="F97" s="18"/>
      <c r="G97" s="18">
        <f t="shared" si="0"/>
        <v>42158.688888888886</v>
      </c>
      <c r="H97" s="18"/>
      <c r="I97" s="18">
        <f t="shared" si="0"/>
        <v>39169.077777777777</v>
      </c>
      <c r="J97" s="18"/>
      <c r="K97" s="18">
        <f>'octsep cfs'!F96</f>
        <v>42641.379622344612</v>
      </c>
      <c r="L97" s="18"/>
      <c r="M97" s="18">
        <f t="shared" si="0"/>
        <v>55676.73333333333</v>
      </c>
      <c r="N97" s="18"/>
      <c r="O97" s="18">
        <f t="shared" si="0"/>
        <v>118879.97777777778</v>
      </c>
      <c r="P97" s="18"/>
      <c r="Q97" s="18">
        <f t="shared" si="0"/>
        <v>268836.36666666664</v>
      </c>
      <c r="R97" s="18"/>
      <c r="S97" s="18">
        <f t="shared" si="0"/>
        <v>316571.7</v>
      </c>
      <c r="T97" s="18"/>
      <c r="U97" s="18">
        <f t="shared" si="0"/>
        <v>191490.87777777779</v>
      </c>
      <c r="V97" s="18"/>
      <c r="W97" s="18">
        <f t="shared" si="0"/>
        <v>99900.166666666672</v>
      </c>
      <c r="X97" s="18"/>
      <c r="Y97" s="18">
        <f t="shared" si="0"/>
        <v>62157.599999999999</v>
      </c>
      <c r="Z97" s="18"/>
      <c r="AA97" s="18">
        <f t="shared" si="0"/>
        <v>111400.17777777778</v>
      </c>
    </row>
    <row r="98" spans="2:27" x14ac:dyDescent="0.2">
      <c r="B98" t="s">
        <v>115</v>
      </c>
      <c r="C98" s="18">
        <f>MEDIAN(C6:C95)</f>
        <v>46161</v>
      </c>
      <c r="D98" s="18"/>
      <c r="E98" s="18">
        <f t="shared" ref="E98:AA98" si="1">MEDIAN(E6:E95)</f>
        <v>43531</v>
      </c>
      <c r="F98" s="18"/>
      <c r="G98" s="18">
        <f t="shared" si="1"/>
        <v>37678.5</v>
      </c>
      <c r="H98" s="18"/>
      <c r="I98" s="18">
        <f t="shared" si="1"/>
        <v>36792.5</v>
      </c>
      <c r="J98" s="18"/>
      <c r="K98" s="18">
        <f t="shared" si="1"/>
        <v>40377.5</v>
      </c>
      <c r="L98" s="18"/>
      <c r="M98" s="18">
        <f t="shared" si="1"/>
        <v>51378</v>
      </c>
      <c r="N98" s="18"/>
      <c r="O98" s="18">
        <f t="shared" si="1"/>
        <v>117758.5</v>
      </c>
      <c r="P98" s="18"/>
      <c r="Q98" s="18">
        <f t="shared" si="1"/>
        <v>253296.5</v>
      </c>
      <c r="R98" s="18"/>
      <c r="S98" s="18">
        <f t="shared" si="1"/>
        <v>304479</v>
      </c>
      <c r="T98" s="18"/>
      <c r="U98" s="18">
        <f t="shared" si="1"/>
        <v>183457</v>
      </c>
      <c r="V98" s="18"/>
      <c r="W98" s="18">
        <f t="shared" si="1"/>
        <v>98010</v>
      </c>
      <c r="X98" s="18"/>
      <c r="Y98" s="18">
        <f t="shared" si="1"/>
        <v>60704</v>
      </c>
      <c r="Z98" s="18"/>
      <c r="AA98" s="18">
        <f t="shared" si="1"/>
        <v>111938</v>
      </c>
    </row>
    <row r="99" spans="2:27" x14ac:dyDescent="0.2">
      <c r="B99" t="s">
        <v>116</v>
      </c>
      <c r="C99" s="18">
        <f>STDEV(C6:C95)</f>
        <v>14180.677140476124</v>
      </c>
      <c r="D99" s="18"/>
      <c r="E99" s="18">
        <f t="shared" ref="E99:AA99" si="2">STDEV(E6:E95)</f>
        <v>16750.115844137021</v>
      </c>
      <c r="F99" s="18"/>
      <c r="G99" s="18">
        <f t="shared" si="2"/>
        <v>17079.239397482088</v>
      </c>
      <c r="H99" s="18"/>
      <c r="I99" s="18">
        <f t="shared" si="2"/>
        <v>14966.528631784246</v>
      </c>
      <c r="J99" s="18"/>
      <c r="K99" s="18">
        <f t="shared" si="2"/>
        <v>17439.764839170515</v>
      </c>
      <c r="L99" s="18"/>
      <c r="M99" s="18">
        <f t="shared" si="2"/>
        <v>21222.85542946036</v>
      </c>
      <c r="N99" s="18"/>
      <c r="O99" s="18">
        <f t="shared" si="2"/>
        <v>38820.29188249616</v>
      </c>
      <c r="P99" s="18"/>
      <c r="Q99" s="18">
        <f t="shared" si="2"/>
        <v>64463.203118017926</v>
      </c>
      <c r="R99" s="18"/>
      <c r="S99" s="18">
        <f t="shared" si="2"/>
        <v>81541.769837656262</v>
      </c>
      <c r="T99" s="18"/>
      <c r="U99" s="18">
        <f t="shared" si="2"/>
        <v>54012.30699807738</v>
      </c>
      <c r="V99" s="18"/>
      <c r="W99" s="18">
        <f t="shared" si="2"/>
        <v>21313.210230809826</v>
      </c>
      <c r="X99" s="18"/>
      <c r="Y99" s="18">
        <f t="shared" si="2"/>
        <v>13669.900171257088</v>
      </c>
      <c r="Z99" s="18"/>
      <c r="AA99" s="18">
        <f t="shared" si="2"/>
        <v>19468.754630610452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108750</v>
      </c>
      <c r="C5" s="26">
        <v>61425</v>
      </c>
      <c r="D5" s="13">
        <f>'octsep cfs'!B5</f>
        <v>46473</v>
      </c>
      <c r="E5" s="13">
        <f>'octsep cfs'!C5</f>
        <v>35013</v>
      </c>
      <c r="F5" s="13">
        <f>'octsep cfs'!D5</f>
        <v>27323</v>
      </c>
      <c r="G5" s="10">
        <f>'octsep cfs'!E5</f>
        <v>21057</v>
      </c>
      <c r="H5" s="10">
        <f>'octsep cfs'!F5</f>
        <v>19707</v>
      </c>
      <c r="I5" s="10">
        <f>'octsep cfs'!G5</f>
        <v>30322</v>
      </c>
      <c r="J5" s="10">
        <f>'octsep cfs'!H5</f>
        <v>49824</v>
      </c>
      <c r="K5" s="10">
        <f>'octsep cfs'!I5</f>
        <v>179885</v>
      </c>
      <c r="L5" s="10">
        <f>'octsep cfs'!J5</f>
        <v>272891</v>
      </c>
      <c r="M5" s="10">
        <f>'octsep cfs'!K5</f>
        <v>136271</v>
      </c>
      <c r="N5" s="6">
        <f>(SUM(B5,D5,F5,G5,I5,K5,M5)*31+SUM(C5,E5,J5,L5)*30+(H5*28))/365</f>
        <v>82681.909589041097</v>
      </c>
      <c r="O5" s="22" t="s">
        <v>28</v>
      </c>
    </row>
    <row r="6" spans="1:15" x14ac:dyDescent="0.2">
      <c r="A6" s="20" t="s">
        <v>41</v>
      </c>
      <c r="B6" s="13">
        <f>'octsep cfs'!L5</f>
        <v>93402</v>
      </c>
      <c r="C6" s="13">
        <f>'octsep cfs'!M5</f>
        <v>53026</v>
      </c>
      <c r="D6" s="13">
        <f>'octsep cfs'!B6</f>
        <v>32232</v>
      </c>
      <c r="E6" s="13">
        <f>'octsep cfs'!C6</f>
        <v>22018</v>
      </c>
      <c r="F6" s="13">
        <f>'octsep cfs'!D6</f>
        <v>24552</v>
      </c>
      <c r="G6" s="10">
        <f>'octsep cfs'!E6</f>
        <v>14652</v>
      </c>
      <c r="H6" s="10">
        <f>'octsep cfs'!F6</f>
        <v>28440</v>
      </c>
      <c r="I6" s="10">
        <f>'octsep cfs'!G6</f>
        <v>28403</v>
      </c>
      <c r="J6" s="10">
        <f>'octsep cfs'!H6</f>
        <v>120408</v>
      </c>
      <c r="K6" s="10">
        <f>'octsep cfs'!I6</f>
        <v>173262</v>
      </c>
      <c r="L6" s="10">
        <f>'octsep cfs'!J6</f>
        <v>235834</v>
      </c>
      <c r="M6" s="10">
        <f>'octsep cfs'!K6</f>
        <v>171267</v>
      </c>
      <c r="N6" s="6">
        <f t="shared" ref="N6:N69" si="0">(SUM(B6,D6,F6,G6,I6,K6,M6)*31+SUM(C6,E6,J6,L6)*30+(H6*28))/365</f>
        <v>83303.479452054788</v>
      </c>
      <c r="O6" s="22" t="s">
        <v>41</v>
      </c>
    </row>
    <row r="7" spans="1:15" x14ac:dyDescent="0.2">
      <c r="A7" s="20" t="s">
        <v>47</v>
      </c>
      <c r="B7" s="13">
        <f>'octsep cfs'!L6</f>
        <v>105138</v>
      </c>
      <c r="C7" s="13">
        <f>'octsep cfs'!M6</f>
        <v>62458</v>
      </c>
      <c r="D7" s="13">
        <f>'octsep cfs'!B7</f>
        <v>35332</v>
      </c>
      <c r="E7" s="13">
        <f>'octsep cfs'!C7</f>
        <v>28481</v>
      </c>
      <c r="F7" s="13">
        <f>'octsep cfs'!D7</f>
        <v>22534</v>
      </c>
      <c r="G7" s="10">
        <f>'octsep cfs'!E7</f>
        <v>21761</v>
      </c>
      <c r="H7" s="10">
        <f>'octsep cfs'!F7</f>
        <v>25089</v>
      </c>
      <c r="I7" s="10">
        <f>'octsep cfs'!G7</f>
        <v>36587</v>
      </c>
      <c r="J7" s="10">
        <f>'octsep cfs'!H7</f>
        <v>68858</v>
      </c>
      <c r="K7" s="10">
        <f>'octsep cfs'!I7</f>
        <v>207819</v>
      </c>
      <c r="L7" s="10">
        <f>'octsep cfs'!J7</f>
        <v>222315</v>
      </c>
      <c r="M7" s="10">
        <f>'octsep cfs'!K7</f>
        <v>142858</v>
      </c>
      <c r="N7" s="6">
        <f t="shared" si="0"/>
        <v>81914.386301369857</v>
      </c>
      <c r="O7" s="22" t="s">
        <v>47</v>
      </c>
    </row>
    <row r="8" spans="1:15" x14ac:dyDescent="0.2">
      <c r="A8" s="20" t="s">
        <v>57</v>
      </c>
      <c r="B8" s="13">
        <f>'octsep cfs'!L7</f>
        <v>86297</v>
      </c>
      <c r="C8" s="13">
        <f>'octsep cfs'!M7</f>
        <v>64415</v>
      </c>
      <c r="D8" s="13">
        <f>'octsep cfs'!B8</f>
        <v>36969</v>
      </c>
      <c r="E8" s="13">
        <f>'octsep cfs'!C8</f>
        <v>32737</v>
      </c>
      <c r="F8" s="13">
        <f>'octsep cfs'!D8</f>
        <v>26105</v>
      </c>
      <c r="G8" s="10">
        <f>'octsep cfs'!E8</f>
        <v>24072</v>
      </c>
      <c r="H8" s="10">
        <f>'octsep cfs'!F8</f>
        <v>28009</v>
      </c>
      <c r="I8" s="10">
        <f>'octsep cfs'!G8</f>
        <v>69072</v>
      </c>
      <c r="J8" s="10">
        <f>'octsep cfs'!H8</f>
        <v>147289</v>
      </c>
      <c r="K8" s="10">
        <f>'octsep cfs'!I8</f>
        <v>309430</v>
      </c>
      <c r="L8" s="10">
        <f>'octsep cfs'!J8</f>
        <v>344753</v>
      </c>
      <c r="M8" s="10">
        <f>'octsep cfs'!K8</f>
        <v>182591</v>
      </c>
      <c r="N8" s="6">
        <f t="shared" si="0"/>
        <v>112960.78904109589</v>
      </c>
      <c r="O8" s="22" t="s">
        <v>57</v>
      </c>
    </row>
    <row r="9" spans="1:15" x14ac:dyDescent="0.2">
      <c r="A9" s="20" t="s">
        <v>63</v>
      </c>
      <c r="B9" s="13">
        <f>'octsep cfs'!L8</f>
        <v>109465</v>
      </c>
      <c r="C9" s="13">
        <f>'octsep cfs'!M8</f>
        <v>57117</v>
      </c>
      <c r="D9" s="13">
        <f>'octsep cfs'!B9</f>
        <v>41772</v>
      </c>
      <c r="E9" s="13">
        <f>'octsep cfs'!C9</f>
        <v>50519</v>
      </c>
      <c r="F9" s="13">
        <f>'octsep cfs'!D9</f>
        <v>48323</v>
      </c>
      <c r="G9" s="10">
        <f>'octsep cfs'!E9</f>
        <v>37427</v>
      </c>
      <c r="H9" s="10">
        <f>'octsep cfs'!F9</f>
        <v>25680</v>
      </c>
      <c r="I9" s="10">
        <f>'octsep cfs'!G9</f>
        <v>40208</v>
      </c>
      <c r="J9" s="10">
        <f>'octsep cfs'!H9</f>
        <v>98376</v>
      </c>
      <c r="K9" s="10">
        <f>'octsep cfs'!I9</f>
        <v>249935</v>
      </c>
      <c r="L9" s="10">
        <f>'octsep cfs'!J9</f>
        <v>445308</v>
      </c>
      <c r="M9" s="10">
        <f>'octsep cfs'!K9</f>
        <v>273297</v>
      </c>
      <c r="N9" s="6">
        <f t="shared" si="0"/>
        <v>123484.59452054795</v>
      </c>
      <c r="O9" s="22" t="s">
        <v>63</v>
      </c>
    </row>
    <row r="10" spans="1:15" x14ac:dyDescent="0.2">
      <c r="A10" s="20" t="s">
        <v>35</v>
      </c>
      <c r="B10" s="13">
        <f>'octsep cfs'!L9</f>
        <v>132520</v>
      </c>
      <c r="C10" s="13">
        <f>'octsep cfs'!M9</f>
        <v>73876</v>
      </c>
      <c r="D10" s="13">
        <f>'octsep cfs'!B10</f>
        <v>65795</v>
      </c>
      <c r="E10" s="13">
        <f>'octsep cfs'!C10</f>
        <v>85615</v>
      </c>
      <c r="F10" s="13">
        <f>'octsep cfs'!D10</f>
        <v>113598</v>
      </c>
      <c r="G10" s="10">
        <f>'octsep cfs'!E10</f>
        <v>99026</v>
      </c>
      <c r="H10" s="10">
        <f>'octsep cfs'!F10</f>
        <v>67716</v>
      </c>
      <c r="I10" s="10">
        <f>'octsep cfs'!G10</f>
        <v>81571</v>
      </c>
      <c r="J10" s="10">
        <f>'octsep cfs'!H10</f>
        <v>246808</v>
      </c>
      <c r="K10" s="10">
        <f>'octsep cfs'!I10</f>
        <v>335413</v>
      </c>
      <c r="L10" s="10">
        <f>'octsep cfs'!J10</f>
        <v>265491</v>
      </c>
      <c r="M10" s="10">
        <f>'octsep cfs'!K10</f>
        <v>151801</v>
      </c>
      <c r="N10" s="6">
        <f t="shared" si="0"/>
        <v>143619.70410958905</v>
      </c>
      <c r="O10" s="22" t="s">
        <v>35</v>
      </c>
    </row>
    <row r="11" spans="1:15" x14ac:dyDescent="0.2">
      <c r="A11" t="s">
        <v>72</v>
      </c>
      <c r="B11" s="10">
        <f>'octsep cfs'!L10</f>
        <v>96529</v>
      </c>
      <c r="C11" s="10">
        <f>'octsep cfs'!M10</f>
        <v>56113</v>
      </c>
      <c r="D11" s="10">
        <f>'octsep cfs'!B11</f>
        <v>42961</v>
      </c>
      <c r="E11" s="10">
        <f>'octsep cfs'!C11</f>
        <v>63452</v>
      </c>
      <c r="F11" s="10">
        <f>'octsep cfs'!D11</f>
        <v>42384</v>
      </c>
      <c r="G11" s="10">
        <f>'octsep cfs'!E11</f>
        <v>41931</v>
      </c>
      <c r="H11" s="10">
        <f>'octsep cfs'!F11</f>
        <v>48950</v>
      </c>
      <c r="I11" s="10">
        <f>'octsep cfs'!G11</f>
        <v>48081</v>
      </c>
      <c r="J11" s="10">
        <f>'octsep cfs'!H11</f>
        <v>88131</v>
      </c>
      <c r="K11" s="10">
        <f>'octsep cfs'!I11</f>
        <v>244450</v>
      </c>
      <c r="L11" s="10">
        <f>'octsep cfs'!J11</f>
        <v>327037</v>
      </c>
      <c r="M11" s="10">
        <f>'octsep cfs'!K11</f>
        <v>230744</v>
      </c>
      <c r="N11" s="6">
        <f t="shared" si="0"/>
        <v>111156.35616438356</v>
      </c>
      <c r="O11" s="22" t="s">
        <v>72</v>
      </c>
    </row>
    <row r="12" spans="1:15" x14ac:dyDescent="0.2">
      <c r="A12" t="s">
        <v>76</v>
      </c>
      <c r="B12" s="10">
        <f>'octsep cfs'!L11</f>
        <v>108734</v>
      </c>
      <c r="C12" s="10">
        <f>'octsep cfs'!M11</f>
        <v>63197</v>
      </c>
      <c r="D12" s="10">
        <f>'octsep cfs'!B12</f>
        <v>38541</v>
      </c>
      <c r="E12" s="10">
        <f>'octsep cfs'!C12</f>
        <v>28329</v>
      </c>
      <c r="F12" s="10">
        <f>'octsep cfs'!D12</f>
        <v>24503</v>
      </c>
      <c r="G12" s="10">
        <f>'octsep cfs'!E12</f>
        <v>25079</v>
      </c>
      <c r="H12" s="10">
        <f>'octsep cfs'!F12</f>
        <v>17306</v>
      </c>
      <c r="I12" s="10">
        <f>'octsep cfs'!G12</f>
        <v>34510</v>
      </c>
      <c r="J12" s="10">
        <f>'octsep cfs'!H12</f>
        <v>140857</v>
      </c>
      <c r="K12" s="10">
        <f>'octsep cfs'!I12</f>
        <v>304711</v>
      </c>
      <c r="L12" s="10">
        <f>'octsep cfs'!J12</f>
        <v>268433</v>
      </c>
      <c r="M12" s="10">
        <f>'octsep cfs'!K12</f>
        <v>141740</v>
      </c>
      <c r="N12" s="6">
        <f t="shared" si="0"/>
        <v>100058.64657534247</v>
      </c>
      <c r="O12" s="22" t="s">
        <v>76</v>
      </c>
    </row>
    <row r="13" spans="1:15" x14ac:dyDescent="0.2">
      <c r="A13" t="s">
        <v>79</v>
      </c>
      <c r="B13" s="10">
        <f>'octsep cfs'!L12</f>
        <v>90181</v>
      </c>
      <c r="C13" s="10">
        <f>'octsep cfs'!M12</f>
        <v>51998</v>
      </c>
      <c r="D13" s="10">
        <f>'octsep cfs'!B13</f>
        <v>33173</v>
      </c>
      <c r="E13" s="10">
        <f>'octsep cfs'!C13</f>
        <v>21371</v>
      </c>
      <c r="F13" s="10">
        <f>'octsep cfs'!D13</f>
        <v>22392</v>
      </c>
      <c r="G13" s="10">
        <f>'octsep cfs'!E13</f>
        <v>14128</v>
      </c>
      <c r="H13" s="10">
        <f>'octsep cfs'!F13</f>
        <v>18264</v>
      </c>
      <c r="I13" s="10">
        <f>'octsep cfs'!G13</f>
        <v>24346</v>
      </c>
      <c r="J13" s="10">
        <f>'octsep cfs'!H13</f>
        <v>60945</v>
      </c>
      <c r="K13" s="10">
        <f>'octsep cfs'!I13</f>
        <v>196237</v>
      </c>
      <c r="L13" s="10">
        <f>'octsep cfs'!J13</f>
        <v>254639</v>
      </c>
      <c r="M13" s="10">
        <f>'octsep cfs'!K13</f>
        <v>162282</v>
      </c>
      <c r="N13" s="6">
        <f t="shared" si="0"/>
        <v>79465.454794520541</v>
      </c>
      <c r="O13" s="22" t="s">
        <v>79</v>
      </c>
    </row>
    <row r="14" spans="1:15" x14ac:dyDescent="0.2">
      <c r="A14" t="s">
        <v>68</v>
      </c>
      <c r="B14" s="10">
        <f>'octsep cfs'!L13</f>
        <v>87082</v>
      </c>
      <c r="C14" s="10">
        <f>'octsep cfs'!M13</f>
        <v>57969</v>
      </c>
      <c r="D14" s="10">
        <f>'octsep cfs'!B14</f>
        <v>42378</v>
      </c>
      <c r="E14" s="10">
        <f>'octsep cfs'!C14</f>
        <v>54065</v>
      </c>
      <c r="F14" s="10">
        <f>'octsep cfs'!D14</f>
        <v>40014</v>
      </c>
      <c r="G14" s="10">
        <f>'octsep cfs'!E14</f>
        <v>44601</v>
      </c>
      <c r="H14" s="10">
        <f>'octsep cfs'!F14</f>
        <v>31557</v>
      </c>
      <c r="I14" s="10">
        <f>'octsep cfs'!G14</f>
        <v>56572</v>
      </c>
      <c r="J14" s="10">
        <f>'octsep cfs'!H14</f>
        <v>142429</v>
      </c>
      <c r="K14" s="10">
        <f>'octsep cfs'!I14</f>
        <v>279553</v>
      </c>
      <c r="L14" s="10">
        <f>'octsep cfs'!J14</f>
        <v>346226</v>
      </c>
      <c r="M14" s="10">
        <f>'octsep cfs'!K14</f>
        <v>187536</v>
      </c>
      <c r="N14" s="6">
        <f t="shared" si="0"/>
        <v>114449.5397260274</v>
      </c>
      <c r="O14" s="22" t="s">
        <v>68</v>
      </c>
    </row>
    <row r="15" spans="1:15" x14ac:dyDescent="0.2">
      <c r="A15" t="s">
        <v>44</v>
      </c>
      <c r="B15" s="10">
        <f>'octsep cfs'!L14</f>
        <v>78764</v>
      </c>
      <c r="C15" s="10">
        <f>'octsep cfs'!M14</f>
        <v>65797</v>
      </c>
      <c r="D15" s="10">
        <f>'octsep cfs'!B15</f>
        <v>43067</v>
      </c>
      <c r="E15" s="10">
        <f>'octsep cfs'!C15</f>
        <v>31689</v>
      </c>
      <c r="F15" s="10">
        <f>'octsep cfs'!D15</f>
        <v>27275</v>
      </c>
      <c r="G15" s="10">
        <f>'octsep cfs'!E15</f>
        <v>29680</v>
      </c>
      <c r="H15" s="10">
        <f>'octsep cfs'!F15</f>
        <v>22675</v>
      </c>
      <c r="I15" s="10">
        <f>'octsep cfs'!G15</f>
        <v>40031</v>
      </c>
      <c r="J15" s="10">
        <f>'octsep cfs'!H15</f>
        <v>123909</v>
      </c>
      <c r="K15" s="10">
        <f>'octsep cfs'!I15</f>
        <v>284930</v>
      </c>
      <c r="L15" s="10">
        <f>'octsep cfs'!J15</f>
        <v>217777</v>
      </c>
      <c r="M15" s="10">
        <f>'octsep cfs'!K15</f>
        <v>173771</v>
      </c>
      <c r="N15" s="6">
        <f t="shared" si="0"/>
        <v>95378.405479452049</v>
      </c>
      <c r="O15" s="22" t="s">
        <v>44</v>
      </c>
    </row>
    <row r="16" spans="1:15" x14ac:dyDescent="0.2">
      <c r="A16" t="s">
        <v>31</v>
      </c>
      <c r="B16" s="10">
        <f>'octsep cfs'!L15</f>
        <v>96347</v>
      </c>
      <c r="C16" s="10">
        <f>'octsep cfs'!M15</f>
        <v>54097</v>
      </c>
      <c r="D16" s="10">
        <f>'octsep cfs'!B16</f>
        <v>47443</v>
      </c>
      <c r="E16" s="10">
        <f>'octsep cfs'!C16</f>
        <v>40190</v>
      </c>
      <c r="F16" s="10">
        <f>'octsep cfs'!D16</f>
        <v>42662</v>
      </c>
      <c r="G16" s="10">
        <f>'octsep cfs'!E16</f>
        <v>27183</v>
      </c>
      <c r="H16" s="10">
        <f>'octsep cfs'!F16</f>
        <v>35240</v>
      </c>
      <c r="I16" s="10">
        <f>'octsep cfs'!G16</f>
        <v>59637</v>
      </c>
      <c r="J16" s="10">
        <f>'octsep cfs'!H16</f>
        <v>119947</v>
      </c>
      <c r="K16" s="10">
        <f>'octsep cfs'!I16</f>
        <v>237528</v>
      </c>
      <c r="L16" s="10">
        <f>'octsep cfs'!J16</f>
        <v>224751</v>
      </c>
      <c r="M16" s="10">
        <f>'octsep cfs'!K16</f>
        <v>142520</v>
      </c>
      <c r="N16" s="6">
        <f t="shared" si="0"/>
        <v>94271.753424657538</v>
      </c>
      <c r="O16" s="22" t="s">
        <v>31</v>
      </c>
    </row>
    <row r="17" spans="1:15" x14ac:dyDescent="0.2">
      <c r="A17" t="s">
        <v>29</v>
      </c>
      <c r="B17" s="10">
        <f>'octsep cfs'!L16</f>
        <v>83631</v>
      </c>
      <c r="C17" s="10">
        <f>'octsep cfs'!M16</f>
        <v>68292</v>
      </c>
      <c r="D17" s="10">
        <f>'octsep cfs'!B17</f>
        <v>57073</v>
      </c>
      <c r="E17" s="10">
        <f>'octsep cfs'!C17</f>
        <v>34801</v>
      </c>
      <c r="F17" s="10">
        <f>'octsep cfs'!D17</f>
        <v>32451</v>
      </c>
      <c r="G17" s="10">
        <f>'octsep cfs'!E17</f>
        <v>30245</v>
      </c>
      <c r="H17" s="10">
        <f>'octsep cfs'!F17</f>
        <v>28188</v>
      </c>
      <c r="I17" s="10">
        <f>'octsep cfs'!G17</f>
        <v>48727</v>
      </c>
      <c r="J17" s="10">
        <f>'octsep cfs'!H17</f>
        <v>102436</v>
      </c>
      <c r="K17" s="10">
        <f>'octsep cfs'!I17</f>
        <v>182327</v>
      </c>
      <c r="L17" s="10">
        <f>'octsep cfs'!J17</f>
        <v>187496</v>
      </c>
      <c r="M17" s="10">
        <f>'octsep cfs'!K17</f>
        <v>127533</v>
      </c>
      <c r="N17" s="6">
        <f t="shared" si="0"/>
        <v>82196.194520547942</v>
      </c>
      <c r="O17" s="22" t="s">
        <v>29</v>
      </c>
    </row>
    <row r="18" spans="1:15" x14ac:dyDescent="0.2">
      <c r="A18" t="s">
        <v>58</v>
      </c>
      <c r="B18" s="10">
        <f>'octsep cfs'!L17</f>
        <v>81968</v>
      </c>
      <c r="C18" s="10">
        <f>'octsep cfs'!M17</f>
        <v>76374</v>
      </c>
      <c r="D18" s="10">
        <f>'octsep cfs'!B18</f>
        <v>76716</v>
      </c>
      <c r="E18" s="10">
        <f>'octsep cfs'!C18</f>
        <v>58226</v>
      </c>
      <c r="F18" s="10">
        <f>'octsep cfs'!D18</f>
        <v>82709</v>
      </c>
      <c r="G18" s="10">
        <f>'octsep cfs'!E18</f>
        <v>39539</v>
      </c>
      <c r="H18" s="10">
        <f>'octsep cfs'!F18</f>
        <v>35782</v>
      </c>
      <c r="I18" s="10">
        <f>'octsep cfs'!G18</f>
        <v>36119</v>
      </c>
      <c r="J18" s="10">
        <f>'octsep cfs'!H18</f>
        <v>108816</v>
      </c>
      <c r="K18" s="10">
        <f>'octsep cfs'!I18</f>
        <v>218978</v>
      </c>
      <c r="L18" s="10">
        <f>'octsep cfs'!J18</f>
        <v>279570</v>
      </c>
      <c r="M18" s="10">
        <f>'octsep cfs'!K18</f>
        <v>213346</v>
      </c>
      <c r="N18" s="6">
        <f t="shared" si="0"/>
        <v>109375.6191780822</v>
      </c>
      <c r="O18" s="22" t="s">
        <v>58</v>
      </c>
    </row>
    <row r="19" spans="1:15" x14ac:dyDescent="0.2">
      <c r="A19" t="s">
        <v>61</v>
      </c>
      <c r="B19" s="10">
        <f>'octsep cfs'!L18</f>
        <v>107368</v>
      </c>
      <c r="C19" s="10">
        <f>'octsep cfs'!M18</f>
        <v>53500</v>
      </c>
      <c r="D19" s="10">
        <f>'octsep cfs'!B19</f>
        <v>39749</v>
      </c>
      <c r="E19" s="10">
        <f>'octsep cfs'!C19</f>
        <v>36336</v>
      </c>
      <c r="F19" s="10">
        <f>'octsep cfs'!D19</f>
        <v>34337</v>
      </c>
      <c r="G19" s="10">
        <f>'octsep cfs'!E19</f>
        <v>25820</v>
      </c>
      <c r="H19" s="10">
        <f>'octsep cfs'!F19</f>
        <v>30477</v>
      </c>
      <c r="I19" s="10">
        <f>'octsep cfs'!G19</f>
        <v>36666</v>
      </c>
      <c r="J19" s="10">
        <f>'octsep cfs'!H19</f>
        <v>205596</v>
      </c>
      <c r="K19" s="10">
        <f>'octsep cfs'!I19</f>
        <v>213273</v>
      </c>
      <c r="L19" s="10">
        <f>'octsep cfs'!J19</f>
        <v>305049</v>
      </c>
      <c r="M19" s="10">
        <f>'octsep cfs'!K19</f>
        <v>254674</v>
      </c>
      <c r="N19" s="6">
        <f t="shared" si="0"/>
        <v>112154.2</v>
      </c>
      <c r="O19" s="22" t="s">
        <v>61</v>
      </c>
    </row>
    <row r="20" spans="1:15" x14ac:dyDescent="0.2">
      <c r="A20" t="s">
        <v>83</v>
      </c>
      <c r="B20" s="10">
        <f>'octsep cfs'!L19</f>
        <v>105955</v>
      </c>
      <c r="C20" s="10">
        <f>'octsep cfs'!M19</f>
        <v>51413</v>
      </c>
      <c r="D20" s="10">
        <f>'octsep cfs'!B20</f>
        <v>42298</v>
      </c>
      <c r="E20" s="10">
        <f>'octsep cfs'!C20</f>
        <v>30114</v>
      </c>
      <c r="F20" s="10">
        <f>'octsep cfs'!D20</f>
        <v>26911</v>
      </c>
      <c r="G20" s="10">
        <f>'octsep cfs'!E20</f>
        <v>23436</v>
      </c>
      <c r="H20" s="10">
        <f>'octsep cfs'!F20</f>
        <v>22577</v>
      </c>
      <c r="I20" s="10">
        <f>'octsep cfs'!G20</f>
        <v>24609</v>
      </c>
      <c r="J20" s="10">
        <f>'octsep cfs'!H20</f>
        <v>56703</v>
      </c>
      <c r="K20" s="10">
        <f>'octsep cfs'!I20</f>
        <v>161738</v>
      </c>
      <c r="L20" s="10">
        <f>'octsep cfs'!J20</f>
        <v>203046</v>
      </c>
      <c r="M20" s="10">
        <f>'octsep cfs'!K20</f>
        <v>109437</v>
      </c>
      <c r="N20" s="6">
        <f t="shared" si="0"/>
        <v>71770.794520547948</v>
      </c>
      <c r="O20" s="22" t="s">
        <v>83</v>
      </c>
    </row>
    <row r="21" spans="1:15" x14ac:dyDescent="0.2">
      <c r="A21" t="s">
        <v>81</v>
      </c>
      <c r="B21" s="10">
        <f>'octsep cfs'!L20</f>
        <v>82339</v>
      </c>
      <c r="C21" s="10">
        <f>'octsep cfs'!M20</f>
        <v>60507</v>
      </c>
      <c r="D21" s="10">
        <f>'octsep cfs'!B21</f>
        <v>45849</v>
      </c>
      <c r="E21" s="10">
        <f>'octsep cfs'!C21</f>
        <v>36810</v>
      </c>
      <c r="F21" s="10">
        <f>'octsep cfs'!D21</f>
        <v>24576</v>
      </c>
      <c r="G21" s="10">
        <f>'octsep cfs'!E21</f>
        <v>29749</v>
      </c>
      <c r="H21" s="10">
        <f>'octsep cfs'!F21</f>
        <v>30524</v>
      </c>
      <c r="I21" s="10">
        <f>'octsep cfs'!G21</f>
        <v>35963</v>
      </c>
      <c r="J21" s="10">
        <f>'octsep cfs'!H21</f>
        <v>54126</v>
      </c>
      <c r="K21" s="10">
        <f>'octsep cfs'!I21</f>
        <v>238079</v>
      </c>
      <c r="L21" s="10">
        <f>'octsep cfs'!J21</f>
        <v>289407</v>
      </c>
      <c r="M21" s="10">
        <f>'octsep cfs'!K21</f>
        <v>159430</v>
      </c>
      <c r="N21" s="6">
        <f t="shared" si="0"/>
        <v>90892.347945205474</v>
      </c>
      <c r="O21" s="22" t="s">
        <v>81</v>
      </c>
    </row>
    <row r="22" spans="1:15" x14ac:dyDescent="0.2">
      <c r="A22" t="s">
        <v>62</v>
      </c>
      <c r="B22" s="10">
        <f>'octsep cfs'!L21</f>
        <v>79398</v>
      </c>
      <c r="C22" s="10">
        <f>'octsep cfs'!M21</f>
        <v>51199</v>
      </c>
      <c r="D22" s="10">
        <f>'octsep cfs'!B22</f>
        <v>36266</v>
      </c>
      <c r="E22" s="10">
        <f>'octsep cfs'!C22</f>
        <v>39389</v>
      </c>
      <c r="F22" s="10">
        <f>'octsep cfs'!D22</f>
        <v>35152</v>
      </c>
      <c r="G22" s="10">
        <f>'octsep cfs'!E22</f>
        <v>36593</v>
      </c>
      <c r="H22" s="10">
        <f>'octsep cfs'!F22</f>
        <v>30402</v>
      </c>
      <c r="I22" s="10">
        <f>'octsep cfs'!G22</f>
        <v>48530</v>
      </c>
      <c r="J22" s="10">
        <f>'octsep cfs'!H22</f>
        <v>141962</v>
      </c>
      <c r="K22" s="10">
        <f>'octsep cfs'!I22</f>
        <v>354626</v>
      </c>
      <c r="L22" s="10">
        <f>'octsep cfs'!J22</f>
        <v>343354</v>
      </c>
      <c r="M22" s="10">
        <f>'octsep cfs'!K22</f>
        <v>198422</v>
      </c>
      <c r="N22" s="6">
        <f t="shared" si="0"/>
        <v>116676.63835616439</v>
      </c>
      <c r="O22" s="22" t="s">
        <v>62</v>
      </c>
    </row>
    <row r="23" spans="1:15" x14ac:dyDescent="0.2">
      <c r="A23" t="s">
        <v>65</v>
      </c>
      <c r="B23" s="10">
        <f>'octsep cfs'!L22</f>
        <v>98533</v>
      </c>
      <c r="C23" s="10">
        <f>'octsep cfs'!M22</f>
        <v>63830</v>
      </c>
      <c r="D23" s="10">
        <f>'octsep cfs'!B23</f>
        <v>40445</v>
      </c>
      <c r="E23" s="10">
        <f>'octsep cfs'!C23</f>
        <v>41257</v>
      </c>
      <c r="F23" s="10">
        <f>'octsep cfs'!D23</f>
        <v>55748</v>
      </c>
      <c r="G23" s="10">
        <f>'octsep cfs'!E23</f>
        <v>36992</v>
      </c>
      <c r="H23" s="10">
        <f>'octsep cfs'!F23</f>
        <v>46991</v>
      </c>
      <c r="I23" s="10">
        <f>'octsep cfs'!G23</f>
        <v>59775</v>
      </c>
      <c r="J23" s="10">
        <f>'octsep cfs'!H23</f>
        <v>132253</v>
      </c>
      <c r="K23" s="10">
        <f>'octsep cfs'!I23</f>
        <v>331508</v>
      </c>
      <c r="L23" s="10">
        <f>'octsep cfs'!J23</f>
        <v>302894</v>
      </c>
      <c r="M23" s="10">
        <f>'octsep cfs'!K23</f>
        <v>187086</v>
      </c>
      <c r="N23" s="6">
        <f t="shared" si="0"/>
        <v>116809.49315068492</v>
      </c>
      <c r="O23" s="22" t="s">
        <v>65</v>
      </c>
    </row>
    <row r="24" spans="1:15" x14ac:dyDescent="0.2">
      <c r="A24" t="s">
        <v>42</v>
      </c>
      <c r="B24" s="10">
        <f>'octsep cfs'!L23</f>
        <v>91783</v>
      </c>
      <c r="C24" s="10">
        <f>'octsep cfs'!M23</f>
        <v>63911</v>
      </c>
      <c r="D24" s="10">
        <f>'octsep cfs'!B24</f>
        <v>92055</v>
      </c>
      <c r="E24" s="10">
        <f>'octsep cfs'!C24</f>
        <v>64442</v>
      </c>
      <c r="F24" s="10">
        <f>'octsep cfs'!D24</f>
        <v>45047</v>
      </c>
      <c r="G24" s="10">
        <f>'octsep cfs'!E24</f>
        <v>43463</v>
      </c>
      <c r="H24" s="10">
        <f>'octsep cfs'!F24</f>
        <v>36934</v>
      </c>
      <c r="I24" s="10">
        <f>'octsep cfs'!G24</f>
        <v>38915</v>
      </c>
      <c r="J24" s="10">
        <f>'octsep cfs'!H24</f>
        <v>115863</v>
      </c>
      <c r="K24" s="10">
        <f>'octsep cfs'!I24</f>
        <v>386075</v>
      </c>
      <c r="L24" s="10">
        <f>'octsep cfs'!J24</f>
        <v>488857</v>
      </c>
      <c r="M24" s="10">
        <f>'octsep cfs'!K24</f>
        <v>176574</v>
      </c>
      <c r="N24" s="6">
        <f t="shared" si="0"/>
        <v>137308.53150684931</v>
      </c>
      <c r="O24" s="22" t="s">
        <v>42</v>
      </c>
    </row>
    <row r="25" spans="1:15" x14ac:dyDescent="0.2">
      <c r="A25" t="s">
        <v>87</v>
      </c>
      <c r="B25" s="10">
        <f>'octsep cfs'!L24</f>
        <v>124197</v>
      </c>
      <c r="C25" s="10">
        <f>'octsep cfs'!M24</f>
        <v>67919</v>
      </c>
      <c r="D25" s="10">
        <f>'octsep cfs'!B25</f>
        <v>49227</v>
      </c>
      <c r="E25" s="10">
        <f>'octsep cfs'!C25</f>
        <v>38261</v>
      </c>
      <c r="F25" s="10">
        <f>'octsep cfs'!D25</f>
        <v>27989</v>
      </c>
      <c r="G25" s="10">
        <f>'octsep cfs'!E25</f>
        <v>22977</v>
      </c>
      <c r="H25" s="10">
        <f>'octsep cfs'!F25</f>
        <v>33807</v>
      </c>
      <c r="I25" s="10">
        <f>'octsep cfs'!G25</f>
        <v>51020</v>
      </c>
      <c r="J25" s="10">
        <f>'octsep cfs'!H25</f>
        <v>141581</v>
      </c>
      <c r="K25" s="10">
        <f>'octsep cfs'!I25</f>
        <v>338556</v>
      </c>
      <c r="L25" s="10">
        <f>'octsep cfs'!J25</f>
        <v>221327</v>
      </c>
      <c r="M25" s="10">
        <f>'octsep cfs'!K25</f>
        <v>121891</v>
      </c>
      <c r="N25" s="6">
        <f t="shared" si="0"/>
        <v>103646.03561643836</v>
      </c>
      <c r="O25" s="22" t="s">
        <v>87</v>
      </c>
    </row>
    <row r="26" spans="1:15" x14ac:dyDescent="0.2">
      <c r="A26" t="s">
        <v>55</v>
      </c>
      <c r="B26" s="10">
        <f>'octsep cfs'!L25</f>
        <v>85040</v>
      </c>
      <c r="C26" s="10">
        <f>'octsep cfs'!M25</f>
        <v>51988</v>
      </c>
      <c r="D26" s="10">
        <f>'octsep cfs'!B26</f>
        <v>37057</v>
      </c>
      <c r="E26" s="10">
        <f>'octsep cfs'!C26</f>
        <v>44583</v>
      </c>
      <c r="F26" s="10">
        <f>'octsep cfs'!D26</f>
        <v>43842</v>
      </c>
      <c r="G26" s="10">
        <f>'octsep cfs'!E26</f>
        <v>32122</v>
      </c>
      <c r="H26" s="10">
        <f>'octsep cfs'!F26</f>
        <v>40168</v>
      </c>
      <c r="I26" s="10">
        <f>'octsep cfs'!G26</f>
        <v>68399</v>
      </c>
      <c r="J26" s="10">
        <f>'octsep cfs'!H26</f>
        <v>107618</v>
      </c>
      <c r="K26" s="10">
        <f>'octsep cfs'!I26</f>
        <v>240165</v>
      </c>
      <c r="L26" s="10">
        <f>'octsep cfs'!J26</f>
        <v>448115</v>
      </c>
      <c r="M26" s="10">
        <f>'octsep cfs'!K26</f>
        <v>298837</v>
      </c>
      <c r="N26" s="6">
        <f t="shared" si="0"/>
        <v>125104.5095890411</v>
      </c>
      <c r="O26" s="22" t="s">
        <v>55</v>
      </c>
    </row>
    <row r="27" spans="1:15" x14ac:dyDescent="0.2">
      <c r="A27" t="s">
        <v>82</v>
      </c>
      <c r="B27" s="10">
        <f>'octsep cfs'!L26</f>
        <v>117292</v>
      </c>
      <c r="C27" s="10">
        <f>'octsep cfs'!M26</f>
        <v>64379</v>
      </c>
      <c r="D27" s="10">
        <f>'octsep cfs'!B27</f>
        <v>60640</v>
      </c>
      <c r="E27" s="10">
        <f>'octsep cfs'!C27</f>
        <v>63710</v>
      </c>
      <c r="F27" s="10">
        <f>'octsep cfs'!D27</f>
        <v>70316</v>
      </c>
      <c r="G27" s="10">
        <f>'octsep cfs'!E27</f>
        <v>57203</v>
      </c>
      <c r="H27" s="10">
        <f>'octsep cfs'!F27</f>
        <v>81216</v>
      </c>
      <c r="I27" s="10">
        <f>'octsep cfs'!G27</f>
        <v>52399</v>
      </c>
      <c r="J27" s="10">
        <f>'octsep cfs'!H27</f>
        <v>141266</v>
      </c>
      <c r="K27" s="10">
        <f>'octsep cfs'!I27</f>
        <v>366250</v>
      </c>
      <c r="L27" s="10">
        <f>'octsep cfs'!J27</f>
        <v>300848</v>
      </c>
      <c r="M27" s="10">
        <f>'octsep cfs'!K27</f>
        <v>256764</v>
      </c>
      <c r="N27" s="6">
        <f t="shared" si="0"/>
        <v>136402.52602739725</v>
      </c>
      <c r="O27" s="22" t="s">
        <v>82</v>
      </c>
    </row>
    <row r="28" spans="1:15" x14ac:dyDescent="0.2">
      <c r="A28" t="s">
        <v>86</v>
      </c>
      <c r="B28" s="10">
        <f>'octsep cfs'!L27</f>
        <v>108625</v>
      </c>
      <c r="C28" s="10">
        <f>'octsep cfs'!M27</f>
        <v>64971</v>
      </c>
      <c r="D28" s="10">
        <f>'octsep cfs'!B28</f>
        <v>76174</v>
      </c>
      <c r="E28" s="10">
        <f>'octsep cfs'!C28</f>
        <v>49421</v>
      </c>
      <c r="F28" s="10">
        <f>'octsep cfs'!D28</f>
        <v>45189</v>
      </c>
      <c r="G28" s="10">
        <f>'octsep cfs'!E28</f>
        <v>37220</v>
      </c>
      <c r="H28" s="10">
        <f>'octsep cfs'!F28</f>
        <v>40797</v>
      </c>
      <c r="I28" s="10">
        <f>'octsep cfs'!G28</f>
        <v>41588</v>
      </c>
      <c r="J28" s="10">
        <f>'octsep cfs'!H28</f>
        <v>168854</v>
      </c>
      <c r="K28" s="10">
        <f>'octsep cfs'!I28</f>
        <v>335065</v>
      </c>
      <c r="L28" s="10">
        <f>'octsep cfs'!J28</f>
        <v>281439</v>
      </c>
      <c r="M28" s="10">
        <f>'octsep cfs'!K28</f>
        <v>185583</v>
      </c>
      <c r="N28" s="6">
        <f t="shared" si="0"/>
        <v>119988.02739726027</v>
      </c>
      <c r="O28" s="22" t="s">
        <v>86</v>
      </c>
    </row>
    <row r="29" spans="1:15" x14ac:dyDescent="0.2">
      <c r="A29" t="s">
        <v>89</v>
      </c>
      <c r="B29" s="10">
        <f>'octsep cfs'!L28</f>
        <v>99212</v>
      </c>
      <c r="C29" s="10">
        <f>'octsep cfs'!M28</f>
        <v>52636</v>
      </c>
      <c r="D29" s="10">
        <f>'octsep cfs'!B29</f>
        <v>37317</v>
      </c>
      <c r="E29" s="10">
        <f>'octsep cfs'!C29</f>
        <v>26229</v>
      </c>
      <c r="F29" s="10">
        <f>'octsep cfs'!D29</f>
        <v>26511</v>
      </c>
      <c r="G29" s="10">
        <f>'octsep cfs'!E29</f>
        <v>45161</v>
      </c>
      <c r="H29" s="10">
        <f>'octsep cfs'!F29</f>
        <v>51753</v>
      </c>
      <c r="I29" s="10">
        <f>'octsep cfs'!G29</f>
        <v>41949</v>
      </c>
      <c r="J29" s="10">
        <f>'octsep cfs'!H29</f>
        <v>77518</v>
      </c>
      <c r="K29" s="10">
        <f>'octsep cfs'!I29</f>
        <v>246325</v>
      </c>
      <c r="L29" s="10">
        <f>'octsep cfs'!J29</f>
        <v>373452</v>
      </c>
      <c r="M29" s="10">
        <f>'octsep cfs'!K29</f>
        <v>225649</v>
      </c>
      <c r="N29" s="6">
        <f t="shared" si="0"/>
        <v>108849.25479452054</v>
      </c>
      <c r="O29" s="22" t="s">
        <v>89</v>
      </c>
    </row>
    <row r="30" spans="1:15" x14ac:dyDescent="0.2">
      <c r="A30" t="s">
        <v>38</v>
      </c>
      <c r="B30" s="10">
        <f>'octsep cfs'!L29</f>
        <v>110591</v>
      </c>
      <c r="C30" s="10">
        <f>'octsep cfs'!M29</f>
        <v>63834</v>
      </c>
      <c r="D30" s="10">
        <f>'octsep cfs'!B30</f>
        <v>51049</v>
      </c>
      <c r="E30" s="10">
        <f>'octsep cfs'!C30</f>
        <v>47550</v>
      </c>
      <c r="F30" s="10">
        <f>'octsep cfs'!D30</f>
        <v>40906</v>
      </c>
      <c r="G30" s="10">
        <f>'octsep cfs'!E30</f>
        <v>35468</v>
      </c>
      <c r="H30" s="10">
        <f>'octsep cfs'!F30</f>
        <v>45705</v>
      </c>
      <c r="I30" s="10">
        <f>'octsep cfs'!G30</f>
        <v>50446</v>
      </c>
      <c r="J30" s="10">
        <f>'octsep cfs'!H30</f>
        <v>90705</v>
      </c>
      <c r="K30" s="10">
        <f>'octsep cfs'!I30</f>
        <v>336966</v>
      </c>
      <c r="L30" s="10">
        <f>'octsep cfs'!J30</f>
        <v>381754</v>
      </c>
      <c r="M30" s="10">
        <f>'octsep cfs'!K30</f>
        <v>345536</v>
      </c>
      <c r="N30" s="6">
        <f t="shared" si="0"/>
        <v>133958.49863013698</v>
      </c>
      <c r="O30" s="22" t="s">
        <v>38</v>
      </c>
    </row>
    <row r="31" spans="1:15" x14ac:dyDescent="0.2">
      <c r="A31" t="s">
        <v>43</v>
      </c>
      <c r="B31" s="10">
        <f>'octsep cfs'!L30</f>
        <v>150584</v>
      </c>
      <c r="C31" s="10">
        <f>'octsep cfs'!M30</f>
        <v>98521</v>
      </c>
      <c r="D31" s="10">
        <f>'octsep cfs'!B31</f>
        <v>56827</v>
      </c>
      <c r="E31" s="10">
        <f>'octsep cfs'!C31</f>
        <v>61811</v>
      </c>
      <c r="F31" s="10">
        <f>'octsep cfs'!D31</f>
        <v>46743</v>
      </c>
      <c r="G31" s="10">
        <f>'octsep cfs'!E31</f>
        <v>34287</v>
      </c>
      <c r="H31" s="10">
        <f>'octsep cfs'!F31</f>
        <v>33720</v>
      </c>
      <c r="I31" s="10">
        <f>'octsep cfs'!G31</f>
        <v>30982</v>
      </c>
      <c r="J31" s="10">
        <f>'octsep cfs'!H31</f>
        <v>68673</v>
      </c>
      <c r="K31" s="10">
        <f>'octsep cfs'!I31</f>
        <v>187720</v>
      </c>
      <c r="L31" s="10">
        <f>'octsep cfs'!J31</f>
        <v>405011</v>
      </c>
      <c r="M31" s="10">
        <f>'octsep cfs'!K31</f>
        <v>282454</v>
      </c>
      <c r="N31" s="6">
        <f t="shared" si="0"/>
        <v>121759.30684931506</v>
      </c>
      <c r="O31" s="22" t="s">
        <v>43</v>
      </c>
    </row>
    <row r="32" spans="1:15" x14ac:dyDescent="0.2">
      <c r="A32" t="s">
        <v>84</v>
      </c>
      <c r="B32" s="10">
        <f>'octsep cfs'!L31</f>
        <v>110290</v>
      </c>
      <c r="C32" s="10">
        <f>'octsep cfs'!M31</f>
        <v>62509</v>
      </c>
      <c r="D32" s="10">
        <f>'octsep cfs'!B32</f>
        <v>60916</v>
      </c>
      <c r="E32" s="10">
        <f>'octsep cfs'!C32</f>
        <v>62237</v>
      </c>
      <c r="F32" s="10">
        <f>'octsep cfs'!D32</f>
        <v>63162</v>
      </c>
      <c r="G32" s="10">
        <f>'octsep cfs'!E32</f>
        <v>51773</v>
      </c>
      <c r="H32" s="10">
        <f>'octsep cfs'!F32</f>
        <v>34974</v>
      </c>
      <c r="I32" s="10">
        <f>'octsep cfs'!G32</f>
        <v>55134</v>
      </c>
      <c r="J32" s="10">
        <f>'octsep cfs'!H32</f>
        <v>194144</v>
      </c>
      <c r="K32" s="10">
        <f>'octsep cfs'!I32</f>
        <v>391015</v>
      </c>
      <c r="L32" s="10">
        <f>'octsep cfs'!J32</f>
        <v>394538</v>
      </c>
      <c r="M32" s="10">
        <f>'octsep cfs'!K32</f>
        <v>211029</v>
      </c>
      <c r="N32" s="6">
        <f t="shared" si="0"/>
        <v>141438.3589041096</v>
      </c>
      <c r="O32" s="22" t="s">
        <v>84</v>
      </c>
    </row>
    <row r="33" spans="1:15" x14ac:dyDescent="0.2">
      <c r="A33" t="s">
        <v>36</v>
      </c>
      <c r="B33" s="10">
        <f>'octsep cfs'!L32</f>
        <v>102287</v>
      </c>
      <c r="C33" s="10">
        <f>'octsep cfs'!M32</f>
        <v>62025</v>
      </c>
      <c r="D33" s="10">
        <f>'octsep cfs'!B33</f>
        <v>53175</v>
      </c>
      <c r="E33" s="10">
        <f>'octsep cfs'!C33</f>
        <v>37844</v>
      </c>
      <c r="F33" s="10">
        <f>'octsep cfs'!D33</f>
        <v>39401</v>
      </c>
      <c r="G33" s="10">
        <f>'octsep cfs'!E33</f>
        <v>27433</v>
      </c>
      <c r="H33" s="10">
        <f>'octsep cfs'!F33</f>
        <v>35739</v>
      </c>
      <c r="I33" s="10">
        <f>'octsep cfs'!G33</f>
        <v>49569</v>
      </c>
      <c r="J33" s="10">
        <f>'octsep cfs'!H33</f>
        <v>90499</v>
      </c>
      <c r="K33" s="10">
        <f>'octsep cfs'!I33</f>
        <v>422384</v>
      </c>
      <c r="L33" s="10">
        <f>'octsep cfs'!J33</f>
        <v>289004</v>
      </c>
      <c r="M33" s="10">
        <f>'octsep cfs'!K33</f>
        <v>139064</v>
      </c>
      <c r="N33" s="6">
        <f t="shared" si="0"/>
        <v>112916.5890410959</v>
      </c>
      <c r="O33" s="22" t="s">
        <v>36</v>
      </c>
    </row>
    <row r="34" spans="1:15" x14ac:dyDescent="0.2">
      <c r="A34" t="s">
        <v>70</v>
      </c>
      <c r="B34" s="10">
        <f>'octsep cfs'!L33</f>
        <v>80431</v>
      </c>
      <c r="C34" s="10">
        <f>'octsep cfs'!M33</f>
        <v>53109</v>
      </c>
      <c r="D34" s="10">
        <f>'octsep cfs'!B34</f>
        <v>43061</v>
      </c>
      <c r="E34" s="10">
        <f>'octsep cfs'!C34</f>
        <v>34737</v>
      </c>
      <c r="F34" s="10">
        <f>'octsep cfs'!D34</f>
        <v>32072</v>
      </c>
      <c r="G34" s="10">
        <f>'octsep cfs'!E34</f>
        <v>32791</v>
      </c>
      <c r="H34" s="10">
        <f>'octsep cfs'!F34</f>
        <v>53037</v>
      </c>
      <c r="I34" s="10">
        <f>'octsep cfs'!G34</f>
        <v>53846</v>
      </c>
      <c r="J34" s="10">
        <f>'octsep cfs'!H34</f>
        <v>106920</v>
      </c>
      <c r="K34" s="10">
        <f>'octsep cfs'!I34</f>
        <v>350365</v>
      </c>
      <c r="L34" s="10">
        <f>'octsep cfs'!J34</f>
        <v>293108</v>
      </c>
      <c r="M34" s="10">
        <f>'octsep cfs'!K34</f>
        <v>139236</v>
      </c>
      <c r="N34" s="6">
        <f t="shared" si="0"/>
        <v>106320.87123287671</v>
      </c>
      <c r="O34" s="22" t="s">
        <v>70</v>
      </c>
    </row>
    <row r="35" spans="1:15" x14ac:dyDescent="0.2">
      <c r="A35" t="s">
        <v>80</v>
      </c>
      <c r="B35" s="10">
        <f>'octsep cfs'!L34</f>
        <v>88390</v>
      </c>
      <c r="C35" s="10">
        <f>'octsep cfs'!M34</f>
        <v>58880</v>
      </c>
      <c r="D35" s="10">
        <f>'octsep cfs'!B35</f>
        <v>54432</v>
      </c>
      <c r="E35" s="10">
        <f>'octsep cfs'!C35</f>
        <v>51165</v>
      </c>
      <c r="F35" s="10">
        <f>'octsep cfs'!D35</f>
        <v>50870</v>
      </c>
      <c r="G35" s="10">
        <f>'octsep cfs'!E35</f>
        <v>60568</v>
      </c>
      <c r="H35" s="10">
        <f>'octsep cfs'!F35</f>
        <v>41163</v>
      </c>
      <c r="I35" s="10">
        <f>'octsep cfs'!G35</f>
        <v>48618</v>
      </c>
      <c r="J35" s="10">
        <f>'octsep cfs'!H35</f>
        <v>126251</v>
      </c>
      <c r="K35" s="10">
        <f>'octsep cfs'!I35</f>
        <v>280769</v>
      </c>
      <c r="L35" s="10">
        <f>'octsep cfs'!J35</f>
        <v>426467</v>
      </c>
      <c r="M35" s="10">
        <f>'octsep cfs'!K35</f>
        <v>255822</v>
      </c>
      <c r="N35" s="6">
        <f t="shared" si="0"/>
        <v>128928.74794520548</v>
      </c>
      <c r="O35" s="22" t="s">
        <v>80</v>
      </c>
    </row>
    <row r="36" spans="1:15" x14ac:dyDescent="0.2">
      <c r="A36" t="s">
        <v>59</v>
      </c>
      <c r="B36" s="10">
        <f>'octsep cfs'!L35</f>
        <v>109108</v>
      </c>
      <c r="C36" s="10">
        <f>'octsep cfs'!M35</f>
        <v>111137</v>
      </c>
      <c r="D36" s="10">
        <f>'octsep cfs'!B36</f>
        <v>96509</v>
      </c>
      <c r="E36" s="10">
        <f>'octsep cfs'!C36</f>
        <v>80649</v>
      </c>
      <c r="F36" s="10">
        <f>'octsep cfs'!D36</f>
        <v>60166</v>
      </c>
      <c r="G36" s="10">
        <f>'octsep cfs'!E36</f>
        <v>39807</v>
      </c>
      <c r="H36" s="10">
        <f>'octsep cfs'!F36</f>
        <v>44727</v>
      </c>
      <c r="I36" s="10">
        <f>'octsep cfs'!G36</f>
        <v>61105</v>
      </c>
      <c r="J36" s="10">
        <f>'octsep cfs'!H36</f>
        <v>158677</v>
      </c>
      <c r="K36" s="10">
        <f>'octsep cfs'!I36</f>
        <v>221431</v>
      </c>
      <c r="L36" s="10">
        <f>'octsep cfs'!J36</f>
        <v>332691</v>
      </c>
      <c r="M36" s="10">
        <f>'octsep cfs'!K36</f>
        <v>223276</v>
      </c>
      <c r="N36" s="6">
        <f t="shared" si="0"/>
        <v>128494.3506849315</v>
      </c>
      <c r="O36" s="22" t="s">
        <v>59</v>
      </c>
    </row>
    <row r="37" spans="1:15" x14ac:dyDescent="0.2">
      <c r="A37" t="s">
        <v>54</v>
      </c>
      <c r="B37" s="10">
        <f>'octsep cfs'!L36</f>
        <v>100858</v>
      </c>
      <c r="C37" s="10">
        <f>'octsep cfs'!M36</f>
        <v>67453</v>
      </c>
      <c r="D37" s="10">
        <f>'octsep cfs'!B37</f>
        <v>51425</v>
      </c>
      <c r="E37" s="10">
        <f>'octsep cfs'!C37</f>
        <v>49140</v>
      </c>
      <c r="F37" s="10">
        <f>'octsep cfs'!D37</f>
        <v>33648</v>
      </c>
      <c r="G37" s="10">
        <f>'octsep cfs'!E37</f>
        <v>35746</v>
      </c>
      <c r="H37" s="10">
        <f>'octsep cfs'!F37</f>
        <v>75861</v>
      </c>
      <c r="I37" s="10">
        <f>'octsep cfs'!G37</f>
        <v>64470</v>
      </c>
      <c r="J37" s="10">
        <f>'octsep cfs'!H37</f>
        <v>104701</v>
      </c>
      <c r="K37" s="10">
        <f>'octsep cfs'!I37</f>
        <v>336132</v>
      </c>
      <c r="L37" s="10">
        <f>'octsep cfs'!J37</f>
        <v>454201</v>
      </c>
      <c r="M37" s="10">
        <f>'octsep cfs'!K37</f>
        <v>153992</v>
      </c>
      <c r="N37" s="6">
        <f t="shared" si="0"/>
        <v>127269.47671232876</v>
      </c>
      <c r="O37" s="22" t="s">
        <v>54</v>
      </c>
    </row>
    <row r="38" spans="1:15" x14ac:dyDescent="0.2">
      <c r="A38" t="s">
        <v>69</v>
      </c>
      <c r="B38" s="10">
        <f>'octsep cfs'!L37</f>
        <v>97637</v>
      </c>
      <c r="C38" s="10">
        <f>'octsep cfs'!M37</f>
        <v>54416</v>
      </c>
      <c r="D38" s="10">
        <f>'octsep cfs'!B38</f>
        <v>53785</v>
      </c>
      <c r="E38" s="10">
        <f>'octsep cfs'!C38</f>
        <v>36063</v>
      </c>
      <c r="F38" s="10">
        <f>'octsep cfs'!D38</f>
        <v>32408</v>
      </c>
      <c r="G38" s="10">
        <f>'octsep cfs'!E38</f>
        <v>30464</v>
      </c>
      <c r="H38" s="10">
        <f>'octsep cfs'!F38</f>
        <v>43519</v>
      </c>
      <c r="I38" s="10">
        <f>'octsep cfs'!G38</f>
        <v>39073</v>
      </c>
      <c r="J38" s="10">
        <f>'octsep cfs'!H38</f>
        <v>149288</v>
      </c>
      <c r="K38" s="10">
        <f>'octsep cfs'!I38</f>
        <v>239864</v>
      </c>
      <c r="L38" s="10">
        <f>'octsep cfs'!J38</f>
        <v>316407</v>
      </c>
      <c r="M38" s="10">
        <f>'octsep cfs'!K38</f>
        <v>177680</v>
      </c>
      <c r="N38" s="6">
        <f t="shared" si="0"/>
        <v>106032.85753424658</v>
      </c>
      <c r="O38" s="22" t="s">
        <v>69</v>
      </c>
    </row>
    <row r="39" spans="1:15" x14ac:dyDescent="0.2">
      <c r="A39" t="s">
        <v>33</v>
      </c>
      <c r="B39" s="10">
        <f>'octsep cfs'!L38</f>
        <v>110514</v>
      </c>
      <c r="C39" s="10">
        <f>'octsep cfs'!M38</f>
        <v>59110</v>
      </c>
      <c r="D39" s="10">
        <f>'octsep cfs'!B39</f>
        <v>55231</v>
      </c>
      <c r="E39" s="10">
        <f>'octsep cfs'!C39</f>
        <v>56095</v>
      </c>
      <c r="F39" s="10">
        <f>'octsep cfs'!D39</f>
        <v>55041</v>
      </c>
      <c r="G39" s="10">
        <f>'octsep cfs'!E39</f>
        <v>40238</v>
      </c>
      <c r="H39" s="10">
        <f>'octsep cfs'!F39</f>
        <v>63997</v>
      </c>
      <c r="I39" s="10">
        <f>'octsep cfs'!G39</f>
        <v>53177</v>
      </c>
      <c r="J39" s="10">
        <f>'octsep cfs'!H39</f>
        <v>102261</v>
      </c>
      <c r="K39" s="10">
        <f>'octsep cfs'!I39</f>
        <v>221574</v>
      </c>
      <c r="L39" s="10">
        <f>'octsep cfs'!J39</f>
        <v>297286</v>
      </c>
      <c r="M39" s="10">
        <f>'octsep cfs'!K39</f>
        <v>185157</v>
      </c>
      <c r="N39" s="6">
        <f t="shared" si="0"/>
        <v>108447.58356164384</v>
      </c>
      <c r="O39" s="22" t="s">
        <v>33</v>
      </c>
    </row>
    <row r="40" spans="1:15" x14ac:dyDescent="0.2">
      <c r="A40" t="s">
        <v>78</v>
      </c>
      <c r="B40" s="10">
        <f>'octsep cfs'!L39</f>
        <v>99865</v>
      </c>
      <c r="C40" s="10">
        <f>'octsep cfs'!M39</f>
        <v>70921</v>
      </c>
      <c r="D40" s="10">
        <f>'octsep cfs'!B40</f>
        <v>43945</v>
      </c>
      <c r="E40" s="10">
        <f>'octsep cfs'!C40</f>
        <v>40092</v>
      </c>
      <c r="F40" s="10">
        <f>'octsep cfs'!D40</f>
        <v>33414</v>
      </c>
      <c r="G40" s="10">
        <f>'octsep cfs'!E40</f>
        <v>31766</v>
      </c>
      <c r="H40" s="10">
        <f>'octsep cfs'!F40</f>
        <v>29526</v>
      </c>
      <c r="I40" s="10">
        <f>'octsep cfs'!G40</f>
        <v>32190</v>
      </c>
      <c r="J40" s="10">
        <f>'octsep cfs'!H40</f>
        <v>76647</v>
      </c>
      <c r="K40" s="10">
        <f>'octsep cfs'!I40</f>
        <v>237725</v>
      </c>
      <c r="L40" s="10">
        <f>'octsep cfs'!J40</f>
        <v>446160</v>
      </c>
      <c r="M40" s="10">
        <f>'octsep cfs'!K40</f>
        <v>252529</v>
      </c>
      <c r="N40" s="6">
        <f t="shared" si="0"/>
        <v>116481.59452054795</v>
      </c>
      <c r="O40" s="22" t="s">
        <v>78</v>
      </c>
    </row>
    <row r="41" spans="1:15" x14ac:dyDescent="0.2">
      <c r="A41" t="s">
        <v>48</v>
      </c>
      <c r="B41" s="10">
        <f>'octsep cfs'!L40</f>
        <v>114280</v>
      </c>
      <c r="C41" s="10">
        <f>'octsep cfs'!M40</f>
        <v>74839</v>
      </c>
      <c r="D41" s="10">
        <f>'octsep cfs'!B41</f>
        <v>70777</v>
      </c>
      <c r="E41" s="10">
        <f>'octsep cfs'!C41</f>
        <v>53221</v>
      </c>
      <c r="F41" s="10">
        <f>'octsep cfs'!D41</f>
        <v>59183</v>
      </c>
      <c r="G41" s="10">
        <f>'octsep cfs'!E41</f>
        <v>47318</v>
      </c>
      <c r="H41" s="10">
        <f>'octsep cfs'!F41</f>
        <v>50716</v>
      </c>
      <c r="I41" s="10">
        <f>'octsep cfs'!G41</f>
        <v>53163</v>
      </c>
      <c r="J41" s="10">
        <f>'octsep cfs'!H41</f>
        <v>147381</v>
      </c>
      <c r="K41" s="10">
        <f>'octsep cfs'!I41</f>
        <v>269222</v>
      </c>
      <c r="L41" s="10">
        <f>'octsep cfs'!J41</f>
        <v>363252</v>
      </c>
      <c r="M41" s="10">
        <f>'octsep cfs'!K41</f>
        <v>198736</v>
      </c>
      <c r="N41" s="6">
        <f t="shared" si="0"/>
        <v>125407.9095890411</v>
      </c>
      <c r="O41" s="23" t="s">
        <v>48</v>
      </c>
    </row>
    <row r="42" spans="1:15" x14ac:dyDescent="0.2">
      <c r="A42" t="s">
        <v>60</v>
      </c>
      <c r="B42" s="10">
        <f>'octsep cfs'!L41</f>
        <v>127052</v>
      </c>
      <c r="C42" s="10">
        <f>'octsep cfs'!M41</f>
        <v>63599</v>
      </c>
      <c r="D42" s="10">
        <f>'octsep cfs'!B42</f>
        <v>55873</v>
      </c>
      <c r="E42" s="10">
        <f>'octsep cfs'!C42</f>
        <v>51659</v>
      </c>
      <c r="F42" s="10">
        <f>'octsep cfs'!D42</f>
        <v>38864</v>
      </c>
      <c r="G42" s="10">
        <f>'octsep cfs'!E42</f>
        <v>37185</v>
      </c>
      <c r="H42" s="10">
        <f>'octsep cfs'!F42</f>
        <v>32183</v>
      </c>
      <c r="I42" s="10">
        <f>'octsep cfs'!G42</f>
        <v>48587</v>
      </c>
      <c r="J42" s="10">
        <f>'octsep cfs'!H42</f>
        <v>121684</v>
      </c>
      <c r="K42" s="10">
        <f>'octsep cfs'!I42</f>
        <v>255232</v>
      </c>
      <c r="L42" s="10">
        <f>'octsep cfs'!J42</f>
        <v>318027</v>
      </c>
      <c r="M42" s="10">
        <f>'octsep cfs'!K42</f>
        <v>207835</v>
      </c>
      <c r="N42" s="6">
        <f t="shared" si="0"/>
        <v>113533.3205479452</v>
      </c>
      <c r="O42" s="23" t="s">
        <v>60</v>
      </c>
    </row>
    <row r="43" spans="1:15" x14ac:dyDescent="0.2">
      <c r="A43" t="s">
        <v>39</v>
      </c>
      <c r="B43" s="10">
        <f>'octsep cfs'!L42</f>
        <v>104308</v>
      </c>
      <c r="C43" s="10">
        <f>'octsep cfs'!M42</f>
        <v>63403</v>
      </c>
      <c r="D43" s="10">
        <f>'octsep cfs'!B43</f>
        <v>44315</v>
      </c>
      <c r="E43" s="10">
        <f>'octsep cfs'!C43</f>
        <v>40876</v>
      </c>
      <c r="F43" s="10">
        <f>'octsep cfs'!D43</f>
        <v>47270</v>
      </c>
      <c r="G43" s="10">
        <f>'octsep cfs'!E43</f>
        <v>47815</v>
      </c>
      <c r="H43" s="10">
        <f>'octsep cfs'!F43</f>
        <v>49646</v>
      </c>
      <c r="I43" s="10">
        <f>'octsep cfs'!G43</f>
        <v>49042</v>
      </c>
      <c r="J43" s="10">
        <f>'octsep cfs'!H43</f>
        <v>72380</v>
      </c>
      <c r="K43" s="10">
        <f>'octsep cfs'!I43</f>
        <v>252852</v>
      </c>
      <c r="L43" s="10">
        <f>'octsep cfs'!J43</f>
        <v>502689</v>
      </c>
      <c r="M43" s="10">
        <f>'octsep cfs'!K43</f>
        <v>257470</v>
      </c>
      <c r="N43" s="6">
        <f t="shared" si="0"/>
        <v>127851.39726027397</v>
      </c>
      <c r="O43" s="23" t="s">
        <v>39</v>
      </c>
    </row>
    <row r="44" spans="1:15" x14ac:dyDescent="0.2">
      <c r="A44" t="s">
        <v>52</v>
      </c>
      <c r="B44" s="10">
        <f>'octsep cfs'!L43</f>
        <v>114304</v>
      </c>
      <c r="C44" s="10">
        <f>'octsep cfs'!M43</f>
        <v>69883</v>
      </c>
      <c r="D44" s="10">
        <f>'octsep cfs'!B44</f>
        <v>50821</v>
      </c>
      <c r="E44" s="10">
        <f>'octsep cfs'!C44</f>
        <v>49087</v>
      </c>
      <c r="F44" s="10">
        <f>'octsep cfs'!D44</f>
        <v>34311</v>
      </c>
      <c r="G44" s="10">
        <f>'octsep cfs'!E44</f>
        <v>37344</v>
      </c>
      <c r="H44" s="10">
        <f>'octsep cfs'!F44</f>
        <v>59180</v>
      </c>
      <c r="I44" s="10">
        <f>'octsep cfs'!G44</f>
        <v>76629</v>
      </c>
      <c r="J44" s="10">
        <f>'octsep cfs'!H44</f>
        <v>70969</v>
      </c>
      <c r="K44" s="10">
        <f>'octsep cfs'!I44</f>
        <v>228300</v>
      </c>
      <c r="L44" s="10">
        <f>'octsep cfs'!J44</f>
        <v>350578</v>
      </c>
      <c r="M44" s="10">
        <f>'octsep cfs'!K44</f>
        <v>231447</v>
      </c>
      <c r="N44" s="6">
        <f t="shared" si="0"/>
        <v>114631.19452054794</v>
      </c>
      <c r="O44" s="23" t="s">
        <v>52</v>
      </c>
    </row>
    <row r="45" spans="1:15" x14ac:dyDescent="0.2">
      <c r="A45" t="s">
        <v>71</v>
      </c>
      <c r="B45" s="10">
        <f>'octsep cfs'!L44</f>
        <v>118333</v>
      </c>
      <c r="C45" s="10">
        <f>'octsep cfs'!M44</f>
        <v>92873</v>
      </c>
      <c r="D45" s="10">
        <f>'octsep cfs'!B45</f>
        <v>69283</v>
      </c>
      <c r="E45" s="10">
        <f>'octsep cfs'!C45</f>
        <v>64127</v>
      </c>
      <c r="F45" s="10">
        <f>'octsep cfs'!D45</f>
        <v>50526</v>
      </c>
      <c r="G45" s="10">
        <f>'octsep cfs'!E45</f>
        <v>50113</v>
      </c>
      <c r="H45" s="10">
        <f>'octsep cfs'!F45</f>
        <v>42742</v>
      </c>
      <c r="I45" s="10">
        <f>'octsep cfs'!G45</f>
        <v>54937</v>
      </c>
      <c r="J45" s="10">
        <f>'octsep cfs'!H45</f>
        <v>201852</v>
      </c>
      <c r="K45" s="10">
        <f>'octsep cfs'!I45</f>
        <v>349659</v>
      </c>
      <c r="L45" s="10">
        <f>'octsep cfs'!J45</f>
        <v>346564</v>
      </c>
      <c r="M45" s="10">
        <f>'octsep cfs'!K45</f>
        <v>184323</v>
      </c>
      <c r="N45" s="6">
        <f t="shared" si="0"/>
        <v>135757.94520547945</v>
      </c>
      <c r="O45" s="23" t="s">
        <v>71</v>
      </c>
    </row>
    <row r="46" spans="1:15" x14ac:dyDescent="0.2">
      <c r="A46" t="s">
        <v>88</v>
      </c>
      <c r="B46" s="10">
        <f>'octsep cfs'!L45</f>
        <v>90606</v>
      </c>
      <c r="C46" s="10">
        <f>'octsep cfs'!M45</f>
        <v>63471</v>
      </c>
      <c r="D46" s="10">
        <f>'octsep cfs'!B46</f>
        <v>53237</v>
      </c>
      <c r="E46" s="10">
        <f>'octsep cfs'!C46</f>
        <v>43605</v>
      </c>
      <c r="F46" s="10">
        <f>'octsep cfs'!D46</f>
        <v>33801</v>
      </c>
      <c r="G46" s="10">
        <f>'octsep cfs'!E46</f>
        <v>34816</v>
      </c>
      <c r="H46" s="10">
        <f>'octsep cfs'!F46</f>
        <v>41483</v>
      </c>
      <c r="I46" s="10">
        <f>'octsep cfs'!G46</f>
        <v>43861</v>
      </c>
      <c r="J46" s="10">
        <f>'octsep cfs'!H46</f>
        <v>63721</v>
      </c>
      <c r="K46" s="10">
        <f>'octsep cfs'!I46</f>
        <v>228099</v>
      </c>
      <c r="L46" s="10">
        <f>'octsep cfs'!J46</f>
        <v>329161</v>
      </c>
      <c r="M46" s="10">
        <f>'octsep cfs'!K46</f>
        <v>151656</v>
      </c>
      <c r="N46" s="6">
        <f t="shared" si="0"/>
        <v>98297.589041095896</v>
      </c>
      <c r="O46" s="23" t="s">
        <v>88</v>
      </c>
    </row>
    <row r="47" spans="1:15" x14ac:dyDescent="0.2">
      <c r="A47" t="s">
        <v>77</v>
      </c>
      <c r="B47" s="10">
        <f>'octsep cfs'!L46</f>
        <v>88942</v>
      </c>
      <c r="C47" s="10">
        <f>'octsep cfs'!M46</f>
        <v>48656</v>
      </c>
      <c r="D47" s="10">
        <f>'octsep cfs'!B47</f>
        <v>38243</v>
      </c>
      <c r="E47" s="10">
        <f>'octsep cfs'!C47</f>
        <v>33870</v>
      </c>
      <c r="F47" s="10">
        <f>'octsep cfs'!D47</f>
        <v>31875</v>
      </c>
      <c r="G47" s="10">
        <f>'octsep cfs'!E47</f>
        <v>40188</v>
      </c>
      <c r="H47" s="10">
        <f>'octsep cfs'!F47</f>
        <v>72966</v>
      </c>
      <c r="I47" s="10">
        <f>'octsep cfs'!G47</f>
        <v>49513</v>
      </c>
      <c r="J47" s="10">
        <f>'octsep cfs'!H47</f>
        <v>118801</v>
      </c>
      <c r="K47" s="10">
        <f>'octsep cfs'!I47</f>
        <v>370030</v>
      </c>
      <c r="L47" s="10">
        <f>'octsep cfs'!J47</f>
        <v>383692</v>
      </c>
      <c r="M47" s="10">
        <f>'octsep cfs'!K47</f>
        <v>216452</v>
      </c>
      <c r="N47" s="6">
        <f t="shared" si="0"/>
        <v>124619.59178082192</v>
      </c>
      <c r="O47" s="23" t="s">
        <v>77</v>
      </c>
    </row>
    <row r="48" spans="1:15" x14ac:dyDescent="0.2">
      <c r="A48" t="s">
        <v>37</v>
      </c>
      <c r="B48" s="10">
        <f>'octsep cfs'!L47</f>
        <v>128527</v>
      </c>
      <c r="C48" s="10">
        <f>'octsep cfs'!M47</f>
        <v>62916</v>
      </c>
      <c r="D48" s="10">
        <f>'octsep cfs'!B48</f>
        <v>45817</v>
      </c>
      <c r="E48" s="10">
        <f>'octsep cfs'!C48</f>
        <v>37685</v>
      </c>
      <c r="F48" s="10">
        <f>'octsep cfs'!D48</f>
        <v>32009</v>
      </c>
      <c r="G48" s="10">
        <f>'octsep cfs'!E48</f>
        <v>33907</v>
      </c>
      <c r="H48" s="10">
        <f>'octsep cfs'!F48</f>
        <v>44379</v>
      </c>
      <c r="I48" s="10">
        <f>'octsep cfs'!G48</f>
        <v>120505</v>
      </c>
      <c r="J48" s="10">
        <f>'octsep cfs'!H48</f>
        <v>108105</v>
      </c>
      <c r="K48" s="10">
        <f>'octsep cfs'!I48</f>
        <v>338136</v>
      </c>
      <c r="L48" s="10">
        <f>'octsep cfs'!J48</f>
        <v>501813</v>
      </c>
      <c r="M48" s="10">
        <f>'octsep cfs'!K48</f>
        <v>261445</v>
      </c>
      <c r="N48" s="6">
        <f t="shared" si="0"/>
        <v>143366.8712328767</v>
      </c>
      <c r="O48" s="23" t="s">
        <v>37</v>
      </c>
    </row>
    <row r="49" spans="1:15" x14ac:dyDescent="0.2">
      <c r="A49" t="s">
        <v>85</v>
      </c>
      <c r="B49" s="10">
        <f>'octsep cfs'!L48</f>
        <v>141701</v>
      </c>
      <c r="C49" s="10">
        <f>'octsep cfs'!M48</f>
        <v>67126</v>
      </c>
      <c r="D49" s="10">
        <f>'octsep cfs'!B49</f>
        <v>50597</v>
      </c>
      <c r="E49" s="10">
        <f>'octsep cfs'!C49</f>
        <v>36602</v>
      </c>
      <c r="F49" s="10">
        <f>'octsep cfs'!D49</f>
        <v>34657</v>
      </c>
      <c r="G49" s="10">
        <f>'octsep cfs'!E49</f>
        <v>38189</v>
      </c>
      <c r="H49" s="10">
        <f>'octsep cfs'!F49</f>
        <v>30943</v>
      </c>
      <c r="I49" s="10">
        <f>'octsep cfs'!G49</f>
        <v>46081</v>
      </c>
      <c r="J49" s="10">
        <f>'octsep cfs'!H49</f>
        <v>67212</v>
      </c>
      <c r="K49" s="10">
        <f>'octsep cfs'!I49</f>
        <v>200270</v>
      </c>
      <c r="L49" s="10">
        <f>'octsep cfs'!J49</f>
        <v>231828</v>
      </c>
      <c r="M49" s="10">
        <f>'octsep cfs'!K49</f>
        <v>145802</v>
      </c>
      <c r="N49" s="6">
        <f t="shared" si="0"/>
        <v>91303.153424657532</v>
      </c>
      <c r="O49" s="23" t="s">
        <v>85</v>
      </c>
    </row>
    <row r="50" spans="1:15" x14ac:dyDescent="0.2">
      <c r="A50" t="s">
        <v>49</v>
      </c>
      <c r="B50" s="10">
        <f>'octsep cfs'!L49</f>
        <v>83552</v>
      </c>
      <c r="C50" s="10">
        <f>'octsep cfs'!M49</f>
        <v>48404</v>
      </c>
      <c r="D50" s="10">
        <f>'octsep cfs'!B50</f>
        <v>43693</v>
      </c>
      <c r="E50" s="10">
        <f>'octsep cfs'!C50</f>
        <v>56588</v>
      </c>
      <c r="F50" s="10">
        <f>'octsep cfs'!D50</f>
        <v>66579</v>
      </c>
      <c r="G50" s="10">
        <f>'octsep cfs'!E50</f>
        <v>107479</v>
      </c>
      <c r="H50" s="10">
        <f>'octsep cfs'!F50</f>
        <v>69916</v>
      </c>
      <c r="I50" s="10">
        <f>'octsep cfs'!G50</f>
        <v>68002</v>
      </c>
      <c r="J50" s="10">
        <f>'octsep cfs'!H50</f>
        <v>167414</v>
      </c>
      <c r="K50" s="10">
        <f>'octsep cfs'!I50</f>
        <v>280087</v>
      </c>
      <c r="L50" s="10">
        <f>'octsep cfs'!J50</f>
        <v>522050</v>
      </c>
      <c r="M50" s="10">
        <f>'octsep cfs'!K50</f>
        <v>278458</v>
      </c>
      <c r="N50" s="6">
        <f t="shared" si="0"/>
        <v>149464.8712328767</v>
      </c>
      <c r="O50" s="23" t="s">
        <v>49</v>
      </c>
    </row>
    <row r="51" spans="1:15" x14ac:dyDescent="0.2">
      <c r="A51" t="s">
        <v>74</v>
      </c>
      <c r="B51" s="10">
        <f>'octsep cfs'!L50</f>
        <v>132662</v>
      </c>
      <c r="C51" s="10">
        <f>'octsep cfs'!M50</f>
        <v>70229</v>
      </c>
      <c r="D51" s="10">
        <f>'octsep cfs'!B51</f>
        <v>39798</v>
      </c>
      <c r="E51" s="10">
        <f>'octsep cfs'!C51</f>
        <v>39483</v>
      </c>
      <c r="F51" s="10">
        <f>'octsep cfs'!D51</f>
        <v>32634</v>
      </c>
      <c r="G51" s="10">
        <f>'octsep cfs'!E51</f>
        <v>32387</v>
      </c>
      <c r="H51" s="10">
        <f>'octsep cfs'!F51</f>
        <v>34971</v>
      </c>
      <c r="I51" s="10">
        <f>'octsep cfs'!G51</f>
        <v>49816</v>
      </c>
      <c r="J51" s="10">
        <f>'octsep cfs'!H51</f>
        <v>72545</v>
      </c>
      <c r="K51" s="10">
        <f>'octsep cfs'!I51</f>
        <v>246975</v>
      </c>
      <c r="L51" s="10">
        <f>'octsep cfs'!J51</f>
        <v>383864</v>
      </c>
      <c r="M51" s="10">
        <f>'octsep cfs'!K51</f>
        <v>243703</v>
      </c>
      <c r="N51" s="6">
        <f t="shared" si="0"/>
        <v>115287.78904109589</v>
      </c>
      <c r="O51" s="23" t="s">
        <v>74</v>
      </c>
    </row>
    <row r="52" spans="1:15" x14ac:dyDescent="0.2">
      <c r="A52" t="s">
        <v>30</v>
      </c>
      <c r="B52" s="10">
        <f>'octsep cfs'!L51</f>
        <v>105059</v>
      </c>
      <c r="C52" s="10">
        <f>'octsep cfs'!M51</f>
        <v>69673</v>
      </c>
      <c r="D52" s="10">
        <f>'octsep cfs'!B52</f>
        <v>54356</v>
      </c>
      <c r="E52" s="10">
        <f>'octsep cfs'!C52</f>
        <v>66101</v>
      </c>
      <c r="F52" s="10">
        <f>'octsep cfs'!D52</f>
        <v>78742</v>
      </c>
      <c r="G52" s="10">
        <f>'octsep cfs'!E52</f>
        <v>51170</v>
      </c>
      <c r="H52" s="10">
        <f>'octsep cfs'!F52</f>
        <v>52237</v>
      </c>
      <c r="I52" s="10">
        <f>'octsep cfs'!G52</f>
        <v>46418</v>
      </c>
      <c r="J52" s="10">
        <f>'octsep cfs'!H52</f>
        <v>125899</v>
      </c>
      <c r="K52" s="10">
        <f>'octsep cfs'!I52</f>
        <v>342596</v>
      </c>
      <c r="L52" s="10">
        <f>'octsep cfs'!J52</f>
        <v>279652</v>
      </c>
      <c r="M52" s="10">
        <f>'octsep cfs'!K52</f>
        <v>260315</v>
      </c>
      <c r="N52" s="6">
        <f t="shared" si="0"/>
        <v>128221.15616438356</v>
      </c>
      <c r="O52" s="23" t="s">
        <v>30</v>
      </c>
    </row>
    <row r="53" spans="1:15" x14ac:dyDescent="0.2">
      <c r="A53" t="s">
        <v>46</v>
      </c>
      <c r="B53" s="10">
        <f>'octsep cfs'!L52</f>
        <v>183368</v>
      </c>
      <c r="C53" s="10">
        <f>'octsep cfs'!M52</f>
        <v>110233</v>
      </c>
      <c r="D53" s="10">
        <f>'octsep cfs'!B53</f>
        <v>49945</v>
      </c>
      <c r="E53" s="10">
        <f>'octsep cfs'!C53</f>
        <v>34870</v>
      </c>
      <c r="F53" s="10">
        <f>'octsep cfs'!D53</f>
        <v>29448</v>
      </c>
      <c r="G53" s="10">
        <f>'octsep cfs'!E53</f>
        <v>29142</v>
      </c>
      <c r="H53" s="10">
        <f>'octsep cfs'!F53</f>
        <v>25615</v>
      </c>
      <c r="I53" s="10">
        <f>'octsep cfs'!G53</f>
        <v>27047</v>
      </c>
      <c r="J53" s="10">
        <f>'octsep cfs'!H53</f>
        <v>66379</v>
      </c>
      <c r="K53" s="10">
        <f>'octsep cfs'!I53</f>
        <v>162188</v>
      </c>
      <c r="L53" s="10">
        <f>'octsep cfs'!J53</f>
        <v>192982</v>
      </c>
      <c r="M53" s="10">
        <f>'octsep cfs'!K53</f>
        <v>106989</v>
      </c>
      <c r="N53" s="6">
        <f t="shared" si="0"/>
        <v>85159.115068493149</v>
      </c>
      <c r="O53" s="23" t="s">
        <v>46</v>
      </c>
    </row>
    <row r="54" spans="1:15" x14ac:dyDescent="0.2">
      <c r="A54" t="s">
        <v>64</v>
      </c>
      <c r="B54" s="10">
        <f>'octsep cfs'!L53</f>
        <v>91857</v>
      </c>
      <c r="C54" s="10">
        <f>'octsep cfs'!M53</f>
        <v>55022</v>
      </c>
      <c r="D54" s="10">
        <f>'octsep cfs'!B54</f>
        <v>36140</v>
      </c>
      <c r="E54" s="10">
        <f>'octsep cfs'!C54</f>
        <v>35763</v>
      </c>
      <c r="F54" s="10">
        <f>'octsep cfs'!D54</f>
        <v>53138</v>
      </c>
      <c r="G54" s="10">
        <f>'octsep cfs'!E54</f>
        <v>39924</v>
      </c>
      <c r="H54" s="10">
        <f>'octsep cfs'!F54</f>
        <v>37884</v>
      </c>
      <c r="I54" s="10">
        <f>'octsep cfs'!G54</f>
        <v>61740</v>
      </c>
      <c r="J54" s="10">
        <f>'octsep cfs'!H54</f>
        <v>137911</v>
      </c>
      <c r="K54" s="10">
        <f>'octsep cfs'!I54</f>
        <v>252324</v>
      </c>
      <c r="L54" s="10">
        <f>'octsep cfs'!J54</f>
        <v>313117</v>
      </c>
      <c r="M54" s="10">
        <f>'octsep cfs'!K54</f>
        <v>218907</v>
      </c>
      <c r="N54" s="6">
        <f t="shared" si="0"/>
        <v>111479.6493150685</v>
      </c>
      <c r="O54" s="23" t="s">
        <v>64</v>
      </c>
    </row>
    <row r="55" spans="1:15" x14ac:dyDescent="0.2">
      <c r="A55" t="s">
        <v>56</v>
      </c>
      <c r="B55" s="10">
        <f>'octsep cfs'!L54</f>
        <v>102870</v>
      </c>
      <c r="C55" s="10">
        <f>'octsep cfs'!M54</f>
        <v>104329</v>
      </c>
      <c r="D55" s="10">
        <f>'octsep cfs'!B55</f>
        <v>58029</v>
      </c>
      <c r="E55" s="10">
        <f>'octsep cfs'!C55</f>
        <v>42481</v>
      </c>
      <c r="F55" s="10">
        <f>'octsep cfs'!D55</f>
        <v>30144</v>
      </c>
      <c r="G55" s="10">
        <f>'octsep cfs'!E55</f>
        <v>27504</v>
      </c>
      <c r="H55" s="10">
        <f>'octsep cfs'!F55</f>
        <v>36516</v>
      </c>
      <c r="I55" s="10">
        <f>'octsep cfs'!G55</f>
        <v>53641</v>
      </c>
      <c r="J55" s="10">
        <f>'octsep cfs'!H55</f>
        <v>76920</v>
      </c>
      <c r="K55" s="10">
        <f>'octsep cfs'!I55</f>
        <v>253741</v>
      </c>
      <c r="L55" s="10">
        <f>'octsep cfs'!J55</f>
        <v>239974</v>
      </c>
      <c r="M55" s="10">
        <f>'octsep cfs'!K55</f>
        <v>150793</v>
      </c>
      <c r="N55" s="6">
        <f t="shared" si="0"/>
        <v>98388.904109589042</v>
      </c>
      <c r="O55" s="23" t="s">
        <v>56</v>
      </c>
    </row>
    <row r="56" spans="1:15" x14ac:dyDescent="0.2">
      <c r="A56" t="s">
        <v>53</v>
      </c>
      <c r="B56" s="10">
        <f>'octsep cfs'!L55</f>
        <v>87737</v>
      </c>
      <c r="C56" s="10">
        <f>'octsep cfs'!M55</f>
        <v>60651</v>
      </c>
      <c r="D56" s="10">
        <f>'octsep cfs'!B56</f>
        <v>36968</v>
      </c>
      <c r="E56" s="10">
        <f>'octsep cfs'!C56</f>
        <v>22764</v>
      </c>
      <c r="F56" s="10">
        <f>'octsep cfs'!D56</f>
        <v>32464</v>
      </c>
      <c r="G56" s="10">
        <f>'octsep cfs'!E56</f>
        <v>24428</v>
      </c>
      <c r="H56" s="10">
        <f>'octsep cfs'!F56</f>
        <v>32976</v>
      </c>
      <c r="I56" s="10">
        <f>'octsep cfs'!G56</f>
        <v>47331</v>
      </c>
      <c r="J56" s="10">
        <f>'octsep cfs'!H56</f>
        <v>136777</v>
      </c>
      <c r="K56" s="10">
        <f>'octsep cfs'!I56</f>
        <v>335977</v>
      </c>
      <c r="L56" s="10">
        <f>'octsep cfs'!J56</f>
        <v>246183</v>
      </c>
      <c r="M56" s="10">
        <f>'octsep cfs'!K56</f>
        <v>143594</v>
      </c>
      <c r="N56" s="6">
        <f t="shared" si="0"/>
        <v>101035.74520547946</v>
      </c>
      <c r="O56" s="22" t="s">
        <v>53</v>
      </c>
    </row>
    <row r="57" spans="1:15" x14ac:dyDescent="0.2">
      <c r="A57" t="s">
        <v>50</v>
      </c>
      <c r="B57" s="10">
        <f>'octsep cfs'!L56</f>
        <v>82463</v>
      </c>
      <c r="C57" s="10">
        <f>'octsep cfs'!M56</f>
        <v>60064</v>
      </c>
      <c r="D57" s="10">
        <f>'octsep cfs'!B57</f>
        <v>49172</v>
      </c>
      <c r="E57" s="10">
        <f>'octsep cfs'!C57</f>
        <v>49921</v>
      </c>
      <c r="F57" s="10">
        <f>'octsep cfs'!D57</f>
        <v>71512</v>
      </c>
      <c r="G57" s="10">
        <f>'octsep cfs'!E57</f>
        <v>63683</v>
      </c>
      <c r="H57" s="10">
        <f>'octsep cfs'!F57</f>
        <v>59213</v>
      </c>
      <c r="I57" s="10">
        <f>'octsep cfs'!G57</f>
        <v>58068</v>
      </c>
      <c r="J57" s="10">
        <f>'octsep cfs'!H57</f>
        <v>99600</v>
      </c>
      <c r="K57" s="10">
        <f>'octsep cfs'!I57</f>
        <v>299800</v>
      </c>
      <c r="L57" s="10">
        <f>'octsep cfs'!J57</f>
        <v>300868</v>
      </c>
      <c r="M57" s="10">
        <f>'octsep cfs'!K57</f>
        <v>241135</v>
      </c>
      <c r="N57" s="6">
        <f t="shared" si="0"/>
        <v>120033.9095890411</v>
      </c>
      <c r="O57" s="22" t="s">
        <v>50</v>
      </c>
    </row>
    <row r="58" spans="1:15" x14ac:dyDescent="0.2">
      <c r="A58" t="s">
        <v>73</v>
      </c>
      <c r="B58" s="10">
        <f>'octsep cfs'!L57</f>
        <v>133051</v>
      </c>
      <c r="C58" s="10">
        <f>'octsep cfs'!M57</f>
        <v>68142</v>
      </c>
      <c r="D58" s="10">
        <f>'octsep cfs'!B58</f>
        <v>50392</v>
      </c>
      <c r="E58" s="10">
        <f>'octsep cfs'!C58</f>
        <v>48505</v>
      </c>
      <c r="F58" s="10">
        <f>'octsep cfs'!D58</f>
        <v>39232</v>
      </c>
      <c r="G58" s="10">
        <f>'octsep cfs'!E58</f>
        <v>33347</v>
      </c>
      <c r="H58" s="10">
        <f>'octsep cfs'!F58</f>
        <v>76731</v>
      </c>
      <c r="I58" s="10">
        <f>'octsep cfs'!G58</f>
        <v>77328</v>
      </c>
      <c r="J58" s="10">
        <f>'octsep cfs'!H58</f>
        <v>92347</v>
      </c>
      <c r="K58" s="10">
        <f>'octsep cfs'!I58</f>
        <v>267212</v>
      </c>
      <c r="L58" s="10">
        <f>'octsep cfs'!J58</f>
        <v>412661</v>
      </c>
      <c r="M58" s="10">
        <f>'octsep cfs'!K58</f>
        <v>244347</v>
      </c>
      <c r="N58" s="6">
        <f t="shared" si="0"/>
        <v>128740.5397260274</v>
      </c>
      <c r="O58" s="22" t="s">
        <v>73</v>
      </c>
    </row>
    <row r="59" spans="1:15" x14ac:dyDescent="0.2">
      <c r="A59" t="s">
        <v>75</v>
      </c>
      <c r="B59" s="10">
        <f>'octsep cfs'!L58</f>
        <v>121975</v>
      </c>
      <c r="C59" s="10">
        <f>'octsep cfs'!M58</f>
        <v>82591</v>
      </c>
      <c r="D59" s="10">
        <f>'octsep cfs'!B59</f>
        <v>56015</v>
      </c>
      <c r="E59" s="10">
        <f>'octsep cfs'!C59</f>
        <v>42615</v>
      </c>
      <c r="F59" s="10">
        <f>'octsep cfs'!D59</f>
        <v>39670</v>
      </c>
      <c r="G59" s="10">
        <f>'octsep cfs'!E59</f>
        <v>50006</v>
      </c>
      <c r="H59" s="10">
        <f>'octsep cfs'!F59</f>
        <v>56942</v>
      </c>
      <c r="I59" s="10">
        <f>'octsep cfs'!G59</f>
        <v>95943</v>
      </c>
      <c r="J59" s="10">
        <f>'octsep cfs'!H59</f>
        <v>116241</v>
      </c>
      <c r="K59" s="10">
        <f>'octsep cfs'!I59</f>
        <v>247914</v>
      </c>
      <c r="L59" s="10">
        <f>'octsep cfs'!J59</f>
        <v>291862</v>
      </c>
      <c r="M59" s="10">
        <f>'octsep cfs'!K59</f>
        <v>219551</v>
      </c>
      <c r="N59" s="6">
        <f t="shared" si="0"/>
        <v>118786.13698630137</v>
      </c>
      <c r="O59" s="22" t="s">
        <v>75</v>
      </c>
    </row>
    <row r="60" spans="1:15" x14ac:dyDescent="0.2">
      <c r="A60" t="s">
        <v>32</v>
      </c>
      <c r="B60" s="10">
        <f>'octsep cfs'!L59</f>
        <v>113368</v>
      </c>
      <c r="C60" s="10">
        <f>'octsep cfs'!M59</f>
        <v>62193</v>
      </c>
      <c r="D60" s="10">
        <f>'octsep cfs'!B60</f>
        <v>41599</v>
      </c>
      <c r="E60" s="10">
        <f>'octsep cfs'!C60</f>
        <v>71555</v>
      </c>
      <c r="F60" s="10">
        <f>'octsep cfs'!D60</f>
        <v>37749</v>
      </c>
      <c r="G60" s="10">
        <f>'octsep cfs'!E60</f>
        <v>54849</v>
      </c>
      <c r="H60" s="10">
        <f>'octsep cfs'!F60</f>
        <v>46994</v>
      </c>
      <c r="I60" s="10">
        <f>'octsep cfs'!G60</f>
        <v>61023</v>
      </c>
      <c r="J60" s="10">
        <f>'octsep cfs'!H60</f>
        <v>115328</v>
      </c>
      <c r="K60" s="10">
        <f>'octsep cfs'!I60</f>
        <v>170872</v>
      </c>
      <c r="L60" s="10">
        <f>'octsep cfs'!J60</f>
        <v>339239</v>
      </c>
      <c r="M60" s="10">
        <f>'octsep cfs'!K60</f>
        <v>211659</v>
      </c>
      <c r="N60" s="6">
        <f t="shared" si="0"/>
        <v>110657.45479452054</v>
      </c>
      <c r="O60" s="22" t="s">
        <v>32</v>
      </c>
    </row>
    <row r="61" spans="1:15" x14ac:dyDescent="0.2">
      <c r="A61" t="s">
        <v>45</v>
      </c>
      <c r="B61" s="10">
        <f>'octsep cfs'!L60</f>
        <v>109452</v>
      </c>
      <c r="C61" s="10">
        <f>'octsep cfs'!M60</f>
        <v>64819</v>
      </c>
      <c r="D61" s="10">
        <f>'octsep cfs'!B61</f>
        <v>42073</v>
      </c>
      <c r="E61" s="10">
        <f>'octsep cfs'!C61</f>
        <v>39876</v>
      </c>
      <c r="F61" s="10">
        <f>'octsep cfs'!D61</f>
        <v>30101</v>
      </c>
      <c r="G61" s="10">
        <f>'octsep cfs'!E61</f>
        <v>26119</v>
      </c>
      <c r="H61" s="10">
        <f>'octsep cfs'!F61</f>
        <v>27247</v>
      </c>
      <c r="I61" s="10">
        <f>'octsep cfs'!G61</f>
        <v>36761</v>
      </c>
      <c r="J61" s="10">
        <f>'octsep cfs'!H61</f>
        <v>113683</v>
      </c>
      <c r="K61" s="10">
        <f>'octsep cfs'!I61</f>
        <v>276893</v>
      </c>
      <c r="L61" s="10">
        <f>'octsep cfs'!J61</f>
        <v>255200</v>
      </c>
      <c r="M61" s="10">
        <f>'octsep cfs'!K61</f>
        <v>133150</v>
      </c>
      <c r="N61" s="6">
        <f t="shared" si="0"/>
        <v>96606.232876712325</v>
      </c>
      <c r="O61" s="22" t="s">
        <v>45</v>
      </c>
    </row>
    <row r="62" spans="1:15" x14ac:dyDescent="0.2">
      <c r="A62" t="s">
        <v>67</v>
      </c>
      <c r="B62" s="10">
        <f>'octsep cfs'!L61</f>
        <v>73904</v>
      </c>
      <c r="C62" s="10">
        <f>'octsep cfs'!M61</f>
        <v>60757</v>
      </c>
      <c r="D62" s="10">
        <f>'octsep cfs'!B62</f>
        <v>57503</v>
      </c>
      <c r="E62" s="10">
        <f>'octsep cfs'!C62</f>
        <v>59998</v>
      </c>
      <c r="F62" s="10">
        <f>'octsep cfs'!D62</f>
        <v>34748</v>
      </c>
      <c r="G62" s="10">
        <f>'octsep cfs'!E62</f>
        <v>31478</v>
      </c>
      <c r="H62" s="10">
        <f>'octsep cfs'!F62</f>
        <v>46952</v>
      </c>
      <c r="I62" s="10">
        <f>'octsep cfs'!G62</f>
        <v>99216</v>
      </c>
      <c r="J62" s="10">
        <f>'octsep cfs'!H62</f>
        <v>126580</v>
      </c>
      <c r="K62" s="10">
        <f>'octsep cfs'!I62</f>
        <v>221005</v>
      </c>
      <c r="L62" s="10">
        <f>'octsep cfs'!J62</f>
        <v>312524</v>
      </c>
      <c r="M62" s="10">
        <f>'octsep cfs'!K62</f>
        <v>160166</v>
      </c>
      <c r="N62" s="6">
        <f t="shared" si="0"/>
        <v>107202.86575342466</v>
      </c>
      <c r="O62" s="22" t="s">
        <v>67</v>
      </c>
    </row>
    <row r="63" spans="1:15" x14ac:dyDescent="0.2">
      <c r="A63" t="s">
        <v>34</v>
      </c>
      <c r="B63" s="10">
        <f>'octsep cfs'!L62</f>
        <v>90702</v>
      </c>
      <c r="C63" s="10">
        <f>'octsep cfs'!M62</f>
        <v>52193</v>
      </c>
      <c r="D63" s="10">
        <f>'octsep cfs'!B63</f>
        <v>43833</v>
      </c>
      <c r="E63" s="10">
        <f>'octsep cfs'!C63</f>
        <v>44847</v>
      </c>
      <c r="F63" s="10">
        <f>'octsep cfs'!D63</f>
        <v>34249</v>
      </c>
      <c r="G63" s="10">
        <f>'octsep cfs'!E63</f>
        <v>27854</v>
      </c>
      <c r="H63" s="10">
        <f>'octsep cfs'!F63</f>
        <v>29565</v>
      </c>
      <c r="I63" s="10">
        <f>'octsep cfs'!G63</f>
        <v>71865</v>
      </c>
      <c r="J63" s="10">
        <f>'octsep cfs'!H63</f>
        <v>116541</v>
      </c>
      <c r="K63" s="10">
        <f>'octsep cfs'!I63</f>
        <v>270076</v>
      </c>
      <c r="L63" s="10">
        <f>'octsep cfs'!J63</f>
        <v>206041</v>
      </c>
      <c r="M63" s="10">
        <f>'octsep cfs'!K63</f>
        <v>126513</v>
      </c>
      <c r="N63" s="6">
        <f t="shared" si="0"/>
        <v>93244.745205479456</v>
      </c>
      <c r="O63" s="22" t="s">
        <v>34</v>
      </c>
    </row>
    <row r="64" spans="1:15" x14ac:dyDescent="0.2">
      <c r="A64" t="s">
        <v>66</v>
      </c>
      <c r="B64" s="10">
        <f>'octsep cfs'!L63</f>
        <v>75237</v>
      </c>
      <c r="C64" s="10">
        <f>'octsep cfs'!M63</f>
        <v>49422</v>
      </c>
      <c r="D64" s="10">
        <f>'octsep cfs'!B64</f>
        <v>25208</v>
      </c>
      <c r="E64" s="10">
        <f>'octsep cfs'!C64</f>
        <v>24727</v>
      </c>
      <c r="F64" s="10">
        <f>'octsep cfs'!D64</f>
        <v>28102</v>
      </c>
      <c r="G64" s="10">
        <f>'octsep cfs'!E64</f>
        <v>23508</v>
      </c>
      <c r="H64" s="10">
        <f>'octsep cfs'!F64</f>
        <v>23408</v>
      </c>
      <c r="I64" s="10">
        <f>'octsep cfs'!G64</f>
        <v>37502</v>
      </c>
      <c r="J64" s="10">
        <f>'octsep cfs'!H64</f>
        <v>130300</v>
      </c>
      <c r="K64" s="10">
        <f>'octsep cfs'!I64</f>
        <v>217882</v>
      </c>
      <c r="L64" s="10">
        <f>'octsep cfs'!J64</f>
        <v>242233</v>
      </c>
      <c r="M64" s="10">
        <f>'octsep cfs'!K64</f>
        <v>135184</v>
      </c>
      <c r="N64" s="6">
        <f t="shared" si="0"/>
        <v>84595.060273972602</v>
      </c>
      <c r="O64" s="22" t="s">
        <v>66</v>
      </c>
    </row>
    <row r="65" spans="1:15" x14ac:dyDescent="0.2">
      <c r="A65" t="s">
        <v>51</v>
      </c>
      <c r="B65" s="10">
        <f>'octsep cfs'!L64</f>
        <v>79488</v>
      </c>
      <c r="C65" s="10">
        <f>'octsep cfs'!M64</f>
        <v>47947</v>
      </c>
      <c r="D65" s="10">
        <f>'octsep cfs'!B65</f>
        <v>48100</v>
      </c>
      <c r="E65" s="10">
        <f>'octsep cfs'!C65</f>
        <v>48700</v>
      </c>
      <c r="F65" s="10">
        <f>'octsep cfs'!D65</f>
        <v>32918</v>
      </c>
      <c r="G65" s="10">
        <f>'octsep cfs'!E65</f>
        <v>32788</v>
      </c>
      <c r="H65" s="10">
        <f>'octsep cfs'!F65</f>
        <v>26995</v>
      </c>
      <c r="I65" s="10">
        <f>'octsep cfs'!G65</f>
        <v>46232</v>
      </c>
      <c r="J65" s="10">
        <f>'octsep cfs'!H65</f>
        <v>138715</v>
      </c>
      <c r="K65" s="10">
        <f>'octsep cfs'!I65</f>
        <v>249611</v>
      </c>
      <c r="L65" s="10">
        <f>'octsep cfs'!J65</f>
        <v>276967</v>
      </c>
      <c r="M65" s="10">
        <f>'octsep cfs'!K65</f>
        <v>146045</v>
      </c>
      <c r="N65" s="6">
        <f t="shared" si="0"/>
        <v>98127.046575342465</v>
      </c>
      <c r="O65" s="22" t="s">
        <v>51</v>
      </c>
    </row>
    <row r="66" spans="1:15" x14ac:dyDescent="0.2">
      <c r="A66" t="s">
        <v>101</v>
      </c>
      <c r="B66" s="10">
        <f>'octsep cfs'!L65</f>
        <v>100717</v>
      </c>
      <c r="C66" s="10">
        <f>'octsep cfs'!M65</f>
        <v>58741</v>
      </c>
      <c r="D66" s="10">
        <f>'octsep cfs'!B66</f>
        <v>40267</v>
      </c>
      <c r="E66" s="10">
        <f>'octsep cfs'!C66</f>
        <v>76781</v>
      </c>
      <c r="F66" s="10">
        <f>'octsep cfs'!D66</f>
        <v>58789</v>
      </c>
      <c r="G66" s="10">
        <f>'octsep cfs'!E66</f>
        <v>55734</v>
      </c>
      <c r="H66" s="10">
        <f>'octsep cfs'!F66</f>
        <v>42554</v>
      </c>
      <c r="I66" s="10">
        <f>'octsep cfs'!G66</f>
        <v>52665</v>
      </c>
      <c r="J66" s="10">
        <f>'octsep cfs'!H66</f>
        <v>170410</v>
      </c>
      <c r="K66" s="10">
        <f>'octsep cfs'!I66</f>
        <v>226089</v>
      </c>
      <c r="L66" s="10">
        <f>'octsep cfs'!J66</f>
        <v>372485</v>
      </c>
      <c r="M66" s="10">
        <f>'octsep cfs'!K66</f>
        <v>229879</v>
      </c>
      <c r="N66" s="6">
        <f t="shared" si="0"/>
        <v>123924.27945205479</v>
      </c>
      <c r="O66" s="22" t="s">
        <v>101</v>
      </c>
    </row>
    <row r="67" spans="1:15" x14ac:dyDescent="0.2">
      <c r="A67" t="s">
        <v>117</v>
      </c>
      <c r="B67" s="10">
        <f>'octsep cfs'!L66</f>
        <v>111449</v>
      </c>
      <c r="C67" s="10">
        <f>'octsep cfs'!M66</f>
        <v>56099</v>
      </c>
      <c r="D67" s="10">
        <f>'octsep cfs'!B67</f>
        <v>41360</v>
      </c>
      <c r="E67" s="10">
        <f>'octsep cfs'!C67</f>
        <v>84610</v>
      </c>
      <c r="F67" s="10">
        <f>'octsep cfs'!D67</f>
        <v>54325</v>
      </c>
      <c r="G67" s="10">
        <f>'octsep cfs'!E67</f>
        <v>43806</v>
      </c>
      <c r="H67" s="10">
        <f>'octsep cfs'!F67</f>
        <v>65299</v>
      </c>
      <c r="I67" s="10">
        <f>'octsep cfs'!G67</f>
        <v>54883</v>
      </c>
      <c r="J67" s="10">
        <f>'octsep cfs'!H67</f>
        <v>131301</v>
      </c>
      <c r="K67" s="10">
        <f>'octsep cfs'!I67</f>
        <v>296268</v>
      </c>
      <c r="L67" s="10">
        <f>'octsep cfs'!J67</f>
        <v>342596</v>
      </c>
      <c r="M67" s="10">
        <f>'octsep cfs'!K67</f>
        <v>267449</v>
      </c>
      <c r="N67" s="6">
        <f t="shared" si="0"/>
        <v>129376.14246575342</v>
      </c>
      <c r="O67" s="22" t="s">
        <v>117</v>
      </c>
    </row>
    <row r="68" spans="1:15" x14ac:dyDescent="0.2">
      <c r="A68" t="s">
        <v>118</v>
      </c>
      <c r="B68" s="10">
        <f>'octsep cfs'!L67</f>
        <v>134736</v>
      </c>
      <c r="C68" s="10">
        <f>'octsep cfs'!M67</f>
        <v>62114</v>
      </c>
      <c r="D68" s="10">
        <f>'octsep cfs'!B68</f>
        <v>34544</v>
      </c>
      <c r="E68" s="10">
        <f>'octsep cfs'!C68</f>
        <v>33326</v>
      </c>
      <c r="F68" s="10">
        <f>'octsep cfs'!D68</f>
        <v>31159</v>
      </c>
      <c r="G68" s="10">
        <f>'octsep cfs'!E68</f>
        <v>31171</v>
      </c>
      <c r="H68" s="10">
        <f>'octsep cfs'!F68</f>
        <v>42921</v>
      </c>
      <c r="I68" s="10">
        <f>'octsep cfs'!G68</f>
        <v>59594</v>
      </c>
      <c r="J68" s="10">
        <f>'octsep cfs'!H68</f>
        <v>104715</v>
      </c>
      <c r="K68" s="10">
        <f>'octsep cfs'!I68</f>
        <v>218318</v>
      </c>
      <c r="L68" s="10">
        <f>'octsep cfs'!J68</f>
        <v>210772</v>
      </c>
      <c r="M68" s="10">
        <f>'octsep cfs'!K68</f>
        <v>123333</v>
      </c>
      <c r="N68" s="6">
        <f t="shared" si="0"/>
        <v>90816.72054794521</v>
      </c>
      <c r="O68" s="22" t="s">
        <v>118</v>
      </c>
    </row>
    <row r="69" spans="1:15" x14ac:dyDescent="0.2">
      <c r="A69" t="s">
        <v>119</v>
      </c>
      <c r="B69" s="10">
        <f>'octsep cfs'!L68</f>
        <v>73860</v>
      </c>
      <c r="C69" s="10">
        <f>'octsep cfs'!M68</f>
        <v>46888</v>
      </c>
      <c r="D69" s="10">
        <f>'octsep cfs'!B69</f>
        <v>46985</v>
      </c>
      <c r="E69" s="10">
        <f>'octsep cfs'!C69</f>
        <v>38398</v>
      </c>
      <c r="F69" s="10">
        <f>'octsep cfs'!D69</f>
        <v>27021</v>
      </c>
      <c r="G69" s="10">
        <f>'octsep cfs'!E69</f>
        <v>25488</v>
      </c>
      <c r="H69" s="10">
        <f>'octsep cfs'!F69</f>
        <v>22095</v>
      </c>
      <c r="I69" s="10">
        <f>'octsep cfs'!G69</f>
        <v>42666</v>
      </c>
      <c r="J69" s="10">
        <f>'octsep cfs'!H69</f>
        <v>95779</v>
      </c>
      <c r="K69" s="10">
        <f>'octsep cfs'!I69</f>
        <v>287889</v>
      </c>
      <c r="L69" s="10">
        <f>'octsep cfs'!J69</f>
        <v>195456</v>
      </c>
      <c r="M69" s="10">
        <f>'octsep cfs'!K69</f>
        <v>150961</v>
      </c>
      <c r="N69" s="6">
        <f t="shared" si="0"/>
        <v>88260.986301369863</v>
      </c>
      <c r="O69" s="22" t="s">
        <v>119</v>
      </c>
    </row>
    <row r="70" spans="1:15" x14ac:dyDescent="0.2">
      <c r="A70" t="s">
        <v>120</v>
      </c>
      <c r="B70" s="10">
        <f>'octsep cfs'!L69</f>
        <v>98594</v>
      </c>
      <c r="C70" s="10">
        <f>'octsep cfs'!M69</f>
        <v>56020</v>
      </c>
      <c r="D70" s="10">
        <f>'octsep cfs'!B70</f>
        <v>38416</v>
      </c>
      <c r="E70" s="10">
        <f>'octsep cfs'!C70</f>
        <v>28966</v>
      </c>
      <c r="F70" s="10">
        <f>'octsep cfs'!D70</f>
        <v>30469</v>
      </c>
      <c r="G70" s="10">
        <f>'octsep cfs'!E70</f>
        <v>31803</v>
      </c>
      <c r="H70" s="10">
        <f>'octsep cfs'!F70</f>
        <v>25172</v>
      </c>
      <c r="I70" s="10">
        <f>'octsep cfs'!G70</f>
        <v>45709</v>
      </c>
      <c r="J70" s="10">
        <f>'octsep cfs'!H70</f>
        <v>144227</v>
      </c>
      <c r="K70" s="10">
        <f>'octsep cfs'!I70</f>
        <v>238337</v>
      </c>
      <c r="L70" s="10">
        <f>'octsep cfs'!J70</f>
        <v>219615</v>
      </c>
      <c r="M70" s="10">
        <f>'octsep cfs'!K70</f>
        <v>149073</v>
      </c>
      <c r="N70" s="6">
        <f t="shared" ref="N70:N84" si="1">(SUM(B70,D70,F70,G70,I70,K70,M70)*31+SUM(C70,E70,J70,L70)*30+(H70*28))/365</f>
        <v>92531.745205479456</v>
      </c>
      <c r="O70" s="22" t="s">
        <v>120</v>
      </c>
    </row>
    <row r="71" spans="1:15" x14ac:dyDescent="0.2">
      <c r="A71" t="s">
        <v>121</v>
      </c>
      <c r="B71" s="10">
        <f>'octsep cfs'!L70</f>
        <v>77465</v>
      </c>
      <c r="C71" s="10">
        <f>'octsep cfs'!M70</f>
        <v>44560</v>
      </c>
      <c r="D71" s="10">
        <f>'octsep cfs'!B71</f>
        <v>30300</v>
      </c>
      <c r="E71" s="10">
        <f>'octsep cfs'!C71</f>
        <v>27751</v>
      </c>
      <c r="F71" s="10">
        <f>'octsep cfs'!D71</f>
        <v>31965</v>
      </c>
      <c r="G71" s="10">
        <f>'octsep cfs'!E71</f>
        <v>37456</v>
      </c>
      <c r="H71" s="10">
        <f>'octsep cfs'!F71</f>
        <v>72067</v>
      </c>
      <c r="I71" s="10">
        <f>'octsep cfs'!G71</f>
        <v>85123</v>
      </c>
      <c r="J71" s="10">
        <f>'octsep cfs'!H71</f>
        <v>90966</v>
      </c>
      <c r="K71" s="10">
        <f>'octsep cfs'!I71</f>
        <v>220302</v>
      </c>
      <c r="L71" s="10">
        <f>'octsep cfs'!J71</f>
        <v>318577</v>
      </c>
      <c r="M71" s="10">
        <f>'octsep cfs'!K71</f>
        <v>172184</v>
      </c>
      <c r="N71" s="6">
        <f t="shared" si="1"/>
        <v>100745.59178082192</v>
      </c>
      <c r="O71" s="22" t="s">
        <v>121</v>
      </c>
    </row>
    <row r="72" spans="1:15" x14ac:dyDescent="0.2">
      <c r="A72" t="s">
        <v>122</v>
      </c>
      <c r="B72" s="10">
        <f>'octsep cfs'!L71</f>
        <v>100202</v>
      </c>
      <c r="C72" s="10">
        <f>'octsep cfs'!M71</f>
        <v>62627</v>
      </c>
      <c r="D72" s="10">
        <f>'octsep cfs'!B72</f>
        <v>65592</v>
      </c>
      <c r="E72" s="10">
        <f>'octsep cfs'!C72</f>
        <v>88499</v>
      </c>
      <c r="F72" s="10">
        <f>'octsep cfs'!D72</f>
        <v>112726</v>
      </c>
      <c r="G72" s="10">
        <f>'octsep cfs'!E72</f>
        <v>64044</v>
      </c>
      <c r="H72" s="10">
        <f>'octsep cfs'!F72</f>
        <v>105269</v>
      </c>
      <c r="I72" s="10">
        <f>'octsep cfs'!G72</f>
        <v>75408</v>
      </c>
      <c r="J72" s="10">
        <f>'octsep cfs'!H72</f>
        <v>178319</v>
      </c>
      <c r="K72" s="10">
        <f>'octsep cfs'!I72</f>
        <v>256962</v>
      </c>
      <c r="L72" s="10">
        <f>'octsep cfs'!J72</f>
        <v>385251</v>
      </c>
      <c r="M72" s="10">
        <f>'octsep cfs'!K72</f>
        <v>262035</v>
      </c>
      <c r="N72" s="6">
        <f t="shared" si="1"/>
        <v>146395.75616438355</v>
      </c>
      <c r="O72" s="22" t="s">
        <v>122</v>
      </c>
    </row>
    <row r="73" spans="1:15" x14ac:dyDescent="0.2">
      <c r="A73" t="s">
        <v>123</v>
      </c>
      <c r="B73" s="10">
        <f>'octsep cfs'!L72</f>
        <v>117471</v>
      </c>
      <c r="C73" s="10">
        <f>'octsep cfs'!M72</f>
        <v>64807</v>
      </c>
      <c r="D73" s="10">
        <f>'octsep cfs'!B73</f>
        <v>51699</v>
      </c>
      <c r="E73" s="10">
        <f>'octsep cfs'!C73</f>
        <v>44687</v>
      </c>
      <c r="F73" s="10">
        <f>'octsep cfs'!D73</f>
        <v>41921</v>
      </c>
      <c r="G73" s="10">
        <f>'octsep cfs'!E73</f>
        <v>58396</v>
      </c>
      <c r="H73" s="10">
        <f>'octsep cfs'!F73</f>
        <v>50843</v>
      </c>
      <c r="I73" s="10">
        <f>'octsep cfs'!G73</f>
        <v>89763</v>
      </c>
      <c r="J73" s="10">
        <f>'octsep cfs'!H73</f>
        <v>159661</v>
      </c>
      <c r="K73" s="10">
        <f>'octsep cfs'!I73</f>
        <v>407583</v>
      </c>
      <c r="L73" s="10">
        <f>'octsep cfs'!J73</f>
        <v>451634</v>
      </c>
      <c r="M73" s="10">
        <f>'octsep cfs'!K73</f>
        <v>245621</v>
      </c>
      <c r="N73" s="6">
        <f t="shared" si="1"/>
        <v>149132.4602739726</v>
      </c>
      <c r="O73" s="22" t="s">
        <v>123</v>
      </c>
    </row>
    <row r="74" spans="1:15" x14ac:dyDescent="0.2">
      <c r="A74" t="s">
        <v>124</v>
      </c>
      <c r="B74" s="10">
        <f>'octsep cfs'!L73</f>
        <v>119614</v>
      </c>
      <c r="C74" s="10">
        <f>'octsep cfs'!M73</f>
        <v>88629</v>
      </c>
      <c r="D74" s="10">
        <f>'octsep cfs'!B74</f>
        <v>94052</v>
      </c>
      <c r="E74" s="10">
        <f>'octsep cfs'!C74</f>
        <v>62148</v>
      </c>
      <c r="F74" s="10">
        <f>'octsep cfs'!D74</f>
        <v>41966</v>
      </c>
      <c r="G74" s="10">
        <f>'octsep cfs'!E74</f>
        <v>41076</v>
      </c>
      <c r="H74" s="10">
        <f>'octsep cfs'!F74</f>
        <v>45848</v>
      </c>
      <c r="I74" s="10">
        <f>'octsep cfs'!G74</f>
        <v>62312</v>
      </c>
      <c r="J74" s="10">
        <f>'octsep cfs'!H74</f>
        <v>112266</v>
      </c>
      <c r="K74" s="10">
        <f>'octsep cfs'!I74</f>
        <v>324076</v>
      </c>
      <c r="L74" s="10">
        <f>'octsep cfs'!J74</f>
        <v>240290</v>
      </c>
      <c r="M74" s="10">
        <f>'octsep cfs'!K74</f>
        <v>160790</v>
      </c>
      <c r="N74" s="6">
        <f t="shared" si="1"/>
        <v>116559.45205479451</v>
      </c>
      <c r="O74" s="22" t="s">
        <v>124</v>
      </c>
    </row>
    <row r="75" spans="1:15" x14ac:dyDescent="0.2">
      <c r="A75" t="s">
        <v>125</v>
      </c>
      <c r="B75" s="10">
        <f>'octsep cfs'!L74</f>
        <v>89599</v>
      </c>
      <c r="C75" s="10">
        <f>'octsep cfs'!M74</f>
        <v>55054</v>
      </c>
      <c r="D75" s="10">
        <f>'octsep cfs'!B75</f>
        <v>33683</v>
      </c>
      <c r="E75" s="10">
        <f>'octsep cfs'!C75</f>
        <v>39741</v>
      </c>
      <c r="F75" s="10">
        <f>'octsep cfs'!D75</f>
        <v>44872</v>
      </c>
      <c r="G75" s="10">
        <f>'octsep cfs'!E75</f>
        <v>50144</v>
      </c>
      <c r="H75" s="10">
        <f>'octsep cfs'!F75</f>
        <v>48190</v>
      </c>
      <c r="I75" s="10">
        <f>'octsep cfs'!G75</f>
        <v>74536</v>
      </c>
      <c r="J75" s="10">
        <f>'octsep cfs'!H75</f>
        <v>128132</v>
      </c>
      <c r="K75" s="10">
        <f>'octsep cfs'!I75</f>
        <v>245052</v>
      </c>
      <c r="L75" s="10">
        <f>'octsep cfs'!J75</f>
        <v>380515</v>
      </c>
      <c r="M75" s="10">
        <f>'octsep cfs'!K75</f>
        <v>265518</v>
      </c>
      <c r="N75" s="6">
        <f t="shared" si="1"/>
        <v>121529.05205479452</v>
      </c>
      <c r="O75" s="22" t="s">
        <v>125</v>
      </c>
    </row>
    <row r="76" spans="1:15" x14ac:dyDescent="0.2">
      <c r="A76" t="s">
        <v>126</v>
      </c>
      <c r="B76" s="10">
        <f>'octsep cfs'!L75</f>
        <v>162504</v>
      </c>
      <c r="C76" s="10">
        <f>'octsep cfs'!M75</f>
        <v>65489</v>
      </c>
      <c r="D76" s="10">
        <f>'octsep cfs'!B76</f>
        <v>45258</v>
      </c>
      <c r="E76" s="10">
        <f>'octsep cfs'!C76</f>
        <v>90208</v>
      </c>
      <c r="F76" s="10">
        <f>'octsep cfs'!D76</f>
        <v>60969</v>
      </c>
      <c r="G76" s="10">
        <f>'octsep cfs'!E76</f>
        <v>44153</v>
      </c>
      <c r="H76" s="10">
        <f>'octsep cfs'!F76</f>
        <v>44300</v>
      </c>
      <c r="I76" s="10">
        <f>'octsep cfs'!G76</f>
        <v>61020</v>
      </c>
      <c r="J76" s="10">
        <f>'octsep cfs'!H76</f>
        <v>156044</v>
      </c>
      <c r="K76" s="10">
        <f>'octsep cfs'!I76</f>
        <v>241995</v>
      </c>
      <c r="L76" s="10">
        <f>'octsep cfs'!J76</f>
        <v>273967</v>
      </c>
      <c r="M76" s="10">
        <f>'octsep cfs'!K76</f>
        <v>206287</v>
      </c>
      <c r="N76" s="6">
        <f t="shared" si="1"/>
        <v>121368.23561643835</v>
      </c>
      <c r="O76" s="22" t="s">
        <v>126</v>
      </c>
    </row>
    <row r="77" spans="1:15" x14ac:dyDescent="0.2">
      <c r="A77" t="s">
        <v>127</v>
      </c>
      <c r="B77" s="10">
        <f>'octsep cfs'!L76</f>
        <v>97075</v>
      </c>
      <c r="C77" s="10">
        <f>'octsep cfs'!M76</f>
        <v>59478</v>
      </c>
      <c r="D77" s="10">
        <f>'octsep cfs'!B77</f>
        <v>43889</v>
      </c>
      <c r="E77" s="10">
        <f>'octsep cfs'!C77</f>
        <v>31810</v>
      </c>
      <c r="F77" s="10">
        <f>'octsep cfs'!D77</f>
        <v>25353</v>
      </c>
      <c r="G77" s="10">
        <f>'octsep cfs'!E77</f>
        <v>26380</v>
      </c>
      <c r="H77" s="10">
        <f>'octsep cfs'!F77</f>
        <v>23928</v>
      </c>
      <c r="I77" s="10">
        <f>'octsep cfs'!G77</f>
        <v>29284</v>
      </c>
      <c r="J77" s="10">
        <f>'octsep cfs'!H77</f>
        <v>50915</v>
      </c>
      <c r="K77" s="10">
        <f>'octsep cfs'!I77</f>
        <v>187393</v>
      </c>
      <c r="L77" s="10">
        <f>'octsep cfs'!J77</f>
        <v>182063</v>
      </c>
      <c r="M77" s="10">
        <f>'octsep cfs'!K77</f>
        <v>127931</v>
      </c>
      <c r="N77" s="6">
        <f t="shared" si="1"/>
        <v>74121.695890410963</v>
      </c>
      <c r="O77" s="22" t="s">
        <v>127</v>
      </c>
    </row>
    <row r="78" spans="1:15" x14ac:dyDescent="0.2">
      <c r="A78" t="s">
        <v>128</v>
      </c>
      <c r="B78" s="10">
        <f>'octsep cfs'!L77</f>
        <v>78523</v>
      </c>
      <c r="C78" s="10">
        <f>'octsep cfs'!M77</f>
        <v>42534</v>
      </c>
      <c r="D78" s="10">
        <f>'octsep cfs'!B78</f>
        <v>28448</v>
      </c>
      <c r="E78" s="10">
        <f>'octsep cfs'!C78</f>
        <v>43207</v>
      </c>
      <c r="F78" s="10">
        <f>'octsep cfs'!D78</f>
        <v>34731</v>
      </c>
      <c r="G78" s="10">
        <f>'octsep cfs'!E78</f>
        <v>46332</v>
      </c>
      <c r="H78" s="10">
        <f>'octsep cfs'!F78</f>
        <v>40587</v>
      </c>
      <c r="I78" s="10">
        <f>'octsep cfs'!G78</f>
        <v>43481</v>
      </c>
      <c r="J78" s="10">
        <f>'octsep cfs'!H78</f>
        <v>123982</v>
      </c>
      <c r="K78" s="10">
        <f>'octsep cfs'!I78</f>
        <v>240646</v>
      </c>
      <c r="L78" s="10">
        <f>'octsep cfs'!J78</f>
        <v>416856</v>
      </c>
      <c r="M78" s="10">
        <f>'octsep cfs'!K78</f>
        <v>233206</v>
      </c>
      <c r="N78" s="6">
        <f t="shared" si="1"/>
        <v>114521.04931506849</v>
      </c>
      <c r="O78" s="22" t="s">
        <v>128</v>
      </c>
    </row>
    <row r="79" spans="1:15" x14ac:dyDescent="0.2">
      <c r="A79" t="s">
        <v>129</v>
      </c>
      <c r="B79" s="10">
        <f>'octsep cfs'!L78</f>
        <v>82358</v>
      </c>
      <c r="C79" s="10">
        <f>'octsep cfs'!M78</f>
        <v>50792</v>
      </c>
      <c r="D79" s="10">
        <f>'octsep cfs'!B79</f>
        <v>30362</v>
      </c>
      <c r="E79" s="10">
        <f>'octsep cfs'!C79</f>
        <v>28228</v>
      </c>
      <c r="F79" s="10">
        <f>'octsep cfs'!D79</f>
        <v>29043</v>
      </c>
      <c r="G79" s="10">
        <f>'octsep cfs'!E79</f>
        <v>33118</v>
      </c>
      <c r="H79" s="10">
        <f>'octsep cfs'!F79</f>
        <v>40636</v>
      </c>
      <c r="I79" s="10">
        <f>'octsep cfs'!G79</f>
        <v>65390</v>
      </c>
      <c r="J79" s="10">
        <f>'octsep cfs'!H79</f>
        <v>125117</v>
      </c>
      <c r="K79" s="10">
        <f>'octsep cfs'!I79</f>
        <v>200718</v>
      </c>
      <c r="L79" s="10">
        <f>'octsep cfs'!J79</f>
        <v>299215</v>
      </c>
      <c r="M79" s="10">
        <f>'octsep cfs'!K79</f>
        <v>136038</v>
      </c>
      <c r="N79" s="6">
        <f t="shared" si="1"/>
        <v>93496.452054794514</v>
      </c>
      <c r="O79" s="22" t="s">
        <v>129</v>
      </c>
    </row>
    <row r="80" spans="1:15" x14ac:dyDescent="0.2">
      <c r="A80" t="s">
        <v>130</v>
      </c>
      <c r="B80" s="10">
        <f>'octsep cfs'!L79</f>
        <v>74883</v>
      </c>
      <c r="C80" s="10">
        <f>'octsep cfs'!M79</f>
        <v>44844</v>
      </c>
      <c r="D80" s="10">
        <f>'octsep cfs'!B80</f>
        <v>64859</v>
      </c>
      <c r="E80" s="10">
        <f>'octsep cfs'!C80</f>
        <v>43856</v>
      </c>
      <c r="F80" s="10">
        <f>'octsep cfs'!D80</f>
        <v>32946</v>
      </c>
      <c r="G80" s="10">
        <f>'octsep cfs'!E80</f>
        <v>30398</v>
      </c>
      <c r="H80" s="10">
        <f>'octsep cfs'!F80</f>
        <v>32412</v>
      </c>
      <c r="I80" s="10">
        <f>'octsep cfs'!G80</f>
        <v>48924</v>
      </c>
      <c r="J80" s="10">
        <f>'octsep cfs'!H80</f>
        <v>136065</v>
      </c>
      <c r="K80" s="10">
        <f>'octsep cfs'!I80</f>
        <v>208749</v>
      </c>
      <c r="L80" s="10">
        <f>'octsep cfs'!J80</f>
        <v>233970</v>
      </c>
      <c r="M80" s="10">
        <f>'octsep cfs'!K80</f>
        <v>145997</v>
      </c>
      <c r="N80" s="6">
        <f t="shared" si="1"/>
        <v>91723.347945205474</v>
      </c>
      <c r="O80" s="22" t="s">
        <v>130</v>
      </c>
    </row>
    <row r="81" spans="1:15" x14ac:dyDescent="0.2">
      <c r="A81" t="s">
        <v>131</v>
      </c>
      <c r="B81" s="10">
        <f>'octsep cfs'!L80</f>
        <v>95299</v>
      </c>
      <c r="C81" s="10">
        <f>'octsep cfs'!M80</f>
        <v>87689</v>
      </c>
      <c r="D81" s="10">
        <f>'octsep cfs'!B81</f>
        <v>61368</v>
      </c>
      <c r="E81" s="10">
        <f>'octsep cfs'!C81</f>
        <v>54509</v>
      </c>
      <c r="F81" s="10">
        <f>'octsep cfs'!D81</f>
        <v>58055</v>
      </c>
      <c r="G81" s="10">
        <f>'octsep cfs'!E81</f>
        <v>60599</v>
      </c>
      <c r="H81" s="10">
        <f>'octsep cfs'!F81</f>
        <v>56821</v>
      </c>
      <c r="I81" s="10">
        <f>'octsep cfs'!G81</f>
        <v>55541</v>
      </c>
      <c r="J81" s="10">
        <f>'octsep cfs'!H81</f>
        <v>107068</v>
      </c>
      <c r="K81" s="10">
        <f>'octsep cfs'!I81</f>
        <v>225988</v>
      </c>
      <c r="L81" s="10">
        <f>'octsep cfs'!J81</f>
        <v>247496</v>
      </c>
      <c r="M81" s="10">
        <f>'octsep cfs'!K81</f>
        <v>158743</v>
      </c>
      <c r="N81" s="6">
        <f t="shared" si="1"/>
        <v>105965.01643835616</v>
      </c>
      <c r="O81" s="22" t="s">
        <v>131</v>
      </c>
    </row>
    <row r="82" spans="1:15" x14ac:dyDescent="0.2">
      <c r="A82" t="s">
        <v>132</v>
      </c>
      <c r="B82" s="10">
        <f>'octsep cfs'!L81</f>
        <v>75792</v>
      </c>
      <c r="C82" s="10">
        <f>'octsep cfs'!M81</f>
        <v>48058</v>
      </c>
      <c r="D82" s="10">
        <f>'octsep cfs'!B82</f>
        <v>73449</v>
      </c>
      <c r="E82" s="10">
        <f>'octsep cfs'!C82</f>
        <v>52431</v>
      </c>
      <c r="F82" s="10">
        <f>'octsep cfs'!D82</f>
        <v>37925</v>
      </c>
      <c r="G82" s="10">
        <f>'octsep cfs'!E82</f>
        <v>67830</v>
      </c>
      <c r="H82" s="10">
        <f>'octsep cfs'!F82</f>
        <v>45723</v>
      </c>
      <c r="I82" s="10">
        <f>'octsep cfs'!G82</f>
        <v>51736</v>
      </c>
      <c r="J82" s="10">
        <f>'octsep cfs'!H82</f>
        <v>143378</v>
      </c>
      <c r="K82" s="10">
        <f>'octsep cfs'!I82</f>
        <v>337797</v>
      </c>
      <c r="L82" s="10">
        <f>'octsep cfs'!J82</f>
        <v>321504</v>
      </c>
      <c r="M82" s="10">
        <f>'octsep cfs'!K82</f>
        <v>147501</v>
      </c>
      <c r="N82" s="6">
        <f t="shared" si="1"/>
        <v>117244.66849315069</v>
      </c>
      <c r="O82" s="22" t="s">
        <v>132</v>
      </c>
    </row>
    <row r="83" spans="1:15" x14ac:dyDescent="0.2">
      <c r="A83" t="s">
        <v>133</v>
      </c>
      <c r="B83" s="10">
        <f>'octsep cfs'!L82</f>
        <v>68356</v>
      </c>
      <c r="C83" s="10">
        <f>'octsep cfs'!M82</f>
        <v>44727</v>
      </c>
      <c r="D83" s="10">
        <f>'octsep cfs'!B83</f>
        <v>27777</v>
      </c>
      <c r="E83" s="10">
        <f>'octsep cfs'!C83</f>
        <v>67124</v>
      </c>
      <c r="F83" s="10">
        <f>'octsep cfs'!D83</f>
        <v>41458</v>
      </c>
      <c r="G83" s="10">
        <f>'octsep cfs'!E83</f>
        <v>38969</v>
      </c>
      <c r="H83" s="10">
        <f>'octsep cfs'!F83</f>
        <v>36876</v>
      </c>
      <c r="I83" s="10">
        <f>'octsep cfs'!G83</f>
        <v>106192</v>
      </c>
      <c r="J83" s="10">
        <f>'octsep cfs'!H83</f>
        <v>128221</v>
      </c>
      <c r="K83" s="10">
        <f>'octsep cfs'!I83</f>
        <v>259923</v>
      </c>
      <c r="L83" s="10">
        <f>'octsep cfs'!J83</f>
        <v>303909</v>
      </c>
      <c r="M83" s="10">
        <f>'octsep cfs'!K83</f>
        <v>190444</v>
      </c>
      <c r="N83" s="6">
        <f t="shared" si="1"/>
        <v>109804.51232876713</v>
      </c>
      <c r="O83" s="22" t="s">
        <v>133</v>
      </c>
    </row>
    <row r="84" spans="1:15" x14ac:dyDescent="0.2">
      <c r="A84" t="s">
        <v>134</v>
      </c>
      <c r="B84" s="10">
        <f>'octsep cfs'!L83</f>
        <v>72114</v>
      </c>
      <c r="C84" s="10">
        <f>'octsep cfs'!M83</f>
        <v>42534</v>
      </c>
      <c r="D84" s="10">
        <f>'octsep cfs'!B84</f>
        <v>44017</v>
      </c>
      <c r="E84" s="10">
        <f>'octsep cfs'!C84</f>
        <v>39033</v>
      </c>
      <c r="F84" s="10">
        <f>'octsep cfs'!D84</f>
        <v>37608</v>
      </c>
      <c r="G84" s="10">
        <f>'octsep cfs'!E84</f>
        <v>30523</v>
      </c>
      <c r="H84" s="10">
        <f>'octsep cfs'!F84</f>
        <v>29794</v>
      </c>
      <c r="I84" s="10">
        <f>'octsep cfs'!G84</f>
        <v>38476</v>
      </c>
      <c r="J84" s="10">
        <f>'octsep cfs'!H84</f>
        <v>56154</v>
      </c>
      <c r="K84" s="10">
        <f>'octsep cfs'!I84</f>
        <v>309860</v>
      </c>
      <c r="L84" s="10">
        <f>'octsep cfs'!J84</f>
        <v>330277</v>
      </c>
      <c r="M84" s="10">
        <f>'octsep cfs'!K84</f>
        <v>191462</v>
      </c>
      <c r="N84" s="6">
        <f t="shared" si="1"/>
        <v>102246.66301369864</v>
      </c>
      <c r="O84" s="22" t="s">
        <v>134</v>
      </c>
    </row>
    <row r="85" spans="1:15" x14ac:dyDescent="0.2">
      <c r="A85" t="s">
        <v>137</v>
      </c>
      <c r="B85" s="10">
        <f>'octsep cfs'!L84</f>
        <v>98383</v>
      </c>
      <c r="C85" s="10">
        <f>'octsep cfs'!M84</f>
        <v>53819</v>
      </c>
      <c r="D85" s="10">
        <f>'octsep cfs'!B85</f>
        <v>43093</v>
      </c>
      <c r="E85" s="10">
        <f>'octsep cfs'!C85</f>
        <v>49984</v>
      </c>
      <c r="F85" s="10">
        <f>'octsep cfs'!D85</f>
        <v>32218</v>
      </c>
      <c r="G85" s="10">
        <f>'octsep cfs'!E85</f>
        <v>39541</v>
      </c>
      <c r="H85" s="10">
        <f>'octsep cfs'!F85</f>
        <v>30077</v>
      </c>
      <c r="I85" s="10">
        <f>'octsep cfs'!G85</f>
        <v>41172</v>
      </c>
      <c r="J85" s="10">
        <f>'octsep cfs'!H85</f>
        <v>96004</v>
      </c>
      <c r="K85" s="10">
        <f>'octsep cfs'!I85</f>
        <v>204111</v>
      </c>
      <c r="L85" s="10">
        <f>'octsep cfs'!J85</f>
        <v>268593</v>
      </c>
      <c r="M85" s="10">
        <f>'octsep cfs'!K85</f>
        <v>142051</v>
      </c>
      <c r="N85" s="6">
        <f t="shared" ref="N85:N94" si="2">(SUM(B85,D85,F85,G85,I85,K85,M85)*31+SUM(C85,E85,J85,L85)*30+(H85*28))/365</f>
        <v>91813.136986301368</v>
      </c>
      <c r="O85" s="22" t="s">
        <v>137</v>
      </c>
    </row>
    <row r="86" spans="1:15" x14ac:dyDescent="0.2">
      <c r="A86" t="s">
        <v>138</v>
      </c>
      <c r="B86" s="10">
        <f>'octsep cfs'!L85</f>
        <v>83626</v>
      </c>
      <c r="C86" s="10">
        <f>'octsep cfs'!M85</f>
        <v>52687</v>
      </c>
      <c r="D86" s="10">
        <f>'octsep cfs'!B86</f>
        <v>32588</v>
      </c>
      <c r="E86" s="10">
        <f>'octsep cfs'!C86</f>
        <v>36977</v>
      </c>
      <c r="F86" s="10">
        <f>'octsep cfs'!D86</f>
        <v>25952</v>
      </c>
      <c r="G86" s="10">
        <f>'octsep cfs'!E86</f>
        <v>31369</v>
      </c>
      <c r="H86" s="10">
        <f>'octsep cfs'!F86</f>
        <v>27791</v>
      </c>
      <c r="I86" s="10">
        <f>'octsep cfs'!G86</f>
        <v>36005</v>
      </c>
      <c r="J86" s="10">
        <f>'octsep cfs'!H86</f>
        <v>86135</v>
      </c>
      <c r="K86" s="10">
        <f>'octsep cfs'!I86</f>
        <v>169013</v>
      </c>
      <c r="L86" s="10">
        <f>'octsep cfs'!J86</f>
        <v>294740</v>
      </c>
      <c r="M86" s="10">
        <f>'octsep cfs'!K86</f>
        <v>160776</v>
      </c>
      <c r="N86" s="6">
        <f t="shared" si="2"/>
        <v>86612.375342465748</v>
      </c>
      <c r="O86" s="22" t="s">
        <v>138</v>
      </c>
    </row>
    <row r="87" spans="1:15" x14ac:dyDescent="0.2">
      <c r="A87" t="s">
        <v>139</v>
      </c>
      <c r="B87" s="10">
        <f>'octsep cfs'!L86</f>
        <v>82216</v>
      </c>
      <c r="C87" s="10">
        <f>'octsep cfs'!M86</f>
        <v>61978</v>
      </c>
      <c r="D87" s="10">
        <f>'octsep cfs'!B87</f>
        <v>50061</v>
      </c>
      <c r="E87" s="10">
        <f>'octsep cfs'!C87</f>
        <v>49000</v>
      </c>
      <c r="F87" s="10">
        <f>'octsep cfs'!D87</f>
        <v>46103</v>
      </c>
      <c r="G87" s="10">
        <f>'octsep cfs'!E87</f>
        <v>59992</v>
      </c>
      <c r="H87" s="10">
        <f>'octsep cfs'!F87</f>
        <v>44637</v>
      </c>
      <c r="I87" s="10">
        <f>'octsep cfs'!G87</f>
        <v>55569</v>
      </c>
      <c r="J87" s="10">
        <f>'octsep cfs'!H87</f>
        <v>99455</v>
      </c>
      <c r="K87" s="10">
        <f>'octsep cfs'!I87</f>
        <v>294093</v>
      </c>
      <c r="L87" s="10">
        <f>'octsep cfs'!J87</f>
        <v>442844</v>
      </c>
      <c r="M87" s="10">
        <f>'octsep cfs'!K87</f>
        <v>296163</v>
      </c>
      <c r="N87" s="6">
        <f t="shared" si="2"/>
        <v>132214.39178082193</v>
      </c>
      <c r="O87" s="22" t="s">
        <v>139</v>
      </c>
    </row>
    <row r="88" spans="1:15" x14ac:dyDescent="0.2">
      <c r="A88" t="s">
        <v>140</v>
      </c>
      <c r="B88" s="10">
        <f>'octsep cfs'!L87</f>
        <v>113393</v>
      </c>
      <c r="C88" s="10">
        <f>'octsep cfs'!M87</f>
        <v>59001</v>
      </c>
      <c r="D88" s="10">
        <f>'octsep cfs'!B88</f>
        <v>50895</v>
      </c>
      <c r="E88" s="10">
        <f>'octsep cfs'!C88</f>
        <v>39839</v>
      </c>
      <c r="F88" s="10">
        <f>'octsep cfs'!D88</f>
        <v>31058</v>
      </c>
      <c r="G88" s="10">
        <f>'octsep cfs'!E88</f>
        <v>32822</v>
      </c>
      <c r="H88" s="10">
        <f>'octsep cfs'!F88</f>
        <v>32125</v>
      </c>
      <c r="I88" s="10">
        <f>'octsep cfs'!G88</f>
        <v>58645</v>
      </c>
      <c r="J88" s="10">
        <f>'octsep cfs'!H88</f>
        <v>180351</v>
      </c>
      <c r="K88" s="10">
        <f>'octsep cfs'!I88</f>
        <v>288358</v>
      </c>
      <c r="L88" s="10">
        <f>'octsep cfs'!J88</f>
        <v>443975</v>
      </c>
      <c r="M88" s="10">
        <f>'octsep cfs'!K88</f>
        <v>309145</v>
      </c>
      <c r="N88" s="6">
        <f t="shared" si="2"/>
        <v>137008.97534246574</v>
      </c>
      <c r="O88" s="22" t="s">
        <v>140</v>
      </c>
    </row>
    <row r="89" spans="1:15" x14ac:dyDescent="0.2">
      <c r="A89" t="s">
        <v>141</v>
      </c>
      <c r="B89" s="10">
        <f>'octsep cfs'!L88</f>
        <v>109264</v>
      </c>
      <c r="C89" s="10">
        <f>'octsep cfs'!M88</f>
        <v>48385</v>
      </c>
      <c r="D89" s="10">
        <f>'octsep cfs'!B89</f>
        <v>46484</v>
      </c>
      <c r="E89" s="10">
        <f>'octsep cfs'!C89</f>
        <v>68324</v>
      </c>
      <c r="F89" s="10">
        <f>'octsep cfs'!D89</f>
        <v>62473</v>
      </c>
      <c r="G89" s="10">
        <f>'octsep cfs'!E89</f>
        <v>39580</v>
      </c>
      <c r="H89" s="10">
        <f>'octsep cfs'!F89</f>
        <v>38058</v>
      </c>
      <c r="I89" s="10">
        <f>'octsep cfs'!G89</f>
        <v>61847</v>
      </c>
      <c r="J89" s="10">
        <f>'octsep cfs'!H89</f>
        <v>128040</v>
      </c>
      <c r="K89" s="10">
        <f>'octsep cfs'!I89</f>
        <v>301912</v>
      </c>
      <c r="L89" s="10">
        <f>'octsep cfs'!J89</f>
        <v>311595</v>
      </c>
      <c r="M89" s="10">
        <f>'octsep cfs'!K89</f>
        <v>176785</v>
      </c>
      <c r="N89" s="6">
        <f t="shared" si="2"/>
        <v>116451.06575342466</v>
      </c>
      <c r="O89" s="22" t="s">
        <v>141</v>
      </c>
    </row>
    <row r="90" spans="1:15" x14ac:dyDescent="0.2">
      <c r="A90" t="s">
        <v>142</v>
      </c>
      <c r="B90" s="10">
        <f>'octsep cfs'!L89</f>
        <v>89814</v>
      </c>
      <c r="C90" s="10">
        <f>'octsep cfs'!M89</f>
        <v>69330</v>
      </c>
      <c r="D90" s="10">
        <f>'octsep cfs'!B90</f>
        <v>46519</v>
      </c>
      <c r="E90" s="10">
        <f>'octsep cfs'!C90</f>
        <v>37786</v>
      </c>
      <c r="F90" s="10">
        <f>'octsep cfs'!D90</f>
        <v>29626</v>
      </c>
      <c r="G90" s="10">
        <f>'octsep cfs'!E90</f>
        <v>31029</v>
      </c>
      <c r="H90" s="10">
        <f>'octsep cfs'!F90</f>
        <v>27105</v>
      </c>
      <c r="I90" s="10">
        <f>'octsep cfs'!G90</f>
        <v>70007</v>
      </c>
      <c r="J90" s="10">
        <f>'octsep cfs'!H90</f>
        <v>109509</v>
      </c>
      <c r="K90" s="10">
        <f>'octsep cfs'!I90</f>
        <v>305678</v>
      </c>
      <c r="L90" s="10">
        <f>'octsep cfs'!J90</f>
        <v>328825</v>
      </c>
      <c r="M90" s="10">
        <f>'octsep cfs'!K90</f>
        <v>201582</v>
      </c>
      <c r="N90" s="6">
        <f t="shared" si="2"/>
        <v>112669.43835616438</v>
      </c>
      <c r="O90" s="22" t="s">
        <v>142</v>
      </c>
    </row>
    <row r="91" spans="1:15" x14ac:dyDescent="0.2">
      <c r="A91" t="s">
        <v>143</v>
      </c>
      <c r="B91" s="10">
        <f>'octsep cfs'!L90</f>
        <v>90824</v>
      </c>
      <c r="C91" s="10">
        <f>'octsep cfs'!M90</f>
        <v>60303</v>
      </c>
      <c r="D91" s="10">
        <f>'octsep cfs'!B91</f>
        <v>49964</v>
      </c>
      <c r="E91" s="10">
        <f>'octsep cfs'!C91</f>
        <v>65375</v>
      </c>
      <c r="F91" s="10">
        <f>'octsep cfs'!D91</f>
        <v>59896</v>
      </c>
      <c r="G91" s="10">
        <f>'octsep cfs'!E91</f>
        <v>51600</v>
      </c>
      <c r="H91" s="10">
        <f>'octsep cfs'!F91</f>
        <v>107220</v>
      </c>
      <c r="I91" s="10">
        <f>'octsep cfs'!G91</f>
        <v>119359</v>
      </c>
      <c r="J91" s="10">
        <f>'octsep cfs'!H91</f>
        <v>116716</v>
      </c>
      <c r="K91" s="10">
        <f>'octsep cfs'!I91</f>
        <v>197480</v>
      </c>
      <c r="L91" s="10">
        <f>'octsep cfs'!J91</f>
        <v>217161</v>
      </c>
      <c r="M91" s="10">
        <f>'octsep cfs'!K91</f>
        <v>101378</v>
      </c>
      <c r="N91" s="6">
        <f t="shared" si="2"/>
        <v>102943.4</v>
      </c>
      <c r="O91" s="22" t="s">
        <v>143</v>
      </c>
    </row>
    <row r="92" spans="1:15" x14ac:dyDescent="0.2">
      <c r="A92" t="s">
        <v>144</v>
      </c>
      <c r="B92" s="10">
        <f>'octsep cfs'!L91</f>
        <v>65156</v>
      </c>
      <c r="C92" s="10">
        <f>'octsep cfs'!M91</f>
        <v>67957</v>
      </c>
      <c r="D92" s="10">
        <f>'octsep cfs'!B92</f>
        <v>43414</v>
      </c>
      <c r="E92" s="10">
        <f>'octsep cfs'!C92</f>
        <v>43457</v>
      </c>
      <c r="F92" s="10">
        <f>'octsep cfs'!D92</f>
        <v>47977</v>
      </c>
      <c r="G92" s="10">
        <f>'octsep cfs'!E92</f>
        <v>38305</v>
      </c>
      <c r="H92" s="10">
        <f>'octsep cfs'!F92</f>
        <v>57426</v>
      </c>
      <c r="I92" s="10">
        <f>'octsep cfs'!G92</f>
        <v>87150</v>
      </c>
      <c r="J92" s="10">
        <f>'octsep cfs'!H92</f>
        <v>205794</v>
      </c>
      <c r="K92" s="10">
        <f>'octsep cfs'!I92</f>
        <v>258584</v>
      </c>
      <c r="L92" s="10">
        <f>'octsep cfs'!J92</f>
        <v>204550</v>
      </c>
      <c r="M92" s="10">
        <f>'octsep cfs'!K92</f>
        <v>128188</v>
      </c>
      <c r="N92" s="6">
        <f t="shared" si="2"/>
        <v>104089.48493150684</v>
      </c>
      <c r="O92" s="22" t="s">
        <v>144</v>
      </c>
    </row>
    <row r="93" spans="1:15" x14ac:dyDescent="0.2">
      <c r="A93" t="s">
        <v>145</v>
      </c>
      <c r="B93" s="10">
        <f>'octsep cfs'!L92</f>
        <v>74511</v>
      </c>
      <c r="C93" s="10">
        <f>'octsep cfs'!M92</f>
        <v>51755</v>
      </c>
      <c r="D93" s="10">
        <f>'octsep cfs'!B93</f>
        <v>80326</v>
      </c>
      <c r="E93" s="10">
        <f>'octsep cfs'!C93</f>
        <v>107250</v>
      </c>
      <c r="F93" s="10">
        <f>'octsep cfs'!D93</f>
        <v>49817</v>
      </c>
      <c r="G93" s="10">
        <f>'octsep cfs'!E93</f>
        <v>34126</v>
      </c>
      <c r="H93" s="10">
        <f>'octsep cfs'!F93</f>
        <v>58333</v>
      </c>
      <c r="I93" s="10">
        <f>'octsep cfs'!G93</f>
        <v>136607</v>
      </c>
      <c r="J93" s="10">
        <f>'octsep cfs'!H93</f>
        <v>170852</v>
      </c>
      <c r="K93" s="10">
        <f>'octsep cfs'!I93</f>
        <v>335230</v>
      </c>
      <c r="L93" s="10">
        <f>'octsep cfs'!J93</f>
        <v>350334</v>
      </c>
      <c r="M93" s="10">
        <f>'octsep cfs'!K93</f>
        <v>158745</v>
      </c>
      <c r="N93" s="6">
        <f t="shared" si="2"/>
        <v>134217.19452054796</v>
      </c>
      <c r="O93" s="22" t="s">
        <v>145</v>
      </c>
    </row>
    <row r="94" spans="1:15" x14ac:dyDescent="0.2">
      <c r="A94" t="s">
        <v>146</v>
      </c>
      <c r="B94" s="10">
        <f>'octsep cfs'!L93</f>
        <v>74470</v>
      </c>
      <c r="C94" s="10">
        <f>'octsep cfs'!M93</f>
        <v>48907</v>
      </c>
      <c r="D94" s="10">
        <f>'octsep cfs'!B94</f>
        <v>35830</v>
      </c>
      <c r="E94" s="10">
        <f>'octsep cfs'!C94</f>
        <v>47252</v>
      </c>
      <c r="F94" s="10">
        <f>'octsep cfs'!D94</f>
        <v>41661</v>
      </c>
      <c r="G94" s="10">
        <f>'octsep cfs'!E94</f>
        <v>45434</v>
      </c>
      <c r="H94" s="10">
        <f>'octsep cfs'!F94</f>
        <v>56593</v>
      </c>
      <c r="I94" s="10">
        <f>'octsep cfs'!G94</f>
        <v>48982</v>
      </c>
      <c r="J94" s="10">
        <f>'octsep cfs'!H94</f>
        <v>127198</v>
      </c>
      <c r="K94" s="10">
        <f>'octsep cfs'!I94</f>
        <v>477853</v>
      </c>
      <c r="L94" s="10">
        <f>'octsep cfs'!J94</f>
        <v>272431</v>
      </c>
      <c r="M94" s="10">
        <f>'octsep cfs'!K94</f>
        <v>141560</v>
      </c>
      <c r="N94" s="6">
        <f t="shared" si="2"/>
        <v>118623.92876712329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100290.78888888888</v>
      </c>
      <c r="C96" s="10">
        <f t="shared" si="3"/>
        <v>62261.811111111114</v>
      </c>
      <c r="D96" s="10">
        <f t="shared" si="3"/>
        <v>48940.477777777778</v>
      </c>
      <c r="E96" s="10">
        <f t="shared" si="3"/>
        <v>47494.711111111108</v>
      </c>
      <c r="F96" s="10">
        <f t="shared" si="3"/>
        <v>42158.688888888886</v>
      </c>
      <c r="G96" s="10">
        <f t="shared" si="3"/>
        <v>39169.077777777777</v>
      </c>
      <c r="H96" s="10">
        <f>'octsep cfs'!F96</f>
        <v>42641.379622344612</v>
      </c>
      <c r="I96" s="10">
        <f t="shared" ref="I96:N96" si="4">AVERAGE(I5:I94)</f>
        <v>55676.73333333333</v>
      </c>
      <c r="J96" s="10">
        <f t="shared" si="4"/>
        <v>118879.97777777778</v>
      </c>
      <c r="K96" s="10">
        <f t="shared" si="4"/>
        <v>268836.36666666664</v>
      </c>
      <c r="L96" s="10">
        <f t="shared" si="4"/>
        <v>316571.7</v>
      </c>
      <c r="M96" s="10">
        <f t="shared" si="4"/>
        <v>191490.87777777779</v>
      </c>
      <c r="N96" s="10">
        <f t="shared" si="4"/>
        <v>111490.83156773209</v>
      </c>
    </row>
    <row r="97" spans="1:14" x14ac:dyDescent="0.2">
      <c r="A97" t="s">
        <v>115</v>
      </c>
      <c r="B97" s="10">
        <f t="shared" ref="B97:N97" si="5">MEDIAN(B5:B94)</f>
        <v>98458</v>
      </c>
      <c r="C97" s="10">
        <f t="shared" si="5"/>
        <v>61091</v>
      </c>
      <c r="D97" s="10">
        <f t="shared" si="5"/>
        <v>46161</v>
      </c>
      <c r="E97" s="10">
        <f t="shared" si="5"/>
        <v>43531</v>
      </c>
      <c r="F97" s="10">
        <f t="shared" si="5"/>
        <v>37678.5</v>
      </c>
      <c r="G97" s="10">
        <f t="shared" si="5"/>
        <v>36792.5</v>
      </c>
      <c r="H97" s="10">
        <f t="shared" si="5"/>
        <v>40377.5</v>
      </c>
      <c r="I97" s="10">
        <f t="shared" si="5"/>
        <v>51378</v>
      </c>
      <c r="J97" s="10">
        <f t="shared" si="5"/>
        <v>117758.5</v>
      </c>
      <c r="K97" s="10">
        <f t="shared" si="5"/>
        <v>253296.5</v>
      </c>
      <c r="L97" s="10">
        <f t="shared" si="5"/>
        <v>304479</v>
      </c>
      <c r="M97" s="10">
        <f t="shared" si="5"/>
        <v>183457</v>
      </c>
      <c r="N97" s="10">
        <f t="shared" si="5"/>
        <v>112793.01369863014</v>
      </c>
    </row>
    <row r="98" spans="1:14" x14ac:dyDescent="0.2">
      <c r="A98" t="s">
        <v>116</v>
      </c>
      <c r="B98" s="10">
        <f t="shared" ref="B98:N98" si="6">STDEV(B5:B94)</f>
        <v>21147.179064136704</v>
      </c>
      <c r="C98" s="10">
        <f t="shared" si="6"/>
        <v>13627.633873361579</v>
      </c>
      <c r="D98" s="10">
        <f t="shared" si="6"/>
        <v>14180.677140476124</v>
      </c>
      <c r="E98" s="10">
        <f t="shared" si="6"/>
        <v>16750.115844137021</v>
      </c>
      <c r="F98" s="10">
        <f t="shared" si="6"/>
        <v>17079.239397482088</v>
      </c>
      <c r="G98" s="10">
        <f t="shared" si="6"/>
        <v>14966.528631784246</v>
      </c>
      <c r="H98" s="10">
        <f t="shared" si="6"/>
        <v>17439.764839170515</v>
      </c>
      <c r="I98" s="10">
        <f t="shared" si="6"/>
        <v>21222.85542946036</v>
      </c>
      <c r="J98" s="10">
        <f t="shared" si="6"/>
        <v>38820.29188249616</v>
      </c>
      <c r="K98" s="10">
        <f t="shared" si="6"/>
        <v>64463.203118017926</v>
      </c>
      <c r="L98" s="10">
        <f t="shared" si="6"/>
        <v>81541.769837656262</v>
      </c>
      <c r="M98" s="10">
        <f t="shared" si="6"/>
        <v>54012.30699807738</v>
      </c>
      <c r="N98" s="10">
        <f t="shared" si="6"/>
        <v>18259.779971846638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183368</v>
      </c>
      <c r="D6" s="5" t="str">
        <f>VLOOKUP(E6,'augjul cfs'!$C$5:$O$94,13,FALSE)</f>
        <v>1959-60</v>
      </c>
      <c r="E6" s="18">
        <f>LARGE('augjul cfs'!$C$5:$C$94,'augjul cfs rank'!$A6)</f>
        <v>111137</v>
      </c>
      <c r="F6" s="5" t="str">
        <f>VLOOKUP(G6,'augjul cfs'!$D$5:$O$94,12,FALSE)</f>
        <v>1959-60</v>
      </c>
      <c r="G6" s="18">
        <f>LARGE('augjul cfs'!$D$5:$D$94,'augjul cfs rank'!$A6)</f>
        <v>96509</v>
      </c>
      <c r="H6" s="5" t="str">
        <f>VLOOKUP(I6,'augjul cfs'!$E$5:$O$94,11,FALSE)</f>
        <v>2016-17</v>
      </c>
      <c r="I6" s="18">
        <f>LARGE('augjul cfs'!$E$5:$E$94,'augjul cfs rank'!$A6)</f>
        <v>107250</v>
      </c>
      <c r="J6" s="5" t="str">
        <f>VLOOKUP(K6,'augjul cfs'!$F$5:$O$94,10,FALSE)</f>
        <v>1933-34</v>
      </c>
      <c r="K6" s="18">
        <f>LARGE('augjul cfs'!$F$5:$F$94,'augjul cfs rank'!$A6)</f>
        <v>113598</v>
      </c>
      <c r="L6" s="5" t="str">
        <f>VLOOKUP(M6,'augjul cfs'!$G$5:$O$94,9,FALSE)</f>
        <v>1973-74</v>
      </c>
      <c r="M6" s="18">
        <f>LARGE('augjul cfs'!$G$5:$G$94,'augjul cfs rank'!$A6)</f>
        <v>107479</v>
      </c>
      <c r="N6" s="5" t="str">
        <f>VLOOKUP(O6,'augjul cfs'!$H$5:$O$94,8,FALSE)</f>
        <v>2014-15</v>
      </c>
      <c r="O6" s="18">
        <f>LARGE('augjul cfs'!$H$5:$H$94,'augjul cfs rank'!$A6)</f>
        <v>107220</v>
      </c>
      <c r="P6" s="5" t="str">
        <f>VLOOKUP(Q6,'augjul cfs'!$I$5:$O$94,7,FALSE)</f>
        <v>2016-17</v>
      </c>
      <c r="Q6" s="18">
        <f>LARGE('augjul cfs'!$I$5:$I$94,'augjul cfs rank'!$A6)</f>
        <v>136607</v>
      </c>
      <c r="R6" s="5" t="str">
        <f>VLOOKUP(S6,'augjul cfs'!$J$5:$O$94,6,FALSE)</f>
        <v>1933-34</v>
      </c>
      <c r="S6" s="18">
        <f>LARGE('augjul cfs'!$J$5:$J$94,'augjul cfs rank'!$A6)</f>
        <v>246808</v>
      </c>
      <c r="T6" s="5" t="str">
        <f>VLOOKUP(U6,'augjul cfs'!$K$5:$O$94,5,FALSE)</f>
        <v>2017-18</v>
      </c>
      <c r="U6" s="18">
        <f>LARGE('augjul cfs'!$K$5:$K$94,'augjul cfs rank'!$A6)</f>
        <v>477853</v>
      </c>
      <c r="V6" s="5" t="str">
        <f>VLOOKUP(W6,'augjul cfs'!$L$5:$O$94,4,FALSE)</f>
        <v>1973-74</v>
      </c>
      <c r="W6" s="18">
        <f>LARGE('augjul cfs'!$L$5:$L$94,'augjul cfs rank'!$A6)</f>
        <v>522050</v>
      </c>
      <c r="X6" s="5" t="str">
        <f>VLOOKUP(Y6,'augjul cfs'!$M$5:$O$94,3,FALSE)</f>
        <v>1953-54</v>
      </c>
      <c r="Y6" s="18">
        <f>LARGE('augjul cfs'!$M$5:$M$94,'augjul cfs rank'!$A6)</f>
        <v>345536</v>
      </c>
      <c r="Z6" s="5" t="str">
        <f>VLOOKUP(AA6,'augjul cfs'!$N$5:$O$94,2,FALSE)</f>
        <v>1973-74</v>
      </c>
      <c r="AA6" s="18">
        <f>LARGE('augjul cfs'!$N$5:$N$94,'augjul cfs rank'!$A6)</f>
        <v>149464.8712328767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162504</v>
      </c>
      <c r="D7" s="5" t="str">
        <f>VLOOKUP(E7,'augjul cfs'!$C$5:$O$94,13,FALSE)</f>
        <v>1976-77</v>
      </c>
      <c r="E7" s="18">
        <f>LARGE('augjul cfs'!$C$5:$C$94,'augjul cfs rank'!$A7)</f>
        <v>110233</v>
      </c>
      <c r="F7" s="5" t="str">
        <f>VLOOKUP(G7,'augjul cfs'!$D$5:$O$94,12,FALSE)</f>
        <v>1997-98</v>
      </c>
      <c r="G7" s="18">
        <f>LARGE('augjul cfs'!$D$5:$D$94,'augjul cfs rank'!$A7)</f>
        <v>94052</v>
      </c>
      <c r="H7" s="5" t="str">
        <f>VLOOKUP(I7,'augjul cfs'!$E$5:$O$94,11,FALSE)</f>
        <v>1999-2000</v>
      </c>
      <c r="I7" s="18">
        <f>LARGE('augjul cfs'!$E$5:$E$94,'augjul cfs rank'!$A7)</f>
        <v>90208</v>
      </c>
      <c r="J7" s="5" t="str">
        <f>VLOOKUP(K7,'augjul cfs'!$F$5:$O$94,10,FALSE)</f>
        <v>1995-96</v>
      </c>
      <c r="K7" s="18">
        <f>LARGE('augjul cfs'!$F$5:$F$94,'augjul cfs rank'!$A7)</f>
        <v>112726</v>
      </c>
      <c r="L7" s="5" t="str">
        <f>VLOOKUP(M7,'augjul cfs'!$G$5:$O$94,9,FALSE)</f>
        <v>1933-34</v>
      </c>
      <c r="M7" s="18">
        <f>LARGE('augjul cfs'!$G$5:$G$94,'augjul cfs rank'!$A7)</f>
        <v>99026</v>
      </c>
      <c r="N7" s="5" t="str">
        <f>VLOOKUP(O7,'augjul cfs'!$H$5:$O$94,8,FALSE)</f>
        <v>1995-96</v>
      </c>
      <c r="O7" s="18">
        <f>LARGE('augjul cfs'!$H$5:$H$94,'augjul cfs rank'!$A7)</f>
        <v>105269</v>
      </c>
      <c r="P7" s="5" t="str">
        <f>VLOOKUP(Q7,'augjul cfs'!$I$5:$O$94,7,FALSE)</f>
        <v>1971-72</v>
      </c>
      <c r="Q7" s="18">
        <f>LARGE('augjul cfs'!$I$5:$I$94,'augjul cfs rank'!$A7)</f>
        <v>120505</v>
      </c>
      <c r="R7" s="5" t="str">
        <f>VLOOKUP(S7,'augjul cfs'!$J$5:$O$94,6,FALSE)</f>
        <v>2015-16</v>
      </c>
      <c r="S7" s="18">
        <f>LARGE('augjul cfs'!$J$5:$J$94,'augjul cfs rank'!$A7)</f>
        <v>205794</v>
      </c>
      <c r="T7" s="5" t="str">
        <f>VLOOKUP(U7,'augjul cfs'!$K$5:$O$94,5,FALSE)</f>
        <v>1956-57</v>
      </c>
      <c r="U7" s="18">
        <f>LARGE('augjul cfs'!$K$5:$K$94,'augjul cfs rank'!$A7)</f>
        <v>422384</v>
      </c>
      <c r="V7" s="5" t="str">
        <f>VLOOKUP(W7,'augjul cfs'!$L$5:$O$94,4,FALSE)</f>
        <v>1966-67</v>
      </c>
      <c r="W7" s="18">
        <f>LARGE('augjul cfs'!$L$5:$L$94,'augjul cfs rank'!$A7)</f>
        <v>502689</v>
      </c>
      <c r="X7" s="5" t="str">
        <f>VLOOKUP(Y7,'augjul cfs'!$M$5:$O$94,3,FALSE)</f>
        <v>2011-12</v>
      </c>
      <c r="Y7" s="18">
        <f>LARGE('augjul cfs'!$M$5:$M$94,'augjul cfs rank'!$A7)</f>
        <v>309145</v>
      </c>
      <c r="Z7" s="5" t="str">
        <f>VLOOKUP(AA7,'augjul cfs'!$N$5:$O$94,2,FALSE)</f>
        <v>1996-97</v>
      </c>
      <c r="AA7" s="18">
        <f>LARGE('augjul cfs'!$N$5:$N$94,'augjul cfs rank'!$A7)</f>
        <v>149132.4602739726</v>
      </c>
    </row>
    <row r="8" spans="1:27" x14ac:dyDescent="0.2">
      <c r="A8" s="5">
        <v>3</v>
      </c>
      <c r="B8" s="5" t="str">
        <f>VLOOKUP(C8,'augjul cfs'!$B$5:$O$94,14,FALSE)</f>
        <v>1954-55</v>
      </c>
      <c r="C8" s="18">
        <f>LARGE('augjul cfs'!$B$5:$B$94,'augjul cfs rank'!$A8)</f>
        <v>150584</v>
      </c>
      <c r="D8" s="5" t="str">
        <f>VLOOKUP(E8,'augjul cfs'!$C$5:$O$94,13,FALSE)</f>
        <v>1978-79</v>
      </c>
      <c r="E8" s="18">
        <f>LARGE('augjul cfs'!$C$5:$C$94,'augjul cfs rank'!$A8)</f>
        <v>104329</v>
      </c>
      <c r="F8" s="5" t="str">
        <f>VLOOKUP(G8,'augjul cfs'!$D$5:$O$94,12,FALSE)</f>
        <v>1947-48</v>
      </c>
      <c r="G8" s="18">
        <f>LARGE('augjul cfs'!$D$5:$D$94,'augjul cfs rank'!$A8)</f>
        <v>92055</v>
      </c>
      <c r="H8" s="5" t="str">
        <f>VLOOKUP(I8,'augjul cfs'!$E$5:$O$94,11,FALSE)</f>
        <v>1995-96</v>
      </c>
      <c r="I8" s="18">
        <f>LARGE('augjul cfs'!$E$5:$E$94,'augjul cfs rank'!$A8)</f>
        <v>88499</v>
      </c>
      <c r="J8" s="5" t="str">
        <f>VLOOKUP(K8,'augjul cfs'!$F$5:$O$94,10,FALSE)</f>
        <v>1941-42</v>
      </c>
      <c r="K8" s="18">
        <f>LARGE('augjul cfs'!$F$5:$F$94,'augjul cfs rank'!$A8)</f>
        <v>82709</v>
      </c>
      <c r="L8" s="5" t="str">
        <f>VLOOKUP(M8,'augjul cfs'!$G$5:$O$94,9,FALSE)</f>
        <v>2005-06</v>
      </c>
      <c r="M8" s="18">
        <f>LARGE('augjul cfs'!$G$5:$G$94,'augjul cfs rank'!$A8)</f>
        <v>67830</v>
      </c>
      <c r="N8" s="5" t="str">
        <f>VLOOKUP(O8,'augjul cfs'!$H$5:$O$94,8,FALSE)</f>
        <v>1950-51</v>
      </c>
      <c r="O8" s="18">
        <f>LARGE('augjul cfs'!$H$5:$H$94,'augjul cfs rank'!$A8)</f>
        <v>81216</v>
      </c>
      <c r="P8" s="5" t="str">
        <f>VLOOKUP(Q8,'augjul cfs'!$I$5:$O$94,7,FALSE)</f>
        <v>2014-15</v>
      </c>
      <c r="Q8" s="18">
        <f>LARGE('augjul cfs'!$I$5:$I$94,'augjul cfs rank'!$A8)</f>
        <v>119359</v>
      </c>
      <c r="R8" s="5" t="str">
        <f>VLOOKUP(S8,'augjul cfs'!$J$5:$O$94,6,FALSE)</f>
        <v>1942-43</v>
      </c>
      <c r="S8" s="18">
        <f>LARGE('augjul cfs'!$J$5:$J$94,'augjul cfs rank'!$A8)</f>
        <v>205596</v>
      </c>
      <c r="T8" s="5" t="str">
        <f>VLOOKUP(U8,'augjul cfs'!$K$5:$O$94,5,FALSE)</f>
        <v>1996-97</v>
      </c>
      <c r="U8" s="18">
        <f>LARGE('augjul cfs'!$K$5:$K$94,'augjul cfs rank'!$A8)</f>
        <v>407583</v>
      </c>
      <c r="V8" s="5" t="str">
        <f>VLOOKUP(W8,'augjul cfs'!$L$5:$O$94,4,FALSE)</f>
        <v>1971-72</v>
      </c>
      <c r="W8" s="18">
        <f>LARGE('augjul cfs'!$L$5:$L$94,'augjul cfs rank'!$A8)</f>
        <v>501813</v>
      </c>
      <c r="X8" s="5" t="str">
        <f>VLOOKUP(Y8,'augjul cfs'!$M$5:$O$94,3,FALSE)</f>
        <v>1949-50</v>
      </c>
      <c r="Y8" s="18">
        <f>LARGE('augjul cfs'!$M$5:$M$94,'augjul cfs rank'!$A8)</f>
        <v>298837</v>
      </c>
      <c r="Z8" s="5" t="str">
        <f>VLOOKUP(AA8,'augjul cfs'!$N$5:$O$94,2,FALSE)</f>
        <v>1995-96</v>
      </c>
      <c r="AA8" s="18">
        <f>LARGE('augjul cfs'!$N$5:$N$94,'augjul cfs rank'!$A8)</f>
        <v>146395.75616438355</v>
      </c>
    </row>
    <row r="9" spans="1:27" x14ac:dyDescent="0.2">
      <c r="A9" s="5">
        <v>4</v>
      </c>
      <c r="B9" s="5" t="str">
        <f>VLOOKUP(C9,'augjul cfs'!$B$5:$O$94,14,FALSE)</f>
        <v>1972-73</v>
      </c>
      <c r="C9" s="18">
        <f>LARGE('augjul cfs'!$B$5:$B$94,'augjul cfs rank'!$A9)</f>
        <v>141701</v>
      </c>
      <c r="D9" s="5" t="str">
        <f>VLOOKUP(E9,'augjul cfs'!$C$5:$O$94,13,FALSE)</f>
        <v>1954-55</v>
      </c>
      <c r="E9" s="18">
        <f>LARGE('augjul cfs'!$C$5:$C$94,'augjul cfs rank'!$A9)</f>
        <v>98521</v>
      </c>
      <c r="F9" s="5" t="str">
        <f>VLOOKUP(G9,'augjul cfs'!$D$5:$O$94,12,FALSE)</f>
        <v>2016-17</v>
      </c>
      <c r="G9" s="18">
        <f>LARGE('augjul cfs'!$D$5:$D$94,'augjul cfs rank'!$A9)</f>
        <v>80326</v>
      </c>
      <c r="H9" s="5" t="str">
        <f>VLOOKUP(I9,'augjul cfs'!$E$5:$O$94,11,FALSE)</f>
        <v>1933-34</v>
      </c>
      <c r="I9" s="18">
        <f>LARGE('augjul cfs'!$E$5:$E$94,'augjul cfs rank'!$A9)</f>
        <v>85615</v>
      </c>
      <c r="J9" s="5" t="str">
        <f>VLOOKUP(K9,'augjul cfs'!$F$5:$O$94,10,FALSE)</f>
        <v>1975-76</v>
      </c>
      <c r="K9" s="18">
        <f>LARGE('augjul cfs'!$F$5:$F$94,'augjul cfs rank'!$A9)</f>
        <v>78742</v>
      </c>
      <c r="L9" s="5" t="str">
        <f>VLOOKUP(M9,'augjul cfs'!$G$5:$O$94,9,FALSE)</f>
        <v>1995-96</v>
      </c>
      <c r="M9" s="18">
        <f>LARGE('augjul cfs'!$G$5:$G$94,'augjul cfs rank'!$A9)</f>
        <v>64044</v>
      </c>
      <c r="N9" s="5" t="str">
        <f>VLOOKUP(O9,'augjul cfs'!$H$5:$O$94,8,FALSE)</f>
        <v>1981-82</v>
      </c>
      <c r="O9" s="18">
        <f>LARGE('augjul cfs'!$H$5:$H$94,'augjul cfs rank'!$A9)</f>
        <v>76731</v>
      </c>
      <c r="P9" s="5" t="str">
        <f>VLOOKUP(Q9,'augjul cfs'!$I$5:$O$94,7,FALSE)</f>
        <v>2006-07</v>
      </c>
      <c r="Q9" s="18">
        <f>LARGE('augjul cfs'!$I$5:$I$94,'augjul cfs rank'!$A9)</f>
        <v>106192</v>
      </c>
      <c r="R9" s="5" t="str">
        <f>VLOOKUP(S9,'augjul cfs'!$J$5:$O$94,6,FALSE)</f>
        <v>1968-69</v>
      </c>
      <c r="S9" s="18">
        <f>LARGE('augjul cfs'!$J$5:$J$94,'augjul cfs rank'!$A9)</f>
        <v>201852</v>
      </c>
      <c r="T9" s="5" t="str">
        <f>VLOOKUP(U9,'augjul cfs'!$K$5:$O$94,5,FALSE)</f>
        <v>1955-56</v>
      </c>
      <c r="U9" s="18">
        <f>LARGE('augjul cfs'!$K$5:$K$94,'augjul cfs rank'!$A9)</f>
        <v>391015</v>
      </c>
      <c r="V9" s="5" t="str">
        <f>VLOOKUP(W9,'augjul cfs'!$L$5:$O$94,4,FALSE)</f>
        <v>1947-48</v>
      </c>
      <c r="W9" s="18">
        <f>LARGE('augjul cfs'!$L$5:$L$94,'augjul cfs rank'!$A9)</f>
        <v>488857</v>
      </c>
      <c r="X9" s="5" t="str">
        <f>VLOOKUP(Y9,'augjul cfs'!$M$5:$O$94,3,FALSE)</f>
        <v>2010-11</v>
      </c>
      <c r="Y9" s="18">
        <f>LARGE('augjul cfs'!$M$5:$M$94,'augjul cfs rank'!$A9)</f>
        <v>296163</v>
      </c>
      <c r="Z9" s="5" t="str">
        <f>VLOOKUP(AA9,'augjul cfs'!$N$5:$O$94,2,FALSE)</f>
        <v>1933-34</v>
      </c>
      <c r="AA9" s="18">
        <f>LARGE('augjul cfs'!$N$5:$N$94,'augjul cfs rank'!$A9)</f>
        <v>143619.70410958905</v>
      </c>
    </row>
    <row r="10" spans="1:27" x14ac:dyDescent="0.2">
      <c r="A10" s="5">
        <v>5</v>
      </c>
      <c r="B10" s="5" t="str">
        <f>VLOOKUP(C10,'augjul cfs'!$B$5:$O$94,14,FALSE)</f>
        <v>1991-92</v>
      </c>
      <c r="C10" s="18">
        <f>LARGE('augjul cfs'!$B$5:$B$94,'augjul cfs rank'!$A10)</f>
        <v>134736</v>
      </c>
      <c r="D10" s="5" t="str">
        <f>VLOOKUP(E10,'augjul cfs'!$C$5:$O$94,13,FALSE)</f>
        <v>1968-69</v>
      </c>
      <c r="E10" s="18">
        <f>LARGE('augjul cfs'!$C$5:$C$94,'augjul cfs rank'!$A10)</f>
        <v>92873</v>
      </c>
      <c r="F10" s="5" t="str">
        <f>VLOOKUP(G10,'augjul cfs'!$D$5:$O$94,12,FALSE)</f>
        <v>1941-42</v>
      </c>
      <c r="G10" s="18">
        <f>LARGE('augjul cfs'!$D$5:$D$94,'augjul cfs rank'!$A10)</f>
        <v>76716</v>
      </c>
      <c r="H10" s="5" t="str">
        <f>VLOOKUP(I10,'augjul cfs'!$E$5:$O$94,11,FALSE)</f>
        <v>1990-91</v>
      </c>
      <c r="I10" s="18">
        <f>LARGE('augjul cfs'!$E$5:$E$94,'augjul cfs rank'!$A10)</f>
        <v>84610</v>
      </c>
      <c r="J10" s="5" t="str">
        <f>VLOOKUP(K10,'augjul cfs'!$F$5:$O$94,10,FALSE)</f>
        <v>1980-81</v>
      </c>
      <c r="K10" s="18">
        <f>LARGE('augjul cfs'!$F$5:$F$94,'augjul cfs rank'!$A10)</f>
        <v>71512</v>
      </c>
      <c r="L10" s="5" t="str">
        <f>VLOOKUP(M10,'augjul cfs'!$G$5:$O$94,9,FALSE)</f>
        <v>1980-81</v>
      </c>
      <c r="M10" s="18">
        <f>LARGE('augjul cfs'!$G$5:$G$94,'augjul cfs rank'!$A10)</f>
        <v>63683</v>
      </c>
      <c r="N10" s="5" t="str">
        <f>VLOOKUP(O10,'augjul cfs'!$H$5:$O$94,8,FALSE)</f>
        <v>1960-61</v>
      </c>
      <c r="O10" s="18">
        <f>LARGE('augjul cfs'!$H$5:$H$94,'augjul cfs rank'!$A10)</f>
        <v>75861</v>
      </c>
      <c r="P10" s="5" t="str">
        <f>VLOOKUP(Q10,'augjul cfs'!$I$5:$O$94,7,FALSE)</f>
        <v>1985-86</v>
      </c>
      <c r="Q10" s="18">
        <f>LARGE('augjul cfs'!$I$5:$I$94,'augjul cfs rank'!$A10)</f>
        <v>99216</v>
      </c>
      <c r="R10" s="5" t="str">
        <f>VLOOKUP(S10,'augjul cfs'!$J$5:$O$94,6,FALSE)</f>
        <v>1955-56</v>
      </c>
      <c r="S10" s="18">
        <f>LARGE('augjul cfs'!$J$5:$J$94,'augjul cfs rank'!$A10)</f>
        <v>194144</v>
      </c>
      <c r="T10" s="5" t="str">
        <f>VLOOKUP(U10,'augjul cfs'!$K$5:$O$94,5,FALSE)</f>
        <v>1947-48</v>
      </c>
      <c r="U10" s="18">
        <f>LARGE('augjul cfs'!$K$5:$K$94,'augjul cfs rank'!$A10)</f>
        <v>386075</v>
      </c>
      <c r="V10" s="5" t="str">
        <f>VLOOKUP(W10,'augjul cfs'!$L$5:$O$94,4,FALSE)</f>
        <v>1960-61</v>
      </c>
      <c r="W10" s="18">
        <f>LARGE('augjul cfs'!$L$5:$L$94,'augjul cfs rank'!$A10)</f>
        <v>454201</v>
      </c>
      <c r="X10" s="5" t="str">
        <f>VLOOKUP(Y10,'augjul cfs'!$M$5:$O$94,3,FALSE)</f>
        <v>1954-55</v>
      </c>
      <c r="Y10" s="18">
        <f>LARGE('augjul cfs'!$M$5:$M$94,'augjul cfs rank'!$A10)</f>
        <v>282454</v>
      </c>
      <c r="Z10" s="5" t="str">
        <f>VLOOKUP(AA10,'augjul cfs'!$N$5:$O$94,2,FALSE)</f>
        <v>1971-72</v>
      </c>
      <c r="AA10" s="18">
        <f>LARGE('augjul cfs'!$N$5:$N$94,'augjul cfs rank'!$A10)</f>
        <v>143366.8712328767</v>
      </c>
    </row>
    <row r="11" spans="1:27" x14ac:dyDescent="0.2">
      <c r="A11" s="5">
        <v>6</v>
      </c>
      <c r="B11" s="5" t="str">
        <f>VLOOKUP(C11,'augjul cfs'!$B$5:$O$94,14,FALSE)</f>
        <v>1981-82</v>
      </c>
      <c r="C11" s="18">
        <f>LARGE('augjul cfs'!$B$5:$B$94,'augjul cfs rank'!$A11)</f>
        <v>133051</v>
      </c>
      <c r="D11" s="5" t="str">
        <f>VLOOKUP(E11,'augjul cfs'!$C$5:$O$94,13,FALSE)</f>
        <v>1997-98</v>
      </c>
      <c r="E11" s="18">
        <f>LARGE('augjul cfs'!$C$5:$C$94,'augjul cfs rank'!$A11)</f>
        <v>88629</v>
      </c>
      <c r="F11" s="5" t="str">
        <f>VLOOKUP(G11,'augjul cfs'!$D$5:$O$94,12,FALSE)</f>
        <v>1951-52</v>
      </c>
      <c r="G11" s="18">
        <f>LARGE('augjul cfs'!$D$5:$D$94,'augjul cfs rank'!$A11)</f>
        <v>76174</v>
      </c>
      <c r="H11" s="5" t="str">
        <f>VLOOKUP(I11,'augjul cfs'!$E$5:$O$94,11,FALSE)</f>
        <v>1959-60</v>
      </c>
      <c r="I11" s="18">
        <f>LARGE('augjul cfs'!$E$5:$E$94,'augjul cfs rank'!$A11)</f>
        <v>80649</v>
      </c>
      <c r="J11" s="5" t="str">
        <f>VLOOKUP(K11,'augjul cfs'!$F$5:$O$94,10,FALSE)</f>
        <v>1950-51</v>
      </c>
      <c r="K11" s="18">
        <f>LARGE('augjul cfs'!$F$5:$F$94,'augjul cfs rank'!$A11)</f>
        <v>70316</v>
      </c>
      <c r="L11" s="5" t="str">
        <f>VLOOKUP(M11,'augjul cfs'!$G$5:$O$94,9,FALSE)</f>
        <v>2004-05</v>
      </c>
      <c r="M11" s="18">
        <f>LARGE('augjul cfs'!$G$5:$G$94,'augjul cfs rank'!$A11)</f>
        <v>60599</v>
      </c>
      <c r="N11" s="5" t="str">
        <f>VLOOKUP(O11,'augjul cfs'!$H$5:$O$94,8,FALSE)</f>
        <v>1970-71</v>
      </c>
      <c r="O11" s="18">
        <f>LARGE('augjul cfs'!$H$5:$H$94,'augjul cfs rank'!$A11)</f>
        <v>72966</v>
      </c>
      <c r="P11" s="5" t="str">
        <f>VLOOKUP(Q11,'augjul cfs'!$I$5:$O$94,7,FALSE)</f>
        <v>1982-83</v>
      </c>
      <c r="Q11" s="18">
        <f>LARGE('augjul cfs'!$I$5:$I$94,'augjul cfs rank'!$A11)</f>
        <v>95943</v>
      </c>
      <c r="R11" s="5" t="str">
        <f>VLOOKUP(S11,'augjul cfs'!$J$5:$O$94,6,FALSE)</f>
        <v>2011-12</v>
      </c>
      <c r="S11" s="18">
        <f>LARGE('augjul cfs'!$J$5:$J$94,'augjul cfs rank'!$A11)</f>
        <v>180351</v>
      </c>
      <c r="T11" s="5" t="str">
        <f>VLOOKUP(U11,'augjul cfs'!$K$5:$O$94,5,FALSE)</f>
        <v>1970-71</v>
      </c>
      <c r="U11" s="18">
        <f>LARGE('augjul cfs'!$K$5:$K$94,'augjul cfs rank'!$A11)</f>
        <v>370030</v>
      </c>
      <c r="V11" s="5" t="str">
        <f>VLOOKUP(W11,'augjul cfs'!$L$5:$O$94,4,FALSE)</f>
        <v>1996-97</v>
      </c>
      <c r="W11" s="18">
        <f>LARGE('augjul cfs'!$L$5:$L$94,'augjul cfs rank'!$A11)</f>
        <v>451634</v>
      </c>
      <c r="X11" s="5" t="str">
        <f>VLOOKUP(Y11,'augjul cfs'!$M$5:$O$94,3,FALSE)</f>
        <v>1973-74</v>
      </c>
      <c r="Y11" s="18">
        <f>LARGE('augjul cfs'!$M$5:$M$94,'augjul cfs rank'!$A11)</f>
        <v>278458</v>
      </c>
      <c r="Z11" s="5" t="str">
        <f>VLOOKUP(AA11,'augjul cfs'!$N$5:$O$94,2,FALSE)</f>
        <v>1955-56</v>
      </c>
      <c r="AA11" s="18">
        <f>LARGE('augjul cfs'!$N$5:$N$94,'augjul cfs rank'!$A11)</f>
        <v>141438.3589041096</v>
      </c>
    </row>
    <row r="12" spans="1:27" x14ac:dyDescent="0.2">
      <c r="A12" s="5">
        <v>7</v>
      </c>
      <c r="B12" s="5" t="str">
        <f>VLOOKUP(C12,'augjul cfs'!$B$5:$O$94,14,FALSE)</f>
        <v>1974-75</v>
      </c>
      <c r="C12" s="18">
        <f>LARGE('augjul cfs'!$B$5:$B$94,'augjul cfs rank'!$A12)</f>
        <v>132662</v>
      </c>
      <c r="D12" s="5" t="str">
        <f>VLOOKUP(E12,'augjul cfs'!$C$5:$O$94,13,FALSE)</f>
        <v>2004-05</v>
      </c>
      <c r="E12" s="18">
        <f>LARGE('augjul cfs'!$C$5:$C$94,'augjul cfs rank'!$A12)</f>
        <v>87689</v>
      </c>
      <c r="F12" s="5" t="str">
        <f>VLOOKUP(G12,'augjul cfs'!$D$5:$O$94,12,FALSE)</f>
        <v>2005-06</v>
      </c>
      <c r="G12" s="18">
        <f>LARGE('augjul cfs'!$D$5:$D$94,'augjul cfs rank'!$A12)</f>
        <v>73449</v>
      </c>
      <c r="H12" s="5" t="str">
        <f>VLOOKUP(I12,'augjul cfs'!$E$5:$O$94,11,FALSE)</f>
        <v>1989-90</v>
      </c>
      <c r="I12" s="18">
        <f>LARGE('augjul cfs'!$E$5:$E$94,'augjul cfs rank'!$A12)</f>
        <v>76781</v>
      </c>
      <c r="J12" s="5" t="str">
        <f>VLOOKUP(K12,'augjul cfs'!$F$5:$O$94,10,FALSE)</f>
        <v>1973-74</v>
      </c>
      <c r="K12" s="18">
        <f>LARGE('augjul cfs'!$F$5:$F$94,'augjul cfs rank'!$A12)</f>
        <v>66579</v>
      </c>
      <c r="L12" s="5" t="str">
        <f>VLOOKUP(M12,'augjul cfs'!$G$5:$O$94,9,FALSE)</f>
        <v>1958-59</v>
      </c>
      <c r="M12" s="18">
        <f>LARGE('augjul cfs'!$G$5:$G$94,'augjul cfs rank'!$A12)</f>
        <v>60568</v>
      </c>
      <c r="N12" s="5" t="str">
        <f>VLOOKUP(O12,'augjul cfs'!$H$5:$O$94,8,FALSE)</f>
        <v>1994-95</v>
      </c>
      <c r="O12" s="18">
        <f>LARGE('augjul cfs'!$H$5:$H$94,'augjul cfs rank'!$A12)</f>
        <v>72067</v>
      </c>
      <c r="P12" s="5" t="str">
        <f>VLOOKUP(Q12,'augjul cfs'!$I$5:$O$94,7,FALSE)</f>
        <v>1996-97</v>
      </c>
      <c r="Q12" s="18">
        <f>LARGE('augjul cfs'!$I$5:$I$94,'augjul cfs rank'!$A12)</f>
        <v>89763</v>
      </c>
      <c r="R12" s="5" t="str">
        <f>VLOOKUP(S12,'augjul cfs'!$J$5:$O$94,6,FALSE)</f>
        <v>1995-96</v>
      </c>
      <c r="S12" s="18">
        <f>LARGE('augjul cfs'!$J$5:$J$94,'augjul cfs rank'!$A12)</f>
        <v>178319</v>
      </c>
      <c r="T12" s="5" t="str">
        <f>VLOOKUP(U12,'augjul cfs'!$K$5:$O$94,5,FALSE)</f>
        <v>1950-51</v>
      </c>
      <c r="U12" s="18">
        <f>LARGE('augjul cfs'!$K$5:$K$94,'augjul cfs rank'!$A12)</f>
        <v>366250</v>
      </c>
      <c r="V12" s="5" t="str">
        <f>VLOOKUP(W12,'augjul cfs'!$L$5:$O$94,4,FALSE)</f>
        <v>1949-50</v>
      </c>
      <c r="W12" s="18">
        <f>LARGE('augjul cfs'!$L$5:$L$94,'augjul cfs rank'!$A12)</f>
        <v>448115</v>
      </c>
      <c r="X12" s="5" t="str">
        <f>VLOOKUP(Y12,'augjul cfs'!$M$5:$O$94,3,FALSE)</f>
        <v>1932-33</v>
      </c>
      <c r="Y12" s="18">
        <f>LARGE('augjul cfs'!$M$5:$M$94,'augjul cfs rank'!$A12)</f>
        <v>273297</v>
      </c>
      <c r="Z12" s="5" t="str">
        <f>VLOOKUP(AA12,'augjul cfs'!$N$5:$O$94,2,FALSE)</f>
        <v>1947-48</v>
      </c>
      <c r="AA12" s="18">
        <f>LARGE('augjul cfs'!$N$5:$N$94,'augjul cfs rank'!$A12)</f>
        <v>137308.53150684931</v>
      </c>
    </row>
    <row r="13" spans="1:27" x14ac:dyDescent="0.2">
      <c r="A13" s="5">
        <v>8</v>
      </c>
      <c r="B13" s="5" t="str">
        <f>VLOOKUP(C13,'augjul cfs'!$B$5:$O$94,14,FALSE)</f>
        <v>1933-34</v>
      </c>
      <c r="C13" s="18">
        <f>LARGE('augjul cfs'!$B$5:$B$94,'augjul cfs rank'!$A13)</f>
        <v>132520</v>
      </c>
      <c r="D13" s="5" t="str">
        <f>VLOOKUP(E13,'augjul cfs'!$C$5:$O$94,13,FALSE)</f>
        <v>1982-83</v>
      </c>
      <c r="E13" s="18">
        <f>LARGE('augjul cfs'!$C$5:$C$94,'augjul cfs rank'!$A13)</f>
        <v>82591</v>
      </c>
      <c r="F13" s="5" t="str">
        <f>VLOOKUP(G13,'augjul cfs'!$D$5:$O$94,12,FALSE)</f>
        <v>1964-65</v>
      </c>
      <c r="G13" s="18">
        <f>LARGE('augjul cfs'!$D$5:$D$94,'augjul cfs rank'!$A13)</f>
        <v>70777</v>
      </c>
      <c r="H13" s="5" t="str">
        <f>VLOOKUP(I13,'augjul cfs'!$E$5:$O$94,11,FALSE)</f>
        <v>1983-84</v>
      </c>
      <c r="I13" s="18">
        <f>LARGE('augjul cfs'!$E$5:$E$94,'augjul cfs rank'!$A13)</f>
        <v>71555</v>
      </c>
      <c r="J13" s="5" t="str">
        <f>VLOOKUP(K13,'augjul cfs'!$F$5:$O$94,10,FALSE)</f>
        <v>1955-56</v>
      </c>
      <c r="K13" s="18">
        <f>LARGE('augjul cfs'!$F$5:$F$94,'augjul cfs rank'!$A13)</f>
        <v>63162</v>
      </c>
      <c r="L13" s="5" t="str">
        <f>VLOOKUP(M13,'augjul cfs'!$G$5:$O$94,9,FALSE)</f>
        <v>2010-11</v>
      </c>
      <c r="M13" s="18">
        <f>LARGE('augjul cfs'!$G$5:$G$94,'augjul cfs rank'!$A13)</f>
        <v>59992</v>
      </c>
      <c r="N13" s="5" t="str">
        <f>VLOOKUP(O13,'augjul cfs'!$H$5:$O$94,8,FALSE)</f>
        <v>1973-74</v>
      </c>
      <c r="O13" s="18">
        <f>LARGE('augjul cfs'!$H$5:$H$94,'augjul cfs rank'!$A13)</f>
        <v>69916</v>
      </c>
      <c r="P13" s="5" t="str">
        <f>VLOOKUP(Q13,'augjul cfs'!$I$5:$O$94,7,FALSE)</f>
        <v>2015-16</v>
      </c>
      <c r="Q13" s="18">
        <f>LARGE('augjul cfs'!$I$5:$I$94,'augjul cfs rank'!$A13)</f>
        <v>87150</v>
      </c>
      <c r="R13" s="5" t="str">
        <f>VLOOKUP(S13,'augjul cfs'!$J$5:$O$94,6,FALSE)</f>
        <v>2016-17</v>
      </c>
      <c r="S13" s="18">
        <f>LARGE('augjul cfs'!$J$5:$J$94,'augjul cfs rank'!$A13)</f>
        <v>170852</v>
      </c>
      <c r="T13" s="5" t="str">
        <f>VLOOKUP(U13,'augjul cfs'!$K$5:$O$94,5,FALSE)</f>
        <v>1945-46</v>
      </c>
      <c r="U13" s="18">
        <f>LARGE('augjul cfs'!$K$5:$K$94,'augjul cfs rank'!$A13)</f>
        <v>354626</v>
      </c>
      <c r="V13" s="5" t="str">
        <f>VLOOKUP(W13,'augjul cfs'!$L$5:$O$94,4,FALSE)</f>
        <v>1963-64</v>
      </c>
      <c r="W13" s="18">
        <f>LARGE('augjul cfs'!$L$5:$L$94,'augjul cfs rank'!$A13)</f>
        <v>446160</v>
      </c>
      <c r="X13" s="5" t="str">
        <f>VLOOKUP(Y13,'augjul cfs'!$M$5:$O$94,3,FALSE)</f>
        <v>1990-91</v>
      </c>
      <c r="Y13" s="18">
        <f>LARGE('augjul cfs'!$M$5:$M$94,'augjul cfs rank'!$A13)</f>
        <v>267449</v>
      </c>
      <c r="Z13" s="5" t="str">
        <f>VLOOKUP(AA13,'augjul cfs'!$N$5:$O$94,2,FALSE)</f>
        <v>2011-12</v>
      </c>
      <c r="AA13" s="18">
        <f>LARGE('augjul cfs'!$N$5:$N$94,'augjul cfs rank'!$A13)</f>
        <v>137008.97534246574</v>
      </c>
    </row>
    <row r="14" spans="1:27" x14ac:dyDescent="0.2">
      <c r="A14" s="5">
        <v>9</v>
      </c>
      <c r="B14" s="5" t="str">
        <f>VLOOKUP(C14,'augjul cfs'!$B$5:$O$94,14,FALSE)</f>
        <v>1971-72</v>
      </c>
      <c r="C14" s="18">
        <f>LARGE('augjul cfs'!$B$5:$B$94,'augjul cfs rank'!$A14)</f>
        <v>128527</v>
      </c>
      <c r="D14" s="5" t="str">
        <f>VLOOKUP(E14,'augjul cfs'!$C$5:$O$94,13,FALSE)</f>
        <v>1941-42</v>
      </c>
      <c r="E14" s="18">
        <f>LARGE('augjul cfs'!$C$5:$C$94,'augjul cfs rank'!$A14)</f>
        <v>76374</v>
      </c>
      <c r="F14" s="5" t="str">
        <f>VLOOKUP(G14,'augjul cfs'!$D$5:$O$94,12,FALSE)</f>
        <v>1968-69</v>
      </c>
      <c r="G14" s="18">
        <f>LARGE('augjul cfs'!$D$5:$D$94,'augjul cfs rank'!$A14)</f>
        <v>69283</v>
      </c>
      <c r="H14" s="5" t="str">
        <f>VLOOKUP(I14,'augjul cfs'!$E$5:$O$94,11,FALSE)</f>
        <v>2012-13</v>
      </c>
      <c r="I14" s="18">
        <f>LARGE('augjul cfs'!$E$5:$E$94,'augjul cfs rank'!$A14)</f>
        <v>68324</v>
      </c>
      <c r="J14" s="5" t="str">
        <f>VLOOKUP(K14,'augjul cfs'!$F$5:$O$94,10,FALSE)</f>
        <v>2012-13</v>
      </c>
      <c r="K14" s="18">
        <f>LARGE('augjul cfs'!$F$5:$F$94,'augjul cfs rank'!$A14)</f>
        <v>62473</v>
      </c>
      <c r="L14" s="5" t="str">
        <f>VLOOKUP(M14,'augjul cfs'!$G$5:$O$94,9,FALSE)</f>
        <v>1996-97</v>
      </c>
      <c r="M14" s="18">
        <f>LARGE('augjul cfs'!$G$5:$G$94,'augjul cfs rank'!$A14)</f>
        <v>58396</v>
      </c>
      <c r="N14" s="5" t="str">
        <f>VLOOKUP(O14,'augjul cfs'!$H$5:$O$94,8,FALSE)</f>
        <v>1933-34</v>
      </c>
      <c r="O14" s="18">
        <f>LARGE('augjul cfs'!$H$5:$H$94,'augjul cfs rank'!$A14)</f>
        <v>67716</v>
      </c>
      <c r="P14" s="5" t="str">
        <f>VLOOKUP(Q14,'augjul cfs'!$I$5:$O$94,7,FALSE)</f>
        <v>1994-95</v>
      </c>
      <c r="Q14" s="18">
        <f>LARGE('augjul cfs'!$I$5:$I$94,'augjul cfs rank'!$A14)</f>
        <v>85123</v>
      </c>
      <c r="R14" s="5" t="str">
        <f>VLOOKUP(S14,'augjul cfs'!$J$5:$O$94,6,FALSE)</f>
        <v>1989-90</v>
      </c>
      <c r="S14" s="18">
        <f>LARGE('augjul cfs'!$J$5:$J$94,'augjul cfs rank'!$A14)</f>
        <v>170410</v>
      </c>
      <c r="T14" s="5" t="str">
        <f>VLOOKUP(U14,'augjul cfs'!$K$5:$O$94,5,FALSE)</f>
        <v>1957-58</v>
      </c>
      <c r="U14" s="18">
        <f>LARGE('augjul cfs'!$K$5:$K$94,'augjul cfs rank'!$A14)</f>
        <v>350365</v>
      </c>
      <c r="V14" s="5" t="str">
        <f>VLOOKUP(W14,'augjul cfs'!$L$5:$O$94,4,FALSE)</f>
        <v>1932-33</v>
      </c>
      <c r="W14" s="18">
        <f>LARGE('augjul cfs'!$L$5:$L$94,'augjul cfs rank'!$A14)</f>
        <v>445308</v>
      </c>
      <c r="X14" s="5" t="str">
        <f>VLOOKUP(Y14,'augjul cfs'!$M$5:$O$94,3,FALSE)</f>
        <v>1998-99</v>
      </c>
      <c r="Y14" s="18">
        <f>LARGE('augjul cfs'!$M$5:$M$94,'augjul cfs rank'!$A14)</f>
        <v>265518</v>
      </c>
      <c r="Z14" s="5" t="str">
        <f>VLOOKUP(AA14,'augjul cfs'!$N$5:$O$94,2,FALSE)</f>
        <v>1950-51</v>
      </c>
      <c r="AA14" s="18">
        <f>LARGE('augjul cfs'!$N$5:$N$94,'augjul cfs rank'!$A14)</f>
        <v>136402.52602739725</v>
      </c>
    </row>
    <row r="15" spans="1:27" x14ac:dyDescent="0.2">
      <c r="A15" s="5">
        <v>10</v>
      </c>
      <c r="B15" s="5" t="str">
        <f>VLOOKUP(C15,'augjul cfs'!$B$5:$O$94,14,FALSE)</f>
        <v>1965-66</v>
      </c>
      <c r="C15" s="18">
        <f>LARGE('augjul cfs'!$B$5:$B$94,'augjul cfs rank'!$A15)</f>
        <v>127052</v>
      </c>
      <c r="D15" s="5" t="str">
        <f>VLOOKUP(E15,'augjul cfs'!$C$5:$O$94,13,FALSE)</f>
        <v>1964-65</v>
      </c>
      <c r="E15" s="18">
        <f>LARGE('augjul cfs'!$C$5:$C$94,'augjul cfs rank'!$A15)</f>
        <v>74839</v>
      </c>
      <c r="F15" s="5" t="str">
        <f>VLOOKUP(G15,'augjul cfs'!$D$5:$O$94,12,FALSE)</f>
        <v>1933-34</v>
      </c>
      <c r="G15" s="18">
        <f>LARGE('augjul cfs'!$D$5:$D$94,'augjul cfs rank'!$A15)</f>
        <v>65795</v>
      </c>
      <c r="H15" s="5" t="str">
        <f>VLOOKUP(I15,'augjul cfs'!$E$5:$O$94,11,FALSE)</f>
        <v>2006-07</v>
      </c>
      <c r="I15" s="18">
        <f>LARGE('augjul cfs'!$E$5:$E$94,'augjul cfs rank'!$A15)</f>
        <v>67124</v>
      </c>
      <c r="J15" s="5" t="str">
        <f>VLOOKUP(K15,'augjul cfs'!$F$5:$O$94,10,FALSE)</f>
        <v>1999-2000</v>
      </c>
      <c r="K15" s="18">
        <f>LARGE('augjul cfs'!$F$5:$F$94,'augjul cfs rank'!$A15)</f>
        <v>60969</v>
      </c>
      <c r="L15" s="5" t="str">
        <f>VLOOKUP(M15,'augjul cfs'!$G$5:$O$94,9,FALSE)</f>
        <v>1950-51</v>
      </c>
      <c r="M15" s="18">
        <f>LARGE('augjul cfs'!$G$5:$G$94,'augjul cfs rank'!$A15)</f>
        <v>57203</v>
      </c>
      <c r="N15" s="5" t="str">
        <f>VLOOKUP(O15,'augjul cfs'!$H$5:$O$94,8,FALSE)</f>
        <v>1990-91</v>
      </c>
      <c r="O15" s="18">
        <f>LARGE('augjul cfs'!$H$5:$H$94,'augjul cfs rank'!$A15)</f>
        <v>65299</v>
      </c>
      <c r="P15" s="5" t="str">
        <f>VLOOKUP(Q15,'augjul cfs'!$I$5:$O$94,7,FALSE)</f>
        <v>1933-34</v>
      </c>
      <c r="Q15" s="18">
        <f>LARGE('augjul cfs'!$I$5:$I$94,'augjul cfs rank'!$A15)</f>
        <v>81571</v>
      </c>
      <c r="R15" s="5" t="str">
        <f>VLOOKUP(S15,'augjul cfs'!$J$5:$O$94,6,FALSE)</f>
        <v>1951-52</v>
      </c>
      <c r="S15" s="18">
        <f>LARGE('augjul cfs'!$J$5:$J$94,'augjul cfs rank'!$A15)</f>
        <v>168854</v>
      </c>
      <c r="T15" s="5" t="str">
        <f>VLOOKUP(U15,'augjul cfs'!$K$5:$O$94,5,FALSE)</f>
        <v>1968-69</v>
      </c>
      <c r="U15" s="18">
        <f>LARGE('augjul cfs'!$K$5:$K$94,'augjul cfs rank'!$A15)</f>
        <v>349659</v>
      </c>
      <c r="V15" s="5" t="str">
        <f>VLOOKUP(W15,'augjul cfs'!$L$5:$O$94,4,FALSE)</f>
        <v>2011-12</v>
      </c>
      <c r="W15" s="18">
        <f>LARGE('augjul cfs'!$L$5:$L$94,'augjul cfs rank'!$A15)</f>
        <v>443975</v>
      </c>
      <c r="X15" s="5" t="str">
        <f>VLOOKUP(Y15,'augjul cfs'!$M$5:$O$94,3,FALSE)</f>
        <v>1995-96</v>
      </c>
      <c r="Y15" s="18">
        <f>LARGE('augjul cfs'!$M$5:$M$94,'augjul cfs rank'!$A15)</f>
        <v>262035</v>
      </c>
      <c r="Z15" s="5" t="str">
        <f>VLOOKUP(AA15,'augjul cfs'!$N$5:$O$94,2,FALSE)</f>
        <v>1968-69</v>
      </c>
      <c r="AA15" s="18">
        <f>LARGE('augjul cfs'!$N$5:$N$94,'augjul cfs rank'!$A15)</f>
        <v>135757.94520547945</v>
      </c>
    </row>
    <row r="16" spans="1:27" x14ac:dyDescent="0.2">
      <c r="A16" s="5">
        <v>11</v>
      </c>
      <c r="B16" s="5" t="str">
        <f>VLOOKUP(C16,'augjul cfs'!$B$5:$O$94,14,FALSE)</f>
        <v>1948-49</v>
      </c>
      <c r="C16" s="18">
        <f>LARGE('augjul cfs'!$B$5:$B$94,'augjul cfs rank'!$A16)</f>
        <v>124197</v>
      </c>
      <c r="D16" s="5" t="str">
        <f>VLOOKUP(E16,'augjul cfs'!$C$5:$O$94,13,FALSE)</f>
        <v>1933-34</v>
      </c>
      <c r="E16" s="18">
        <f>LARGE('augjul cfs'!$C$5:$C$94,'augjul cfs rank'!$A16)</f>
        <v>73876</v>
      </c>
      <c r="F16" s="5" t="str">
        <f>VLOOKUP(G16,'augjul cfs'!$D$5:$O$94,12,FALSE)</f>
        <v>1995-96</v>
      </c>
      <c r="G16" s="18">
        <f>LARGE('augjul cfs'!$D$5:$D$94,'augjul cfs rank'!$A16)</f>
        <v>65592</v>
      </c>
      <c r="H16" s="5" t="str">
        <f>VLOOKUP(I16,'augjul cfs'!$E$5:$O$94,11,FALSE)</f>
        <v>1975-76</v>
      </c>
      <c r="I16" s="18">
        <f>LARGE('augjul cfs'!$E$5:$E$94,'augjul cfs rank'!$A16)</f>
        <v>66101</v>
      </c>
      <c r="J16" s="5" t="str">
        <f>VLOOKUP(K16,'augjul cfs'!$F$5:$O$94,10,FALSE)</f>
        <v>1959-60</v>
      </c>
      <c r="K16" s="18">
        <f>LARGE('augjul cfs'!$F$5:$F$94,'augjul cfs rank'!$A16)</f>
        <v>60166</v>
      </c>
      <c r="L16" s="5" t="str">
        <f>VLOOKUP(M16,'augjul cfs'!$G$5:$O$94,9,FALSE)</f>
        <v>1989-90</v>
      </c>
      <c r="M16" s="18">
        <f>LARGE('augjul cfs'!$G$5:$G$94,'augjul cfs rank'!$A16)</f>
        <v>55734</v>
      </c>
      <c r="N16" s="5" t="str">
        <f>VLOOKUP(O16,'augjul cfs'!$H$5:$O$94,8,FALSE)</f>
        <v>1962-63</v>
      </c>
      <c r="O16" s="18">
        <f>LARGE('augjul cfs'!$H$5:$H$94,'augjul cfs rank'!$A16)</f>
        <v>63997</v>
      </c>
      <c r="P16" s="5" t="str">
        <f>VLOOKUP(Q16,'augjul cfs'!$I$5:$O$94,7,FALSE)</f>
        <v>1981-82</v>
      </c>
      <c r="Q16" s="18">
        <f>LARGE('augjul cfs'!$I$5:$I$94,'augjul cfs rank'!$A16)</f>
        <v>77328</v>
      </c>
      <c r="R16" s="5" t="str">
        <f>VLOOKUP(S16,'augjul cfs'!$J$5:$O$94,6,FALSE)</f>
        <v>1973-74</v>
      </c>
      <c r="S16" s="18">
        <f>LARGE('augjul cfs'!$J$5:$J$94,'augjul cfs rank'!$A16)</f>
        <v>167414</v>
      </c>
      <c r="T16" s="5" t="str">
        <f>VLOOKUP(U16,'augjul cfs'!$K$5:$O$94,5,FALSE)</f>
        <v>1975-76</v>
      </c>
      <c r="U16" s="18">
        <f>LARGE('augjul cfs'!$K$5:$K$94,'augjul cfs rank'!$A16)</f>
        <v>342596</v>
      </c>
      <c r="V16" s="5" t="str">
        <f>VLOOKUP(W16,'augjul cfs'!$L$5:$O$94,4,FALSE)</f>
        <v>2010-11</v>
      </c>
      <c r="W16" s="18">
        <f>LARGE('augjul cfs'!$L$5:$L$94,'augjul cfs rank'!$A16)</f>
        <v>442844</v>
      </c>
      <c r="X16" s="5" t="str">
        <f>VLOOKUP(Y16,'augjul cfs'!$M$5:$O$94,3,FALSE)</f>
        <v>1971-72</v>
      </c>
      <c r="Y16" s="18">
        <f>LARGE('augjul cfs'!$M$5:$M$94,'augjul cfs rank'!$A16)</f>
        <v>261445</v>
      </c>
      <c r="Z16" s="5" t="str">
        <f>VLOOKUP(AA16,'augjul cfs'!$N$5:$O$94,2,FALSE)</f>
        <v>2016-17</v>
      </c>
      <c r="AA16" s="18">
        <f>LARGE('augjul cfs'!$N$5:$N$94,'augjul cfs rank'!$A16)</f>
        <v>134217.19452054796</v>
      </c>
    </row>
    <row r="17" spans="1:27" x14ac:dyDescent="0.2">
      <c r="A17" s="5">
        <v>12</v>
      </c>
      <c r="B17" s="5" t="str">
        <f>VLOOKUP(C17,'augjul cfs'!$B$5:$O$94,14,FALSE)</f>
        <v>1982-83</v>
      </c>
      <c r="C17" s="18">
        <f>LARGE('augjul cfs'!$B$5:$B$94,'augjul cfs rank'!$A17)</f>
        <v>121975</v>
      </c>
      <c r="D17" s="5" t="str">
        <f>VLOOKUP(E17,'augjul cfs'!$C$5:$O$94,13,FALSE)</f>
        <v>1963-64</v>
      </c>
      <c r="E17" s="18">
        <f>LARGE('augjul cfs'!$C$5:$C$94,'augjul cfs rank'!$A17)</f>
        <v>70921</v>
      </c>
      <c r="F17" s="5" t="str">
        <f>VLOOKUP(G17,'augjul cfs'!$D$5:$O$94,12,FALSE)</f>
        <v>2003-04</v>
      </c>
      <c r="G17" s="18">
        <f>LARGE('augjul cfs'!$D$5:$D$94,'augjul cfs rank'!$A17)</f>
        <v>64859</v>
      </c>
      <c r="H17" s="5" t="str">
        <f>VLOOKUP(I17,'augjul cfs'!$E$5:$O$94,11,FALSE)</f>
        <v>2014-15</v>
      </c>
      <c r="I17" s="18">
        <f>LARGE('augjul cfs'!$E$5:$E$94,'augjul cfs rank'!$A17)</f>
        <v>65375</v>
      </c>
      <c r="J17" s="5" t="str">
        <f>VLOOKUP(K17,'augjul cfs'!$F$5:$O$94,10,FALSE)</f>
        <v>2014-15</v>
      </c>
      <c r="K17" s="18">
        <f>LARGE('augjul cfs'!$F$5:$F$94,'augjul cfs rank'!$A17)</f>
        <v>59896</v>
      </c>
      <c r="L17" s="5" t="str">
        <f>VLOOKUP(M17,'augjul cfs'!$G$5:$O$94,9,FALSE)</f>
        <v>1983-84</v>
      </c>
      <c r="M17" s="18">
        <f>LARGE('augjul cfs'!$G$5:$G$94,'augjul cfs rank'!$A17)</f>
        <v>54849</v>
      </c>
      <c r="N17" s="5" t="str">
        <f>VLOOKUP(O17,'augjul cfs'!$H$5:$O$94,8,FALSE)</f>
        <v>1980-81</v>
      </c>
      <c r="O17" s="18">
        <f>LARGE('augjul cfs'!$H$5:$H$94,'augjul cfs rank'!$A17)</f>
        <v>59213</v>
      </c>
      <c r="P17" s="5" t="str">
        <f>VLOOKUP(Q17,'augjul cfs'!$I$5:$O$94,7,FALSE)</f>
        <v>1967-68</v>
      </c>
      <c r="Q17" s="18">
        <f>LARGE('augjul cfs'!$I$5:$I$94,'augjul cfs rank'!$A17)</f>
        <v>76629</v>
      </c>
      <c r="R17" s="5" t="str">
        <f>VLOOKUP(S17,'augjul cfs'!$J$5:$O$94,6,FALSE)</f>
        <v>1996-97</v>
      </c>
      <c r="S17" s="18">
        <f>LARGE('augjul cfs'!$J$5:$J$94,'augjul cfs rank'!$A17)</f>
        <v>159661</v>
      </c>
      <c r="T17" s="5" t="str">
        <f>VLOOKUP(U17,'augjul cfs'!$K$5:$O$94,5,FALSE)</f>
        <v>1948-49</v>
      </c>
      <c r="U17" s="18">
        <f>LARGE('augjul cfs'!$K$5:$K$94,'augjul cfs rank'!$A17)</f>
        <v>338556</v>
      </c>
      <c r="V17" s="5" t="str">
        <f>VLOOKUP(W17,'augjul cfs'!$L$5:$O$94,4,FALSE)</f>
        <v>1958-59</v>
      </c>
      <c r="W17" s="18">
        <f>LARGE('augjul cfs'!$L$5:$L$94,'augjul cfs rank'!$A17)</f>
        <v>426467</v>
      </c>
      <c r="X17" s="5" t="str">
        <f>VLOOKUP(Y17,'augjul cfs'!$M$5:$O$94,3,FALSE)</f>
        <v>1975-76</v>
      </c>
      <c r="Y17" s="18">
        <f>LARGE('augjul cfs'!$M$5:$M$94,'augjul cfs rank'!$A17)</f>
        <v>260315</v>
      </c>
      <c r="Z17" s="5" t="str">
        <f>VLOOKUP(AA17,'augjul cfs'!$N$5:$O$94,2,FALSE)</f>
        <v>1953-54</v>
      </c>
      <c r="AA17" s="18">
        <f>LARGE('augjul cfs'!$N$5:$N$94,'augjul cfs rank'!$A17)</f>
        <v>133958.49863013698</v>
      </c>
    </row>
    <row r="18" spans="1:27" x14ac:dyDescent="0.2">
      <c r="A18" s="5">
        <v>13</v>
      </c>
      <c r="B18" s="5" t="str">
        <f>VLOOKUP(C18,'augjul cfs'!$B$5:$O$94,14,FALSE)</f>
        <v>1997-98</v>
      </c>
      <c r="C18" s="18">
        <f>LARGE('augjul cfs'!$B$5:$B$94,'augjul cfs rank'!$A18)</f>
        <v>119614</v>
      </c>
      <c r="D18" s="5" t="str">
        <f>VLOOKUP(E18,'augjul cfs'!$C$5:$O$94,13,FALSE)</f>
        <v>1974-75</v>
      </c>
      <c r="E18" s="18">
        <f>LARGE('augjul cfs'!$C$5:$C$94,'augjul cfs rank'!$A18)</f>
        <v>70229</v>
      </c>
      <c r="F18" s="5" t="str">
        <f>VLOOKUP(G18,'augjul cfs'!$D$5:$O$94,12,FALSE)</f>
        <v>2004-05</v>
      </c>
      <c r="G18" s="18">
        <f>LARGE('augjul cfs'!$D$5:$D$94,'augjul cfs rank'!$A18)</f>
        <v>61368</v>
      </c>
      <c r="H18" s="5" t="str">
        <f>VLOOKUP(I18,'augjul cfs'!$E$5:$O$94,11,FALSE)</f>
        <v>1947-48</v>
      </c>
      <c r="I18" s="18">
        <f>LARGE('augjul cfs'!$E$5:$E$94,'augjul cfs rank'!$A18)</f>
        <v>64442</v>
      </c>
      <c r="J18" s="5" t="str">
        <f>VLOOKUP(K18,'augjul cfs'!$F$5:$O$94,10,FALSE)</f>
        <v>1964-65</v>
      </c>
      <c r="K18" s="18">
        <f>LARGE('augjul cfs'!$F$5:$F$94,'augjul cfs rank'!$A18)</f>
        <v>59183</v>
      </c>
      <c r="L18" s="5" t="str">
        <f>VLOOKUP(M18,'augjul cfs'!$G$5:$O$94,9,FALSE)</f>
        <v>1955-56</v>
      </c>
      <c r="M18" s="18">
        <f>LARGE('augjul cfs'!$G$5:$G$94,'augjul cfs rank'!$A18)</f>
        <v>51773</v>
      </c>
      <c r="N18" s="5" t="str">
        <f>VLOOKUP(O18,'augjul cfs'!$H$5:$O$94,8,FALSE)</f>
        <v>1967-68</v>
      </c>
      <c r="O18" s="18">
        <f>LARGE('augjul cfs'!$H$5:$H$94,'augjul cfs rank'!$A18)</f>
        <v>59180</v>
      </c>
      <c r="P18" s="5" t="str">
        <f>VLOOKUP(Q18,'augjul cfs'!$I$5:$O$94,7,FALSE)</f>
        <v>1995-96</v>
      </c>
      <c r="Q18" s="18">
        <f>LARGE('augjul cfs'!$I$5:$I$94,'augjul cfs rank'!$A18)</f>
        <v>75408</v>
      </c>
      <c r="R18" s="5" t="str">
        <f>VLOOKUP(S18,'augjul cfs'!$J$5:$O$94,6,FALSE)</f>
        <v>1959-60</v>
      </c>
      <c r="S18" s="18">
        <f>LARGE('augjul cfs'!$J$5:$J$94,'augjul cfs rank'!$A18)</f>
        <v>158677</v>
      </c>
      <c r="T18" s="5" t="str">
        <f>VLOOKUP(U18,'augjul cfs'!$K$5:$O$94,5,FALSE)</f>
        <v>1971-72</v>
      </c>
      <c r="U18" s="18">
        <f>LARGE('augjul cfs'!$K$5:$K$94,'augjul cfs rank'!$A18)</f>
        <v>338136</v>
      </c>
      <c r="V18" s="5" t="str">
        <f>VLOOKUP(W18,'augjul cfs'!$L$5:$O$94,4,FALSE)</f>
        <v>2001-02</v>
      </c>
      <c r="W18" s="18">
        <f>LARGE('augjul cfs'!$L$5:$L$94,'augjul cfs rank'!$A18)</f>
        <v>416856</v>
      </c>
      <c r="X18" s="5" t="str">
        <f>VLOOKUP(Y18,'augjul cfs'!$M$5:$O$94,3,FALSE)</f>
        <v>1966-67</v>
      </c>
      <c r="Y18" s="18">
        <f>LARGE('augjul cfs'!$M$5:$M$94,'augjul cfs rank'!$A18)</f>
        <v>257470</v>
      </c>
      <c r="Z18" s="5" t="str">
        <f>VLOOKUP(AA18,'augjul cfs'!$N$5:$O$94,2,FALSE)</f>
        <v>2010-11</v>
      </c>
      <c r="AA18" s="18">
        <f>LARGE('augjul cfs'!$N$5:$N$94,'augjul cfs rank'!$A18)</f>
        <v>132214.39178082193</v>
      </c>
    </row>
    <row r="19" spans="1:27" x14ac:dyDescent="0.2">
      <c r="A19" s="5">
        <v>14</v>
      </c>
      <c r="B19" s="5" t="str">
        <f>VLOOKUP(C19,'augjul cfs'!$B$5:$O$94,14,FALSE)</f>
        <v>1968-69</v>
      </c>
      <c r="C19" s="18">
        <f>LARGE('augjul cfs'!$B$5:$B$94,'augjul cfs rank'!$A19)</f>
        <v>118333</v>
      </c>
      <c r="D19" s="5" t="str">
        <f>VLOOKUP(E19,'augjul cfs'!$C$5:$O$94,13,FALSE)</f>
        <v>1967-68</v>
      </c>
      <c r="E19" s="18">
        <f>LARGE('augjul cfs'!$C$5:$C$94,'augjul cfs rank'!$A19)</f>
        <v>69883</v>
      </c>
      <c r="F19" s="5" t="str">
        <f>VLOOKUP(G19,'augjul cfs'!$D$5:$O$94,12,FALSE)</f>
        <v>1955-56</v>
      </c>
      <c r="G19" s="18">
        <f>LARGE('augjul cfs'!$D$5:$D$94,'augjul cfs rank'!$A19)</f>
        <v>60916</v>
      </c>
      <c r="H19" s="5" t="str">
        <f>VLOOKUP(I19,'augjul cfs'!$E$5:$O$94,11,FALSE)</f>
        <v>1968-69</v>
      </c>
      <c r="I19" s="18">
        <f>LARGE('augjul cfs'!$E$5:$E$94,'augjul cfs rank'!$A19)</f>
        <v>64127</v>
      </c>
      <c r="J19" s="5" t="str">
        <f>VLOOKUP(K19,'augjul cfs'!$F$5:$O$94,10,FALSE)</f>
        <v>1989-90</v>
      </c>
      <c r="K19" s="18">
        <f>LARGE('augjul cfs'!$F$5:$F$94,'augjul cfs rank'!$A19)</f>
        <v>58789</v>
      </c>
      <c r="L19" s="5" t="str">
        <f>VLOOKUP(M19,'augjul cfs'!$G$5:$O$94,9,FALSE)</f>
        <v>2014-15</v>
      </c>
      <c r="M19" s="18">
        <f>LARGE('augjul cfs'!$G$5:$G$94,'augjul cfs rank'!$A19)</f>
        <v>51600</v>
      </c>
      <c r="N19" s="5" t="str">
        <f>VLOOKUP(O19,'augjul cfs'!$H$5:$O$94,8,FALSE)</f>
        <v>2016-17</v>
      </c>
      <c r="O19" s="18">
        <f>LARGE('augjul cfs'!$H$5:$H$94,'augjul cfs rank'!$A19)</f>
        <v>58333</v>
      </c>
      <c r="P19" s="5" t="str">
        <f>VLOOKUP(Q19,'augjul cfs'!$I$5:$O$94,7,FALSE)</f>
        <v>1998-99</v>
      </c>
      <c r="Q19" s="18">
        <f>LARGE('augjul cfs'!$I$5:$I$94,'augjul cfs rank'!$A19)</f>
        <v>74536</v>
      </c>
      <c r="R19" s="5" t="str">
        <f>VLOOKUP(S19,'augjul cfs'!$J$5:$O$94,6,FALSE)</f>
        <v>1999-2000</v>
      </c>
      <c r="S19" s="18">
        <f>LARGE('augjul cfs'!$J$5:$J$94,'augjul cfs rank'!$A19)</f>
        <v>156044</v>
      </c>
      <c r="T19" s="5" t="str">
        <f>VLOOKUP(U19,'augjul cfs'!$K$5:$O$94,5,FALSE)</f>
        <v>2005-06</v>
      </c>
      <c r="U19" s="18">
        <f>LARGE('augjul cfs'!$K$5:$K$94,'augjul cfs rank'!$A19)</f>
        <v>337797</v>
      </c>
      <c r="V19" s="5" t="str">
        <f>VLOOKUP(W19,'augjul cfs'!$L$5:$O$94,4,FALSE)</f>
        <v>1981-82</v>
      </c>
      <c r="W19" s="18">
        <f>LARGE('augjul cfs'!$L$5:$L$94,'augjul cfs rank'!$A19)</f>
        <v>412661</v>
      </c>
      <c r="X19" s="5" t="str">
        <f>VLOOKUP(Y19,'augjul cfs'!$M$5:$O$94,3,FALSE)</f>
        <v>1950-51</v>
      </c>
      <c r="Y19" s="18">
        <f>LARGE('augjul cfs'!$M$5:$M$94,'augjul cfs rank'!$A19)</f>
        <v>256764</v>
      </c>
      <c r="Z19" s="5" t="str">
        <f>VLOOKUP(AA19,'augjul cfs'!$N$5:$O$94,2,FALSE)</f>
        <v>1990-91</v>
      </c>
      <c r="AA19" s="18">
        <f>LARGE('augjul cfs'!$N$5:$N$94,'augjul cfs rank'!$A19)</f>
        <v>129376.14246575342</v>
      </c>
    </row>
    <row r="20" spans="1:27" x14ac:dyDescent="0.2">
      <c r="A20" s="5">
        <v>15</v>
      </c>
      <c r="B20" s="5" t="str">
        <f>VLOOKUP(C20,'augjul cfs'!$B$5:$O$94,14,FALSE)</f>
        <v>1996-97</v>
      </c>
      <c r="C20" s="18">
        <f>LARGE('augjul cfs'!$B$5:$B$94,'augjul cfs rank'!$A20)</f>
        <v>117471</v>
      </c>
      <c r="D20" s="5" t="str">
        <f>VLOOKUP(E20,'augjul cfs'!$C$5:$O$94,13,FALSE)</f>
        <v>1975-76</v>
      </c>
      <c r="E20" s="18">
        <f>LARGE('augjul cfs'!$C$5:$C$94,'augjul cfs rank'!$A20)</f>
        <v>69673</v>
      </c>
      <c r="F20" s="5" t="str">
        <f>VLOOKUP(G20,'augjul cfs'!$D$5:$O$94,12,FALSE)</f>
        <v>1950-51</v>
      </c>
      <c r="G20" s="18">
        <f>LARGE('augjul cfs'!$D$5:$D$94,'augjul cfs rank'!$A20)</f>
        <v>60640</v>
      </c>
      <c r="H20" s="5" t="str">
        <f>VLOOKUP(I20,'augjul cfs'!$E$5:$O$94,11,FALSE)</f>
        <v>1950-51</v>
      </c>
      <c r="I20" s="18">
        <f>LARGE('augjul cfs'!$E$5:$E$94,'augjul cfs rank'!$A20)</f>
        <v>63710</v>
      </c>
      <c r="J20" s="5" t="str">
        <f>VLOOKUP(K20,'augjul cfs'!$F$5:$O$94,10,FALSE)</f>
        <v>2004-05</v>
      </c>
      <c r="K20" s="18">
        <f>LARGE('augjul cfs'!$F$5:$F$94,'augjul cfs rank'!$A20)</f>
        <v>58055</v>
      </c>
      <c r="L20" s="5" t="str">
        <f>VLOOKUP(M20,'augjul cfs'!$G$5:$O$94,9,FALSE)</f>
        <v>1975-76</v>
      </c>
      <c r="M20" s="18">
        <f>LARGE('augjul cfs'!$G$5:$G$94,'augjul cfs rank'!$A20)</f>
        <v>51170</v>
      </c>
      <c r="N20" s="5" t="str">
        <f>VLOOKUP(O20,'augjul cfs'!$H$5:$O$94,8,FALSE)</f>
        <v>2015-16</v>
      </c>
      <c r="O20" s="18">
        <f>LARGE('augjul cfs'!$H$5:$H$94,'augjul cfs rank'!$A20)</f>
        <v>57426</v>
      </c>
      <c r="P20" s="5" t="str">
        <f>VLOOKUP(Q20,'augjul cfs'!$I$5:$O$94,7,FALSE)</f>
        <v>1986-87</v>
      </c>
      <c r="Q20" s="18">
        <f>LARGE('augjul cfs'!$I$5:$I$94,'augjul cfs rank'!$A20)</f>
        <v>71865</v>
      </c>
      <c r="R20" s="5" t="str">
        <f>VLOOKUP(S20,'augjul cfs'!$J$5:$O$94,6,FALSE)</f>
        <v>1961-62</v>
      </c>
      <c r="S20" s="18">
        <f>LARGE('augjul cfs'!$J$5:$J$94,'augjul cfs rank'!$A20)</f>
        <v>149288</v>
      </c>
      <c r="T20" s="5" t="str">
        <f>VLOOKUP(U20,'augjul cfs'!$K$5:$O$94,5,FALSE)</f>
        <v>1953-54</v>
      </c>
      <c r="U20" s="18">
        <f>LARGE('augjul cfs'!$K$5:$K$94,'augjul cfs rank'!$A20)</f>
        <v>336966</v>
      </c>
      <c r="V20" s="5" t="str">
        <f>VLOOKUP(W20,'augjul cfs'!$L$5:$O$94,4,FALSE)</f>
        <v>1954-55</v>
      </c>
      <c r="W20" s="18">
        <f>LARGE('augjul cfs'!$L$5:$L$94,'augjul cfs rank'!$A20)</f>
        <v>405011</v>
      </c>
      <c r="X20" s="5" t="str">
        <f>VLOOKUP(Y20,'augjul cfs'!$M$5:$O$94,3,FALSE)</f>
        <v>1958-59</v>
      </c>
      <c r="Y20" s="18">
        <f>LARGE('augjul cfs'!$M$5:$M$94,'augjul cfs rank'!$A20)</f>
        <v>255822</v>
      </c>
      <c r="Z20" s="5" t="str">
        <f>VLOOKUP(AA20,'augjul cfs'!$N$5:$O$94,2,FALSE)</f>
        <v>1958-59</v>
      </c>
      <c r="AA20" s="18">
        <f>LARGE('augjul cfs'!$N$5:$N$94,'augjul cfs rank'!$A20)</f>
        <v>128928.74794520548</v>
      </c>
    </row>
    <row r="21" spans="1:27" x14ac:dyDescent="0.2">
      <c r="A21" s="5">
        <v>16</v>
      </c>
      <c r="B21" s="5" t="str">
        <f>VLOOKUP(C21,'augjul cfs'!$B$5:$O$94,14,FALSE)</f>
        <v>1950-51</v>
      </c>
      <c r="C21" s="18">
        <f>LARGE('augjul cfs'!$B$5:$B$94,'augjul cfs rank'!$A21)</f>
        <v>117292</v>
      </c>
      <c r="D21" s="5" t="str">
        <f>VLOOKUP(E21,'augjul cfs'!$C$5:$O$94,13,FALSE)</f>
        <v>2013-14</v>
      </c>
      <c r="E21" s="18">
        <f>LARGE('augjul cfs'!$C$5:$C$94,'augjul cfs rank'!$A21)</f>
        <v>69330</v>
      </c>
      <c r="F21" s="5" t="str">
        <f>VLOOKUP(G21,'augjul cfs'!$D$5:$O$94,12,FALSE)</f>
        <v>1978-79</v>
      </c>
      <c r="G21" s="18">
        <f>LARGE('augjul cfs'!$D$5:$D$94,'augjul cfs rank'!$A21)</f>
        <v>58029</v>
      </c>
      <c r="H21" s="5" t="str">
        <f>VLOOKUP(I21,'augjul cfs'!$E$5:$O$94,11,FALSE)</f>
        <v>1934-35</v>
      </c>
      <c r="I21" s="18">
        <f>LARGE('augjul cfs'!$E$5:$E$94,'augjul cfs rank'!$A21)</f>
        <v>63452</v>
      </c>
      <c r="J21" s="5" t="str">
        <f>VLOOKUP(K21,'augjul cfs'!$F$5:$O$94,10,FALSE)</f>
        <v>1946-47</v>
      </c>
      <c r="K21" s="18">
        <f>LARGE('augjul cfs'!$F$5:$F$94,'augjul cfs rank'!$A21)</f>
        <v>55748</v>
      </c>
      <c r="L21" s="5" t="str">
        <f>VLOOKUP(M21,'augjul cfs'!$G$5:$O$94,9,FALSE)</f>
        <v>1998-99</v>
      </c>
      <c r="M21" s="18">
        <f>LARGE('augjul cfs'!$G$5:$G$94,'augjul cfs rank'!$A21)</f>
        <v>50144</v>
      </c>
      <c r="N21" s="5" t="str">
        <f>VLOOKUP(O21,'augjul cfs'!$H$5:$O$94,8,FALSE)</f>
        <v>1982-83</v>
      </c>
      <c r="O21" s="18">
        <f>LARGE('augjul cfs'!$H$5:$H$94,'augjul cfs rank'!$A21)</f>
        <v>56942</v>
      </c>
      <c r="P21" s="5" t="str">
        <f>VLOOKUP(Q21,'augjul cfs'!$I$5:$O$94,7,FALSE)</f>
        <v>2013-14</v>
      </c>
      <c r="Q21" s="18">
        <f>LARGE('augjul cfs'!$I$5:$I$94,'augjul cfs rank'!$A21)</f>
        <v>70007</v>
      </c>
      <c r="R21" s="5" t="str">
        <f>VLOOKUP(S21,'augjul cfs'!$J$5:$O$94,6,FALSE)</f>
        <v>1964-65</v>
      </c>
      <c r="S21" s="18">
        <f>LARGE('augjul cfs'!$J$5:$J$94,'augjul cfs rank'!$A21)</f>
        <v>147381</v>
      </c>
      <c r="T21" s="5" t="str">
        <f>VLOOKUP(U21,'augjul cfs'!$K$5:$O$94,5,FALSE)</f>
        <v>1960-61</v>
      </c>
      <c r="U21" s="18">
        <f>LARGE('augjul cfs'!$K$5:$K$94,'augjul cfs rank'!$A21)</f>
        <v>336132</v>
      </c>
      <c r="V21" s="5" t="str">
        <f>VLOOKUP(W21,'augjul cfs'!$L$5:$O$94,4,FALSE)</f>
        <v>1955-56</v>
      </c>
      <c r="W21" s="18">
        <f>LARGE('augjul cfs'!$L$5:$L$94,'augjul cfs rank'!$A21)</f>
        <v>394538</v>
      </c>
      <c r="X21" s="5" t="str">
        <f>VLOOKUP(Y21,'augjul cfs'!$M$5:$O$94,3,FALSE)</f>
        <v>1942-43</v>
      </c>
      <c r="Y21" s="18">
        <f>LARGE('augjul cfs'!$M$5:$M$94,'augjul cfs rank'!$A21)</f>
        <v>254674</v>
      </c>
      <c r="Z21" s="5" t="str">
        <f>VLOOKUP(AA21,'augjul cfs'!$N$5:$O$94,2,FALSE)</f>
        <v>1981-82</v>
      </c>
      <c r="AA21" s="18">
        <f>LARGE('augjul cfs'!$N$5:$N$94,'augjul cfs rank'!$A21)</f>
        <v>128740.5397260274</v>
      </c>
    </row>
    <row r="22" spans="1:27" x14ac:dyDescent="0.2">
      <c r="A22" s="5">
        <v>17</v>
      </c>
      <c r="B22" s="5" t="str">
        <f>VLOOKUP(C22,'augjul cfs'!$B$5:$O$94,14,FALSE)</f>
        <v>1967-68</v>
      </c>
      <c r="C22" s="18">
        <f>LARGE('augjul cfs'!$B$5:$B$94,'augjul cfs rank'!$A22)</f>
        <v>114304</v>
      </c>
      <c r="D22" s="5" t="str">
        <f>VLOOKUP(E22,'augjul cfs'!$C$5:$O$94,13,FALSE)</f>
        <v>1940-41</v>
      </c>
      <c r="E22" s="18">
        <f>LARGE('augjul cfs'!$C$5:$C$94,'augjul cfs rank'!$A22)</f>
        <v>68292</v>
      </c>
      <c r="F22" s="5" t="str">
        <f>VLOOKUP(G22,'augjul cfs'!$D$5:$O$94,12,FALSE)</f>
        <v>1985-86</v>
      </c>
      <c r="G22" s="18">
        <f>LARGE('augjul cfs'!$D$5:$D$94,'augjul cfs rank'!$A22)</f>
        <v>57503</v>
      </c>
      <c r="H22" s="5" t="str">
        <f>VLOOKUP(I22,'augjul cfs'!$E$5:$O$94,11,FALSE)</f>
        <v>1955-56</v>
      </c>
      <c r="I22" s="18">
        <f>LARGE('augjul cfs'!$E$5:$E$94,'augjul cfs rank'!$A22)</f>
        <v>62237</v>
      </c>
      <c r="J22" s="5" t="str">
        <f>VLOOKUP(K22,'augjul cfs'!$F$5:$O$94,10,FALSE)</f>
        <v>1962-63</v>
      </c>
      <c r="K22" s="18">
        <f>LARGE('augjul cfs'!$F$5:$F$94,'augjul cfs rank'!$A22)</f>
        <v>55041</v>
      </c>
      <c r="L22" s="5" t="str">
        <f>VLOOKUP(M22,'augjul cfs'!$G$5:$O$94,9,FALSE)</f>
        <v>1968-69</v>
      </c>
      <c r="M22" s="18">
        <f>LARGE('augjul cfs'!$G$5:$G$94,'augjul cfs rank'!$A22)</f>
        <v>50113</v>
      </c>
      <c r="N22" s="5" t="str">
        <f>VLOOKUP(O22,'augjul cfs'!$H$5:$O$94,8,FALSE)</f>
        <v>2004-05</v>
      </c>
      <c r="O22" s="18">
        <f>LARGE('augjul cfs'!$H$5:$H$94,'augjul cfs rank'!$A22)</f>
        <v>56821</v>
      </c>
      <c r="P22" s="5" t="str">
        <f>VLOOKUP(Q22,'augjul cfs'!$I$5:$O$94,7,FALSE)</f>
        <v>1931-32</v>
      </c>
      <c r="Q22" s="18">
        <f>LARGE('augjul cfs'!$I$5:$I$94,'augjul cfs rank'!$A22)</f>
        <v>69072</v>
      </c>
      <c r="R22" s="5" t="str">
        <f>VLOOKUP(S22,'augjul cfs'!$J$5:$O$94,6,FALSE)</f>
        <v>1931-32</v>
      </c>
      <c r="S22" s="18">
        <f>LARGE('augjul cfs'!$J$5:$J$94,'augjul cfs rank'!$A22)</f>
        <v>147289</v>
      </c>
      <c r="T22" s="5" t="str">
        <f>VLOOKUP(U22,'augjul cfs'!$K$5:$O$94,5,FALSE)</f>
        <v>1979-80</v>
      </c>
      <c r="U22" s="18">
        <f>LARGE('augjul cfs'!$K$5:$K$94,'augjul cfs rank'!$A22)</f>
        <v>335977</v>
      </c>
      <c r="V22" s="5" t="str">
        <f>VLOOKUP(W22,'augjul cfs'!$L$5:$O$94,4,FALSE)</f>
        <v>1995-96</v>
      </c>
      <c r="W22" s="18">
        <f>LARGE('augjul cfs'!$L$5:$L$94,'augjul cfs rank'!$A22)</f>
        <v>385251</v>
      </c>
      <c r="X22" s="5" t="str">
        <f>VLOOKUP(Y22,'augjul cfs'!$M$5:$O$94,3,FALSE)</f>
        <v>1963-64</v>
      </c>
      <c r="Y22" s="18">
        <f>LARGE('augjul cfs'!$M$5:$M$94,'augjul cfs rank'!$A22)</f>
        <v>252529</v>
      </c>
      <c r="Z22" s="5" t="str">
        <f>VLOOKUP(AA22,'augjul cfs'!$N$5:$O$94,2,FALSE)</f>
        <v>1959-60</v>
      </c>
      <c r="AA22" s="18">
        <f>LARGE('augjul cfs'!$N$5:$N$94,'augjul cfs rank'!$A22)</f>
        <v>128494.3506849315</v>
      </c>
    </row>
    <row r="23" spans="1:27" x14ac:dyDescent="0.2">
      <c r="A23" s="5">
        <v>18</v>
      </c>
      <c r="B23" s="5" t="str">
        <f>VLOOKUP(C23,'augjul cfs'!$B$5:$O$94,14,FALSE)</f>
        <v>1964-65</v>
      </c>
      <c r="C23" s="18">
        <f>LARGE('augjul cfs'!$B$5:$B$94,'augjul cfs rank'!$A23)</f>
        <v>114280</v>
      </c>
      <c r="D23" s="5" t="str">
        <f>VLOOKUP(E23,'augjul cfs'!$C$5:$O$94,13,FALSE)</f>
        <v>1981-82</v>
      </c>
      <c r="E23" s="18">
        <f>LARGE('augjul cfs'!$C$5:$C$94,'augjul cfs rank'!$A23)</f>
        <v>68142</v>
      </c>
      <c r="F23" s="5" t="str">
        <f>VLOOKUP(G23,'augjul cfs'!$D$5:$O$94,12,FALSE)</f>
        <v>1940-41</v>
      </c>
      <c r="G23" s="18">
        <f>LARGE('augjul cfs'!$D$5:$D$94,'augjul cfs rank'!$A23)</f>
        <v>57073</v>
      </c>
      <c r="H23" s="5" t="str">
        <f>VLOOKUP(I23,'augjul cfs'!$E$5:$O$94,11,FALSE)</f>
        <v>1997-98</v>
      </c>
      <c r="I23" s="18">
        <f>LARGE('augjul cfs'!$E$5:$E$94,'augjul cfs rank'!$A23)</f>
        <v>62148</v>
      </c>
      <c r="J23" s="5" t="str">
        <f>VLOOKUP(K23,'augjul cfs'!$F$5:$O$94,10,FALSE)</f>
        <v>1990-91</v>
      </c>
      <c r="K23" s="18">
        <f>LARGE('augjul cfs'!$F$5:$F$94,'augjul cfs rank'!$A23)</f>
        <v>54325</v>
      </c>
      <c r="L23" s="5" t="str">
        <f>VLOOKUP(M23,'augjul cfs'!$G$5:$O$94,9,FALSE)</f>
        <v>1982-83</v>
      </c>
      <c r="M23" s="18">
        <f>LARGE('augjul cfs'!$G$5:$G$94,'augjul cfs rank'!$A23)</f>
        <v>50006</v>
      </c>
      <c r="N23" s="5" t="str">
        <f>VLOOKUP(O23,'augjul cfs'!$H$5:$O$94,8,FALSE)</f>
        <v>2017-18</v>
      </c>
      <c r="O23" s="18">
        <f>LARGE('augjul cfs'!$H$5:$H$94,'augjul cfs rank'!$A23)</f>
        <v>56593</v>
      </c>
      <c r="P23" s="5" t="str">
        <f>VLOOKUP(Q23,'augjul cfs'!$I$5:$O$94,7,FALSE)</f>
        <v>1949-50</v>
      </c>
      <c r="Q23" s="18">
        <f>LARGE('augjul cfs'!$I$5:$I$94,'augjul cfs rank'!$A23)</f>
        <v>68399</v>
      </c>
      <c r="R23" s="5" t="str">
        <f>VLOOKUP(S23,'augjul cfs'!$J$5:$O$94,6,FALSE)</f>
        <v>1993-94</v>
      </c>
      <c r="S23" s="18">
        <f>LARGE('augjul cfs'!$J$5:$J$94,'augjul cfs rank'!$A23)</f>
        <v>144227</v>
      </c>
      <c r="T23" s="5" t="str">
        <f>VLOOKUP(U23,'augjul cfs'!$K$5:$O$94,5,FALSE)</f>
        <v>1933-34</v>
      </c>
      <c r="U23" s="18">
        <f>LARGE('augjul cfs'!$K$5:$K$94,'augjul cfs rank'!$A23)</f>
        <v>335413</v>
      </c>
      <c r="V23" s="5" t="str">
        <f>VLOOKUP(W23,'augjul cfs'!$L$5:$O$94,4,FALSE)</f>
        <v>1974-75</v>
      </c>
      <c r="W23" s="18">
        <f>LARGE('augjul cfs'!$L$5:$L$94,'augjul cfs rank'!$A23)</f>
        <v>383864</v>
      </c>
      <c r="X23" s="5" t="str">
        <f>VLOOKUP(Y23,'augjul cfs'!$M$5:$O$94,3,FALSE)</f>
        <v>1996-97</v>
      </c>
      <c r="Y23" s="18">
        <f>LARGE('augjul cfs'!$M$5:$M$94,'augjul cfs rank'!$A23)</f>
        <v>245621</v>
      </c>
      <c r="Z23" s="5" t="str">
        <f>VLOOKUP(AA23,'augjul cfs'!$N$5:$O$94,2,FALSE)</f>
        <v>1975-76</v>
      </c>
      <c r="AA23" s="18">
        <f>LARGE('augjul cfs'!$N$5:$N$94,'augjul cfs rank'!$A23)</f>
        <v>128221.15616438356</v>
      </c>
    </row>
    <row r="24" spans="1:27" x14ac:dyDescent="0.2">
      <c r="A24" s="5">
        <v>19</v>
      </c>
      <c r="B24" s="5" t="str">
        <f>VLOOKUP(C24,'augjul cfs'!$B$5:$O$94,14,FALSE)</f>
        <v>2011-12</v>
      </c>
      <c r="C24" s="18">
        <f>LARGE('augjul cfs'!$B$5:$B$94,'augjul cfs rank'!$A24)</f>
        <v>113393</v>
      </c>
      <c r="D24" s="5" t="str">
        <f>VLOOKUP(E24,'augjul cfs'!$C$5:$O$94,13,FALSE)</f>
        <v>2015-16</v>
      </c>
      <c r="E24" s="18">
        <f>LARGE('augjul cfs'!$C$5:$C$94,'augjul cfs rank'!$A24)</f>
        <v>67957</v>
      </c>
      <c r="F24" s="5" t="str">
        <f>VLOOKUP(G24,'augjul cfs'!$D$5:$O$94,12,FALSE)</f>
        <v>1954-55</v>
      </c>
      <c r="G24" s="18">
        <f>LARGE('augjul cfs'!$D$5:$D$94,'augjul cfs rank'!$A24)</f>
        <v>56827</v>
      </c>
      <c r="H24" s="5" t="str">
        <f>VLOOKUP(I24,'augjul cfs'!$E$5:$O$94,11,FALSE)</f>
        <v>1954-55</v>
      </c>
      <c r="I24" s="18">
        <f>LARGE('augjul cfs'!$E$5:$E$94,'augjul cfs rank'!$A24)</f>
        <v>61811</v>
      </c>
      <c r="J24" s="5" t="str">
        <f>VLOOKUP(K24,'augjul cfs'!$F$5:$O$94,10,FALSE)</f>
        <v>1977-78</v>
      </c>
      <c r="K24" s="18">
        <f>LARGE('augjul cfs'!$F$5:$F$94,'augjul cfs rank'!$A24)</f>
        <v>53138</v>
      </c>
      <c r="L24" s="5" t="str">
        <f>VLOOKUP(M24,'augjul cfs'!$G$5:$O$94,9,FALSE)</f>
        <v>1966-67</v>
      </c>
      <c r="M24" s="18">
        <f>LARGE('augjul cfs'!$G$5:$G$94,'augjul cfs rank'!$A24)</f>
        <v>47815</v>
      </c>
      <c r="N24" s="5" t="str">
        <f>VLOOKUP(O24,'augjul cfs'!$H$5:$O$94,8,FALSE)</f>
        <v>1957-58</v>
      </c>
      <c r="O24" s="18">
        <f>LARGE('augjul cfs'!$H$5:$H$94,'augjul cfs rank'!$A24)</f>
        <v>53037</v>
      </c>
      <c r="P24" s="5" t="str">
        <f>VLOOKUP(Q24,'augjul cfs'!$I$5:$O$94,7,FALSE)</f>
        <v>1973-74</v>
      </c>
      <c r="Q24" s="18">
        <f>LARGE('augjul cfs'!$I$5:$I$94,'augjul cfs rank'!$A24)</f>
        <v>68002</v>
      </c>
      <c r="R24" s="5" t="str">
        <f>VLOOKUP(S24,'augjul cfs'!$J$5:$O$94,6,FALSE)</f>
        <v>2005-06</v>
      </c>
      <c r="S24" s="18">
        <f>LARGE('augjul cfs'!$J$5:$J$94,'augjul cfs rank'!$A24)</f>
        <v>143378</v>
      </c>
      <c r="T24" s="5" t="str">
        <f>VLOOKUP(U24,'augjul cfs'!$K$5:$O$94,5,FALSE)</f>
        <v>2016-17</v>
      </c>
      <c r="U24" s="18">
        <f>LARGE('augjul cfs'!$K$5:$K$94,'augjul cfs rank'!$A24)</f>
        <v>335230</v>
      </c>
      <c r="V24" s="5" t="str">
        <f>VLOOKUP(W24,'augjul cfs'!$L$5:$O$94,4,FALSE)</f>
        <v>1970-71</v>
      </c>
      <c r="W24" s="18">
        <f>LARGE('augjul cfs'!$L$5:$L$94,'augjul cfs rank'!$A24)</f>
        <v>383692</v>
      </c>
      <c r="X24" s="5" t="str">
        <f>VLOOKUP(Y24,'augjul cfs'!$M$5:$O$94,3,FALSE)</f>
        <v>1981-82</v>
      </c>
      <c r="Y24" s="18">
        <f>LARGE('augjul cfs'!$M$5:$M$94,'augjul cfs rank'!$A24)</f>
        <v>244347</v>
      </c>
      <c r="Z24" s="5" t="str">
        <f>VLOOKUP(AA24,'augjul cfs'!$N$5:$O$94,2,FALSE)</f>
        <v>1966-67</v>
      </c>
      <c r="AA24" s="18">
        <f>LARGE('augjul cfs'!$N$5:$N$94,'augjul cfs rank'!$A24)</f>
        <v>127851.39726027397</v>
      </c>
    </row>
    <row r="25" spans="1:27" x14ac:dyDescent="0.2">
      <c r="A25" s="5">
        <v>20</v>
      </c>
      <c r="B25" s="5" t="str">
        <f>VLOOKUP(C25,'augjul cfs'!$B$5:$O$94,14,FALSE)</f>
        <v>1983-84</v>
      </c>
      <c r="C25" s="18">
        <f>LARGE('augjul cfs'!$B$5:$B$94,'augjul cfs rank'!$A25)</f>
        <v>113368</v>
      </c>
      <c r="D25" s="5" t="str">
        <f>VLOOKUP(E25,'augjul cfs'!$C$5:$O$94,13,FALSE)</f>
        <v>1948-49</v>
      </c>
      <c r="E25" s="18">
        <f>LARGE('augjul cfs'!$C$5:$C$94,'augjul cfs rank'!$A25)</f>
        <v>67919</v>
      </c>
      <c r="F25" s="5" t="str">
        <f>VLOOKUP(G25,'augjul cfs'!$D$5:$O$94,12,FALSE)</f>
        <v>1982-83</v>
      </c>
      <c r="G25" s="18">
        <f>LARGE('augjul cfs'!$D$5:$D$94,'augjul cfs rank'!$A25)</f>
        <v>56015</v>
      </c>
      <c r="H25" s="5" t="str">
        <f>VLOOKUP(I25,'augjul cfs'!$E$5:$O$94,11,FALSE)</f>
        <v>1985-86</v>
      </c>
      <c r="I25" s="18">
        <f>LARGE('augjul cfs'!$E$5:$E$94,'augjul cfs rank'!$A25)</f>
        <v>59998</v>
      </c>
      <c r="J25" s="5" t="str">
        <f>VLOOKUP(K25,'augjul cfs'!$F$5:$O$94,10,FALSE)</f>
        <v>1958-59</v>
      </c>
      <c r="K25" s="18">
        <f>LARGE('augjul cfs'!$F$5:$F$94,'augjul cfs rank'!$A25)</f>
        <v>50870</v>
      </c>
      <c r="L25" s="5" t="str">
        <f>VLOOKUP(M25,'augjul cfs'!$G$5:$O$94,9,FALSE)</f>
        <v>1964-65</v>
      </c>
      <c r="M25" s="18">
        <f>LARGE('augjul cfs'!$G$5:$G$94,'augjul cfs rank'!$A25)</f>
        <v>47318</v>
      </c>
      <c r="N25" s="5" t="str">
        <f>VLOOKUP(O25,'augjul cfs'!$H$5:$O$94,8,FALSE)</f>
        <v>1975-76</v>
      </c>
      <c r="O25" s="18">
        <f>LARGE('augjul cfs'!$H$5:$H$94,'augjul cfs rank'!$A25)</f>
        <v>52237</v>
      </c>
      <c r="P25" s="5" t="str">
        <f>VLOOKUP(Q25,'augjul cfs'!$I$5:$O$94,7,FALSE)</f>
        <v>2002-03</v>
      </c>
      <c r="Q25" s="18">
        <f>LARGE('augjul cfs'!$I$5:$I$94,'augjul cfs rank'!$A25)</f>
        <v>65390</v>
      </c>
      <c r="R25" s="5" t="str">
        <f>VLOOKUP(S25,'augjul cfs'!$J$5:$O$94,6,FALSE)</f>
        <v>1937-38</v>
      </c>
      <c r="S25" s="18">
        <f>LARGE('augjul cfs'!$J$5:$J$94,'augjul cfs rank'!$A25)</f>
        <v>142429</v>
      </c>
      <c r="T25" s="5" t="str">
        <f>VLOOKUP(U25,'augjul cfs'!$K$5:$O$94,5,FALSE)</f>
        <v>1951-52</v>
      </c>
      <c r="U25" s="18">
        <f>LARGE('augjul cfs'!$K$5:$K$94,'augjul cfs rank'!$A25)</f>
        <v>335065</v>
      </c>
      <c r="V25" s="5" t="str">
        <f>VLOOKUP(W25,'augjul cfs'!$L$5:$O$94,4,FALSE)</f>
        <v>1953-54</v>
      </c>
      <c r="W25" s="18">
        <f>LARGE('augjul cfs'!$L$5:$L$94,'augjul cfs rank'!$A25)</f>
        <v>381754</v>
      </c>
      <c r="X25" s="5" t="str">
        <f>VLOOKUP(Y25,'augjul cfs'!$M$5:$O$94,3,FALSE)</f>
        <v>1974-75</v>
      </c>
      <c r="Y25" s="18">
        <f>LARGE('augjul cfs'!$M$5:$M$94,'augjul cfs rank'!$A25)</f>
        <v>243703</v>
      </c>
      <c r="Z25" s="5" t="str">
        <f>VLOOKUP(AA25,'augjul cfs'!$N$5:$O$94,2,FALSE)</f>
        <v>1960-61</v>
      </c>
      <c r="AA25" s="18">
        <f>LARGE('augjul cfs'!$N$5:$N$94,'augjul cfs rank'!$A25)</f>
        <v>127269.47671232876</v>
      </c>
    </row>
    <row r="26" spans="1:27" x14ac:dyDescent="0.2">
      <c r="A26" s="5">
        <v>21</v>
      </c>
      <c r="B26" s="5" t="str">
        <f>VLOOKUP(C26,'augjul cfs'!$B$5:$O$94,14,FALSE)</f>
        <v>1990-91</v>
      </c>
      <c r="C26" s="18">
        <f>LARGE('augjul cfs'!$B$5:$B$94,'augjul cfs rank'!$A26)</f>
        <v>111449</v>
      </c>
      <c r="D26" s="5" t="str">
        <f>VLOOKUP(E26,'augjul cfs'!$C$5:$O$94,13,FALSE)</f>
        <v>1960-61</v>
      </c>
      <c r="E26" s="18">
        <f>LARGE('augjul cfs'!$C$5:$C$94,'augjul cfs rank'!$A26)</f>
        <v>67453</v>
      </c>
      <c r="F26" s="5" t="str">
        <f>VLOOKUP(G26,'augjul cfs'!$D$5:$O$94,12,FALSE)</f>
        <v>1965-66</v>
      </c>
      <c r="G26" s="18">
        <f>LARGE('augjul cfs'!$D$5:$D$94,'augjul cfs rank'!$A26)</f>
        <v>55873</v>
      </c>
      <c r="H26" s="5" t="str">
        <f>VLOOKUP(I26,'augjul cfs'!$E$5:$O$94,11,FALSE)</f>
        <v>1941-42</v>
      </c>
      <c r="I26" s="18">
        <f>LARGE('augjul cfs'!$E$5:$E$94,'augjul cfs rank'!$A26)</f>
        <v>58226</v>
      </c>
      <c r="J26" s="5" t="str">
        <f>VLOOKUP(K26,'augjul cfs'!$F$5:$O$94,10,FALSE)</f>
        <v>1968-69</v>
      </c>
      <c r="K26" s="18">
        <f>LARGE('augjul cfs'!$F$5:$F$94,'augjul cfs rank'!$A26)</f>
        <v>50526</v>
      </c>
      <c r="L26" s="5" t="str">
        <f>VLOOKUP(M26,'augjul cfs'!$G$5:$O$94,9,FALSE)</f>
        <v>2001-02</v>
      </c>
      <c r="M26" s="18">
        <f>LARGE('augjul cfs'!$G$5:$G$94,'augjul cfs rank'!$A26)</f>
        <v>46332</v>
      </c>
      <c r="N26" s="5" t="str">
        <f>VLOOKUP(O26,'augjul cfs'!$H$5:$O$94,8,FALSE)</f>
        <v>1952-53</v>
      </c>
      <c r="O26" s="18">
        <f>LARGE('augjul cfs'!$H$5:$H$94,'augjul cfs rank'!$A26)</f>
        <v>51753</v>
      </c>
      <c r="P26" s="5" t="str">
        <f>VLOOKUP(Q26,'augjul cfs'!$I$5:$O$94,7,FALSE)</f>
        <v>1960-61</v>
      </c>
      <c r="Q26" s="18">
        <f>LARGE('augjul cfs'!$I$5:$I$94,'augjul cfs rank'!$A26)</f>
        <v>64470</v>
      </c>
      <c r="R26" s="5" t="str">
        <f>VLOOKUP(S26,'augjul cfs'!$J$5:$O$94,6,FALSE)</f>
        <v>1945-46</v>
      </c>
      <c r="S26" s="18">
        <f>LARGE('augjul cfs'!$J$5:$J$94,'augjul cfs rank'!$A26)</f>
        <v>141962</v>
      </c>
      <c r="T26" s="5" t="str">
        <f>VLOOKUP(U26,'augjul cfs'!$K$5:$O$94,5,FALSE)</f>
        <v>1946-47</v>
      </c>
      <c r="U26" s="18">
        <f>LARGE('augjul cfs'!$K$5:$K$94,'augjul cfs rank'!$A26)</f>
        <v>331508</v>
      </c>
      <c r="V26" s="5" t="str">
        <f>VLOOKUP(W26,'augjul cfs'!$L$5:$O$94,4,FALSE)</f>
        <v>1998-99</v>
      </c>
      <c r="W26" s="18">
        <f>LARGE('augjul cfs'!$L$5:$L$94,'augjul cfs rank'!$A26)</f>
        <v>380515</v>
      </c>
      <c r="X26" s="5" t="str">
        <f>VLOOKUP(Y26,'augjul cfs'!$M$5:$O$94,3,FALSE)</f>
        <v>1980-81</v>
      </c>
      <c r="Y26" s="18">
        <f>LARGE('augjul cfs'!$M$5:$M$94,'augjul cfs rank'!$A26)</f>
        <v>241135</v>
      </c>
      <c r="Z26" s="5" t="str">
        <f>VLOOKUP(AA26,'augjul cfs'!$N$5:$O$94,2,FALSE)</f>
        <v>1964-65</v>
      </c>
      <c r="AA26" s="18">
        <f>LARGE('augjul cfs'!$N$5:$N$94,'augjul cfs rank'!$A26)</f>
        <v>125407.9095890411</v>
      </c>
    </row>
    <row r="27" spans="1:27" x14ac:dyDescent="0.2">
      <c r="A27" s="5">
        <v>22</v>
      </c>
      <c r="B27" s="5" t="str">
        <f>VLOOKUP(C27,'augjul cfs'!$B$5:$O$94,14,FALSE)</f>
        <v>1953-54</v>
      </c>
      <c r="C27" s="18">
        <f>LARGE('augjul cfs'!$B$5:$B$94,'augjul cfs rank'!$A27)</f>
        <v>110591</v>
      </c>
      <c r="D27" s="5" t="str">
        <f>VLOOKUP(E27,'augjul cfs'!$C$5:$O$94,13,FALSE)</f>
        <v>1972-73</v>
      </c>
      <c r="E27" s="18">
        <f>LARGE('augjul cfs'!$C$5:$C$94,'augjul cfs rank'!$A27)</f>
        <v>67126</v>
      </c>
      <c r="F27" s="5" t="str">
        <f>VLOOKUP(G27,'augjul cfs'!$D$5:$O$94,12,FALSE)</f>
        <v>1962-63</v>
      </c>
      <c r="G27" s="18">
        <f>LARGE('augjul cfs'!$D$5:$D$94,'augjul cfs rank'!$A27)</f>
        <v>55231</v>
      </c>
      <c r="H27" s="5" t="str">
        <f>VLOOKUP(I27,'augjul cfs'!$E$5:$O$94,11,FALSE)</f>
        <v>1973-74</v>
      </c>
      <c r="I27" s="18">
        <f>LARGE('augjul cfs'!$E$5:$E$94,'augjul cfs rank'!$A27)</f>
        <v>56588</v>
      </c>
      <c r="J27" s="5" t="str">
        <f>VLOOKUP(K27,'augjul cfs'!$F$5:$O$94,10,FALSE)</f>
        <v>2016-17</v>
      </c>
      <c r="K27" s="18">
        <f>LARGE('augjul cfs'!$F$5:$F$94,'augjul cfs rank'!$A27)</f>
        <v>49817</v>
      </c>
      <c r="L27" s="5" t="str">
        <f>VLOOKUP(M27,'augjul cfs'!$G$5:$O$94,9,FALSE)</f>
        <v>2017-18</v>
      </c>
      <c r="M27" s="18">
        <f>LARGE('augjul cfs'!$G$5:$G$94,'augjul cfs rank'!$A27)</f>
        <v>45434</v>
      </c>
      <c r="N27" s="5" t="str">
        <f>VLOOKUP(O27,'augjul cfs'!$H$5:$O$94,8,FALSE)</f>
        <v>1996-97</v>
      </c>
      <c r="O27" s="18">
        <f>LARGE('augjul cfs'!$H$5:$H$94,'augjul cfs rank'!$A27)</f>
        <v>50843</v>
      </c>
      <c r="P27" s="5" t="str">
        <f>VLOOKUP(Q27,'augjul cfs'!$I$5:$O$94,7,FALSE)</f>
        <v>1997-98</v>
      </c>
      <c r="Q27" s="18">
        <f>LARGE('augjul cfs'!$I$5:$I$94,'augjul cfs rank'!$A27)</f>
        <v>62312</v>
      </c>
      <c r="R27" s="5" t="str">
        <f>VLOOKUP(S27,'augjul cfs'!$J$5:$O$94,6,FALSE)</f>
        <v>1948-49</v>
      </c>
      <c r="S27" s="18">
        <f>LARGE('augjul cfs'!$J$5:$J$94,'augjul cfs rank'!$A27)</f>
        <v>141581</v>
      </c>
      <c r="T27" s="5" t="str">
        <f>VLOOKUP(U27,'augjul cfs'!$K$5:$O$94,5,FALSE)</f>
        <v>1997-98</v>
      </c>
      <c r="U27" s="18">
        <f>LARGE('augjul cfs'!$K$5:$K$94,'augjul cfs rank'!$A27)</f>
        <v>324076</v>
      </c>
      <c r="V27" s="5" t="str">
        <f>VLOOKUP(W27,'augjul cfs'!$L$5:$O$94,4,FALSE)</f>
        <v>1952-53</v>
      </c>
      <c r="W27" s="18">
        <f>LARGE('augjul cfs'!$L$5:$L$94,'augjul cfs rank'!$A27)</f>
        <v>373452</v>
      </c>
      <c r="X27" s="5" t="str">
        <f>VLOOKUP(Y27,'augjul cfs'!$M$5:$O$94,3,FALSE)</f>
        <v>2001-02</v>
      </c>
      <c r="Y27" s="18">
        <f>LARGE('augjul cfs'!$M$5:$M$94,'augjul cfs rank'!$A27)</f>
        <v>233206</v>
      </c>
      <c r="Z27" s="5" t="str">
        <f>VLOOKUP(AA27,'augjul cfs'!$N$5:$O$94,2,FALSE)</f>
        <v>1949-50</v>
      </c>
      <c r="AA27" s="18">
        <f>LARGE('augjul cfs'!$N$5:$N$94,'augjul cfs rank'!$A27)</f>
        <v>125104.5095890411</v>
      </c>
    </row>
    <row r="28" spans="1:27" x14ac:dyDescent="0.2">
      <c r="A28" s="5">
        <v>23</v>
      </c>
      <c r="B28" s="5" t="str">
        <f>VLOOKUP(C28,'augjul cfs'!$B$5:$O$94,14,FALSE)</f>
        <v>1962-63</v>
      </c>
      <c r="C28" s="18">
        <f>LARGE('augjul cfs'!$B$5:$B$94,'augjul cfs rank'!$A28)</f>
        <v>110514</v>
      </c>
      <c r="D28" s="5" t="str">
        <f>VLOOKUP(E28,'augjul cfs'!$C$5:$O$94,13,FALSE)</f>
        <v>1938-39</v>
      </c>
      <c r="E28" s="18">
        <f>LARGE('augjul cfs'!$C$5:$C$94,'augjul cfs rank'!$A28)</f>
        <v>65797</v>
      </c>
      <c r="F28" s="5" t="str">
        <f>VLOOKUP(G28,'augjul cfs'!$D$5:$O$94,12,FALSE)</f>
        <v>1958-59</v>
      </c>
      <c r="G28" s="18">
        <f>LARGE('augjul cfs'!$D$5:$D$94,'augjul cfs rank'!$A28)</f>
        <v>54432</v>
      </c>
      <c r="H28" s="5" t="str">
        <f>VLOOKUP(I28,'augjul cfs'!$E$5:$O$94,11,FALSE)</f>
        <v>1962-63</v>
      </c>
      <c r="I28" s="18">
        <f>LARGE('augjul cfs'!$E$5:$E$94,'augjul cfs rank'!$A28)</f>
        <v>56095</v>
      </c>
      <c r="J28" s="5" t="str">
        <f>VLOOKUP(K28,'augjul cfs'!$F$5:$O$94,10,FALSE)</f>
        <v>1932-33</v>
      </c>
      <c r="K28" s="18">
        <f>LARGE('augjul cfs'!$F$5:$F$94,'augjul cfs rank'!$A28)</f>
        <v>48323</v>
      </c>
      <c r="L28" s="5" t="str">
        <f>VLOOKUP(M28,'augjul cfs'!$G$5:$O$94,9,FALSE)</f>
        <v>1952-53</v>
      </c>
      <c r="M28" s="18">
        <f>LARGE('augjul cfs'!$G$5:$G$94,'augjul cfs rank'!$A28)</f>
        <v>45161</v>
      </c>
      <c r="N28" s="5" t="str">
        <f>VLOOKUP(O28,'augjul cfs'!$H$5:$O$94,8,FALSE)</f>
        <v>1964-65</v>
      </c>
      <c r="O28" s="18">
        <f>LARGE('augjul cfs'!$H$5:$H$94,'augjul cfs rank'!$A28)</f>
        <v>50716</v>
      </c>
      <c r="P28" s="5" t="str">
        <f>VLOOKUP(Q28,'augjul cfs'!$I$5:$O$94,7,FALSE)</f>
        <v>2012-13</v>
      </c>
      <c r="Q28" s="18">
        <f>LARGE('augjul cfs'!$I$5:$I$94,'augjul cfs rank'!$A28)</f>
        <v>61847</v>
      </c>
      <c r="R28" s="5" t="str">
        <f>VLOOKUP(S28,'augjul cfs'!$J$5:$O$94,6,FALSE)</f>
        <v>1950-51</v>
      </c>
      <c r="S28" s="18">
        <f>LARGE('augjul cfs'!$J$5:$J$94,'augjul cfs rank'!$A28)</f>
        <v>141266</v>
      </c>
      <c r="T28" s="5" t="str">
        <f>VLOOKUP(U28,'augjul cfs'!$K$5:$O$94,5,FALSE)</f>
        <v>2007-08</v>
      </c>
      <c r="U28" s="18">
        <f>LARGE('augjul cfs'!$K$5:$K$94,'augjul cfs rank'!$A28)</f>
        <v>309860</v>
      </c>
      <c r="V28" s="5" t="str">
        <f>VLOOKUP(W28,'augjul cfs'!$L$5:$O$94,4,FALSE)</f>
        <v>1989-90</v>
      </c>
      <c r="W28" s="18">
        <f>LARGE('augjul cfs'!$L$5:$L$94,'augjul cfs rank'!$A28)</f>
        <v>372485</v>
      </c>
      <c r="X28" s="5" t="str">
        <f>VLOOKUP(Y28,'augjul cfs'!$M$5:$O$94,3,FALSE)</f>
        <v>1967-68</v>
      </c>
      <c r="Y28" s="18">
        <f>LARGE('augjul cfs'!$M$5:$M$94,'augjul cfs rank'!$A28)</f>
        <v>231447</v>
      </c>
      <c r="Z28" s="5" t="str">
        <f>VLOOKUP(AA28,'augjul cfs'!$N$5:$O$94,2,FALSE)</f>
        <v>1970-71</v>
      </c>
      <c r="AA28" s="18">
        <f>LARGE('augjul cfs'!$N$5:$N$94,'augjul cfs rank'!$A28)</f>
        <v>124619.59178082192</v>
      </c>
    </row>
    <row r="29" spans="1:27" x14ac:dyDescent="0.2">
      <c r="A29" s="5">
        <v>24</v>
      </c>
      <c r="B29" s="5" t="str">
        <f>VLOOKUP(C29,'augjul cfs'!$B$5:$O$94,14,FALSE)</f>
        <v>1955-56</v>
      </c>
      <c r="C29" s="18">
        <f>LARGE('augjul cfs'!$B$5:$B$94,'augjul cfs rank'!$A29)</f>
        <v>110290</v>
      </c>
      <c r="D29" s="5" t="str">
        <f>VLOOKUP(E29,'augjul cfs'!$C$5:$O$94,13,FALSE)</f>
        <v>1999-2000</v>
      </c>
      <c r="E29" s="18">
        <f>LARGE('augjul cfs'!$C$5:$C$94,'augjul cfs rank'!$A29)</f>
        <v>65489</v>
      </c>
      <c r="F29" s="5" t="str">
        <f>VLOOKUP(G29,'augjul cfs'!$D$5:$O$94,12,FALSE)</f>
        <v>1975-76</v>
      </c>
      <c r="G29" s="18">
        <f>LARGE('augjul cfs'!$D$5:$D$94,'augjul cfs rank'!$A29)</f>
        <v>54356</v>
      </c>
      <c r="H29" s="5" t="str">
        <f>VLOOKUP(I29,'augjul cfs'!$E$5:$O$94,11,FALSE)</f>
        <v>2004-05</v>
      </c>
      <c r="I29" s="18">
        <f>LARGE('augjul cfs'!$E$5:$E$94,'augjul cfs rank'!$A29)</f>
        <v>54509</v>
      </c>
      <c r="J29" s="5" t="str">
        <f>VLOOKUP(K29,'augjul cfs'!$F$5:$O$94,10,FALSE)</f>
        <v>2015-16</v>
      </c>
      <c r="K29" s="18">
        <f>LARGE('augjul cfs'!$F$5:$F$94,'augjul cfs rank'!$A29)</f>
        <v>47977</v>
      </c>
      <c r="L29" s="5" t="str">
        <f>VLOOKUP(M29,'augjul cfs'!$G$5:$O$94,9,FALSE)</f>
        <v>1937-38</v>
      </c>
      <c r="M29" s="18">
        <f>LARGE('augjul cfs'!$G$5:$G$94,'augjul cfs rank'!$A29)</f>
        <v>44601</v>
      </c>
      <c r="N29" s="5" t="str">
        <f>VLOOKUP(O29,'augjul cfs'!$H$5:$O$94,8,FALSE)</f>
        <v>1966-67</v>
      </c>
      <c r="O29" s="18">
        <f>LARGE('augjul cfs'!$H$5:$H$94,'augjul cfs rank'!$A29)</f>
        <v>49646</v>
      </c>
      <c r="P29" s="5" t="str">
        <f>VLOOKUP(Q29,'augjul cfs'!$I$5:$O$94,7,FALSE)</f>
        <v>1977-78</v>
      </c>
      <c r="Q29" s="18">
        <f>LARGE('augjul cfs'!$I$5:$I$94,'augjul cfs rank'!$A29)</f>
        <v>61740</v>
      </c>
      <c r="R29" s="5" t="str">
        <f>VLOOKUP(S29,'augjul cfs'!$J$5:$O$94,6,FALSE)</f>
        <v>1935-36</v>
      </c>
      <c r="S29" s="18">
        <f>LARGE('augjul cfs'!$J$5:$J$94,'augjul cfs rank'!$A29)</f>
        <v>140857</v>
      </c>
      <c r="T29" s="5" t="str">
        <f>VLOOKUP(U29,'augjul cfs'!$K$5:$O$94,5,FALSE)</f>
        <v>1931-32</v>
      </c>
      <c r="U29" s="18">
        <f>LARGE('augjul cfs'!$K$5:$K$94,'augjul cfs rank'!$A29)</f>
        <v>309430</v>
      </c>
      <c r="V29" s="5" t="str">
        <f>VLOOKUP(W29,'augjul cfs'!$L$5:$O$94,4,FALSE)</f>
        <v>1964-65</v>
      </c>
      <c r="W29" s="18">
        <f>LARGE('augjul cfs'!$L$5:$L$94,'augjul cfs rank'!$A29)</f>
        <v>363252</v>
      </c>
      <c r="X29" s="5" t="str">
        <f>VLOOKUP(Y29,'augjul cfs'!$M$5:$O$94,3,FALSE)</f>
        <v>1934-35</v>
      </c>
      <c r="Y29" s="18">
        <f>LARGE('augjul cfs'!$M$5:$M$94,'augjul cfs rank'!$A29)</f>
        <v>230744</v>
      </c>
      <c r="Z29" s="5" t="str">
        <f>VLOOKUP(AA29,'augjul cfs'!$N$5:$O$94,2,FALSE)</f>
        <v>1989-90</v>
      </c>
      <c r="AA29" s="18">
        <f>LARGE('augjul cfs'!$N$5:$N$94,'augjul cfs rank'!$A29)</f>
        <v>123924.27945205479</v>
      </c>
    </row>
    <row r="30" spans="1:27" x14ac:dyDescent="0.2">
      <c r="A30" s="5">
        <v>25</v>
      </c>
      <c r="B30" s="5" t="str">
        <f>VLOOKUP(C30,'augjul cfs'!$B$5:$O$94,14,FALSE)</f>
        <v>1932-33</v>
      </c>
      <c r="C30" s="18">
        <f>LARGE('augjul cfs'!$B$5:$B$94,'augjul cfs rank'!$A30)</f>
        <v>109465</v>
      </c>
      <c r="D30" s="5" t="str">
        <f>VLOOKUP(E30,'augjul cfs'!$C$5:$O$94,13,FALSE)</f>
        <v>1951-52</v>
      </c>
      <c r="E30" s="18">
        <f>LARGE('augjul cfs'!$C$5:$C$94,'augjul cfs rank'!$A30)</f>
        <v>64971</v>
      </c>
      <c r="F30" s="5" t="str">
        <f>VLOOKUP(G30,'augjul cfs'!$D$5:$O$94,12,FALSE)</f>
        <v>1961-62</v>
      </c>
      <c r="G30" s="18">
        <f>LARGE('augjul cfs'!$D$5:$D$94,'augjul cfs rank'!$A30)</f>
        <v>53785</v>
      </c>
      <c r="H30" s="5" t="str">
        <f>VLOOKUP(I30,'augjul cfs'!$E$5:$O$94,11,FALSE)</f>
        <v>1937-38</v>
      </c>
      <c r="I30" s="18">
        <f>LARGE('augjul cfs'!$E$5:$E$94,'augjul cfs rank'!$A30)</f>
        <v>54065</v>
      </c>
      <c r="J30" s="5" t="str">
        <f>VLOOKUP(K30,'augjul cfs'!$F$5:$O$94,10,FALSE)</f>
        <v>1966-67</v>
      </c>
      <c r="K30" s="18">
        <f>LARGE('augjul cfs'!$F$5:$F$94,'augjul cfs rank'!$A30)</f>
        <v>47270</v>
      </c>
      <c r="L30" s="5" t="str">
        <f>VLOOKUP(M30,'augjul cfs'!$G$5:$O$94,9,FALSE)</f>
        <v>1999-2000</v>
      </c>
      <c r="M30" s="18">
        <f>LARGE('augjul cfs'!$G$5:$G$94,'augjul cfs rank'!$A30)</f>
        <v>44153</v>
      </c>
      <c r="N30" s="5" t="str">
        <f>VLOOKUP(O30,'augjul cfs'!$H$5:$O$94,8,FALSE)</f>
        <v>1934-35</v>
      </c>
      <c r="O30" s="18">
        <f>LARGE('augjul cfs'!$H$5:$H$94,'augjul cfs rank'!$A30)</f>
        <v>48950</v>
      </c>
      <c r="P30" s="5" t="str">
        <f>VLOOKUP(Q30,'augjul cfs'!$I$5:$O$94,7,FALSE)</f>
        <v>1959-60</v>
      </c>
      <c r="Q30" s="18">
        <f>LARGE('augjul cfs'!$I$5:$I$94,'augjul cfs rank'!$A30)</f>
        <v>61105</v>
      </c>
      <c r="R30" s="5" t="str">
        <f>VLOOKUP(S30,'augjul cfs'!$J$5:$O$94,6,FALSE)</f>
        <v>1988-89</v>
      </c>
      <c r="S30" s="18">
        <f>LARGE('augjul cfs'!$J$5:$J$94,'augjul cfs rank'!$A30)</f>
        <v>138715</v>
      </c>
      <c r="T30" s="5" t="str">
        <f>VLOOKUP(U30,'augjul cfs'!$K$5:$O$94,5,FALSE)</f>
        <v>2013-14</v>
      </c>
      <c r="U30" s="18">
        <f>LARGE('augjul cfs'!$K$5:$K$94,'augjul cfs rank'!$A30)</f>
        <v>305678</v>
      </c>
      <c r="V30" s="5" t="str">
        <f>VLOOKUP(W30,'augjul cfs'!$L$5:$O$94,4,FALSE)</f>
        <v>1967-68</v>
      </c>
      <c r="W30" s="18">
        <f>LARGE('augjul cfs'!$L$5:$L$94,'augjul cfs rank'!$A30)</f>
        <v>350578</v>
      </c>
      <c r="X30" s="5" t="str">
        <f>VLOOKUP(Y30,'augjul cfs'!$M$5:$O$94,3,FALSE)</f>
        <v>1989-90</v>
      </c>
      <c r="Y30" s="18">
        <f>LARGE('augjul cfs'!$M$5:$M$94,'augjul cfs rank'!$A30)</f>
        <v>229879</v>
      </c>
      <c r="Z30" s="5" t="str">
        <f>VLOOKUP(AA30,'augjul cfs'!$N$5:$O$94,2,FALSE)</f>
        <v>1932-33</v>
      </c>
      <c r="AA30" s="18">
        <f>LARGE('augjul cfs'!$N$5:$N$94,'augjul cfs rank'!$A30)</f>
        <v>123484.59452054795</v>
      </c>
    </row>
    <row r="31" spans="1:27" x14ac:dyDescent="0.2">
      <c r="A31" s="5">
        <v>26</v>
      </c>
      <c r="B31" s="5" t="str">
        <f>VLOOKUP(C31,'augjul cfs'!$B$5:$O$94,14,FALSE)</f>
        <v>1984-85</v>
      </c>
      <c r="C31" s="18">
        <f>LARGE('augjul cfs'!$B$5:$B$94,'augjul cfs rank'!$A31)</f>
        <v>109452</v>
      </c>
      <c r="D31" s="5" t="str">
        <f>VLOOKUP(E31,'augjul cfs'!$C$5:$O$94,13,FALSE)</f>
        <v>1984-85</v>
      </c>
      <c r="E31" s="18">
        <f>LARGE('augjul cfs'!$C$5:$C$94,'augjul cfs rank'!$A31)</f>
        <v>64819</v>
      </c>
      <c r="F31" s="5" t="str">
        <f>VLOOKUP(G31,'augjul cfs'!$D$5:$O$94,12,FALSE)</f>
        <v>1969-70</v>
      </c>
      <c r="G31" s="18">
        <f>LARGE('augjul cfs'!$D$5:$D$94,'augjul cfs rank'!$A31)</f>
        <v>53237</v>
      </c>
      <c r="H31" s="5" t="str">
        <f>VLOOKUP(I31,'augjul cfs'!$E$5:$O$94,11,FALSE)</f>
        <v>1964-65</v>
      </c>
      <c r="I31" s="18">
        <f>LARGE('augjul cfs'!$E$5:$E$94,'augjul cfs rank'!$A31)</f>
        <v>53221</v>
      </c>
      <c r="J31" s="5" t="str">
        <f>VLOOKUP(K31,'augjul cfs'!$F$5:$O$94,10,FALSE)</f>
        <v>1954-55</v>
      </c>
      <c r="K31" s="18">
        <f>LARGE('augjul cfs'!$F$5:$F$94,'augjul cfs rank'!$A31)</f>
        <v>46743</v>
      </c>
      <c r="L31" s="5" t="str">
        <f>VLOOKUP(M31,'augjul cfs'!$G$5:$O$94,9,FALSE)</f>
        <v>1990-91</v>
      </c>
      <c r="M31" s="18">
        <f>LARGE('augjul cfs'!$G$5:$G$94,'augjul cfs rank'!$A31)</f>
        <v>43806</v>
      </c>
      <c r="N31" s="5" t="str">
        <f>VLOOKUP(O31,'augjul cfs'!$H$5:$O$94,8,FALSE)</f>
        <v>1998-99</v>
      </c>
      <c r="O31" s="18">
        <f>LARGE('augjul cfs'!$H$5:$H$94,'augjul cfs rank'!$A31)</f>
        <v>48190</v>
      </c>
      <c r="P31" s="5" t="str">
        <f>VLOOKUP(Q31,'augjul cfs'!$I$5:$O$94,7,FALSE)</f>
        <v>1983-84</v>
      </c>
      <c r="Q31" s="18">
        <f>LARGE('augjul cfs'!$I$5:$I$94,'augjul cfs rank'!$A31)</f>
        <v>61023</v>
      </c>
      <c r="R31" s="5" t="str">
        <f>VLOOKUP(S31,'augjul cfs'!$J$5:$O$94,6,FALSE)</f>
        <v>1977-78</v>
      </c>
      <c r="S31" s="18">
        <f>LARGE('augjul cfs'!$J$5:$J$94,'augjul cfs rank'!$A31)</f>
        <v>137911</v>
      </c>
      <c r="T31" s="5" t="str">
        <f>VLOOKUP(U31,'augjul cfs'!$K$5:$O$94,5,FALSE)</f>
        <v>1935-36</v>
      </c>
      <c r="U31" s="18">
        <f>LARGE('augjul cfs'!$K$5:$K$94,'augjul cfs rank'!$A31)</f>
        <v>304711</v>
      </c>
      <c r="V31" s="5" t="str">
        <f>VLOOKUP(W31,'augjul cfs'!$L$5:$O$94,4,FALSE)</f>
        <v>2016-17</v>
      </c>
      <c r="W31" s="18">
        <f>LARGE('augjul cfs'!$L$5:$L$94,'augjul cfs rank'!$A31)</f>
        <v>350334</v>
      </c>
      <c r="X31" s="5" t="str">
        <f>VLOOKUP(Y31,'augjul cfs'!$M$5:$O$94,3,FALSE)</f>
        <v>1952-53</v>
      </c>
      <c r="Y31" s="18">
        <f>LARGE('augjul cfs'!$M$5:$M$94,'augjul cfs rank'!$A31)</f>
        <v>225649</v>
      </c>
      <c r="Z31" s="5" t="str">
        <f>VLOOKUP(AA31,'augjul cfs'!$N$5:$O$94,2,FALSE)</f>
        <v>1954-55</v>
      </c>
      <c r="AA31" s="18">
        <f>LARGE('augjul cfs'!$N$5:$N$94,'augjul cfs rank'!$A31)</f>
        <v>121759.30684931506</v>
      </c>
    </row>
    <row r="32" spans="1:27" x14ac:dyDescent="0.2">
      <c r="A32" s="5">
        <v>27</v>
      </c>
      <c r="B32" s="5" t="str">
        <f>VLOOKUP(C32,'augjul cfs'!$B$5:$O$94,14,FALSE)</f>
        <v>2012-13</v>
      </c>
      <c r="C32" s="18">
        <f>LARGE('augjul cfs'!$B$5:$B$94,'augjul cfs rank'!$A32)</f>
        <v>109264</v>
      </c>
      <c r="D32" s="5" t="str">
        <f>VLOOKUP(E32,'augjul cfs'!$C$5:$O$94,13,FALSE)</f>
        <v>1996-97</v>
      </c>
      <c r="E32" s="18">
        <f>LARGE('augjul cfs'!$C$5:$C$94,'augjul cfs rank'!$A32)</f>
        <v>64807</v>
      </c>
      <c r="F32" s="5" t="str">
        <f>VLOOKUP(G32,'augjul cfs'!$D$5:$O$94,12,FALSE)</f>
        <v>1956-57</v>
      </c>
      <c r="G32" s="18">
        <f>LARGE('augjul cfs'!$D$5:$D$94,'augjul cfs rank'!$A32)</f>
        <v>53175</v>
      </c>
      <c r="H32" s="5" t="str">
        <f>VLOOKUP(I32,'augjul cfs'!$E$5:$O$94,11,FALSE)</f>
        <v>2005-06</v>
      </c>
      <c r="I32" s="18">
        <f>LARGE('augjul cfs'!$E$5:$E$94,'augjul cfs rank'!$A32)</f>
        <v>52431</v>
      </c>
      <c r="J32" s="5" t="str">
        <f>VLOOKUP(K32,'augjul cfs'!$F$5:$O$94,10,FALSE)</f>
        <v>2010-11</v>
      </c>
      <c r="K32" s="18">
        <f>LARGE('augjul cfs'!$F$5:$F$94,'augjul cfs rank'!$A32)</f>
        <v>46103</v>
      </c>
      <c r="L32" s="5" t="str">
        <f>VLOOKUP(M32,'augjul cfs'!$G$5:$O$94,9,FALSE)</f>
        <v>1947-48</v>
      </c>
      <c r="M32" s="18">
        <f>LARGE('augjul cfs'!$G$5:$G$94,'augjul cfs rank'!$A32)</f>
        <v>43463</v>
      </c>
      <c r="N32" s="5" t="str">
        <f>VLOOKUP(O32,'augjul cfs'!$H$5:$O$94,8,FALSE)</f>
        <v>1983-84</v>
      </c>
      <c r="O32" s="18">
        <f>LARGE('augjul cfs'!$H$5:$H$94,'augjul cfs rank'!$A32)</f>
        <v>46994</v>
      </c>
      <c r="P32" s="5" t="str">
        <f>VLOOKUP(Q32,'augjul cfs'!$I$5:$O$94,7,FALSE)</f>
        <v>1999-2000</v>
      </c>
      <c r="Q32" s="18">
        <f>LARGE('augjul cfs'!$I$5:$I$94,'augjul cfs rank'!$A32)</f>
        <v>61020</v>
      </c>
      <c r="R32" s="5" t="str">
        <f>VLOOKUP(S32,'augjul cfs'!$J$5:$O$94,6,FALSE)</f>
        <v>1979-80</v>
      </c>
      <c r="S32" s="18">
        <f>LARGE('augjul cfs'!$J$5:$J$94,'augjul cfs rank'!$A32)</f>
        <v>136777</v>
      </c>
      <c r="T32" s="5" t="str">
        <f>VLOOKUP(U32,'augjul cfs'!$K$5:$O$94,5,FALSE)</f>
        <v>2012-13</v>
      </c>
      <c r="U32" s="18">
        <f>LARGE('augjul cfs'!$K$5:$K$94,'augjul cfs rank'!$A32)</f>
        <v>301912</v>
      </c>
      <c r="V32" s="5" t="str">
        <f>VLOOKUP(W32,'augjul cfs'!$L$5:$O$94,4,FALSE)</f>
        <v>1968-69</v>
      </c>
      <c r="W32" s="18">
        <f>LARGE('augjul cfs'!$L$5:$L$94,'augjul cfs rank'!$A32)</f>
        <v>346564</v>
      </c>
      <c r="X32" s="5" t="str">
        <f>VLOOKUP(Y32,'augjul cfs'!$M$5:$O$94,3,FALSE)</f>
        <v>1959-60</v>
      </c>
      <c r="Y32" s="18">
        <f>LARGE('augjul cfs'!$M$5:$M$94,'augjul cfs rank'!$A32)</f>
        <v>223276</v>
      </c>
      <c r="Z32" s="5" t="str">
        <f>VLOOKUP(AA32,'augjul cfs'!$N$5:$O$94,2,FALSE)</f>
        <v>1998-99</v>
      </c>
      <c r="AA32" s="18">
        <f>LARGE('augjul cfs'!$N$5:$N$94,'augjul cfs rank'!$A32)</f>
        <v>121529.05205479452</v>
      </c>
    </row>
    <row r="33" spans="1:27" x14ac:dyDescent="0.2">
      <c r="A33" s="5">
        <v>28</v>
      </c>
      <c r="B33" s="5" t="str">
        <f>VLOOKUP(C33,'augjul cfs'!$B$5:$O$94,14,FALSE)</f>
        <v>1959-60</v>
      </c>
      <c r="C33" s="18">
        <f>LARGE('augjul cfs'!$B$5:$B$94,'augjul cfs rank'!$A33)</f>
        <v>109108</v>
      </c>
      <c r="D33" s="5" t="str">
        <f>VLOOKUP(E33,'augjul cfs'!$C$5:$O$94,13,FALSE)</f>
        <v>1931-32</v>
      </c>
      <c r="E33" s="18">
        <f>LARGE('augjul cfs'!$C$5:$C$94,'augjul cfs rank'!$A33)</f>
        <v>64415</v>
      </c>
      <c r="F33" s="5" t="str">
        <f>VLOOKUP(G33,'augjul cfs'!$D$5:$O$94,12,FALSE)</f>
        <v>1996-97</v>
      </c>
      <c r="G33" s="18">
        <f>LARGE('augjul cfs'!$D$5:$D$94,'augjul cfs rank'!$A33)</f>
        <v>51699</v>
      </c>
      <c r="H33" s="5" t="str">
        <f>VLOOKUP(I33,'augjul cfs'!$E$5:$O$94,11,FALSE)</f>
        <v>1965-66</v>
      </c>
      <c r="I33" s="18">
        <f>LARGE('augjul cfs'!$E$5:$E$94,'augjul cfs rank'!$A33)</f>
        <v>51659</v>
      </c>
      <c r="J33" s="5" t="str">
        <f>VLOOKUP(K33,'augjul cfs'!$F$5:$O$94,10,FALSE)</f>
        <v>1951-52</v>
      </c>
      <c r="K33" s="18">
        <f>LARGE('augjul cfs'!$F$5:$F$94,'augjul cfs rank'!$A33)</f>
        <v>45189</v>
      </c>
      <c r="L33" s="5" t="str">
        <f>VLOOKUP(M33,'augjul cfs'!$G$5:$O$94,9,FALSE)</f>
        <v>1934-35</v>
      </c>
      <c r="M33" s="18">
        <f>LARGE('augjul cfs'!$G$5:$G$94,'augjul cfs rank'!$A33)</f>
        <v>41931</v>
      </c>
      <c r="N33" s="5" t="str">
        <f>VLOOKUP(O33,'augjul cfs'!$H$5:$O$94,8,FALSE)</f>
        <v>1946-47</v>
      </c>
      <c r="O33" s="18">
        <f>LARGE('augjul cfs'!$H$5:$H$94,'augjul cfs rank'!$A33)</f>
        <v>46991</v>
      </c>
      <c r="P33" s="5" t="str">
        <f>VLOOKUP(Q33,'augjul cfs'!$I$5:$O$94,7,FALSE)</f>
        <v>1946-47</v>
      </c>
      <c r="Q33" s="18">
        <f>LARGE('augjul cfs'!$I$5:$I$94,'augjul cfs rank'!$A33)</f>
        <v>59775</v>
      </c>
      <c r="R33" s="5" t="str">
        <f>VLOOKUP(S33,'augjul cfs'!$J$5:$O$94,6,FALSE)</f>
        <v>2003-04</v>
      </c>
      <c r="S33" s="18">
        <f>LARGE('augjul cfs'!$J$5:$J$94,'augjul cfs rank'!$A33)</f>
        <v>136065</v>
      </c>
      <c r="T33" s="5" t="str">
        <f>VLOOKUP(U33,'augjul cfs'!$K$5:$O$94,5,FALSE)</f>
        <v>1980-81</v>
      </c>
      <c r="U33" s="18">
        <f>LARGE('augjul cfs'!$K$5:$K$94,'augjul cfs rank'!$A33)</f>
        <v>299800</v>
      </c>
      <c r="V33" s="5" t="str">
        <f>VLOOKUP(W33,'augjul cfs'!$L$5:$O$94,4,FALSE)</f>
        <v>1937-38</v>
      </c>
      <c r="W33" s="18">
        <f>LARGE('augjul cfs'!$L$5:$L$94,'augjul cfs rank'!$A33)</f>
        <v>346226</v>
      </c>
      <c r="X33" s="5" t="str">
        <f>VLOOKUP(Y33,'augjul cfs'!$M$5:$O$94,3,FALSE)</f>
        <v>1982-83</v>
      </c>
      <c r="Y33" s="18">
        <f>LARGE('augjul cfs'!$M$5:$M$94,'augjul cfs rank'!$A33)</f>
        <v>219551</v>
      </c>
      <c r="Z33" s="5" t="str">
        <f>VLOOKUP(AA33,'augjul cfs'!$N$5:$O$94,2,FALSE)</f>
        <v>1999-2000</v>
      </c>
      <c r="AA33" s="18">
        <f>LARGE('augjul cfs'!$N$5:$N$94,'augjul cfs rank'!$A33)</f>
        <v>121368.23561643835</v>
      </c>
    </row>
    <row r="34" spans="1:27" x14ac:dyDescent="0.2">
      <c r="A34" s="5">
        <v>29</v>
      </c>
      <c r="B34" s="5" t="str">
        <f>VLOOKUP(C34,'augjul cfs'!$B$5:$O$94,14,FALSE)</f>
        <v>1928-29</v>
      </c>
      <c r="C34" s="18">
        <f>LARGE('augjul cfs'!$B$5:$B$94,'augjul cfs rank'!$A34)</f>
        <v>108750</v>
      </c>
      <c r="D34" s="5" t="str">
        <f>VLOOKUP(E34,'augjul cfs'!$C$5:$O$94,13,FALSE)</f>
        <v>1950-51</v>
      </c>
      <c r="E34" s="18">
        <f>LARGE('augjul cfs'!$C$5:$C$94,'augjul cfs rank'!$A34)</f>
        <v>64379</v>
      </c>
      <c r="F34" s="5" t="str">
        <f>VLOOKUP(G34,'augjul cfs'!$D$5:$O$94,12,FALSE)</f>
        <v>1960-61</v>
      </c>
      <c r="G34" s="18">
        <f>LARGE('augjul cfs'!$D$5:$D$94,'augjul cfs rank'!$A34)</f>
        <v>51425</v>
      </c>
      <c r="H34" s="5" t="str">
        <f>VLOOKUP(I34,'augjul cfs'!$E$5:$O$94,11,FALSE)</f>
        <v>1958-59</v>
      </c>
      <c r="I34" s="18">
        <f>LARGE('augjul cfs'!$E$5:$E$94,'augjul cfs rank'!$A34)</f>
        <v>51165</v>
      </c>
      <c r="J34" s="5" t="str">
        <f>VLOOKUP(K34,'augjul cfs'!$F$5:$O$94,10,FALSE)</f>
        <v>1947-48</v>
      </c>
      <c r="K34" s="18">
        <f>LARGE('augjul cfs'!$F$5:$F$94,'augjul cfs rank'!$A34)</f>
        <v>45047</v>
      </c>
      <c r="L34" s="5" t="str">
        <f>VLOOKUP(M34,'augjul cfs'!$G$5:$O$94,9,FALSE)</f>
        <v>1997-98</v>
      </c>
      <c r="M34" s="18">
        <f>LARGE('augjul cfs'!$G$5:$G$94,'augjul cfs rank'!$A34)</f>
        <v>41076</v>
      </c>
      <c r="N34" s="5" t="str">
        <f>VLOOKUP(O34,'augjul cfs'!$H$5:$O$94,8,FALSE)</f>
        <v>1985-86</v>
      </c>
      <c r="O34" s="18">
        <f>LARGE('augjul cfs'!$H$5:$H$94,'augjul cfs rank'!$A34)</f>
        <v>46952</v>
      </c>
      <c r="P34" s="5" t="str">
        <f>VLOOKUP(Q34,'augjul cfs'!$I$5:$O$94,7,FALSE)</f>
        <v>1939-40</v>
      </c>
      <c r="Q34" s="18">
        <f>LARGE('augjul cfs'!$I$5:$I$94,'augjul cfs rank'!$A34)</f>
        <v>59637</v>
      </c>
      <c r="R34" s="5" t="str">
        <f>VLOOKUP(S34,'augjul cfs'!$J$5:$O$94,6,FALSE)</f>
        <v>1946-47</v>
      </c>
      <c r="S34" s="18">
        <f>LARGE('augjul cfs'!$J$5:$J$94,'augjul cfs rank'!$A34)</f>
        <v>132253</v>
      </c>
      <c r="T34" s="5" t="str">
        <f>VLOOKUP(U34,'augjul cfs'!$K$5:$O$94,5,FALSE)</f>
        <v>1990-91</v>
      </c>
      <c r="U34" s="18">
        <f>LARGE('augjul cfs'!$K$5:$K$94,'augjul cfs rank'!$A34)</f>
        <v>296268</v>
      </c>
      <c r="V34" s="5" t="str">
        <f>VLOOKUP(W34,'augjul cfs'!$L$5:$O$94,4,FALSE)</f>
        <v>1931-32</v>
      </c>
      <c r="W34" s="18">
        <f>LARGE('augjul cfs'!$L$5:$L$94,'augjul cfs rank'!$A34)</f>
        <v>344753</v>
      </c>
      <c r="X34" s="5" t="str">
        <f>VLOOKUP(Y34,'augjul cfs'!$M$5:$O$94,3,FALSE)</f>
        <v>1977-78</v>
      </c>
      <c r="Y34" s="18">
        <f>LARGE('augjul cfs'!$M$5:$M$94,'augjul cfs rank'!$A34)</f>
        <v>218907</v>
      </c>
      <c r="Z34" s="5" t="str">
        <f>VLOOKUP(AA34,'augjul cfs'!$N$5:$O$94,2,FALSE)</f>
        <v>1980-81</v>
      </c>
      <c r="AA34" s="18">
        <f>LARGE('augjul cfs'!$N$5:$N$94,'augjul cfs rank'!$A34)</f>
        <v>120033.9095890411</v>
      </c>
    </row>
    <row r="35" spans="1:27" x14ac:dyDescent="0.2">
      <c r="A35" s="5">
        <v>30</v>
      </c>
      <c r="B35" s="5" t="str">
        <f>VLOOKUP(C35,'augjul cfs'!$B$5:$O$94,14,FALSE)</f>
        <v>1935-36</v>
      </c>
      <c r="C35" s="18">
        <f>LARGE('augjul cfs'!$B$5:$B$94,'augjul cfs rank'!$A35)</f>
        <v>108734</v>
      </c>
      <c r="D35" s="5" t="str">
        <f>VLOOKUP(E35,'augjul cfs'!$C$5:$O$94,13,FALSE)</f>
        <v>1947-48</v>
      </c>
      <c r="E35" s="18">
        <f>LARGE('augjul cfs'!$C$5:$C$94,'augjul cfs rank'!$A35)</f>
        <v>63911</v>
      </c>
      <c r="F35" s="5" t="str">
        <f>VLOOKUP(G35,'augjul cfs'!$D$5:$O$94,12,FALSE)</f>
        <v>1953-54</v>
      </c>
      <c r="G35" s="18">
        <f>LARGE('augjul cfs'!$D$5:$D$94,'augjul cfs rank'!$A35)</f>
        <v>51049</v>
      </c>
      <c r="H35" s="5" t="str">
        <f>VLOOKUP(I35,'augjul cfs'!$E$5:$O$94,11,FALSE)</f>
        <v>1932-33</v>
      </c>
      <c r="I35" s="18">
        <f>LARGE('augjul cfs'!$E$5:$E$94,'augjul cfs rank'!$A35)</f>
        <v>50519</v>
      </c>
      <c r="J35" s="5" t="str">
        <f>VLOOKUP(K35,'augjul cfs'!$F$5:$O$94,10,FALSE)</f>
        <v>1998-99</v>
      </c>
      <c r="K35" s="18">
        <f>LARGE('augjul cfs'!$F$5:$F$94,'augjul cfs rank'!$A35)</f>
        <v>44872</v>
      </c>
      <c r="L35" s="5" t="str">
        <f>VLOOKUP(M35,'augjul cfs'!$G$5:$O$94,9,FALSE)</f>
        <v>1962-63</v>
      </c>
      <c r="M35" s="18">
        <f>LARGE('augjul cfs'!$G$5:$G$94,'augjul cfs rank'!$A35)</f>
        <v>40238</v>
      </c>
      <c r="N35" s="5" t="str">
        <f>VLOOKUP(O35,'augjul cfs'!$H$5:$O$94,8,FALSE)</f>
        <v>1997-98</v>
      </c>
      <c r="O35" s="18">
        <f>LARGE('augjul cfs'!$H$5:$H$94,'augjul cfs rank'!$A35)</f>
        <v>45848</v>
      </c>
      <c r="P35" s="5" t="str">
        <f>VLOOKUP(Q35,'augjul cfs'!$I$5:$O$94,7,FALSE)</f>
        <v>1991-92</v>
      </c>
      <c r="Q35" s="18">
        <f>LARGE('augjul cfs'!$I$5:$I$94,'augjul cfs rank'!$A35)</f>
        <v>59594</v>
      </c>
      <c r="R35" s="5" t="str">
        <f>VLOOKUP(S35,'augjul cfs'!$J$5:$O$94,6,FALSE)</f>
        <v>1990-91</v>
      </c>
      <c r="S35" s="18">
        <f>LARGE('augjul cfs'!$J$5:$J$94,'augjul cfs rank'!$A35)</f>
        <v>131301</v>
      </c>
      <c r="T35" s="5" t="str">
        <f>VLOOKUP(U35,'augjul cfs'!$K$5:$O$94,5,FALSE)</f>
        <v>2010-11</v>
      </c>
      <c r="U35" s="18">
        <f>LARGE('augjul cfs'!$K$5:$K$94,'augjul cfs rank'!$A35)</f>
        <v>294093</v>
      </c>
      <c r="V35" s="5" t="str">
        <f>VLOOKUP(W35,'augjul cfs'!$L$5:$O$94,4,FALSE)</f>
        <v>1945-46</v>
      </c>
      <c r="W35" s="18">
        <f>LARGE('augjul cfs'!$L$5:$L$94,'augjul cfs rank'!$A35)</f>
        <v>343354</v>
      </c>
      <c r="X35" s="5" t="str">
        <f>VLOOKUP(Y35,'augjul cfs'!$M$5:$O$94,3,FALSE)</f>
        <v>1970-71</v>
      </c>
      <c r="Y35" s="18">
        <f>LARGE('augjul cfs'!$M$5:$M$94,'augjul cfs rank'!$A35)</f>
        <v>216452</v>
      </c>
      <c r="Z35" s="5" t="str">
        <f>VLOOKUP(AA35,'augjul cfs'!$N$5:$O$94,2,FALSE)</f>
        <v>1951-52</v>
      </c>
      <c r="AA35" s="18">
        <f>LARGE('augjul cfs'!$N$5:$N$94,'augjul cfs rank'!$A35)</f>
        <v>119988.02739726027</v>
      </c>
    </row>
    <row r="36" spans="1:27" x14ac:dyDescent="0.2">
      <c r="A36" s="5">
        <v>31</v>
      </c>
      <c r="B36" s="5" t="str">
        <f>VLOOKUP(C36,'augjul cfs'!$B$5:$O$94,14,FALSE)</f>
        <v>1951-52</v>
      </c>
      <c r="C36" s="18">
        <f>LARGE('augjul cfs'!$B$5:$B$94,'augjul cfs rank'!$A36)</f>
        <v>108625</v>
      </c>
      <c r="D36" s="5" t="str">
        <f>VLOOKUP(E36,'augjul cfs'!$C$5:$O$94,13,FALSE)</f>
        <v>1953-54</v>
      </c>
      <c r="E36" s="18">
        <f>LARGE('augjul cfs'!$C$5:$C$94,'augjul cfs rank'!$A36)</f>
        <v>63834</v>
      </c>
      <c r="F36" s="5" t="str">
        <f>VLOOKUP(G36,'augjul cfs'!$D$5:$O$94,12,FALSE)</f>
        <v>2011-12</v>
      </c>
      <c r="G36" s="18">
        <f>LARGE('augjul cfs'!$D$5:$D$94,'augjul cfs rank'!$A36)</f>
        <v>50895</v>
      </c>
      <c r="H36" s="5" t="str">
        <f>VLOOKUP(I36,'augjul cfs'!$E$5:$O$94,11,FALSE)</f>
        <v>2008-09</v>
      </c>
      <c r="I36" s="18">
        <f>LARGE('augjul cfs'!$E$5:$E$94,'augjul cfs rank'!$A36)</f>
        <v>49984</v>
      </c>
      <c r="J36" s="5" t="str">
        <f>VLOOKUP(K36,'augjul cfs'!$F$5:$O$94,10,FALSE)</f>
        <v>1949-50</v>
      </c>
      <c r="K36" s="18">
        <f>LARGE('augjul cfs'!$F$5:$F$94,'augjul cfs rank'!$A36)</f>
        <v>43842</v>
      </c>
      <c r="L36" s="5" t="str">
        <f>VLOOKUP(M36,'augjul cfs'!$G$5:$O$94,9,FALSE)</f>
        <v>1970-71</v>
      </c>
      <c r="M36" s="18">
        <f>LARGE('augjul cfs'!$G$5:$G$94,'augjul cfs rank'!$A36)</f>
        <v>40188</v>
      </c>
      <c r="N36" s="5" t="str">
        <f>VLOOKUP(O36,'augjul cfs'!$H$5:$O$94,8,FALSE)</f>
        <v>2005-06</v>
      </c>
      <c r="O36" s="18">
        <f>LARGE('augjul cfs'!$H$5:$H$94,'augjul cfs rank'!$A36)</f>
        <v>45723</v>
      </c>
      <c r="P36" s="5" t="str">
        <f>VLOOKUP(Q36,'augjul cfs'!$I$5:$O$94,7,FALSE)</f>
        <v>2011-12</v>
      </c>
      <c r="Q36" s="18">
        <f>LARGE('augjul cfs'!$I$5:$I$94,'augjul cfs rank'!$A36)</f>
        <v>58645</v>
      </c>
      <c r="R36" s="5" t="str">
        <f>VLOOKUP(S36,'augjul cfs'!$J$5:$O$94,6,FALSE)</f>
        <v>1987-88</v>
      </c>
      <c r="S36" s="18">
        <f>LARGE('augjul cfs'!$J$5:$J$94,'augjul cfs rank'!$A36)</f>
        <v>130300</v>
      </c>
      <c r="T36" s="5" t="str">
        <f>VLOOKUP(U36,'augjul cfs'!$K$5:$O$94,5,FALSE)</f>
        <v>2011-12</v>
      </c>
      <c r="U36" s="18">
        <f>LARGE('augjul cfs'!$K$5:$K$94,'augjul cfs rank'!$A36)</f>
        <v>288358</v>
      </c>
      <c r="V36" s="5" t="str">
        <f>VLOOKUP(W36,'augjul cfs'!$L$5:$O$94,4,FALSE)</f>
        <v>1990-91</v>
      </c>
      <c r="W36" s="18">
        <f>LARGE('augjul cfs'!$L$5:$L$94,'augjul cfs rank'!$A36)</f>
        <v>342596</v>
      </c>
      <c r="X36" s="5" t="str">
        <f>VLOOKUP(Y36,'augjul cfs'!$M$5:$O$94,3,FALSE)</f>
        <v>1941-42</v>
      </c>
      <c r="Y36" s="18">
        <f>LARGE('augjul cfs'!$M$5:$M$94,'augjul cfs rank'!$A36)</f>
        <v>213346</v>
      </c>
      <c r="Z36" s="5" t="str">
        <f>VLOOKUP(AA36,'augjul cfs'!$N$5:$O$94,2,FALSE)</f>
        <v>1982-83</v>
      </c>
      <c r="AA36" s="18">
        <f>LARGE('augjul cfs'!$N$5:$N$94,'augjul cfs rank'!$A36)</f>
        <v>118786.13698630137</v>
      </c>
    </row>
    <row r="37" spans="1:27" x14ac:dyDescent="0.2">
      <c r="A37" s="5">
        <v>32</v>
      </c>
      <c r="B37" s="5" t="str">
        <f>VLOOKUP(C37,'augjul cfs'!$B$5:$O$94,14,FALSE)</f>
        <v>1942-43</v>
      </c>
      <c r="C37" s="18">
        <f>LARGE('augjul cfs'!$B$5:$B$94,'augjul cfs rank'!$A37)</f>
        <v>107368</v>
      </c>
      <c r="D37" s="5" t="str">
        <f>VLOOKUP(E37,'augjul cfs'!$C$5:$O$94,13,FALSE)</f>
        <v>1946-47</v>
      </c>
      <c r="E37" s="18">
        <f>LARGE('augjul cfs'!$C$5:$C$94,'augjul cfs rank'!$A37)</f>
        <v>63830</v>
      </c>
      <c r="F37" s="5" t="str">
        <f>VLOOKUP(G37,'augjul cfs'!$D$5:$O$94,12,FALSE)</f>
        <v>1967-68</v>
      </c>
      <c r="G37" s="18">
        <f>LARGE('augjul cfs'!$D$5:$D$94,'augjul cfs rank'!$A37)</f>
        <v>50821</v>
      </c>
      <c r="H37" s="5" t="str">
        <f>VLOOKUP(I37,'augjul cfs'!$E$5:$O$94,11,FALSE)</f>
        <v>1980-81</v>
      </c>
      <c r="I37" s="18">
        <f>LARGE('augjul cfs'!$E$5:$E$94,'augjul cfs rank'!$A37)</f>
        <v>49921</v>
      </c>
      <c r="J37" s="5" t="str">
        <f>VLOOKUP(K37,'augjul cfs'!$F$5:$O$94,10,FALSE)</f>
        <v>1939-40</v>
      </c>
      <c r="K37" s="18">
        <f>LARGE('augjul cfs'!$F$5:$F$94,'augjul cfs rank'!$A37)</f>
        <v>42662</v>
      </c>
      <c r="L37" s="5" t="str">
        <f>VLOOKUP(M37,'augjul cfs'!$G$5:$O$94,9,FALSE)</f>
        <v>1977-78</v>
      </c>
      <c r="M37" s="18">
        <f>LARGE('augjul cfs'!$G$5:$G$94,'augjul cfs rank'!$A37)</f>
        <v>39924</v>
      </c>
      <c r="N37" s="5" t="str">
        <f>VLOOKUP(O37,'augjul cfs'!$H$5:$O$94,8,FALSE)</f>
        <v>1953-54</v>
      </c>
      <c r="O37" s="18">
        <f>LARGE('augjul cfs'!$H$5:$H$94,'augjul cfs rank'!$A37)</f>
        <v>45705</v>
      </c>
      <c r="P37" s="5" t="str">
        <f>VLOOKUP(Q37,'augjul cfs'!$I$5:$O$94,7,FALSE)</f>
        <v>1980-81</v>
      </c>
      <c r="Q37" s="18">
        <f>LARGE('augjul cfs'!$I$5:$I$94,'augjul cfs rank'!$A37)</f>
        <v>58068</v>
      </c>
      <c r="R37" s="5" t="str">
        <f>VLOOKUP(S37,'augjul cfs'!$J$5:$O$94,6,FALSE)</f>
        <v>2006-07</v>
      </c>
      <c r="S37" s="18">
        <f>LARGE('augjul cfs'!$J$5:$J$94,'augjul cfs rank'!$A37)</f>
        <v>128221</v>
      </c>
      <c r="T37" s="5" t="str">
        <f>VLOOKUP(U37,'augjul cfs'!$K$5:$O$94,5,FALSE)</f>
        <v>1992-93</v>
      </c>
      <c r="U37" s="18">
        <f>LARGE('augjul cfs'!$K$5:$K$94,'augjul cfs rank'!$A37)</f>
        <v>287889</v>
      </c>
      <c r="V37" s="5" t="str">
        <f>VLOOKUP(W37,'augjul cfs'!$L$5:$O$94,4,FALSE)</f>
        <v>1983-84</v>
      </c>
      <c r="W37" s="18">
        <f>LARGE('augjul cfs'!$L$5:$L$94,'augjul cfs rank'!$A37)</f>
        <v>339239</v>
      </c>
      <c r="X37" s="5" t="str">
        <f>VLOOKUP(Y37,'augjul cfs'!$M$5:$O$94,3,FALSE)</f>
        <v>1983-84</v>
      </c>
      <c r="Y37" s="18">
        <f>LARGE('augjul cfs'!$M$5:$M$94,'augjul cfs rank'!$A37)</f>
        <v>211659</v>
      </c>
      <c r="Z37" s="5" t="str">
        <f>VLOOKUP(AA37,'augjul cfs'!$N$5:$O$94,2,FALSE)</f>
        <v>2017-18</v>
      </c>
      <c r="AA37" s="18">
        <f>LARGE('augjul cfs'!$N$5:$N$94,'augjul cfs rank'!$A37)</f>
        <v>118623.92876712329</v>
      </c>
    </row>
    <row r="38" spans="1:27" x14ac:dyDescent="0.2">
      <c r="A38" s="5">
        <v>33</v>
      </c>
      <c r="B38" s="5" t="str">
        <f>VLOOKUP(C38,'augjul cfs'!$B$5:$O$94,14,FALSE)</f>
        <v>1943-44</v>
      </c>
      <c r="C38" s="18">
        <f>LARGE('augjul cfs'!$B$5:$B$94,'augjul cfs rank'!$A38)</f>
        <v>105955</v>
      </c>
      <c r="D38" s="5" t="str">
        <f>VLOOKUP(E38,'augjul cfs'!$C$5:$O$94,13,FALSE)</f>
        <v>1965-66</v>
      </c>
      <c r="E38" s="18">
        <f>LARGE('augjul cfs'!$C$5:$C$94,'augjul cfs rank'!$A38)</f>
        <v>63599</v>
      </c>
      <c r="F38" s="5" t="str">
        <f>VLOOKUP(G38,'augjul cfs'!$D$5:$O$94,12,FALSE)</f>
        <v>1972-73</v>
      </c>
      <c r="G38" s="18">
        <f>LARGE('augjul cfs'!$D$5:$D$94,'augjul cfs rank'!$A38)</f>
        <v>50597</v>
      </c>
      <c r="H38" s="5" t="str">
        <f>VLOOKUP(I38,'augjul cfs'!$E$5:$O$94,11,FALSE)</f>
        <v>1951-52</v>
      </c>
      <c r="I38" s="18">
        <f>LARGE('augjul cfs'!$E$5:$E$94,'augjul cfs rank'!$A38)</f>
        <v>49421</v>
      </c>
      <c r="J38" s="5" t="str">
        <f>VLOOKUP(K38,'augjul cfs'!$F$5:$O$94,10,FALSE)</f>
        <v>1934-35</v>
      </c>
      <c r="K38" s="18">
        <f>LARGE('augjul cfs'!$F$5:$F$94,'augjul cfs rank'!$A38)</f>
        <v>42384</v>
      </c>
      <c r="L38" s="5" t="str">
        <f>VLOOKUP(M38,'augjul cfs'!$G$5:$O$94,9,FALSE)</f>
        <v>1959-60</v>
      </c>
      <c r="M38" s="18">
        <f>LARGE('augjul cfs'!$G$5:$G$94,'augjul cfs rank'!$A38)</f>
        <v>39807</v>
      </c>
      <c r="N38" s="5" t="str">
        <f>VLOOKUP(O38,'augjul cfs'!$H$5:$O$94,8,FALSE)</f>
        <v>1959-60</v>
      </c>
      <c r="O38" s="18">
        <f>LARGE('augjul cfs'!$H$5:$H$94,'augjul cfs rank'!$A38)</f>
        <v>44727</v>
      </c>
      <c r="P38" s="5" t="str">
        <f>VLOOKUP(Q38,'augjul cfs'!$I$5:$O$94,7,FALSE)</f>
        <v>1937-38</v>
      </c>
      <c r="Q38" s="18">
        <f>LARGE('augjul cfs'!$I$5:$I$94,'augjul cfs rank'!$A38)</f>
        <v>56572</v>
      </c>
      <c r="R38" s="5" t="str">
        <f>VLOOKUP(S38,'augjul cfs'!$J$5:$O$94,6,FALSE)</f>
        <v>1998-99</v>
      </c>
      <c r="S38" s="18">
        <f>LARGE('augjul cfs'!$J$5:$J$94,'augjul cfs rank'!$A38)</f>
        <v>128132</v>
      </c>
      <c r="T38" s="5" t="str">
        <f>VLOOKUP(U38,'augjul cfs'!$K$5:$O$94,5,FALSE)</f>
        <v>1938-39</v>
      </c>
      <c r="U38" s="18">
        <f>LARGE('augjul cfs'!$K$5:$K$94,'augjul cfs rank'!$A38)</f>
        <v>284930</v>
      </c>
      <c r="V38" s="5" t="str">
        <f>VLOOKUP(W38,'augjul cfs'!$L$5:$O$94,4,FALSE)</f>
        <v>1959-60</v>
      </c>
      <c r="W38" s="18">
        <f>LARGE('augjul cfs'!$L$5:$L$94,'augjul cfs rank'!$A38)</f>
        <v>332691</v>
      </c>
      <c r="X38" s="5" t="str">
        <f>VLOOKUP(Y38,'augjul cfs'!$M$5:$O$94,3,FALSE)</f>
        <v>1955-56</v>
      </c>
      <c r="Y38" s="18">
        <f>LARGE('augjul cfs'!$M$5:$M$94,'augjul cfs rank'!$A38)</f>
        <v>211029</v>
      </c>
      <c r="Z38" s="5" t="str">
        <f>VLOOKUP(AA38,'augjul cfs'!$N$5:$O$94,2,FALSE)</f>
        <v>2005-06</v>
      </c>
      <c r="AA38" s="18">
        <f>LARGE('augjul cfs'!$N$5:$N$94,'augjul cfs rank'!$A38)</f>
        <v>117244.66849315069</v>
      </c>
    </row>
    <row r="39" spans="1:27" x14ac:dyDescent="0.2">
      <c r="A39" s="5">
        <v>34</v>
      </c>
      <c r="B39" s="5" t="str">
        <f>VLOOKUP(C39,'augjul cfs'!$B$5:$O$94,14,FALSE)</f>
        <v>1930-31</v>
      </c>
      <c r="C39" s="18">
        <f>LARGE('augjul cfs'!$B$5:$B$94,'augjul cfs rank'!$A39)</f>
        <v>105138</v>
      </c>
      <c r="D39" s="5" t="str">
        <f>VLOOKUP(E39,'augjul cfs'!$C$5:$O$94,13,FALSE)</f>
        <v>1969-70</v>
      </c>
      <c r="E39" s="18">
        <f>LARGE('augjul cfs'!$C$5:$C$94,'augjul cfs rank'!$A39)</f>
        <v>63471</v>
      </c>
      <c r="F39" s="5" t="str">
        <f>VLOOKUP(G39,'augjul cfs'!$D$5:$O$94,12,FALSE)</f>
        <v>1981-82</v>
      </c>
      <c r="G39" s="18">
        <f>LARGE('augjul cfs'!$D$5:$D$94,'augjul cfs rank'!$A39)</f>
        <v>50392</v>
      </c>
      <c r="H39" s="5" t="str">
        <f>VLOOKUP(I39,'augjul cfs'!$E$5:$O$94,11,FALSE)</f>
        <v>1960-61</v>
      </c>
      <c r="I39" s="18">
        <f>LARGE('augjul cfs'!$E$5:$E$94,'augjul cfs rank'!$A39)</f>
        <v>49140</v>
      </c>
      <c r="J39" s="5" t="str">
        <f>VLOOKUP(K39,'augjul cfs'!$F$5:$O$94,10,FALSE)</f>
        <v>1997-98</v>
      </c>
      <c r="K39" s="18">
        <f>LARGE('augjul cfs'!$F$5:$F$94,'augjul cfs rank'!$A39)</f>
        <v>41966</v>
      </c>
      <c r="L39" s="5" t="str">
        <f>VLOOKUP(M39,'augjul cfs'!$G$5:$O$94,9,FALSE)</f>
        <v>2012-13</v>
      </c>
      <c r="M39" s="18">
        <f>LARGE('augjul cfs'!$G$5:$G$94,'augjul cfs rank'!$A39)</f>
        <v>39580</v>
      </c>
      <c r="N39" s="5" t="str">
        <f>VLOOKUP(O39,'augjul cfs'!$H$5:$O$94,8,FALSE)</f>
        <v>2010-11</v>
      </c>
      <c r="O39" s="18">
        <f>LARGE('augjul cfs'!$H$5:$H$94,'augjul cfs rank'!$A39)</f>
        <v>44637</v>
      </c>
      <c r="P39" s="5" t="str">
        <f>VLOOKUP(Q39,'augjul cfs'!$I$5:$O$94,7,FALSE)</f>
        <v>2010-11</v>
      </c>
      <c r="Q39" s="18">
        <f>LARGE('augjul cfs'!$I$5:$I$94,'augjul cfs rank'!$A39)</f>
        <v>55569</v>
      </c>
      <c r="R39" s="5" t="str">
        <f>VLOOKUP(S39,'augjul cfs'!$J$5:$O$94,6,FALSE)</f>
        <v>2012-13</v>
      </c>
      <c r="S39" s="18">
        <f>LARGE('augjul cfs'!$J$5:$J$94,'augjul cfs rank'!$A39)</f>
        <v>128040</v>
      </c>
      <c r="T39" s="5" t="str">
        <f>VLOOKUP(U39,'augjul cfs'!$K$5:$O$94,5,FALSE)</f>
        <v>1958-59</v>
      </c>
      <c r="U39" s="18">
        <f>LARGE('augjul cfs'!$K$5:$K$94,'augjul cfs rank'!$A39)</f>
        <v>280769</v>
      </c>
      <c r="V39" s="5" t="str">
        <f>VLOOKUP(W39,'augjul cfs'!$L$5:$O$94,4,FALSE)</f>
        <v>2007-08</v>
      </c>
      <c r="W39" s="18">
        <f>LARGE('augjul cfs'!$L$5:$L$94,'augjul cfs rank'!$A39)</f>
        <v>330277</v>
      </c>
      <c r="X39" s="5" t="str">
        <f>VLOOKUP(Y39,'augjul cfs'!$M$5:$O$94,3,FALSE)</f>
        <v>1965-66</v>
      </c>
      <c r="Y39" s="18">
        <f>LARGE('augjul cfs'!$M$5:$M$94,'augjul cfs rank'!$A39)</f>
        <v>207835</v>
      </c>
      <c r="Z39" s="5" t="str">
        <f>VLOOKUP(AA39,'augjul cfs'!$N$5:$O$94,2,FALSE)</f>
        <v>1946-47</v>
      </c>
      <c r="AA39" s="18">
        <f>LARGE('augjul cfs'!$N$5:$N$94,'augjul cfs rank'!$A39)</f>
        <v>116809.49315068492</v>
      </c>
    </row>
    <row r="40" spans="1:27" x14ac:dyDescent="0.2">
      <c r="A40" s="5">
        <v>35</v>
      </c>
      <c r="B40" s="5" t="str">
        <f>VLOOKUP(C40,'augjul cfs'!$B$5:$O$94,14,FALSE)</f>
        <v>1975-76</v>
      </c>
      <c r="C40" s="18">
        <f>LARGE('augjul cfs'!$B$5:$B$94,'augjul cfs rank'!$A40)</f>
        <v>105059</v>
      </c>
      <c r="D40" s="5" t="str">
        <f>VLOOKUP(E40,'augjul cfs'!$C$5:$O$94,13,FALSE)</f>
        <v>1966-67</v>
      </c>
      <c r="E40" s="18">
        <f>LARGE('augjul cfs'!$C$5:$C$94,'augjul cfs rank'!$A40)</f>
        <v>63403</v>
      </c>
      <c r="F40" s="5" t="str">
        <f>VLOOKUP(G40,'augjul cfs'!$D$5:$O$94,12,FALSE)</f>
        <v>2010-11</v>
      </c>
      <c r="G40" s="18">
        <f>LARGE('augjul cfs'!$D$5:$D$94,'augjul cfs rank'!$A40)</f>
        <v>50061</v>
      </c>
      <c r="H40" s="5" t="str">
        <f>VLOOKUP(I40,'augjul cfs'!$E$5:$O$94,11,FALSE)</f>
        <v>1967-68</v>
      </c>
      <c r="I40" s="18">
        <f>LARGE('augjul cfs'!$E$5:$E$94,'augjul cfs rank'!$A40)</f>
        <v>49087</v>
      </c>
      <c r="J40" s="5" t="str">
        <f>VLOOKUP(K40,'augjul cfs'!$F$5:$O$94,10,FALSE)</f>
        <v>1996-97</v>
      </c>
      <c r="K40" s="18">
        <f>LARGE('augjul cfs'!$F$5:$F$94,'augjul cfs rank'!$A40)</f>
        <v>41921</v>
      </c>
      <c r="L40" s="5" t="str">
        <f>VLOOKUP(M40,'augjul cfs'!$G$5:$O$94,9,FALSE)</f>
        <v>2008-09</v>
      </c>
      <c r="M40" s="18">
        <f>LARGE('augjul cfs'!$G$5:$G$94,'augjul cfs rank'!$A40)</f>
        <v>39541</v>
      </c>
      <c r="N40" s="5" t="str">
        <f>VLOOKUP(O40,'augjul cfs'!$H$5:$O$94,8,FALSE)</f>
        <v>1971-72</v>
      </c>
      <c r="O40" s="18">
        <f>LARGE('augjul cfs'!$H$5:$H$94,'augjul cfs rank'!$A40)</f>
        <v>44379</v>
      </c>
      <c r="P40" s="5" t="str">
        <f>VLOOKUP(Q40,'augjul cfs'!$I$5:$O$94,7,FALSE)</f>
        <v>2004-05</v>
      </c>
      <c r="Q40" s="18">
        <f>LARGE('augjul cfs'!$I$5:$I$94,'augjul cfs rank'!$A40)</f>
        <v>55541</v>
      </c>
      <c r="R40" s="5" t="str">
        <f>VLOOKUP(S40,'augjul cfs'!$J$5:$O$94,6,FALSE)</f>
        <v>2017-18</v>
      </c>
      <c r="S40" s="18">
        <f>LARGE('augjul cfs'!$J$5:$J$94,'augjul cfs rank'!$A40)</f>
        <v>127198</v>
      </c>
      <c r="T40" s="5" t="str">
        <f>VLOOKUP(U40,'augjul cfs'!$K$5:$O$94,5,FALSE)</f>
        <v>1973-74</v>
      </c>
      <c r="U40" s="18">
        <f>LARGE('augjul cfs'!$K$5:$K$94,'augjul cfs rank'!$A40)</f>
        <v>280087</v>
      </c>
      <c r="V40" s="5" t="str">
        <f>VLOOKUP(W40,'augjul cfs'!$L$5:$O$94,4,FALSE)</f>
        <v>1969-70</v>
      </c>
      <c r="W40" s="18">
        <f>LARGE('augjul cfs'!$L$5:$L$94,'augjul cfs rank'!$A40)</f>
        <v>329161</v>
      </c>
      <c r="X40" s="5" t="str">
        <f>VLOOKUP(Y40,'augjul cfs'!$M$5:$O$94,3,FALSE)</f>
        <v>1999-2000</v>
      </c>
      <c r="Y40" s="18">
        <f>LARGE('augjul cfs'!$M$5:$M$94,'augjul cfs rank'!$A40)</f>
        <v>206287</v>
      </c>
      <c r="Z40" s="5" t="str">
        <f>VLOOKUP(AA40,'augjul cfs'!$N$5:$O$94,2,FALSE)</f>
        <v>1945-46</v>
      </c>
      <c r="AA40" s="18">
        <f>LARGE('augjul cfs'!$N$5:$N$94,'augjul cfs rank'!$A40)</f>
        <v>116676.63835616439</v>
      </c>
    </row>
    <row r="41" spans="1:27" x14ac:dyDescent="0.2">
      <c r="A41" s="5">
        <v>36</v>
      </c>
      <c r="B41" s="5" t="str">
        <f>VLOOKUP(C41,'augjul cfs'!$B$5:$O$94,14,FALSE)</f>
        <v>1966-67</v>
      </c>
      <c r="C41" s="18">
        <f>LARGE('augjul cfs'!$B$5:$B$94,'augjul cfs rank'!$A41)</f>
        <v>104308</v>
      </c>
      <c r="D41" s="5" t="str">
        <f>VLOOKUP(E41,'augjul cfs'!$C$5:$O$94,13,FALSE)</f>
        <v>1935-36</v>
      </c>
      <c r="E41" s="18">
        <f>LARGE('augjul cfs'!$C$5:$C$94,'augjul cfs rank'!$A41)</f>
        <v>63197</v>
      </c>
      <c r="F41" s="5" t="str">
        <f>VLOOKUP(G41,'augjul cfs'!$D$5:$O$94,12,FALSE)</f>
        <v>2014-15</v>
      </c>
      <c r="G41" s="18">
        <f>LARGE('augjul cfs'!$D$5:$D$94,'augjul cfs rank'!$A41)</f>
        <v>49964</v>
      </c>
      <c r="H41" s="5" t="str">
        <f>VLOOKUP(I41,'augjul cfs'!$E$5:$O$94,11,FALSE)</f>
        <v>2010-11</v>
      </c>
      <c r="I41" s="18">
        <f>LARGE('augjul cfs'!$E$5:$E$94,'augjul cfs rank'!$A41)</f>
        <v>49000</v>
      </c>
      <c r="J41" s="5" t="str">
        <f>VLOOKUP(K41,'augjul cfs'!$F$5:$O$94,10,FALSE)</f>
        <v>2017-18</v>
      </c>
      <c r="K41" s="18">
        <f>LARGE('augjul cfs'!$F$5:$F$94,'augjul cfs rank'!$A41)</f>
        <v>41661</v>
      </c>
      <c r="L41" s="5" t="str">
        <f>VLOOKUP(M41,'augjul cfs'!$G$5:$O$94,9,FALSE)</f>
        <v>1941-42</v>
      </c>
      <c r="M41" s="18">
        <f>LARGE('augjul cfs'!$G$5:$G$94,'augjul cfs rank'!$A41)</f>
        <v>39539</v>
      </c>
      <c r="N41" s="5" t="str">
        <f>VLOOKUP(O41,'augjul cfs'!$H$5:$O$94,8,FALSE)</f>
        <v>1999-2000</v>
      </c>
      <c r="O41" s="18">
        <f>LARGE('augjul cfs'!$H$5:$H$94,'augjul cfs rank'!$A41)</f>
        <v>44300</v>
      </c>
      <c r="P41" s="5" t="str">
        <f>VLOOKUP(Q41,'augjul cfs'!$I$5:$O$94,7,FALSE)</f>
        <v>1955-56</v>
      </c>
      <c r="Q41" s="18">
        <f>LARGE('augjul cfs'!$I$5:$I$94,'augjul cfs rank'!$A41)</f>
        <v>55134</v>
      </c>
      <c r="R41" s="5" t="str">
        <f>VLOOKUP(S41,'augjul cfs'!$J$5:$O$94,6,FALSE)</f>
        <v>1985-86</v>
      </c>
      <c r="S41" s="18">
        <f>LARGE('augjul cfs'!$J$5:$J$94,'augjul cfs rank'!$A41)</f>
        <v>126580</v>
      </c>
      <c r="T41" s="5" t="str">
        <f>VLOOKUP(U41,'augjul cfs'!$K$5:$O$94,5,FALSE)</f>
        <v>1937-38</v>
      </c>
      <c r="U41" s="18">
        <f>LARGE('augjul cfs'!$K$5:$K$94,'augjul cfs rank'!$A41)</f>
        <v>279553</v>
      </c>
      <c r="V41" s="5" t="str">
        <f>VLOOKUP(W41,'augjul cfs'!$L$5:$O$94,4,FALSE)</f>
        <v>2013-14</v>
      </c>
      <c r="W41" s="18">
        <f>LARGE('augjul cfs'!$L$5:$L$94,'augjul cfs rank'!$A41)</f>
        <v>328825</v>
      </c>
      <c r="X41" s="5" t="str">
        <f>VLOOKUP(Y41,'augjul cfs'!$M$5:$O$94,3,FALSE)</f>
        <v>2013-14</v>
      </c>
      <c r="Y41" s="18">
        <f>LARGE('augjul cfs'!$M$5:$M$94,'augjul cfs rank'!$A41)</f>
        <v>201582</v>
      </c>
      <c r="Z41" s="5" t="str">
        <f>VLOOKUP(AA41,'augjul cfs'!$N$5:$O$94,2,FALSE)</f>
        <v>1997-98</v>
      </c>
      <c r="AA41" s="18">
        <f>LARGE('augjul cfs'!$N$5:$N$94,'augjul cfs rank'!$A41)</f>
        <v>116559.45205479451</v>
      </c>
    </row>
    <row r="42" spans="1:27" x14ac:dyDescent="0.2">
      <c r="A42" s="5">
        <v>37</v>
      </c>
      <c r="B42" s="5" t="str">
        <f>VLOOKUP(C42,'augjul cfs'!$B$5:$O$94,14,FALSE)</f>
        <v>1978-79</v>
      </c>
      <c r="C42" s="18">
        <f>LARGE('augjul cfs'!$B$5:$B$94,'augjul cfs rank'!$A42)</f>
        <v>102870</v>
      </c>
      <c r="D42" s="5" t="str">
        <f>VLOOKUP(E42,'augjul cfs'!$C$5:$O$94,13,FALSE)</f>
        <v>1971-72</v>
      </c>
      <c r="E42" s="18">
        <f>LARGE('augjul cfs'!$C$5:$C$94,'augjul cfs rank'!$A42)</f>
        <v>62916</v>
      </c>
      <c r="F42" s="5" t="str">
        <f>VLOOKUP(G42,'augjul cfs'!$D$5:$O$94,12,FALSE)</f>
        <v>1976-77</v>
      </c>
      <c r="G42" s="18">
        <f>LARGE('augjul cfs'!$D$5:$D$94,'augjul cfs rank'!$A42)</f>
        <v>49945</v>
      </c>
      <c r="H42" s="5" t="str">
        <f>VLOOKUP(I42,'augjul cfs'!$E$5:$O$94,11,FALSE)</f>
        <v>1988-89</v>
      </c>
      <c r="I42" s="18">
        <f>LARGE('augjul cfs'!$E$5:$E$94,'augjul cfs rank'!$A42)</f>
        <v>48700</v>
      </c>
      <c r="J42" s="5" t="str">
        <f>VLOOKUP(K42,'augjul cfs'!$F$5:$O$94,10,FALSE)</f>
        <v>2006-07</v>
      </c>
      <c r="K42" s="18">
        <f>LARGE('augjul cfs'!$F$5:$F$94,'augjul cfs rank'!$A42)</f>
        <v>41458</v>
      </c>
      <c r="L42" s="5" t="str">
        <f>VLOOKUP(M42,'augjul cfs'!$G$5:$O$94,9,FALSE)</f>
        <v>2006-07</v>
      </c>
      <c r="M42" s="18">
        <f>LARGE('augjul cfs'!$G$5:$G$94,'augjul cfs rank'!$A42)</f>
        <v>38969</v>
      </c>
      <c r="N42" s="5" t="str">
        <f>VLOOKUP(O42,'augjul cfs'!$H$5:$O$94,8,FALSE)</f>
        <v>1961-62</v>
      </c>
      <c r="O42" s="18">
        <f>LARGE('augjul cfs'!$H$5:$H$94,'augjul cfs rank'!$A42)</f>
        <v>43519</v>
      </c>
      <c r="P42" s="5" t="str">
        <f>VLOOKUP(Q42,'augjul cfs'!$I$5:$O$94,7,FALSE)</f>
        <v>1968-69</v>
      </c>
      <c r="Q42" s="18">
        <f>LARGE('augjul cfs'!$I$5:$I$94,'augjul cfs rank'!$A42)</f>
        <v>54937</v>
      </c>
      <c r="R42" s="5" t="str">
        <f>VLOOKUP(S42,'augjul cfs'!$J$5:$O$94,6,FALSE)</f>
        <v>1958-59</v>
      </c>
      <c r="S42" s="18">
        <f>LARGE('augjul cfs'!$J$5:$J$94,'augjul cfs rank'!$A42)</f>
        <v>126251</v>
      </c>
      <c r="T42" s="5" t="str">
        <f>VLOOKUP(U42,'augjul cfs'!$K$5:$O$94,5,FALSE)</f>
        <v>1984-85</v>
      </c>
      <c r="U42" s="18">
        <f>LARGE('augjul cfs'!$K$5:$K$94,'augjul cfs rank'!$A42)</f>
        <v>276893</v>
      </c>
      <c r="V42" s="5" t="str">
        <f>VLOOKUP(W42,'augjul cfs'!$L$5:$O$94,4,FALSE)</f>
        <v>1934-35</v>
      </c>
      <c r="W42" s="18">
        <f>LARGE('augjul cfs'!$L$5:$L$94,'augjul cfs rank'!$A42)</f>
        <v>327037</v>
      </c>
      <c r="X42" s="5" t="str">
        <f>VLOOKUP(Y42,'augjul cfs'!$M$5:$O$94,3,FALSE)</f>
        <v>1964-65</v>
      </c>
      <c r="Y42" s="18">
        <f>LARGE('augjul cfs'!$M$5:$M$94,'augjul cfs rank'!$A42)</f>
        <v>198736</v>
      </c>
      <c r="Z42" s="5" t="str">
        <f>VLOOKUP(AA42,'augjul cfs'!$N$5:$O$94,2,FALSE)</f>
        <v>1963-64</v>
      </c>
      <c r="AA42" s="18">
        <f>LARGE('augjul cfs'!$N$5:$N$94,'augjul cfs rank'!$A42)</f>
        <v>116481.59452054795</v>
      </c>
    </row>
    <row r="43" spans="1:27" x14ac:dyDescent="0.2">
      <c r="A43" s="5">
        <v>38</v>
      </c>
      <c r="B43" s="5" t="str">
        <f>VLOOKUP(C43,'augjul cfs'!$B$5:$O$94,14,FALSE)</f>
        <v>1956-57</v>
      </c>
      <c r="C43" s="18">
        <f>LARGE('augjul cfs'!$B$5:$B$94,'augjul cfs rank'!$A43)</f>
        <v>102287</v>
      </c>
      <c r="D43" s="5" t="str">
        <f>VLOOKUP(E43,'augjul cfs'!$C$5:$O$94,13,FALSE)</f>
        <v>1995-96</v>
      </c>
      <c r="E43" s="18">
        <f>LARGE('augjul cfs'!$C$5:$C$94,'augjul cfs rank'!$A43)</f>
        <v>62627</v>
      </c>
      <c r="F43" s="5" t="str">
        <f>VLOOKUP(G43,'augjul cfs'!$D$5:$O$94,12,FALSE)</f>
        <v>1948-49</v>
      </c>
      <c r="G43" s="18">
        <f>LARGE('augjul cfs'!$D$5:$D$94,'augjul cfs rank'!$A43)</f>
        <v>49227</v>
      </c>
      <c r="H43" s="5" t="str">
        <f>VLOOKUP(I43,'augjul cfs'!$E$5:$O$94,11,FALSE)</f>
        <v>1981-82</v>
      </c>
      <c r="I43" s="18">
        <f>LARGE('augjul cfs'!$E$5:$E$94,'augjul cfs rank'!$A43)</f>
        <v>48505</v>
      </c>
      <c r="J43" s="5" t="str">
        <f>VLOOKUP(K43,'augjul cfs'!$F$5:$O$94,10,FALSE)</f>
        <v>1953-54</v>
      </c>
      <c r="K43" s="18">
        <f>LARGE('augjul cfs'!$F$5:$F$94,'augjul cfs rank'!$A43)</f>
        <v>40906</v>
      </c>
      <c r="L43" s="5" t="str">
        <f>VLOOKUP(M43,'augjul cfs'!$G$5:$O$94,9,FALSE)</f>
        <v>2015-16</v>
      </c>
      <c r="M43" s="18">
        <f>LARGE('augjul cfs'!$G$5:$G$94,'augjul cfs rank'!$A43)</f>
        <v>38305</v>
      </c>
      <c r="N43" s="5" t="str">
        <f>VLOOKUP(O43,'augjul cfs'!$H$5:$O$94,8,FALSE)</f>
        <v>1991-92</v>
      </c>
      <c r="O43" s="18">
        <f>LARGE('augjul cfs'!$H$5:$H$94,'augjul cfs rank'!$A43)</f>
        <v>42921</v>
      </c>
      <c r="P43" s="5" t="str">
        <f>VLOOKUP(Q43,'augjul cfs'!$I$5:$O$94,7,FALSE)</f>
        <v>1990-91</v>
      </c>
      <c r="Q43" s="18">
        <f>LARGE('augjul cfs'!$I$5:$I$94,'augjul cfs rank'!$A43)</f>
        <v>54883</v>
      </c>
      <c r="R43" s="5" t="str">
        <f>VLOOKUP(S43,'augjul cfs'!$J$5:$O$94,6,FALSE)</f>
        <v>1975-76</v>
      </c>
      <c r="S43" s="18">
        <f>LARGE('augjul cfs'!$J$5:$J$94,'augjul cfs rank'!$A43)</f>
        <v>125899</v>
      </c>
      <c r="T43" s="5" t="str">
        <f>VLOOKUP(U43,'augjul cfs'!$K$5:$O$94,5,FALSE)</f>
        <v>1986-87</v>
      </c>
      <c r="U43" s="18">
        <f>LARGE('augjul cfs'!$K$5:$K$94,'augjul cfs rank'!$A43)</f>
        <v>270076</v>
      </c>
      <c r="V43" s="5" t="str">
        <f>VLOOKUP(W43,'augjul cfs'!$L$5:$O$94,4,FALSE)</f>
        <v>2005-06</v>
      </c>
      <c r="W43" s="18">
        <f>LARGE('augjul cfs'!$L$5:$L$94,'augjul cfs rank'!$A43)</f>
        <v>321504</v>
      </c>
      <c r="X43" s="5" t="str">
        <f>VLOOKUP(Y43,'augjul cfs'!$M$5:$O$94,3,FALSE)</f>
        <v>1945-46</v>
      </c>
      <c r="Y43" s="18">
        <f>LARGE('augjul cfs'!$M$5:$M$94,'augjul cfs rank'!$A43)</f>
        <v>198422</v>
      </c>
      <c r="Z43" s="5" t="str">
        <f>VLOOKUP(AA43,'augjul cfs'!$N$5:$O$94,2,FALSE)</f>
        <v>2012-13</v>
      </c>
      <c r="AA43" s="18">
        <f>LARGE('augjul cfs'!$N$5:$N$94,'augjul cfs rank'!$A43)</f>
        <v>116451.06575342466</v>
      </c>
    </row>
    <row r="44" spans="1:27" x14ac:dyDescent="0.2">
      <c r="A44" s="5">
        <v>39</v>
      </c>
      <c r="B44" s="5" t="str">
        <f>VLOOKUP(C44,'augjul cfs'!$B$5:$O$94,14,FALSE)</f>
        <v>1960-61</v>
      </c>
      <c r="C44" s="18">
        <f>LARGE('augjul cfs'!$B$5:$B$94,'augjul cfs rank'!$A44)</f>
        <v>100858</v>
      </c>
      <c r="D44" s="5" t="str">
        <f>VLOOKUP(E44,'augjul cfs'!$C$5:$O$94,13,FALSE)</f>
        <v>1955-56</v>
      </c>
      <c r="E44" s="18">
        <f>LARGE('augjul cfs'!$C$5:$C$94,'augjul cfs rank'!$A44)</f>
        <v>62509</v>
      </c>
      <c r="F44" s="5" t="str">
        <f>VLOOKUP(G44,'augjul cfs'!$D$5:$O$94,12,FALSE)</f>
        <v>1980-81</v>
      </c>
      <c r="G44" s="18">
        <f>LARGE('augjul cfs'!$D$5:$D$94,'augjul cfs rank'!$A44)</f>
        <v>49172</v>
      </c>
      <c r="H44" s="5" t="str">
        <f>VLOOKUP(I44,'augjul cfs'!$E$5:$O$94,11,FALSE)</f>
        <v>1953-54</v>
      </c>
      <c r="I44" s="18">
        <f>LARGE('augjul cfs'!$E$5:$E$94,'augjul cfs rank'!$A44)</f>
        <v>47550</v>
      </c>
      <c r="J44" s="5" t="str">
        <f>VLOOKUP(K44,'augjul cfs'!$F$5:$O$94,10,FALSE)</f>
        <v>1937-38</v>
      </c>
      <c r="K44" s="18">
        <f>LARGE('augjul cfs'!$F$5:$F$94,'augjul cfs rank'!$A44)</f>
        <v>40014</v>
      </c>
      <c r="L44" s="5" t="str">
        <f>VLOOKUP(M44,'augjul cfs'!$G$5:$O$94,9,FALSE)</f>
        <v>1972-73</v>
      </c>
      <c r="M44" s="18">
        <f>LARGE('augjul cfs'!$G$5:$G$94,'augjul cfs rank'!$A44)</f>
        <v>38189</v>
      </c>
      <c r="N44" s="5" t="str">
        <f>VLOOKUP(O44,'augjul cfs'!$H$5:$O$94,8,FALSE)</f>
        <v>1968-69</v>
      </c>
      <c r="O44" s="18">
        <f>LARGE('augjul cfs'!$H$5:$H$94,'augjul cfs rank'!$A44)</f>
        <v>42742</v>
      </c>
      <c r="P44" s="5" t="str">
        <f>VLOOKUP(Q44,'augjul cfs'!$I$5:$O$94,7,FALSE)</f>
        <v>1957-58</v>
      </c>
      <c r="Q44" s="18">
        <f>LARGE('augjul cfs'!$I$5:$I$94,'augjul cfs rank'!$A44)</f>
        <v>53846</v>
      </c>
      <c r="R44" s="5" t="str">
        <f>VLOOKUP(S44,'augjul cfs'!$J$5:$O$94,6,FALSE)</f>
        <v>2002-03</v>
      </c>
      <c r="S44" s="18">
        <f>LARGE('augjul cfs'!$J$5:$J$94,'augjul cfs rank'!$A44)</f>
        <v>125117</v>
      </c>
      <c r="T44" s="5" t="str">
        <f>VLOOKUP(U44,'augjul cfs'!$K$5:$O$94,5,FALSE)</f>
        <v>1964-65</v>
      </c>
      <c r="U44" s="18">
        <f>LARGE('augjul cfs'!$K$5:$K$94,'augjul cfs rank'!$A44)</f>
        <v>269222</v>
      </c>
      <c r="V44" s="5" t="str">
        <f>VLOOKUP(W44,'augjul cfs'!$L$5:$O$94,4,FALSE)</f>
        <v>1994-95</v>
      </c>
      <c r="W44" s="18">
        <f>LARGE('augjul cfs'!$L$5:$L$94,'augjul cfs rank'!$A44)</f>
        <v>318577</v>
      </c>
      <c r="X44" s="5" t="str">
        <f>VLOOKUP(Y44,'augjul cfs'!$M$5:$O$94,3,FALSE)</f>
        <v>2007-08</v>
      </c>
      <c r="Y44" s="18">
        <f>LARGE('augjul cfs'!$M$5:$M$94,'augjul cfs rank'!$A44)</f>
        <v>191462</v>
      </c>
      <c r="Z44" s="5" t="str">
        <f>VLOOKUP(AA44,'augjul cfs'!$N$5:$O$94,2,FALSE)</f>
        <v>1974-75</v>
      </c>
      <c r="AA44" s="18">
        <f>LARGE('augjul cfs'!$N$5:$N$94,'augjul cfs rank'!$A44)</f>
        <v>115287.78904109589</v>
      </c>
    </row>
    <row r="45" spans="1:27" x14ac:dyDescent="0.2">
      <c r="A45" s="5">
        <v>40</v>
      </c>
      <c r="B45" s="5" t="str">
        <f>VLOOKUP(C45,'augjul cfs'!$B$5:$O$94,14,FALSE)</f>
        <v>1989-90</v>
      </c>
      <c r="C45" s="18">
        <f>LARGE('augjul cfs'!$B$5:$B$94,'augjul cfs rank'!$A45)</f>
        <v>100717</v>
      </c>
      <c r="D45" s="5" t="str">
        <f>VLOOKUP(E45,'augjul cfs'!$C$5:$O$94,13,FALSE)</f>
        <v>1930-31</v>
      </c>
      <c r="E45" s="18">
        <f>LARGE('augjul cfs'!$C$5:$C$94,'augjul cfs rank'!$A45)</f>
        <v>62458</v>
      </c>
      <c r="F45" s="5" t="str">
        <f>VLOOKUP(G45,'augjul cfs'!$D$5:$O$94,12,FALSE)</f>
        <v>1988-89</v>
      </c>
      <c r="G45" s="18">
        <f>LARGE('augjul cfs'!$D$5:$D$94,'augjul cfs rank'!$A45)</f>
        <v>48100</v>
      </c>
      <c r="H45" s="5" t="str">
        <f>VLOOKUP(I45,'augjul cfs'!$E$5:$O$94,11,FALSE)</f>
        <v>2017-18</v>
      </c>
      <c r="I45" s="18">
        <f>LARGE('augjul cfs'!$E$5:$E$94,'augjul cfs rank'!$A45)</f>
        <v>47252</v>
      </c>
      <c r="J45" s="5" t="str">
        <f>VLOOKUP(K45,'augjul cfs'!$F$5:$O$94,10,FALSE)</f>
        <v>1982-83</v>
      </c>
      <c r="K45" s="18">
        <f>LARGE('augjul cfs'!$F$5:$F$94,'augjul cfs rank'!$A45)</f>
        <v>39670</v>
      </c>
      <c r="L45" s="5" t="str">
        <f>VLOOKUP(M45,'augjul cfs'!$G$5:$O$94,9,FALSE)</f>
        <v>1994-95</v>
      </c>
      <c r="M45" s="18">
        <f>LARGE('augjul cfs'!$G$5:$G$94,'augjul cfs rank'!$A45)</f>
        <v>37456</v>
      </c>
      <c r="N45" s="5" t="str">
        <f>VLOOKUP(O45,'augjul cfs'!$H$5:$O$94,8,FALSE)</f>
        <v>1989-90</v>
      </c>
      <c r="O45" s="18">
        <f>LARGE('augjul cfs'!$H$5:$H$94,'augjul cfs rank'!$A45)</f>
        <v>42554</v>
      </c>
      <c r="P45" s="5" t="str">
        <f>VLOOKUP(Q45,'augjul cfs'!$I$5:$O$94,7,FALSE)</f>
        <v>1978-79</v>
      </c>
      <c r="Q45" s="18">
        <f>LARGE('augjul cfs'!$I$5:$I$94,'augjul cfs rank'!$A45)</f>
        <v>53641</v>
      </c>
      <c r="R45" s="5" t="str">
        <f>VLOOKUP(S45,'augjul cfs'!$J$5:$O$94,6,FALSE)</f>
        <v>2001-02</v>
      </c>
      <c r="S45" s="18">
        <f>LARGE('augjul cfs'!$J$5:$J$94,'augjul cfs rank'!$A45)</f>
        <v>123982</v>
      </c>
      <c r="T45" s="5" t="str">
        <f>VLOOKUP(U45,'augjul cfs'!$K$5:$O$94,5,FALSE)</f>
        <v>1981-82</v>
      </c>
      <c r="U45" s="18">
        <f>LARGE('augjul cfs'!$K$5:$K$94,'augjul cfs rank'!$A45)</f>
        <v>267212</v>
      </c>
      <c r="V45" s="5" t="str">
        <f>VLOOKUP(W45,'augjul cfs'!$L$5:$O$94,4,FALSE)</f>
        <v>1965-66</v>
      </c>
      <c r="W45" s="18">
        <f>LARGE('augjul cfs'!$L$5:$L$94,'augjul cfs rank'!$A45)</f>
        <v>318027</v>
      </c>
      <c r="X45" s="5" t="str">
        <f>VLOOKUP(Y45,'augjul cfs'!$M$5:$O$94,3,FALSE)</f>
        <v>2006-07</v>
      </c>
      <c r="Y45" s="18">
        <f>LARGE('augjul cfs'!$M$5:$M$94,'augjul cfs rank'!$A45)</f>
        <v>190444</v>
      </c>
      <c r="Z45" s="5" t="str">
        <f>VLOOKUP(AA45,'augjul cfs'!$N$5:$O$94,2,FALSE)</f>
        <v>1967-68</v>
      </c>
      <c r="AA45" s="18">
        <f>LARGE('augjul cfs'!$N$5:$N$94,'augjul cfs rank'!$A45)</f>
        <v>114631.19452054794</v>
      </c>
    </row>
    <row r="46" spans="1:27" x14ac:dyDescent="0.2">
      <c r="A46" s="5">
        <v>41</v>
      </c>
      <c r="B46" s="5" t="str">
        <f>VLOOKUP(C46,'augjul cfs'!$B$5:$O$94,14,FALSE)</f>
        <v>1995-96</v>
      </c>
      <c r="C46" s="18">
        <f>LARGE('augjul cfs'!$B$5:$B$94,'augjul cfs rank'!$A46)</f>
        <v>100202</v>
      </c>
      <c r="D46" s="5" t="str">
        <f>VLOOKUP(E46,'augjul cfs'!$C$5:$O$94,13,FALSE)</f>
        <v>1983-84</v>
      </c>
      <c r="E46" s="18">
        <f>LARGE('augjul cfs'!$C$5:$C$94,'augjul cfs rank'!$A46)</f>
        <v>62193</v>
      </c>
      <c r="F46" s="5" t="str">
        <f>VLOOKUP(G46,'augjul cfs'!$D$5:$O$94,12,FALSE)</f>
        <v>1939-40</v>
      </c>
      <c r="G46" s="18">
        <f>LARGE('augjul cfs'!$D$5:$D$94,'augjul cfs rank'!$A46)</f>
        <v>47443</v>
      </c>
      <c r="H46" s="5" t="str">
        <f>VLOOKUP(I46,'augjul cfs'!$E$5:$O$94,11,FALSE)</f>
        <v>1986-87</v>
      </c>
      <c r="I46" s="18">
        <f>LARGE('augjul cfs'!$E$5:$E$94,'augjul cfs rank'!$A46)</f>
        <v>44847</v>
      </c>
      <c r="J46" s="5" t="str">
        <f>VLOOKUP(K46,'augjul cfs'!$F$5:$O$94,10,FALSE)</f>
        <v>1956-57</v>
      </c>
      <c r="K46" s="18">
        <f>LARGE('augjul cfs'!$F$5:$F$94,'augjul cfs rank'!$A46)</f>
        <v>39401</v>
      </c>
      <c r="L46" s="5" t="str">
        <f>VLOOKUP(M46,'augjul cfs'!$G$5:$O$94,9,FALSE)</f>
        <v>1932-33</v>
      </c>
      <c r="M46" s="18">
        <f>LARGE('augjul cfs'!$G$5:$G$94,'augjul cfs rank'!$A46)</f>
        <v>37427</v>
      </c>
      <c r="N46" s="5" t="str">
        <f>VLOOKUP(O46,'augjul cfs'!$H$5:$O$94,8,FALSE)</f>
        <v>1969-70</v>
      </c>
      <c r="O46" s="18">
        <f>LARGE('augjul cfs'!$H$5:$H$94,'augjul cfs rank'!$A46)</f>
        <v>41483</v>
      </c>
      <c r="P46" s="5" t="str">
        <f>VLOOKUP(Q46,'augjul cfs'!$I$5:$O$94,7,FALSE)</f>
        <v>1962-63</v>
      </c>
      <c r="Q46" s="18">
        <f>LARGE('augjul cfs'!$I$5:$I$94,'augjul cfs rank'!$A46)</f>
        <v>53177</v>
      </c>
      <c r="R46" s="5" t="str">
        <f>VLOOKUP(S46,'augjul cfs'!$J$5:$O$94,6,FALSE)</f>
        <v>1938-39</v>
      </c>
      <c r="S46" s="18">
        <f>LARGE('augjul cfs'!$J$5:$J$94,'augjul cfs rank'!$A46)</f>
        <v>123909</v>
      </c>
      <c r="T46" s="5" t="str">
        <f>VLOOKUP(U46,'augjul cfs'!$K$5:$O$94,5,FALSE)</f>
        <v>2006-07</v>
      </c>
      <c r="U46" s="18">
        <f>LARGE('augjul cfs'!$K$5:$K$94,'augjul cfs rank'!$A46)</f>
        <v>259923</v>
      </c>
      <c r="V46" s="5" t="str">
        <f>VLOOKUP(W46,'augjul cfs'!$L$5:$O$94,4,FALSE)</f>
        <v>1961-62</v>
      </c>
      <c r="W46" s="18">
        <f>LARGE('augjul cfs'!$L$5:$L$94,'augjul cfs rank'!$A46)</f>
        <v>316407</v>
      </c>
      <c r="X46" s="5" t="str">
        <f>VLOOKUP(Y46,'augjul cfs'!$M$5:$O$94,3,FALSE)</f>
        <v>1937-38</v>
      </c>
      <c r="Y46" s="18">
        <f>LARGE('augjul cfs'!$M$5:$M$94,'augjul cfs rank'!$A46)</f>
        <v>187536</v>
      </c>
      <c r="Z46" s="5" t="str">
        <f>VLOOKUP(AA46,'augjul cfs'!$N$5:$O$94,2,FALSE)</f>
        <v>2001-02</v>
      </c>
      <c r="AA46" s="18">
        <f>LARGE('augjul cfs'!$N$5:$N$94,'augjul cfs rank'!$A46)</f>
        <v>114521.04931506849</v>
      </c>
    </row>
    <row r="47" spans="1:27" x14ac:dyDescent="0.2">
      <c r="A47" s="5">
        <v>42</v>
      </c>
      <c r="B47" s="5" t="str">
        <f>VLOOKUP(C47,'augjul cfs'!$B$5:$O$94,14,FALSE)</f>
        <v>1963-64</v>
      </c>
      <c r="C47" s="18">
        <f>LARGE('augjul cfs'!$B$5:$B$94,'augjul cfs rank'!$A47)</f>
        <v>99865</v>
      </c>
      <c r="D47" s="5" t="str">
        <f>VLOOKUP(E47,'augjul cfs'!$C$5:$O$94,13,FALSE)</f>
        <v>1991-92</v>
      </c>
      <c r="E47" s="18">
        <f>LARGE('augjul cfs'!$C$5:$C$94,'augjul cfs rank'!$A47)</f>
        <v>62114</v>
      </c>
      <c r="F47" s="5" t="str">
        <f>VLOOKUP(G47,'augjul cfs'!$D$5:$O$94,12,FALSE)</f>
        <v>1992-93</v>
      </c>
      <c r="G47" s="18">
        <f>LARGE('augjul cfs'!$D$5:$D$94,'augjul cfs rank'!$A47)</f>
        <v>46985</v>
      </c>
      <c r="H47" s="5" t="str">
        <f>VLOOKUP(I47,'augjul cfs'!$E$5:$O$94,11,FALSE)</f>
        <v>1996-97</v>
      </c>
      <c r="I47" s="18">
        <f>LARGE('augjul cfs'!$E$5:$E$94,'augjul cfs rank'!$A47)</f>
        <v>44687</v>
      </c>
      <c r="J47" s="5" t="str">
        <f>VLOOKUP(K47,'augjul cfs'!$F$5:$O$94,10,FALSE)</f>
        <v>1981-82</v>
      </c>
      <c r="K47" s="18">
        <f>LARGE('augjul cfs'!$F$5:$F$94,'augjul cfs rank'!$A47)</f>
        <v>39232</v>
      </c>
      <c r="L47" s="5" t="str">
        <f>VLOOKUP(M47,'augjul cfs'!$G$5:$O$94,9,FALSE)</f>
        <v>1967-68</v>
      </c>
      <c r="M47" s="18">
        <f>LARGE('augjul cfs'!$G$5:$G$94,'augjul cfs rank'!$A47)</f>
        <v>37344</v>
      </c>
      <c r="N47" s="5" t="str">
        <f>VLOOKUP(O47,'augjul cfs'!$H$5:$O$94,8,FALSE)</f>
        <v>1958-59</v>
      </c>
      <c r="O47" s="18">
        <f>LARGE('augjul cfs'!$H$5:$H$94,'augjul cfs rank'!$A47)</f>
        <v>41163</v>
      </c>
      <c r="P47" s="5" t="str">
        <f>VLOOKUP(Q47,'augjul cfs'!$I$5:$O$94,7,FALSE)</f>
        <v>1964-65</v>
      </c>
      <c r="Q47" s="18">
        <f>LARGE('augjul cfs'!$I$5:$I$94,'augjul cfs rank'!$A47)</f>
        <v>53163</v>
      </c>
      <c r="R47" s="5" t="str">
        <f>VLOOKUP(S47,'augjul cfs'!$J$5:$O$94,6,FALSE)</f>
        <v>1965-66</v>
      </c>
      <c r="S47" s="18">
        <f>LARGE('augjul cfs'!$J$5:$J$94,'augjul cfs rank'!$A47)</f>
        <v>121684</v>
      </c>
      <c r="T47" s="5" t="str">
        <f>VLOOKUP(U47,'augjul cfs'!$K$5:$O$94,5,FALSE)</f>
        <v>2015-16</v>
      </c>
      <c r="U47" s="18">
        <f>LARGE('augjul cfs'!$K$5:$K$94,'augjul cfs rank'!$A47)</f>
        <v>258584</v>
      </c>
      <c r="V47" s="5" t="str">
        <f>VLOOKUP(W47,'augjul cfs'!$L$5:$O$94,4,FALSE)</f>
        <v>1977-78</v>
      </c>
      <c r="W47" s="18">
        <f>LARGE('augjul cfs'!$L$5:$L$94,'augjul cfs rank'!$A47)</f>
        <v>313117</v>
      </c>
      <c r="X47" s="5" t="str">
        <f>VLOOKUP(Y47,'augjul cfs'!$M$5:$O$94,3,FALSE)</f>
        <v>1946-47</v>
      </c>
      <c r="Y47" s="18">
        <f>LARGE('augjul cfs'!$M$5:$M$94,'augjul cfs rank'!$A47)</f>
        <v>187086</v>
      </c>
      <c r="Z47" s="5" t="str">
        <f>VLOOKUP(AA47,'augjul cfs'!$N$5:$O$94,2,FALSE)</f>
        <v>1937-38</v>
      </c>
      <c r="AA47" s="18">
        <f>LARGE('augjul cfs'!$N$5:$N$94,'augjul cfs rank'!$A47)</f>
        <v>114449.5397260274</v>
      </c>
    </row>
    <row r="48" spans="1:27" x14ac:dyDescent="0.2">
      <c r="A48" s="5">
        <v>43</v>
      </c>
      <c r="B48" s="5" t="str">
        <f>VLOOKUP(C48,'augjul cfs'!$B$5:$O$94,14,FALSE)</f>
        <v>1952-53</v>
      </c>
      <c r="C48" s="18">
        <f>LARGE('augjul cfs'!$B$5:$B$94,'augjul cfs rank'!$A48)</f>
        <v>99212</v>
      </c>
      <c r="D48" s="5" t="str">
        <f>VLOOKUP(E48,'augjul cfs'!$C$5:$O$94,13,FALSE)</f>
        <v>1956-57</v>
      </c>
      <c r="E48" s="18">
        <f>LARGE('augjul cfs'!$C$5:$C$94,'augjul cfs rank'!$A48)</f>
        <v>62025</v>
      </c>
      <c r="F48" s="5" t="str">
        <f>VLOOKUP(G48,'augjul cfs'!$D$5:$O$94,12,FALSE)</f>
        <v>2013-14</v>
      </c>
      <c r="G48" s="18">
        <f>LARGE('augjul cfs'!$D$5:$D$94,'augjul cfs rank'!$A48)</f>
        <v>46519</v>
      </c>
      <c r="H48" s="5" t="str">
        <f>VLOOKUP(I48,'augjul cfs'!$E$5:$O$94,11,FALSE)</f>
        <v>1949-50</v>
      </c>
      <c r="I48" s="18">
        <f>LARGE('augjul cfs'!$E$5:$E$94,'augjul cfs rank'!$A48)</f>
        <v>44583</v>
      </c>
      <c r="J48" s="5" t="str">
        <f>VLOOKUP(K48,'augjul cfs'!$F$5:$O$94,10,FALSE)</f>
        <v>1965-66</v>
      </c>
      <c r="K48" s="18">
        <f>LARGE('augjul cfs'!$F$5:$F$94,'augjul cfs rank'!$A48)</f>
        <v>38864</v>
      </c>
      <c r="L48" s="5" t="str">
        <f>VLOOKUP(M48,'augjul cfs'!$G$5:$O$94,9,FALSE)</f>
        <v>1951-52</v>
      </c>
      <c r="M48" s="18">
        <f>LARGE('augjul cfs'!$G$5:$G$94,'augjul cfs rank'!$A48)</f>
        <v>37220</v>
      </c>
      <c r="N48" s="5" t="str">
        <f>VLOOKUP(O48,'augjul cfs'!$H$5:$O$94,8,FALSE)</f>
        <v>1951-52</v>
      </c>
      <c r="O48" s="18">
        <f>LARGE('augjul cfs'!$H$5:$H$94,'augjul cfs rank'!$A48)</f>
        <v>40797</v>
      </c>
      <c r="P48" s="5" t="str">
        <f>VLOOKUP(Q48,'augjul cfs'!$I$5:$O$94,7,FALSE)</f>
        <v>1989-90</v>
      </c>
      <c r="Q48" s="18">
        <f>LARGE('augjul cfs'!$I$5:$I$94,'augjul cfs rank'!$A48)</f>
        <v>52665</v>
      </c>
      <c r="R48" s="5" t="str">
        <f>VLOOKUP(S48,'augjul cfs'!$J$5:$O$94,6,FALSE)</f>
        <v>1929-30</v>
      </c>
      <c r="S48" s="18">
        <f>LARGE('augjul cfs'!$J$5:$J$94,'augjul cfs rank'!$A48)</f>
        <v>120408</v>
      </c>
      <c r="T48" s="5" t="str">
        <f>VLOOKUP(U48,'augjul cfs'!$K$5:$O$94,5,FALSE)</f>
        <v>1995-96</v>
      </c>
      <c r="U48" s="18">
        <f>LARGE('augjul cfs'!$K$5:$K$94,'augjul cfs rank'!$A48)</f>
        <v>256962</v>
      </c>
      <c r="V48" s="5" t="str">
        <f>VLOOKUP(W48,'augjul cfs'!$L$5:$O$94,4,FALSE)</f>
        <v>1985-86</v>
      </c>
      <c r="W48" s="18">
        <f>LARGE('augjul cfs'!$L$5:$L$94,'augjul cfs rank'!$A48)</f>
        <v>312524</v>
      </c>
      <c r="X48" s="5" t="str">
        <f>VLOOKUP(Y48,'augjul cfs'!$M$5:$O$94,3,FALSE)</f>
        <v>1951-52</v>
      </c>
      <c r="Y48" s="18">
        <f>LARGE('augjul cfs'!$M$5:$M$94,'augjul cfs rank'!$A48)</f>
        <v>185583</v>
      </c>
      <c r="Z48" s="5" t="str">
        <f>VLOOKUP(AA48,'augjul cfs'!$N$5:$O$94,2,FALSE)</f>
        <v>1965-66</v>
      </c>
      <c r="AA48" s="18">
        <f>LARGE('augjul cfs'!$N$5:$N$94,'augjul cfs rank'!$A48)</f>
        <v>113533.3205479452</v>
      </c>
    </row>
    <row r="49" spans="1:27" x14ac:dyDescent="0.2">
      <c r="A49" s="5">
        <v>44</v>
      </c>
      <c r="B49" s="5" t="str">
        <f>VLOOKUP(C49,'augjul cfs'!$B$5:$O$94,14,FALSE)</f>
        <v>1993-94</v>
      </c>
      <c r="C49" s="18">
        <f>LARGE('augjul cfs'!$B$5:$B$94,'augjul cfs rank'!$A49)</f>
        <v>98594</v>
      </c>
      <c r="D49" s="5" t="str">
        <f>VLOOKUP(E49,'augjul cfs'!$C$5:$O$94,13,FALSE)</f>
        <v>2010-11</v>
      </c>
      <c r="E49" s="18">
        <f>LARGE('augjul cfs'!$C$5:$C$94,'augjul cfs rank'!$A49)</f>
        <v>61978</v>
      </c>
      <c r="F49" s="5" t="str">
        <f>VLOOKUP(G49,'augjul cfs'!$D$5:$O$94,12,FALSE)</f>
        <v>2012-13</v>
      </c>
      <c r="G49" s="18">
        <f>LARGE('augjul cfs'!$D$5:$D$94,'augjul cfs rank'!$A49)</f>
        <v>46484</v>
      </c>
      <c r="H49" s="5" t="str">
        <f>VLOOKUP(I49,'augjul cfs'!$E$5:$O$94,11,FALSE)</f>
        <v>2003-04</v>
      </c>
      <c r="I49" s="18">
        <f>LARGE('augjul cfs'!$E$5:$E$94,'augjul cfs rank'!$A49)</f>
        <v>43856</v>
      </c>
      <c r="J49" s="5" t="str">
        <f>VLOOKUP(K49,'augjul cfs'!$F$5:$O$94,10,FALSE)</f>
        <v>2005-06</v>
      </c>
      <c r="K49" s="18">
        <f>LARGE('augjul cfs'!$F$5:$F$94,'augjul cfs rank'!$A49)</f>
        <v>37925</v>
      </c>
      <c r="L49" s="5" t="str">
        <f>VLOOKUP(M49,'augjul cfs'!$G$5:$O$94,9,FALSE)</f>
        <v>1965-66</v>
      </c>
      <c r="M49" s="18">
        <f>LARGE('augjul cfs'!$G$5:$G$94,'augjul cfs rank'!$A49)</f>
        <v>37185</v>
      </c>
      <c r="N49" s="5" t="str">
        <f>VLOOKUP(O49,'augjul cfs'!$H$5:$O$94,8,FALSE)</f>
        <v>2002-03</v>
      </c>
      <c r="O49" s="18">
        <f>LARGE('augjul cfs'!$H$5:$H$94,'augjul cfs rank'!$A49)</f>
        <v>40636</v>
      </c>
      <c r="P49" s="5" t="str">
        <f>VLOOKUP(Q49,'augjul cfs'!$I$5:$O$94,7,FALSE)</f>
        <v>1950-51</v>
      </c>
      <c r="Q49" s="18">
        <f>LARGE('augjul cfs'!$I$5:$I$94,'augjul cfs rank'!$A49)</f>
        <v>52399</v>
      </c>
      <c r="R49" s="5" t="str">
        <f>VLOOKUP(S49,'augjul cfs'!$J$5:$O$94,6,FALSE)</f>
        <v>1939-40</v>
      </c>
      <c r="S49" s="18">
        <f>LARGE('augjul cfs'!$J$5:$J$94,'augjul cfs rank'!$A49)</f>
        <v>119947</v>
      </c>
      <c r="T49" s="5" t="str">
        <f>VLOOKUP(U49,'augjul cfs'!$K$5:$O$94,5,FALSE)</f>
        <v>1965-66</v>
      </c>
      <c r="U49" s="18">
        <f>LARGE('augjul cfs'!$K$5:$K$94,'augjul cfs rank'!$A49)</f>
        <v>255232</v>
      </c>
      <c r="V49" s="5" t="str">
        <f>VLOOKUP(W49,'augjul cfs'!$L$5:$O$94,4,FALSE)</f>
        <v>2012-13</v>
      </c>
      <c r="W49" s="18">
        <f>LARGE('augjul cfs'!$L$5:$L$94,'augjul cfs rank'!$A49)</f>
        <v>311595</v>
      </c>
      <c r="X49" s="5" t="str">
        <f>VLOOKUP(Y49,'augjul cfs'!$M$5:$O$94,3,FALSE)</f>
        <v>1962-63</v>
      </c>
      <c r="Y49" s="18">
        <f>LARGE('augjul cfs'!$M$5:$M$94,'augjul cfs rank'!$A49)</f>
        <v>185157</v>
      </c>
      <c r="Z49" s="5" t="str">
        <f>VLOOKUP(AA49,'augjul cfs'!$N$5:$O$94,2,FALSE)</f>
        <v>1931-32</v>
      </c>
      <c r="AA49" s="18">
        <f>LARGE('augjul cfs'!$N$5:$N$94,'augjul cfs rank'!$A49)</f>
        <v>112960.78904109589</v>
      </c>
    </row>
    <row r="50" spans="1:27" x14ac:dyDescent="0.2">
      <c r="A50" s="5">
        <v>45</v>
      </c>
      <c r="B50" s="5" t="str">
        <f>VLOOKUP(C50,'augjul cfs'!$B$5:$O$94,14,FALSE)</f>
        <v>1946-47</v>
      </c>
      <c r="C50" s="18">
        <f>LARGE('augjul cfs'!$B$5:$B$94,'augjul cfs rank'!$A50)</f>
        <v>98533</v>
      </c>
      <c r="D50" s="5" t="str">
        <f>VLOOKUP(E50,'augjul cfs'!$C$5:$O$94,13,FALSE)</f>
        <v>1928-29</v>
      </c>
      <c r="E50" s="18">
        <f>LARGE('augjul cfs'!$C$5:$C$94,'augjul cfs rank'!$A50)</f>
        <v>61425</v>
      </c>
      <c r="F50" s="5" t="str">
        <f>VLOOKUP(G50,'augjul cfs'!$D$5:$O$94,12,FALSE)</f>
        <v>1928-29</v>
      </c>
      <c r="G50" s="18">
        <f>LARGE('augjul cfs'!$D$5:$D$94,'augjul cfs rank'!$A50)</f>
        <v>46473</v>
      </c>
      <c r="H50" s="5" t="str">
        <f>VLOOKUP(I50,'augjul cfs'!$E$5:$O$94,11,FALSE)</f>
        <v>1969-70</v>
      </c>
      <c r="I50" s="18">
        <f>LARGE('augjul cfs'!$E$5:$E$94,'augjul cfs rank'!$A50)</f>
        <v>43605</v>
      </c>
      <c r="J50" s="5" t="str">
        <f>VLOOKUP(K50,'augjul cfs'!$F$5:$O$94,10,FALSE)</f>
        <v>1983-84</v>
      </c>
      <c r="K50" s="18">
        <f>LARGE('augjul cfs'!$F$5:$F$94,'augjul cfs rank'!$A50)</f>
        <v>37749</v>
      </c>
      <c r="L50" s="5" t="str">
        <f>VLOOKUP(M50,'augjul cfs'!$G$5:$O$94,9,FALSE)</f>
        <v>1946-47</v>
      </c>
      <c r="M50" s="18">
        <f>LARGE('augjul cfs'!$G$5:$G$94,'augjul cfs rank'!$A50)</f>
        <v>36992</v>
      </c>
      <c r="N50" s="5" t="str">
        <f>VLOOKUP(O50,'augjul cfs'!$H$5:$O$94,8,FALSE)</f>
        <v>2001-02</v>
      </c>
      <c r="O50" s="18">
        <f>LARGE('augjul cfs'!$H$5:$H$94,'augjul cfs rank'!$A50)</f>
        <v>40587</v>
      </c>
      <c r="P50" s="5" t="str">
        <f>VLOOKUP(Q50,'augjul cfs'!$I$5:$O$94,7,FALSE)</f>
        <v>2005-06</v>
      </c>
      <c r="Q50" s="18">
        <f>LARGE('augjul cfs'!$I$5:$I$94,'augjul cfs rank'!$A50)</f>
        <v>51736</v>
      </c>
      <c r="R50" s="5" t="str">
        <f>VLOOKUP(S50,'augjul cfs'!$J$5:$O$94,6,FALSE)</f>
        <v>1970-71</v>
      </c>
      <c r="S50" s="18">
        <f>LARGE('augjul cfs'!$J$5:$J$94,'augjul cfs rank'!$A50)</f>
        <v>118801</v>
      </c>
      <c r="T50" s="5" t="str">
        <f>VLOOKUP(U50,'augjul cfs'!$K$5:$O$94,5,FALSE)</f>
        <v>1978-79</v>
      </c>
      <c r="U50" s="18">
        <f>LARGE('augjul cfs'!$K$5:$K$94,'augjul cfs rank'!$A50)</f>
        <v>253741</v>
      </c>
      <c r="V50" s="5" t="str">
        <f>VLOOKUP(W50,'augjul cfs'!$L$5:$O$94,4,FALSE)</f>
        <v>1942-43</v>
      </c>
      <c r="W50" s="18">
        <f>LARGE('augjul cfs'!$L$5:$L$94,'augjul cfs rank'!$A50)</f>
        <v>305049</v>
      </c>
      <c r="X50" s="5" t="str">
        <f>VLOOKUP(Y50,'augjul cfs'!$M$5:$O$94,3,FALSE)</f>
        <v>1968-69</v>
      </c>
      <c r="Y50" s="18">
        <f>LARGE('augjul cfs'!$M$5:$M$94,'augjul cfs rank'!$A50)</f>
        <v>184323</v>
      </c>
      <c r="Z50" s="5" t="str">
        <f>VLOOKUP(AA50,'augjul cfs'!$N$5:$O$94,2,FALSE)</f>
        <v>1956-57</v>
      </c>
      <c r="AA50" s="18">
        <f>LARGE('augjul cfs'!$N$5:$N$94,'augjul cfs rank'!$A50)</f>
        <v>112916.5890410959</v>
      </c>
    </row>
    <row r="51" spans="1:27" x14ac:dyDescent="0.2">
      <c r="A51" s="5">
        <v>46</v>
      </c>
      <c r="B51" s="5" t="str">
        <f>VLOOKUP(C51,'augjul cfs'!$B$5:$O$94,14,FALSE)</f>
        <v>2008-09</v>
      </c>
      <c r="C51" s="18">
        <f>LARGE('augjul cfs'!$B$5:$B$94,'augjul cfs rank'!$A51)</f>
        <v>98383</v>
      </c>
      <c r="D51" s="5" t="str">
        <f>VLOOKUP(E51,'augjul cfs'!$C$5:$O$94,13,FALSE)</f>
        <v>1985-86</v>
      </c>
      <c r="E51" s="18">
        <f>LARGE('augjul cfs'!$C$5:$C$94,'augjul cfs rank'!$A51)</f>
        <v>60757</v>
      </c>
      <c r="F51" s="5" t="str">
        <f>VLOOKUP(G51,'augjul cfs'!$D$5:$O$94,12,FALSE)</f>
        <v>1944-45</v>
      </c>
      <c r="G51" s="18">
        <f>LARGE('augjul cfs'!$D$5:$D$94,'augjul cfs rank'!$A51)</f>
        <v>45849</v>
      </c>
      <c r="H51" s="5" t="str">
        <f>VLOOKUP(I51,'augjul cfs'!$E$5:$O$94,11,FALSE)</f>
        <v>2015-16</v>
      </c>
      <c r="I51" s="18">
        <f>LARGE('augjul cfs'!$E$5:$E$94,'augjul cfs rank'!$A51)</f>
        <v>43457</v>
      </c>
      <c r="J51" s="5" t="str">
        <f>VLOOKUP(K51,'augjul cfs'!$F$5:$O$94,10,FALSE)</f>
        <v>2007-08</v>
      </c>
      <c r="K51" s="18">
        <f>LARGE('augjul cfs'!$F$5:$F$94,'augjul cfs rank'!$A51)</f>
        <v>37608</v>
      </c>
      <c r="L51" s="5" t="str">
        <f>VLOOKUP(M51,'augjul cfs'!$G$5:$O$94,9,FALSE)</f>
        <v>1945-46</v>
      </c>
      <c r="M51" s="18">
        <f>LARGE('augjul cfs'!$G$5:$G$94,'augjul cfs rank'!$A51)</f>
        <v>36593</v>
      </c>
      <c r="N51" s="5" t="str">
        <f>VLOOKUP(O51,'augjul cfs'!$H$5:$O$94,8,FALSE)</f>
        <v>1949-50</v>
      </c>
      <c r="O51" s="18">
        <f>LARGE('augjul cfs'!$H$5:$H$94,'augjul cfs rank'!$A51)</f>
        <v>40168</v>
      </c>
      <c r="P51" s="5" t="str">
        <f>VLOOKUP(Q51,'augjul cfs'!$I$5:$O$94,7,FALSE)</f>
        <v>1948-49</v>
      </c>
      <c r="Q51" s="18">
        <f>LARGE('augjul cfs'!$I$5:$I$94,'augjul cfs rank'!$A51)</f>
        <v>51020</v>
      </c>
      <c r="R51" s="5" t="str">
        <f>VLOOKUP(S51,'augjul cfs'!$J$5:$O$94,6,FALSE)</f>
        <v>2014-15</v>
      </c>
      <c r="S51" s="18">
        <f>LARGE('augjul cfs'!$J$5:$J$94,'augjul cfs rank'!$A51)</f>
        <v>116716</v>
      </c>
      <c r="T51" s="5" t="str">
        <f>VLOOKUP(U51,'augjul cfs'!$K$5:$O$94,5,FALSE)</f>
        <v>1966-67</v>
      </c>
      <c r="U51" s="18">
        <f>LARGE('augjul cfs'!$K$5:$K$94,'augjul cfs rank'!$A51)</f>
        <v>252852</v>
      </c>
      <c r="V51" s="5" t="str">
        <f>VLOOKUP(W51,'augjul cfs'!$L$5:$O$94,4,FALSE)</f>
        <v>2006-07</v>
      </c>
      <c r="W51" s="18">
        <f>LARGE('augjul cfs'!$L$5:$L$94,'augjul cfs rank'!$A51)</f>
        <v>303909</v>
      </c>
      <c r="X51" s="5" t="str">
        <f>VLOOKUP(Y51,'augjul cfs'!$M$5:$O$94,3,FALSE)</f>
        <v>1931-32</v>
      </c>
      <c r="Y51" s="18">
        <f>LARGE('augjul cfs'!$M$5:$M$94,'augjul cfs rank'!$A51)</f>
        <v>182591</v>
      </c>
      <c r="Z51" s="5" t="str">
        <f>VLOOKUP(AA51,'augjul cfs'!$N$5:$O$94,2,FALSE)</f>
        <v>2013-14</v>
      </c>
      <c r="AA51" s="18">
        <f>LARGE('augjul cfs'!$N$5:$N$94,'augjul cfs rank'!$A51)</f>
        <v>112669.43835616438</v>
      </c>
    </row>
    <row r="52" spans="1:27" x14ac:dyDescent="0.2">
      <c r="A52" s="5">
        <v>47</v>
      </c>
      <c r="B52" s="5" t="str">
        <f>VLOOKUP(C52,'augjul cfs'!$B$5:$O$94,14,FALSE)</f>
        <v>1961-62</v>
      </c>
      <c r="C52" s="18">
        <f>LARGE('augjul cfs'!$B$5:$B$94,'augjul cfs rank'!$A52)</f>
        <v>97637</v>
      </c>
      <c r="D52" s="5" t="str">
        <f>VLOOKUP(E52,'augjul cfs'!$C$5:$O$94,13,FALSE)</f>
        <v>1979-80</v>
      </c>
      <c r="E52" s="18">
        <f>LARGE('augjul cfs'!$C$5:$C$94,'augjul cfs rank'!$A52)</f>
        <v>60651</v>
      </c>
      <c r="F52" s="5" t="str">
        <f>VLOOKUP(G52,'augjul cfs'!$D$5:$O$94,12,FALSE)</f>
        <v>1971-72</v>
      </c>
      <c r="G52" s="18">
        <f>LARGE('augjul cfs'!$D$5:$D$94,'augjul cfs rank'!$A52)</f>
        <v>45817</v>
      </c>
      <c r="H52" s="5" t="str">
        <f>VLOOKUP(I52,'augjul cfs'!$E$5:$O$94,11,FALSE)</f>
        <v>2001-02</v>
      </c>
      <c r="I52" s="18">
        <f>LARGE('augjul cfs'!$E$5:$E$94,'augjul cfs rank'!$A52)</f>
        <v>43207</v>
      </c>
      <c r="J52" s="5" t="str">
        <f>VLOOKUP(K52,'augjul cfs'!$F$5:$O$94,10,FALSE)</f>
        <v>1945-46</v>
      </c>
      <c r="K52" s="18">
        <f>LARGE('augjul cfs'!$F$5:$F$94,'augjul cfs rank'!$A52)</f>
        <v>35152</v>
      </c>
      <c r="L52" s="5" t="str">
        <f>VLOOKUP(M52,'augjul cfs'!$G$5:$O$94,9,FALSE)</f>
        <v>1960-61</v>
      </c>
      <c r="M52" s="18">
        <f>LARGE('augjul cfs'!$G$5:$G$94,'augjul cfs rank'!$A52)</f>
        <v>35746</v>
      </c>
      <c r="N52" s="5" t="str">
        <f>VLOOKUP(O52,'augjul cfs'!$H$5:$O$94,8,FALSE)</f>
        <v>2012-13</v>
      </c>
      <c r="O52" s="18">
        <f>LARGE('augjul cfs'!$H$5:$H$94,'augjul cfs rank'!$A52)</f>
        <v>38058</v>
      </c>
      <c r="P52" s="5" t="str">
        <f>VLOOKUP(Q52,'augjul cfs'!$I$5:$O$94,7,FALSE)</f>
        <v>1953-54</v>
      </c>
      <c r="Q52" s="18">
        <f>LARGE('augjul cfs'!$I$5:$I$94,'augjul cfs rank'!$A52)</f>
        <v>50446</v>
      </c>
      <c r="R52" s="5" t="str">
        <f>VLOOKUP(S52,'augjul cfs'!$J$5:$O$94,6,FALSE)</f>
        <v>1986-87</v>
      </c>
      <c r="S52" s="18">
        <f>LARGE('augjul cfs'!$J$5:$J$94,'augjul cfs rank'!$A52)</f>
        <v>116541</v>
      </c>
      <c r="T52" s="5" t="str">
        <f>VLOOKUP(U52,'augjul cfs'!$K$5:$O$94,5,FALSE)</f>
        <v>1977-78</v>
      </c>
      <c r="U52" s="18">
        <f>LARGE('augjul cfs'!$K$5:$K$94,'augjul cfs rank'!$A52)</f>
        <v>252324</v>
      </c>
      <c r="V52" s="5" t="str">
        <f>VLOOKUP(W52,'augjul cfs'!$L$5:$O$94,4,FALSE)</f>
        <v>1946-47</v>
      </c>
      <c r="W52" s="18">
        <f>LARGE('augjul cfs'!$L$5:$L$94,'augjul cfs rank'!$A52)</f>
        <v>302894</v>
      </c>
      <c r="X52" s="5" t="str">
        <f>VLOOKUP(Y52,'augjul cfs'!$M$5:$O$94,3,FALSE)</f>
        <v>1961-62</v>
      </c>
      <c r="Y52" s="18">
        <f>LARGE('augjul cfs'!$M$5:$M$94,'augjul cfs rank'!$A52)</f>
        <v>177680</v>
      </c>
      <c r="Z52" s="5" t="str">
        <f>VLOOKUP(AA52,'augjul cfs'!$N$5:$O$94,2,FALSE)</f>
        <v>1942-43</v>
      </c>
      <c r="AA52" s="18">
        <f>LARGE('augjul cfs'!$N$5:$N$94,'augjul cfs rank'!$A52)</f>
        <v>112154.2</v>
      </c>
    </row>
    <row r="53" spans="1:27" x14ac:dyDescent="0.2">
      <c r="A53" s="5">
        <v>48</v>
      </c>
      <c r="B53" s="5" t="str">
        <f>VLOOKUP(C53,'augjul cfs'!$B$5:$O$94,14,FALSE)</f>
        <v>2000-01</v>
      </c>
      <c r="C53" s="18">
        <f>LARGE('augjul cfs'!$B$5:$B$94,'augjul cfs rank'!$A53)</f>
        <v>97075</v>
      </c>
      <c r="D53" s="5" t="str">
        <f>VLOOKUP(E53,'augjul cfs'!$C$5:$O$94,13,FALSE)</f>
        <v>1944-45</v>
      </c>
      <c r="E53" s="18">
        <f>LARGE('augjul cfs'!$C$5:$C$94,'augjul cfs rank'!$A53)</f>
        <v>60507</v>
      </c>
      <c r="F53" s="5" t="str">
        <f>VLOOKUP(G53,'augjul cfs'!$D$5:$O$94,12,FALSE)</f>
        <v>1999-2000</v>
      </c>
      <c r="G53" s="18">
        <f>LARGE('augjul cfs'!$D$5:$D$94,'augjul cfs rank'!$A53)</f>
        <v>45258</v>
      </c>
      <c r="H53" s="5" t="str">
        <f>VLOOKUP(I53,'augjul cfs'!$E$5:$O$94,11,FALSE)</f>
        <v>1982-83</v>
      </c>
      <c r="I53" s="18">
        <f>LARGE('augjul cfs'!$E$5:$E$94,'augjul cfs rank'!$A53)</f>
        <v>42615</v>
      </c>
      <c r="J53" s="5" t="str">
        <f>VLOOKUP(K53,'augjul cfs'!$F$5:$O$94,10,FALSE)</f>
        <v>1985-86</v>
      </c>
      <c r="K53" s="18">
        <f>LARGE('augjul cfs'!$F$5:$F$94,'augjul cfs rank'!$A53)</f>
        <v>34748</v>
      </c>
      <c r="L53" s="5" t="str">
        <f>VLOOKUP(M53,'augjul cfs'!$G$5:$O$94,9,FALSE)</f>
        <v>1953-54</v>
      </c>
      <c r="M53" s="18">
        <f>LARGE('augjul cfs'!$G$5:$G$94,'augjul cfs rank'!$A53)</f>
        <v>35468</v>
      </c>
      <c r="N53" s="5" t="str">
        <f>VLOOKUP(O53,'augjul cfs'!$H$5:$O$94,8,FALSE)</f>
        <v>1977-78</v>
      </c>
      <c r="O53" s="18">
        <f>LARGE('augjul cfs'!$H$5:$H$94,'augjul cfs rank'!$A53)</f>
        <v>37884</v>
      </c>
      <c r="P53" s="5" t="str">
        <f>VLOOKUP(Q53,'augjul cfs'!$I$5:$O$94,7,FALSE)</f>
        <v>1974-75</v>
      </c>
      <c r="Q53" s="18">
        <f>LARGE('augjul cfs'!$I$5:$I$94,'augjul cfs rank'!$A53)</f>
        <v>49816</v>
      </c>
      <c r="R53" s="5" t="str">
        <f>VLOOKUP(S53,'augjul cfs'!$J$5:$O$94,6,FALSE)</f>
        <v>1982-83</v>
      </c>
      <c r="S53" s="18">
        <f>LARGE('augjul cfs'!$J$5:$J$94,'augjul cfs rank'!$A53)</f>
        <v>116241</v>
      </c>
      <c r="T53" s="5" t="str">
        <f>VLOOKUP(U53,'augjul cfs'!$K$5:$O$94,5,FALSE)</f>
        <v>1932-33</v>
      </c>
      <c r="U53" s="18">
        <f>LARGE('augjul cfs'!$K$5:$K$94,'augjul cfs rank'!$A53)</f>
        <v>249935</v>
      </c>
      <c r="V53" s="5" t="str">
        <f>VLOOKUP(W53,'augjul cfs'!$L$5:$O$94,4,FALSE)</f>
        <v>1980-81</v>
      </c>
      <c r="W53" s="18">
        <f>LARGE('augjul cfs'!$L$5:$L$94,'augjul cfs rank'!$A53)</f>
        <v>300868</v>
      </c>
      <c r="X53" s="5" t="str">
        <f>VLOOKUP(Y53,'augjul cfs'!$M$5:$O$94,3,FALSE)</f>
        <v>2012-13</v>
      </c>
      <c r="Y53" s="18">
        <f>LARGE('augjul cfs'!$M$5:$M$94,'augjul cfs rank'!$A53)</f>
        <v>176785</v>
      </c>
      <c r="Z53" s="5" t="str">
        <f>VLOOKUP(AA53,'augjul cfs'!$N$5:$O$94,2,FALSE)</f>
        <v>1977-78</v>
      </c>
      <c r="AA53" s="18">
        <f>LARGE('augjul cfs'!$N$5:$N$94,'augjul cfs rank'!$A53)</f>
        <v>111479.6493150685</v>
      </c>
    </row>
    <row r="54" spans="1:27" x14ac:dyDescent="0.2">
      <c r="A54" s="5">
        <v>49</v>
      </c>
      <c r="B54" s="5" t="str">
        <f>VLOOKUP(C54,'augjul cfs'!$B$5:$O$94,14,FALSE)</f>
        <v>1934-35</v>
      </c>
      <c r="C54" s="18">
        <f>LARGE('augjul cfs'!$B$5:$B$94,'augjul cfs rank'!$A54)</f>
        <v>96529</v>
      </c>
      <c r="D54" s="5" t="str">
        <f>VLOOKUP(E54,'augjul cfs'!$C$5:$O$94,13,FALSE)</f>
        <v>2014-15</v>
      </c>
      <c r="E54" s="18">
        <f>LARGE('augjul cfs'!$C$5:$C$94,'augjul cfs rank'!$A54)</f>
        <v>60303</v>
      </c>
      <c r="F54" s="5" t="str">
        <f>VLOOKUP(G54,'augjul cfs'!$D$5:$O$94,12,FALSE)</f>
        <v>1966-67</v>
      </c>
      <c r="G54" s="18">
        <f>LARGE('augjul cfs'!$D$5:$D$94,'augjul cfs rank'!$A54)</f>
        <v>44315</v>
      </c>
      <c r="H54" s="5" t="str">
        <f>VLOOKUP(I54,'augjul cfs'!$E$5:$O$94,11,FALSE)</f>
        <v>1978-79</v>
      </c>
      <c r="I54" s="18">
        <f>LARGE('augjul cfs'!$E$5:$E$94,'augjul cfs rank'!$A54)</f>
        <v>42481</v>
      </c>
      <c r="J54" s="5" t="str">
        <f>VLOOKUP(K54,'augjul cfs'!$F$5:$O$94,10,FALSE)</f>
        <v>2001-02</v>
      </c>
      <c r="K54" s="18">
        <f>LARGE('augjul cfs'!$F$5:$F$94,'augjul cfs rank'!$A54)</f>
        <v>34731</v>
      </c>
      <c r="L54" s="5" t="str">
        <f>VLOOKUP(M54,'augjul cfs'!$G$5:$O$94,9,FALSE)</f>
        <v>1969-70</v>
      </c>
      <c r="M54" s="18">
        <f>LARGE('augjul cfs'!$G$5:$G$94,'augjul cfs rank'!$A54)</f>
        <v>34816</v>
      </c>
      <c r="N54" s="5" t="str">
        <f>VLOOKUP(O54,'augjul cfs'!$H$5:$O$94,8,FALSE)</f>
        <v>1947-48</v>
      </c>
      <c r="O54" s="18">
        <f>LARGE('augjul cfs'!$H$5:$H$94,'augjul cfs rank'!$A54)</f>
        <v>36934</v>
      </c>
      <c r="P54" s="5" t="str">
        <f>VLOOKUP(Q54,'augjul cfs'!$I$5:$O$94,7,FALSE)</f>
        <v>1956-57</v>
      </c>
      <c r="Q54" s="18">
        <f>LARGE('augjul cfs'!$I$5:$I$94,'augjul cfs rank'!$A54)</f>
        <v>49569</v>
      </c>
      <c r="R54" s="5" t="str">
        <f>VLOOKUP(S54,'augjul cfs'!$J$5:$O$94,6,FALSE)</f>
        <v>1947-48</v>
      </c>
      <c r="S54" s="18">
        <f>LARGE('augjul cfs'!$J$5:$J$94,'augjul cfs rank'!$A54)</f>
        <v>115863</v>
      </c>
      <c r="T54" s="5" t="str">
        <f>VLOOKUP(U54,'augjul cfs'!$K$5:$O$94,5,FALSE)</f>
        <v>1988-89</v>
      </c>
      <c r="U54" s="18">
        <f>LARGE('augjul cfs'!$K$5:$K$94,'augjul cfs rank'!$A54)</f>
        <v>249611</v>
      </c>
      <c r="V54" s="5" t="str">
        <f>VLOOKUP(W54,'augjul cfs'!$L$5:$O$94,4,FALSE)</f>
        <v>1950-51</v>
      </c>
      <c r="W54" s="18">
        <f>LARGE('augjul cfs'!$L$5:$L$94,'augjul cfs rank'!$A54)</f>
        <v>300848</v>
      </c>
      <c r="X54" s="5" t="str">
        <f>VLOOKUP(Y54,'augjul cfs'!$M$5:$O$94,3,FALSE)</f>
        <v>1947-48</v>
      </c>
      <c r="Y54" s="18">
        <f>LARGE('augjul cfs'!$M$5:$M$94,'augjul cfs rank'!$A54)</f>
        <v>176574</v>
      </c>
      <c r="Z54" s="5" t="str">
        <f>VLOOKUP(AA54,'augjul cfs'!$N$5:$O$94,2,FALSE)</f>
        <v>1934-35</v>
      </c>
      <c r="AA54" s="18">
        <f>LARGE('augjul cfs'!$N$5:$N$94,'augjul cfs rank'!$A54)</f>
        <v>111156.35616438356</v>
      </c>
    </row>
    <row r="55" spans="1:27" x14ac:dyDescent="0.2">
      <c r="A55" s="5">
        <v>50</v>
      </c>
      <c r="B55" s="5" t="str">
        <f>VLOOKUP(C55,'augjul cfs'!$B$5:$O$94,14,FALSE)</f>
        <v>1939-40</v>
      </c>
      <c r="C55" s="18">
        <f>LARGE('augjul cfs'!$B$5:$B$94,'augjul cfs rank'!$A55)</f>
        <v>96347</v>
      </c>
      <c r="D55" s="5" t="str">
        <f>VLOOKUP(E55,'augjul cfs'!$C$5:$O$94,13,FALSE)</f>
        <v>1980-81</v>
      </c>
      <c r="E55" s="18">
        <f>LARGE('augjul cfs'!$C$5:$C$94,'augjul cfs rank'!$A55)</f>
        <v>60064</v>
      </c>
      <c r="F55" s="5" t="str">
        <f>VLOOKUP(G55,'augjul cfs'!$D$5:$O$94,12,FALSE)</f>
        <v>2007-08</v>
      </c>
      <c r="G55" s="18">
        <f>LARGE('augjul cfs'!$D$5:$D$94,'augjul cfs rank'!$A55)</f>
        <v>44017</v>
      </c>
      <c r="H55" s="5" t="str">
        <f>VLOOKUP(I55,'augjul cfs'!$E$5:$O$94,11,FALSE)</f>
        <v>1946-47</v>
      </c>
      <c r="I55" s="18">
        <f>LARGE('augjul cfs'!$E$5:$E$94,'augjul cfs rank'!$A55)</f>
        <v>41257</v>
      </c>
      <c r="J55" s="5" t="str">
        <f>VLOOKUP(K55,'augjul cfs'!$F$5:$O$94,10,FALSE)</f>
        <v>1972-73</v>
      </c>
      <c r="K55" s="18">
        <f>LARGE('augjul cfs'!$F$5:$F$94,'augjul cfs rank'!$A55)</f>
        <v>34657</v>
      </c>
      <c r="L55" s="5" t="str">
        <f>VLOOKUP(M55,'augjul cfs'!$G$5:$O$94,9,FALSE)</f>
        <v>1954-55</v>
      </c>
      <c r="M55" s="18">
        <f>LARGE('augjul cfs'!$G$5:$G$94,'augjul cfs rank'!$A55)</f>
        <v>34287</v>
      </c>
      <c r="N55" s="5" t="str">
        <f>VLOOKUP(O55,'augjul cfs'!$H$5:$O$94,8,FALSE)</f>
        <v>2006-07</v>
      </c>
      <c r="O55" s="18">
        <f>LARGE('augjul cfs'!$H$5:$H$94,'augjul cfs rank'!$A55)</f>
        <v>36876</v>
      </c>
      <c r="P55" s="5" t="str">
        <f>VLOOKUP(Q55,'augjul cfs'!$I$5:$O$94,7,FALSE)</f>
        <v>1970-71</v>
      </c>
      <c r="Q55" s="18">
        <f>LARGE('augjul cfs'!$I$5:$I$94,'augjul cfs rank'!$A55)</f>
        <v>49513</v>
      </c>
      <c r="R55" s="5" t="str">
        <f>VLOOKUP(S55,'augjul cfs'!$J$5:$O$94,6,FALSE)</f>
        <v>1983-84</v>
      </c>
      <c r="S55" s="18">
        <f>LARGE('augjul cfs'!$J$5:$J$94,'augjul cfs rank'!$A55)</f>
        <v>115328</v>
      </c>
      <c r="T55" s="5" t="str">
        <f>VLOOKUP(U55,'augjul cfs'!$K$5:$O$94,5,FALSE)</f>
        <v>1982-83</v>
      </c>
      <c r="U55" s="18">
        <f>LARGE('augjul cfs'!$K$5:$K$94,'augjul cfs rank'!$A55)</f>
        <v>247914</v>
      </c>
      <c r="V55" s="5" t="str">
        <f>VLOOKUP(W55,'augjul cfs'!$L$5:$O$94,4,FALSE)</f>
        <v>2002-03</v>
      </c>
      <c r="W55" s="18">
        <f>LARGE('augjul cfs'!$L$5:$L$94,'augjul cfs rank'!$A55)</f>
        <v>299215</v>
      </c>
      <c r="X55" s="5" t="str">
        <f>VLOOKUP(Y55,'augjul cfs'!$M$5:$O$94,3,FALSE)</f>
        <v>1938-39</v>
      </c>
      <c r="Y55" s="18">
        <f>LARGE('augjul cfs'!$M$5:$M$94,'augjul cfs rank'!$A55)</f>
        <v>173771</v>
      </c>
      <c r="Z55" s="5" t="str">
        <f>VLOOKUP(AA55,'augjul cfs'!$N$5:$O$94,2,FALSE)</f>
        <v>1983-84</v>
      </c>
      <c r="AA55" s="18">
        <f>LARGE('augjul cfs'!$N$5:$N$94,'augjul cfs rank'!$A55)</f>
        <v>110657.45479452054</v>
      </c>
    </row>
    <row r="56" spans="1:27" x14ac:dyDescent="0.2">
      <c r="A56" s="5">
        <v>51</v>
      </c>
      <c r="B56" s="5" t="str">
        <f>VLOOKUP(C56,'augjul cfs'!$B$5:$O$94,14,FALSE)</f>
        <v>2004-05</v>
      </c>
      <c r="C56" s="18">
        <f>LARGE('augjul cfs'!$B$5:$B$94,'augjul cfs rank'!$A56)</f>
        <v>95299</v>
      </c>
      <c r="D56" s="5" t="str">
        <f>VLOOKUP(E56,'augjul cfs'!$C$5:$O$94,13,FALSE)</f>
        <v>2000-01</v>
      </c>
      <c r="E56" s="18">
        <f>LARGE('augjul cfs'!$C$5:$C$94,'augjul cfs rank'!$A56)</f>
        <v>59478</v>
      </c>
      <c r="F56" s="5" t="str">
        <f>VLOOKUP(G56,'augjul cfs'!$D$5:$O$94,12,FALSE)</f>
        <v>1963-64</v>
      </c>
      <c r="G56" s="18">
        <f>LARGE('augjul cfs'!$D$5:$D$94,'augjul cfs rank'!$A56)</f>
        <v>43945</v>
      </c>
      <c r="H56" s="5" t="str">
        <f>VLOOKUP(I56,'augjul cfs'!$E$5:$O$94,11,FALSE)</f>
        <v>1966-67</v>
      </c>
      <c r="I56" s="18">
        <f>LARGE('augjul cfs'!$E$5:$E$94,'augjul cfs rank'!$A56)</f>
        <v>40876</v>
      </c>
      <c r="J56" s="5" t="str">
        <f>VLOOKUP(K56,'augjul cfs'!$F$5:$O$94,10,FALSE)</f>
        <v>1942-43</v>
      </c>
      <c r="K56" s="18">
        <f>LARGE('augjul cfs'!$F$5:$F$94,'augjul cfs rank'!$A56)</f>
        <v>34337</v>
      </c>
      <c r="L56" s="5" t="str">
        <f>VLOOKUP(M56,'augjul cfs'!$G$5:$O$94,9,FALSE)</f>
        <v>2016-17</v>
      </c>
      <c r="M56" s="18">
        <f>LARGE('augjul cfs'!$G$5:$G$94,'augjul cfs rank'!$A56)</f>
        <v>34126</v>
      </c>
      <c r="N56" s="5" t="str">
        <f>VLOOKUP(O56,'augjul cfs'!$H$5:$O$94,8,FALSE)</f>
        <v>1978-79</v>
      </c>
      <c r="O56" s="18">
        <f>LARGE('augjul cfs'!$H$5:$H$94,'augjul cfs rank'!$A56)</f>
        <v>36516</v>
      </c>
      <c r="P56" s="5" t="str">
        <f>VLOOKUP(Q56,'augjul cfs'!$I$5:$O$94,7,FALSE)</f>
        <v>1966-67</v>
      </c>
      <c r="Q56" s="18">
        <f>LARGE('augjul cfs'!$I$5:$I$94,'augjul cfs rank'!$A56)</f>
        <v>49042</v>
      </c>
      <c r="R56" s="5" t="str">
        <f>VLOOKUP(S56,'augjul cfs'!$J$5:$O$94,6,FALSE)</f>
        <v>1984-85</v>
      </c>
      <c r="S56" s="18">
        <f>LARGE('augjul cfs'!$J$5:$J$94,'augjul cfs rank'!$A56)</f>
        <v>113683</v>
      </c>
      <c r="T56" s="5" t="str">
        <f>VLOOKUP(U56,'augjul cfs'!$K$5:$O$94,5,FALSE)</f>
        <v>1974-75</v>
      </c>
      <c r="U56" s="18">
        <f>LARGE('augjul cfs'!$K$5:$K$94,'augjul cfs rank'!$A56)</f>
        <v>246975</v>
      </c>
      <c r="V56" s="5" t="str">
        <f>VLOOKUP(W56,'augjul cfs'!$L$5:$O$94,4,FALSE)</f>
        <v>1962-63</v>
      </c>
      <c r="W56" s="18">
        <f>LARGE('augjul cfs'!$L$5:$L$94,'augjul cfs rank'!$A56)</f>
        <v>297286</v>
      </c>
      <c r="X56" s="5" t="str">
        <f>VLOOKUP(Y56,'augjul cfs'!$M$5:$O$94,3,FALSE)</f>
        <v>1994-95</v>
      </c>
      <c r="Y56" s="18">
        <f>LARGE('augjul cfs'!$M$5:$M$94,'augjul cfs rank'!$A56)</f>
        <v>172184</v>
      </c>
      <c r="Z56" s="5" t="str">
        <f>VLOOKUP(AA56,'augjul cfs'!$N$5:$O$94,2,FALSE)</f>
        <v>2006-07</v>
      </c>
      <c r="AA56" s="18">
        <f>LARGE('augjul cfs'!$N$5:$N$94,'augjul cfs rank'!$A56)</f>
        <v>109804.51232876713</v>
      </c>
    </row>
    <row r="57" spans="1:27" x14ac:dyDescent="0.2">
      <c r="A57" s="5">
        <v>52</v>
      </c>
      <c r="B57" s="5" t="str">
        <f>VLOOKUP(C57,'augjul cfs'!$B$5:$O$94,14,FALSE)</f>
        <v>1929-30</v>
      </c>
      <c r="C57" s="18">
        <f>LARGE('augjul cfs'!$B$5:$B$94,'augjul cfs rank'!$A57)</f>
        <v>93402</v>
      </c>
      <c r="D57" s="5" t="str">
        <f>VLOOKUP(E57,'augjul cfs'!$C$5:$O$94,13,FALSE)</f>
        <v>1962-63</v>
      </c>
      <c r="E57" s="18">
        <f>LARGE('augjul cfs'!$C$5:$C$94,'augjul cfs rank'!$A57)</f>
        <v>59110</v>
      </c>
      <c r="F57" s="5" t="str">
        <f>VLOOKUP(G57,'augjul cfs'!$D$5:$O$94,12,FALSE)</f>
        <v>2000-01</v>
      </c>
      <c r="G57" s="18">
        <f>LARGE('augjul cfs'!$D$5:$D$94,'augjul cfs rank'!$A57)</f>
        <v>43889</v>
      </c>
      <c r="H57" s="5" t="str">
        <f>VLOOKUP(I57,'augjul cfs'!$E$5:$O$94,11,FALSE)</f>
        <v>1939-40</v>
      </c>
      <c r="I57" s="18">
        <f>LARGE('augjul cfs'!$E$5:$E$94,'augjul cfs rank'!$A57)</f>
        <v>40190</v>
      </c>
      <c r="J57" s="5" t="str">
        <f>VLOOKUP(K57,'augjul cfs'!$F$5:$O$94,10,FALSE)</f>
        <v>1967-68</v>
      </c>
      <c r="K57" s="18">
        <f>LARGE('augjul cfs'!$F$5:$F$94,'augjul cfs rank'!$A57)</f>
        <v>34311</v>
      </c>
      <c r="L57" s="5" t="str">
        <f>VLOOKUP(M57,'augjul cfs'!$G$5:$O$94,9,FALSE)</f>
        <v>1971-72</v>
      </c>
      <c r="M57" s="18">
        <f>LARGE('augjul cfs'!$G$5:$G$94,'augjul cfs rank'!$A57)</f>
        <v>33907</v>
      </c>
      <c r="N57" s="5" t="str">
        <f>VLOOKUP(O57,'augjul cfs'!$H$5:$O$94,8,FALSE)</f>
        <v>1941-42</v>
      </c>
      <c r="O57" s="18">
        <f>LARGE('augjul cfs'!$H$5:$H$94,'augjul cfs rank'!$A57)</f>
        <v>35782</v>
      </c>
      <c r="P57" s="5" t="str">
        <f>VLOOKUP(Q57,'augjul cfs'!$I$5:$O$94,7,FALSE)</f>
        <v>2017-18</v>
      </c>
      <c r="Q57" s="18">
        <f>LARGE('augjul cfs'!$I$5:$I$94,'augjul cfs rank'!$A57)</f>
        <v>48982</v>
      </c>
      <c r="R57" s="5" t="str">
        <f>VLOOKUP(S57,'augjul cfs'!$J$5:$O$94,6,FALSE)</f>
        <v>1997-98</v>
      </c>
      <c r="S57" s="18">
        <f>LARGE('augjul cfs'!$J$5:$J$94,'augjul cfs rank'!$A57)</f>
        <v>112266</v>
      </c>
      <c r="T57" s="5" t="str">
        <f>VLOOKUP(U57,'augjul cfs'!$K$5:$O$94,5,FALSE)</f>
        <v>1952-53</v>
      </c>
      <c r="U57" s="18">
        <f>LARGE('augjul cfs'!$K$5:$K$94,'augjul cfs rank'!$A57)</f>
        <v>246325</v>
      </c>
      <c r="V57" s="5" t="str">
        <f>VLOOKUP(W57,'augjul cfs'!$L$5:$O$94,4,FALSE)</f>
        <v>2009-10</v>
      </c>
      <c r="W57" s="18">
        <f>LARGE('augjul cfs'!$L$5:$L$94,'augjul cfs rank'!$A57)</f>
        <v>294740</v>
      </c>
      <c r="X57" s="5" t="str">
        <f>VLOOKUP(Y57,'augjul cfs'!$M$5:$O$94,3,FALSE)</f>
        <v>1929-30</v>
      </c>
      <c r="Y57" s="18">
        <f>LARGE('augjul cfs'!$M$5:$M$94,'augjul cfs rank'!$A57)</f>
        <v>171267</v>
      </c>
      <c r="Z57" s="5" t="str">
        <f>VLOOKUP(AA57,'augjul cfs'!$N$5:$O$94,2,FALSE)</f>
        <v>1941-42</v>
      </c>
      <c r="AA57" s="18">
        <f>LARGE('augjul cfs'!$N$5:$N$94,'augjul cfs rank'!$A57)</f>
        <v>109375.6191780822</v>
      </c>
    </row>
    <row r="58" spans="1:27" x14ac:dyDescent="0.2">
      <c r="A58" s="5">
        <v>53</v>
      </c>
      <c r="B58" s="5" t="str">
        <f>VLOOKUP(C58,'augjul cfs'!$B$5:$O$94,14,FALSE)</f>
        <v>1977-78</v>
      </c>
      <c r="C58" s="18">
        <f>LARGE('augjul cfs'!$B$5:$B$94,'augjul cfs rank'!$A58)</f>
        <v>91857</v>
      </c>
      <c r="D58" s="5" t="str">
        <f>VLOOKUP(E58,'augjul cfs'!$C$5:$O$94,13,FALSE)</f>
        <v>2011-12</v>
      </c>
      <c r="E58" s="18">
        <f>LARGE('augjul cfs'!$C$5:$C$94,'augjul cfs rank'!$A58)</f>
        <v>59001</v>
      </c>
      <c r="F58" s="5" t="str">
        <f>VLOOKUP(G58,'augjul cfs'!$D$5:$O$94,12,FALSE)</f>
        <v>1986-87</v>
      </c>
      <c r="G58" s="18">
        <f>LARGE('augjul cfs'!$D$5:$D$94,'augjul cfs rank'!$A58)</f>
        <v>43833</v>
      </c>
      <c r="H58" s="5" t="str">
        <f>VLOOKUP(I58,'augjul cfs'!$E$5:$O$94,11,FALSE)</f>
        <v>1963-64</v>
      </c>
      <c r="I58" s="18">
        <f>LARGE('augjul cfs'!$E$5:$E$94,'augjul cfs rank'!$A58)</f>
        <v>40092</v>
      </c>
      <c r="J58" s="5" t="str">
        <f>VLOOKUP(K58,'augjul cfs'!$F$5:$O$94,10,FALSE)</f>
        <v>1986-87</v>
      </c>
      <c r="K58" s="18">
        <f>LARGE('augjul cfs'!$F$5:$F$94,'augjul cfs rank'!$A58)</f>
        <v>34249</v>
      </c>
      <c r="L58" s="5" t="str">
        <f>VLOOKUP(M58,'augjul cfs'!$G$5:$O$94,9,FALSE)</f>
        <v>1981-82</v>
      </c>
      <c r="M58" s="18">
        <f>LARGE('augjul cfs'!$G$5:$G$94,'augjul cfs rank'!$A58)</f>
        <v>33347</v>
      </c>
      <c r="N58" s="5" t="str">
        <f>VLOOKUP(O58,'augjul cfs'!$H$5:$O$94,8,FALSE)</f>
        <v>1956-57</v>
      </c>
      <c r="O58" s="18">
        <f>LARGE('augjul cfs'!$H$5:$H$94,'augjul cfs rank'!$A58)</f>
        <v>35739</v>
      </c>
      <c r="P58" s="5" t="str">
        <f>VLOOKUP(Q58,'augjul cfs'!$I$5:$O$94,7,FALSE)</f>
        <v>2003-04</v>
      </c>
      <c r="Q58" s="18">
        <f>LARGE('augjul cfs'!$I$5:$I$94,'augjul cfs rank'!$A58)</f>
        <v>48924</v>
      </c>
      <c r="R58" s="5" t="str">
        <f>VLOOKUP(S58,'augjul cfs'!$J$5:$O$94,6,FALSE)</f>
        <v>2013-14</v>
      </c>
      <c r="S58" s="18">
        <f>LARGE('augjul cfs'!$J$5:$J$94,'augjul cfs rank'!$A58)</f>
        <v>109509</v>
      </c>
      <c r="T58" s="5" t="str">
        <f>VLOOKUP(U58,'augjul cfs'!$K$5:$O$94,5,FALSE)</f>
        <v>1998-99</v>
      </c>
      <c r="U58" s="18">
        <f>LARGE('augjul cfs'!$K$5:$K$94,'augjul cfs rank'!$A58)</f>
        <v>245052</v>
      </c>
      <c r="V58" s="5" t="str">
        <f>VLOOKUP(W58,'augjul cfs'!$L$5:$O$94,4,FALSE)</f>
        <v>1957-58</v>
      </c>
      <c r="W58" s="18">
        <f>LARGE('augjul cfs'!$L$5:$L$94,'augjul cfs rank'!$A58)</f>
        <v>293108</v>
      </c>
      <c r="X58" s="5" t="str">
        <f>VLOOKUP(Y58,'augjul cfs'!$M$5:$O$94,3,FALSE)</f>
        <v>1936-37</v>
      </c>
      <c r="Y58" s="18">
        <f>LARGE('augjul cfs'!$M$5:$M$94,'augjul cfs rank'!$A58)</f>
        <v>162282</v>
      </c>
      <c r="Z58" s="5" t="str">
        <f>VLOOKUP(AA58,'augjul cfs'!$N$5:$O$94,2,FALSE)</f>
        <v>1952-53</v>
      </c>
      <c r="AA58" s="18">
        <f>LARGE('augjul cfs'!$N$5:$N$94,'augjul cfs rank'!$A58)</f>
        <v>108849.25479452054</v>
      </c>
    </row>
    <row r="59" spans="1:27" x14ac:dyDescent="0.2">
      <c r="A59" s="5">
        <v>54</v>
      </c>
      <c r="B59" s="5" t="str">
        <f>VLOOKUP(C59,'augjul cfs'!$B$5:$O$94,14,FALSE)</f>
        <v>1947-48</v>
      </c>
      <c r="C59" s="18">
        <f>LARGE('augjul cfs'!$B$5:$B$94,'augjul cfs rank'!$A59)</f>
        <v>91783</v>
      </c>
      <c r="D59" s="5" t="str">
        <f>VLOOKUP(E59,'augjul cfs'!$C$5:$O$94,13,FALSE)</f>
        <v>1958-59</v>
      </c>
      <c r="E59" s="18">
        <f>LARGE('augjul cfs'!$C$5:$C$94,'augjul cfs rank'!$A59)</f>
        <v>58880</v>
      </c>
      <c r="F59" s="5" t="str">
        <f>VLOOKUP(G59,'augjul cfs'!$D$5:$O$94,12,FALSE)</f>
        <v>1973-74</v>
      </c>
      <c r="G59" s="18">
        <f>LARGE('augjul cfs'!$D$5:$D$94,'augjul cfs rank'!$A59)</f>
        <v>43693</v>
      </c>
      <c r="H59" s="5" t="str">
        <f>VLOOKUP(I59,'augjul cfs'!$E$5:$O$94,11,FALSE)</f>
        <v>1984-85</v>
      </c>
      <c r="I59" s="18">
        <f>LARGE('augjul cfs'!$E$5:$E$94,'augjul cfs rank'!$A59)</f>
        <v>39876</v>
      </c>
      <c r="J59" s="5" t="str">
        <f>VLOOKUP(K59,'augjul cfs'!$F$5:$O$94,10,FALSE)</f>
        <v>1969-70</v>
      </c>
      <c r="K59" s="18">
        <f>LARGE('augjul cfs'!$F$5:$F$94,'augjul cfs rank'!$A59)</f>
        <v>33801</v>
      </c>
      <c r="L59" s="5" t="str">
        <f>VLOOKUP(M59,'augjul cfs'!$G$5:$O$94,9,FALSE)</f>
        <v>2002-03</v>
      </c>
      <c r="M59" s="18">
        <f>LARGE('augjul cfs'!$G$5:$G$94,'augjul cfs rank'!$A59)</f>
        <v>33118</v>
      </c>
      <c r="N59" s="5" t="str">
        <f>VLOOKUP(O59,'augjul cfs'!$H$5:$O$94,8,FALSE)</f>
        <v>1939-40</v>
      </c>
      <c r="O59" s="18">
        <f>LARGE('augjul cfs'!$H$5:$H$94,'augjul cfs rank'!$A59)</f>
        <v>35240</v>
      </c>
      <c r="P59" s="5" t="str">
        <f>VLOOKUP(Q59,'augjul cfs'!$I$5:$O$94,7,FALSE)</f>
        <v>1940-41</v>
      </c>
      <c r="Q59" s="18">
        <f>LARGE('augjul cfs'!$I$5:$I$94,'augjul cfs rank'!$A59)</f>
        <v>48727</v>
      </c>
      <c r="R59" s="5" t="str">
        <f>VLOOKUP(S59,'augjul cfs'!$J$5:$O$94,6,FALSE)</f>
        <v>1941-42</v>
      </c>
      <c r="S59" s="18">
        <f>LARGE('augjul cfs'!$J$5:$J$94,'augjul cfs rank'!$A59)</f>
        <v>108816</v>
      </c>
      <c r="T59" s="5" t="str">
        <f>VLOOKUP(U59,'augjul cfs'!$K$5:$O$94,5,FALSE)</f>
        <v>1934-35</v>
      </c>
      <c r="U59" s="18">
        <f>LARGE('augjul cfs'!$K$5:$K$94,'augjul cfs rank'!$A59)</f>
        <v>244450</v>
      </c>
      <c r="V59" s="5" t="str">
        <f>VLOOKUP(W59,'augjul cfs'!$L$5:$O$94,4,FALSE)</f>
        <v>1982-83</v>
      </c>
      <c r="W59" s="18">
        <f>LARGE('augjul cfs'!$L$5:$L$94,'augjul cfs rank'!$A59)</f>
        <v>291862</v>
      </c>
      <c r="X59" s="5" t="str">
        <f>VLOOKUP(Y59,'augjul cfs'!$M$5:$O$94,3,FALSE)</f>
        <v>1997-98</v>
      </c>
      <c r="Y59" s="18">
        <f>LARGE('augjul cfs'!$M$5:$M$94,'augjul cfs rank'!$A59)</f>
        <v>160790</v>
      </c>
      <c r="Z59" s="5" t="str">
        <f>VLOOKUP(AA59,'augjul cfs'!$N$5:$O$94,2,FALSE)</f>
        <v>1962-63</v>
      </c>
      <c r="AA59" s="18">
        <f>LARGE('augjul cfs'!$N$5:$N$94,'augjul cfs rank'!$A59)</f>
        <v>108447.58356164384</v>
      </c>
    </row>
    <row r="60" spans="1:27" x14ac:dyDescent="0.2">
      <c r="A60" s="5">
        <v>55</v>
      </c>
      <c r="B60" s="5" t="str">
        <f>VLOOKUP(C60,'augjul cfs'!$B$5:$O$94,14,FALSE)</f>
        <v>2014-15</v>
      </c>
      <c r="C60" s="18">
        <f>LARGE('augjul cfs'!$B$5:$B$94,'augjul cfs rank'!$A60)</f>
        <v>90824</v>
      </c>
      <c r="D60" s="5" t="str">
        <f>VLOOKUP(E60,'augjul cfs'!$C$5:$O$94,13,FALSE)</f>
        <v>1989-90</v>
      </c>
      <c r="E60" s="18">
        <f>LARGE('augjul cfs'!$C$5:$C$94,'augjul cfs rank'!$A60)</f>
        <v>58741</v>
      </c>
      <c r="F60" s="5" t="str">
        <f>VLOOKUP(G60,'augjul cfs'!$D$5:$O$94,12,FALSE)</f>
        <v>2015-16</v>
      </c>
      <c r="G60" s="18">
        <f>LARGE('augjul cfs'!$D$5:$D$94,'augjul cfs rank'!$A60)</f>
        <v>43414</v>
      </c>
      <c r="H60" s="5" t="str">
        <f>VLOOKUP(I60,'augjul cfs'!$E$5:$O$94,11,FALSE)</f>
        <v>2011-12</v>
      </c>
      <c r="I60" s="18">
        <f>LARGE('augjul cfs'!$E$5:$E$94,'augjul cfs rank'!$A60)</f>
        <v>39839</v>
      </c>
      <c r="J60" s="5" t="str">
        <f>VLOOKUP(K60,'augjul cfs'!$F$5:$O$94,10,FALSE)</f>
        <v>1960-61</v>
      </c>
      <c r="K60" s="18">
        <f>LARGE('augjul cfs'!$F$5:$F$94,'augjul cfs rank'!$A60)</f>
        <v>33648</v>
      </c>
      <c r="L60" s="5" t="str">
        <f>VLOOKUP(M60,'augjul cfs'!$G$5:$O$94,9,FALSE)</f>
        <v>2011-12</v>
      </c>
      <c r="M60" s="18">
        <f>LARGE('augjul cfs'!$G$5:$G$94,'augjul cfs rank'!$A60)</f>
        <v>32822</v>
      </c>
      <c r="N60" s="5" t="str">
        <f>VLOOKUP(O60,'augjul cfs'!$H$5:$O$94,8,FALSE)</f>
        <v>1955-56</v>
      </c>
      <c r="O60" s="18">
        <f>LARGE('augjul cfs'!$H$5:$H$94,'augjul cfs rank'!$A60)</f>
        <v>34974</v>
      </c>
      <c r="P60" s="5" t="str">
        <f>VLOOKUP(Q60,'augjul cfs'!$I$5:$O$94,7,FALSE)</f>
        <v>1958-59</v>
      </c>
      <c r="Q60" s="18">
        <f>LARGE('augjul cfs'!$I$5:$I$94,'augjul cfs rank'!$A60)</f>
        <v>48618</v>
      </c>
      <c r="R60" s="5" t="str">
        <f>VLOOKUP(S60,'augjul cfs'!$J$5:$O$94,6,FALSE)</f>
        <v>1971-72</v>
      </c>
      <c r="S60" s="18">
        <f>LARGE('augjul cfs'!$J$5:$J$94,'augjul cfs rank'!$A60)</f>
        <v>108105</v>
      </c>
      <c r="T60" s="5" t="str">
        <f>VLOOKUP(U60,'augjul cfs'!$K$5:$O$94,5,FALSE)</f>
        <v>1999-2000</v>
      </c>
      <c r="U60" s="18">
        <f>LARGE('augjul cfs'!$K$5:$K$94,'augjul cfs rank'!$A60)</f>
        <v>241995</v>
      </c>
      <c r="V60" s="5" t="str">
        <f>VLOOKUP(W60,'augjul cfs'!$L$5:$O$94,4,FALSE)</f>
        <v>1944-45</v>
      </c>
      <c r="W60" s="18">
        <f>LARGE('augjul cfs'!$L$5:$L$94,'augjul cfs rank'!$A60)</f>
        <v>289407</v>
      </c>
      <c r="X60" s="5" t="str">
        <f>VLOOKUP(Y60,'augjul cfs'!$M$5:$O$94,3,FALSE)</f>
        <v>2009-10</v>
      </c>
      <c r="Y60" s="18">
        <f>LARGE('augjul cfs'!$M$5:$M$94,'augjul cfs rank'!$A60)</f>
        <v>160776</v>
      </c>
      <c r="Z60" s="5" t="str">
        <f>VLOOKUP(AA60,'augjul cfs'!$N$5:$O$94,2,FALSE)</f>
        <v>1985-86</v>
      </c>
      <c r="AA60" s="18">
        <f>LARGE('augjul cfs'!$N$5:$N$94,'augjul cfs rank'!$A60)</f>
        <v>107202.86575342466</v>
      </c>
    </row>
    <row r="61" spans="1:27" x14ac:dyDescent="0.2">
      <c r="A61" s="5">
        <v>56</v>
      </c>
      <c r="B61" s="5" t="str">
        <f>VLOOKUP(C61,'augjul cfs'!$B$5:$O$94,14,FALSE)</f>
        <v>1986-87</v>
      </c>
      <c r="C61" s="18">
        <f>LARGE('augjul cfs'!$B$5:$B$94,'augjul cfs rank'!$A61)</f>
        <v>90702</v>
      </c>
      <c r="D61" s="5" t="str">
        <f>VLOOKUP(E61,'augjul cfs'!$C$5:$O$94,13,FALSE)</f>
        <v>1937-38</v>
      </c>
      <c r="E61" s="18">
        <f>LARGE('augjul cfs'!$C$5:$C$94,'augjul cfs rank'!$A61)</f>
        <v>57969</v>
      </c>
      <c r="F61" s="5" t="str">
        <f>VLOOKUP(G61,'augjul cfs'!$D$5:$O$94,12,FALSE)</f>
        <v>2008-09</v>
      </c>
      <c r="G61" s="18">
        <f>LARGE('augjul cfs'!$D$5:$D$94,'augjul cfs rank'!$A61)</f>
        <v>43093</v>
      </c>
      <c r="H61" s="5" t="str">
        <f>VLOOKUP(I61,'augjul cfs'!$E$5:$O$94,11,FALSE)</f>
        <v>1998-99</v>
      </c>
      <c r="I61" s="18">
        <f>LARGE('augjul cfs'!$E$5:$E$94,'augjul cfs rank'!$A61)</f>
        <v>39741</v>
      </c>
      <c r="J61" s="5" t="str">
        <f>VLOOKUP(K61,'augjul cfs'!$F$5:$O$94,10,FALSE)</f>
        <v>1963-64</v>
      </c>
      <c r="K61" s="18">
        <f>LARGE('augjul cfs'!$F$5:$F$94,'augjul cfs rank'!$A61)</f>
        <v>33414</v>
      </c>
      <c r="L61" s="5" t="str">
        <f>VLOOKUP(M61,'augjul cfs'!$G$5:$O$94,9,FALSE)</f>
        <v>1957-58</v>
      </c>
      <c r="M61" s="18">
        <f>LARGE('augjul cfs'!$G$5:$G$94,'augjul cfs rank'!$A61)</f>
        <v>32791</v>
      </c>
      <c r="N61" s="5" t="str">
        <f>VLOOKUP(O61,'augjul cfs'!$H$5:$O$94,8,FALSE)</f>
        <v>1974-75</v>
      </c>
      <c r="O61" s="18">
        <f>LARGE('augjul cfs'!$H$5:$H$94,'augjul cfs rank'!$A61)</f>
        <v>34971</v>
      </c>
      <c r="P61" s="5" t="str">
        <f>VLOOKUP(Q61,'augjul cfs'!$I$5:$O$94,7,FALSE)</f>
        <v>1965-66</v>
      </c>
      <c r="Q61" s="18">
        <f>LARGE('augjul cfs'!$I$5:$I$94,'augjul cfs rank'!$A61)</f>
        <v>48587</v>
      </c>
      <c r="R61" s="5" t="str">
        <f>VLOOKUP(S61,'augjul cfs'!$J$5:$O$94,6,FALSE)</f>
        <v>1949-50</v>
      </c>
      <c r="S61" s="18">
        <f>LARGE('augjul cfs'!$J$5:$J$94,'augjul cfs rank'!$A61)</f>
        <v>107618</v>
      </c>
      <c r="T61" s="5" t="str">
        <f>VLOOKUP(U61,'augjul cfs'!$K$5:$O$94,5,FALSE)</f>
        <v>2001-02</v>
      </c>
      <c r="U61" s="18">
        <f>LARGE('augjul cfs'!$K$5:$K$94,'augjul cfs rank'!$A61)</f>
        <v>240646</v>
      </c>
      <c r="V61" s="5" t="str">
        <f>VLOOKUP(W61,'augjul cfs'!$L$5:$O$94,4,FALSE)</f>
        <v>1956-57</v>
      </c>
      <c r="W61" s="18">
        <f>LARGE('augjul cfs'!$L$5:$L$94,'augjul cfs rank'!$A61)</f>
        <v>289004</v>
      </c>
      <c r="X61" s="5" t="str">
        <f>VLOOKUP(Y61,'augjul cfs'!$M$5:$O$94,3,FALSE)</f>
        <v>1985-86</v>
      </c>
      <c r="Y61" s="18">
        <f>LARGE('augjul cfs'!$M$5:$M$94,'augjul cfs rank'!$A61)</f>
        <v>160166</v>
      </c>
      <c r="Z61" s="5" t="str">
        <f>VLOOKUP(AA61,'augjul cfs'!$N$5:$O$94,2,FALSE)</f>
        <v>1957-58</v>
      </c>
      <c r="AA61" s="18">
        <f>LARGE('augjul cfs'!$N$5:$N$94,'augjul cfs rank'!$A61)</f>
        <v>106320.87123287671</v>
      </c>
    </row>
    <row r="62" spans="1:27" x14ac:dyDescent="0.2">
      <c r="A62" s="5">
        <v>57</v>
      </c>
      <c r="B62" s="5" t="str">
        <f>VLOOKUP(C62,'augjul cfs'!$B$5:$O$94,14,FALSE)</f>
        <v>1969-70</v>
      </c>
      <c r="C62" s="18">
        <f>LARGE('augjul cfs'!$B$5:$B$94,'augjul cfs rank'!$A62)</f>
        <v>90606</v>
      </c>
      <c r="D62" s="5" t="str">
        <f>VLOOKUP(E62,'augjul cfs'!$C$5:$O$94,13,FALSE)</f>
        <v>1932-33</v>
      </c>
      <c r="E62" s="18">
        <f>LARGE('augjul cfs'!$C$5:$C$94,'augjul cfs rank'!$A62)</f>
        <v>57117</v>
      </c>
      <c r="F62" s="5" t="str">
        <f>VLOOKUP(G62,'augjul cfs'!$D$5:$O$94,12,FALSE)</f>
        <v>1938-39</v>
      </c>
      <c r="G62" s="18">
        <f>LARGE('augjul cfs'!$D$5:$D$94,'augjul cfs rank'!$A62)</f>
        <v>43067</v>
      </c>
      <c r="H62" s="5" t="str">
        <f>VLOOKUP(I62,'augjul cfs'!$E$5:$O$94,11,FALSE)</f>
        <v>1974-75</v>
      </c>
      <c r="I62" s="18">
        <f>LARGE('augjul cfs'!$E$5:$E$94,'augjul cfs rank'!$A62)</f>
        <v>39483</v>
      </c>
      <c r="J62" s="5" t="str">
        <f>VLOOKUP(K62,'augjul cfs'!$F$5:$O$94,10,FALSE)</f>
        <v>2003-04</v>
      </c>
      <c r="K62" s="18">
        <f>LARGE('augjul cfs'!$F$5:$F$94,'augjul cfs rank'!$A62)</f>
        <v>32946</v>
      </c>
      <c r="L62" s="5" t="str">
        <f>VLOOKUP(M62,'augjul cfs'!$G$5:$O$94,9,FALSE)</f>
        <v>1988-89</v>
      </c>
      <c r="M62" s="18">
        <f>LARGE('augjul cfs'!$G$5:$G$94,'augjul cfs rank'!$A62)</f>
        <v>32788</v>
      </c>
      <c r="N62" s="5" t="str">
        <f>VLOOKUP(O62,'augjul cfs'!$H$5:$O$94,8,FALSE)</f>
        <v>1948-49</v>
      </c>
      <c r="O62" s="18">
        <f>LARGE('augjul cfs'!$H$5:$H$94,'augjul cfs rank'!$A62)</f>
        <v>33807</v>
      </c>
      <c r="P62" s="5" t="str">
        <f>VLOOKUP(Q62,'augjul cfs'!$I$5:$O$94,7,FALSE)</f>
        <v>1945-46</v>
      </c>
      <c r="Q62" s="18">
        <f>LARGE('augjul cfs'!$I$5:$I$94,'augjul cfs rank'!$A62)</f>
        <v>48530</v>
      </c>
      <c r="R62" s="5" t="str">
        <f>VLOOKUP(S62,'augjul cfs'!$J$5:$O$94,6,FALSE)</f>
        <v>2004-05</v>
      </c>
      <c r="S62" s="18">
        <f>LARGE('augjul cfs'!$J$5:$J$94,'augjul cfs rank'!$A62)</f>
        <v>107068</v>
      </c>
      <c r="T62" s="5" t="str">
        <f>VLOOKUP(U62,'augjul cfs'!$K$5:$O$94,5,FALSE)</f>
        <v>1949-50</v>
      </c>
      <c r="U62" s="18">
        <f>LARGE('augjul cfs'!$K$5:$K$94,'augjul cfs rank'!$A62)</f>
        <v>240165</v>
      </c>
      <c r="V62" s="5" t="str">
        <f>VLOOKUP(W62,'augjul cfs'!$L$5:$O$94,4,FALSE)</f>
        <v>1951-52</v>
      </c>
      <c r="W62" s="18">
        <f>LARGE('augjul cfs'!$L$5:$L$94,'augjul cfs rank'!$A62)</f>
        <v>281439</v>
      </c>
      <c r="X62" s="5" t="str">
        <f>VLOOKUP(Y62,'augjul cfs'!$M$5:$O$94,3,FALSE)</f>
        <v>1944-45</v>
      </c>
      <c r="Y62" s="18">
        <f>LARGE('augjul cfs'!$M$5:$M$94,'augjul cfs rank'!$A62)</f>
        <v>159430</v>
      </c>
      <c r="Z62" s="5" t="str">
        <f>VLOOKUP(AA62,'augjul cfs'!$N$5:$O$94,2,FALSE)</f>
        <v>1961-62</v>
      </c>
      <c r="AA62" s="18">
        <f>LARGE('augjul cfs'!$N$5:$N$94,'augjul cfs rank'!$A62)</f>
        <v>106032.85753424658</v>
      </c>
    </row>
    <row r="63" spans="1:27" x14ac:dyDescent="0.2">
      <c r="A63" s="5">
        <v>58</v>
      </c>
      <c r="B63" s="5" t="str">
        <f>VLOOKUP(C63,'augjul cfs'!$B$5:$O$94,14,FALSE)</f>
        <v>1936-37</v>
      </c>
      <c r="C63" s="18">
        <f>LARGE('augjul cfs'!$B$5:$B$94,'augjul cfs rank'!$A63)</f>
        <v>90181</v>
      </c>
      <c r="D63" s="5" t="str">
        <f>VLOOKUP(E63,'augjul cfs'!$C$5:$O$94,13,FALSE)</f>
        <v>1934-35</v>
      </c>
      <c r="E63" s="18">
        <f>LARGE('augjul cfs'!$C$5:$C$94,'augjul cfs rank'!$A63)</f>
        <v>56113</v>
      </c>
      <c r="F63" s="5" t="str">
        <f>VLOOKUP(G63,'augjul cfs'!$D$5:$O$94,12,FALSE)</f>
        <v>1957-58</v>
      </c>
      <c r="G63" s="18">
        <f>LARGE('augjul cfs'!$D$5:$D$94,'augjul cfs rank'!$A63)</f>
        <v>43061</v>
      </c>
      <c r="H63" s="5" t="str">
        <f>VLOOKUP(I63,'augjul cfs'!$E$5:$O$94,11,FALSE)</f>
        <v>1945-46</v>
      </c>
      <c r="I63" s="18">
        <f>LARGE('augjul cfs'!$E$5:$E$94,'augjul cfs rank'!$A63)</f>
        <v>39389</v>
      </c>
      <c r="J63" s="5" t="str">
        <f>VLOOKUP(K63,'augjul cfs'!$F$5:$O$94,10,FALSE)</f>
        <v>1988-89</v>
      </c>
      <c r="K63" s="18">
        <f>LARGE('augjul cfs'!$F$5:$F$94,'augjul cfs rank'!$A63)</f>
        <v>32918</v>
      </c>
      <c r="L63" s="5" t="str">
        <f>VLOOKUP(M63,'augjul cfs'!$G$5:$O$94,9,FALSE)</f>
        <v>1974-75</v>
      </c>
      <c r="M63" s="18">
        <f>LARGE('augjul cfs'!$G$5:$G$94,'augjul cfs rank'!$A63)</f>
        <v>32387</v>
      </c>
      <c r="N63" s="5" t="str">
        <f>VLOOKUP(O63,'augjul cfs'!$H$5:$O$94,8,FALSE)</f>
        <v>1954-55</v>
      </c>
      <c r="O63" s="18">
        <f>LARGE('augjul cfs'!$H$5:$H$94,'augjul cfs rank'!$A63)</f>
        <v>33720</v>
      </c>
      <c r="P63" s="5" t="str">
        <f>VLOOKUP(Q63,'augjul cfs'!$I$5:$O$94,7,FALSE)</f>
        <v>1934-35</v>
      </c>
      <c r="Q63" s="18">
        <f>LARGE('augjul cfs'!$I$5:$I$94,'augjul cfs rank'!$A63)</f>
        <v>48081</v>
      </c>
      <c r="R63" s="5" t="str">
        <f>VLOOKUP(S63,'augjul cfs'!$J$5:$O$94,6,FALSE)</f>
        <v>1957-58</v>
      </c>
      <c r="S63" s="18">
        <f>LARGE('augjul cfs'!$J$5:$J$94,'augjul cfs rank'!$A63)</f>
        <v>106920</v>
      </c>
      <c r="T63" s="5" t="str">
        <f>VLOOKUP(U63,'augjul cfs'!$K$5:$O$94,5,FALSE)</f>
        <v>1961-62</v>
      </c>
      <c r="U63" s="18">
        <f>LARGE('augjul cfs'!$K$5:$K$94,'augjul cfs rank'!$A63)</f>
        <v>239864</v>
      </c>
      <c r="V63" s="5" t="str">
        <f>VLOOKUP(W63,'augjul cfs'!$L$5:$O$94,4,FALSE)</f>
        <v>1975-76</v>
      </c>
      <c r="W63" s="18">
        <f>LARGE('augjul cfs'!$L$5:$L$94,'augjul cfs rank'!$A63)</f>
        <v>279652</v>
      </c>
      <c r="X63" s="5" t="str">
        <f>VLOOKUP(Y63,'augjul cfs'!$M$5:$O$94,3,FALSE)</f>
        <v>2016-17</v>
      </c>
      <c r="Y63" s="18">
        <f>LARGE('augjul cfs'!$M$5:$M$94,'augjul cfs rank'!$A63)</f>
        <v>158745</v>
      </c>
      <c r="Z63" s="5" t="str">
        <f>VLOOKUP(AA63,'augjul cfs'!$N$5:$O$94,2,FALSE)</f>
        <v>2004-05</v>
      </c>
      <c r="AA63" s="18">
        <f>LARGE('augjul cfs'!$N$5:$N$94,'augjul cfs rank'!$A63)</f>
        <v>105965.01643835616</v>
      </c>
    </row>
    <row r="64" spans="1:27" x14ac:dyDescent="0.2">
      <c r="A64" s="5">
        <v>59</v>
      </c>
      <c r="B64" s="5" t="str">
        <f>VLOOKUP(C64,'augjul cfs'!$B$5:$O$94,14,FALSE)</f>
        <v>2013-14</v>
      </c>
      <c r="C64" s="18">
        <f>LARGE('augjul cfs'!$B$5:$B$94,'augjul cfs rank'!$A64)</f>
        <v>89814</v>
      </c>
      <c r="D64" s="5" t="str">
        <f>VLOOKUP(E64,'augjul cfs'!$C$5:$O$94,13,FALSE)</f>
        <v>1990-91</v>
      </c>
      <c r="E64" s="18">
        <f>LARGE('augjul cfs'!$C$5:$C$94,'augjul cfs rank'!$A64)</f>
        <v>56099</v>
      </c>
      <c r="F64" s="5" t="str">
        <f>VLOOKUP(G64,'augjul cfs'!$D$5:$O$94,12,FALSE)</f>
        <v>1934-35</v>
      </c>
      <c r="G64" s="18">
        <f>LARGE('augjul cfs'!$D$5:$D$94,'augjul cfs rank'!$A64)</f>
        <v>42961</v>
      </c>
      <c r="H64" s="5" t="str">
        <f>VLOOKUP(I64,'augjul cfs'!$E$5:$O$94,11,FALSE)</f>
        <v>2007-08</v>
      </c>
      <c r="I64" s="18">
        <f>LARGE('augjul cfs'!$E$5:$E$94,'augjul cfs rank'!$A64)</f>
        <v>39033</v>
      </c>
      <c r="J64" s="5" t="str">
        <f>VLOOKUP(K64,'augjul cfs'!$F$5:$O$94,10,FALSE)</f>
        <v>1974-75</v>
      </c>
      <c r="K64" s="18">
        <f>LARGE('augjul cfs'!$F$5:$F$94,'augjul cfs rank'!$A64)</f>
        <v>32634</v>
      </c>
      <c r="L64" s="5" t="str">
        <f>VLOOKUP(M64,'augjul cfs'!$G$5:$O$94,9,FALSE)</f>
        <v>1949-50</v>
      </c>
      <c r="M64" s="18">
        <f>LARGE('augjul cfs'!$G$5:$G$94,'augjul cfs rank'!$A64)</f>
        <v>32122</v>
      </c>
      <c r="N64" s="5" t="str">
        <f>VLOOKUP(O64,'augjul cfs'!$H$5:$O$94,8,FALSE)</f>
        <v>1979-80</v>
      </c>
      <c r="O64" s="18">
        <f>LARGE('augjul cfs'!$H$5:$H$94,'augjul cfs rank'!$A64)</f>
        <v>32976</v>
      </c>
      <c r="P64" s="5" t="str">
        <f>VLOOKUP(Q64,'augjul cfs'!$I$5:$O$94,7,FALSE)</f>
        <v>1979-80</v>
      </c>
      <c r="Q64" s="18">
        <f>LARGE('augjul cfs'!$I$5:$I$94,'augjul cfs rank'!$A64)</f>
        <v>47331</v>
      </c>
      <c r="R64" s="5" t="str">
        <f>VLOOKUP(S64,'augjul cfs'!$J$5:$O$94,6,FALSE)</f>
        <v>1991-92</v>
      </c>
      <c r="S64" s="18">
        <f>LARGE('augjul cfs'!$J$5:$J$94,'augjul cfs rank'!$A64)</f>
        <v>104715</v>
      </c>
      <c r="T64" s="5" t="str">
        <f>VLOOKUP(U64,'augjul cfs'!$K$5:$O$94,5,FALSE)</f>
        <v>1993-94</v>
      </c>
      <c r="U64" s="18">
        <f>LARGE('augjul cfs'!$K$5:$K$94,'augjul cfs rank'!$A64)</f>
        <v>238337</v>
      </c>
      <c r="V64" s="5" t="str">
        <f>VLOOKUP(W64,'augjul cfs'!$L$5:$O$94,4,FALSE)</f>
        <v>1941-42</v>
      </c>
      <c r="W64" s="18">
        <f>LARGE('augjul cfs'!$L$5:$L$94,'augjul cfs rank'!$A64)</f>
        <v>279570</v>
      </c>
      <c r="X64" s="5" t="str">
        <f>VLOOKUP(Y64,'augjul cfs'!$M$5:$O$94,3,FALSE)</f>
        <v>2004-05</v>
      </c>
      <c r="Y64" s="18">
        <f>LARGE('augjul cfs'!$M$5:$M$94,'augjul cfs rank'!$A64)</f>
        <v>158743</v>
      </c>
      <c r="Z64" s="5" t="str">
        <f>VLOOKUP(AA64,'augjul cfs'!$N$5:$O$94,2,FALSE)</f>
        <v>2015-16</v>
      </c>
      <c r="AA64" s="18">
        <f>LARGE('augjul cfs'!$N$5:$N$94,'augjul cfs rank'!$A64)</f>
        <v>104089.48493150684</v>
      </c>
    </row>
    <row r="65" spans="1:27" x14ac:dyDescent="0.2">
      <c r="A65" s="5">
        <v>60</v>
      </c>
      <c r="B65" s="5" t="str">
        <f>VLOOKUP(C65,'augjul cfs'!$B$5:$O$94,14,FALSE)</f>
        <v>1998-99</v>
      </c>
      <c r="C65" s="18">
        <f>LARGE('augjul cfs'!$B$5:$B$94,'augjul cfs rank'!$A65)</f>
        <v>89599</v>
      </c>
      <c r="D65" s="5" t="str">
        <f>VLOOKUP(E65,'augjul cfs'!$C$5:$O$94,13,FALSE)</f>
        <v>1993-94</v>
      </c>
      <c r="E65" s="18">
        <f>LARGE('augjul cfs'!$C$5:$C$94,'augjul cfs rank'!$A65)</f>
        <v>56020</v>
      </c>
      <c r="F65" s="5" t="str">
        <f>VLOOKUP(G65,'augjul cfs'!$D$5:$O$94,12,FALSE)</f>
        <v>1937-38</v>
      </c>
      <c r="G65" s="18">
        <f>LARGE('augjul cfs'!$D$5:$D$94,'augjul cfs rank'!$A65)</f>
        <v>42378</v>
      </c>
      <c r="H65" s="5" t="str">
        <f>VLOOKUP(I65,'augjul cfs'!$E$5:$O$94,11,FALSE)</f>
        <v>1992-93</v>
      </c>
      <c r="I65" s="18">
        <f>LARGE('augjul cfs'!$E$5:$E$94,'augjul cfs rank'!$A65)</f>
        <v>38398</v>
      </c>
      <c r="J65" s="5" t="str">
        <f>VLOOKUP(K65,'augjul cfs'!$F$5:$O$94,10,FALSE)</f>
        <v>1979-80</v>
      </c>
      <c r="K65" s="18">
        <f>LARGE('augjul cfs'!$F$5:$F$94,'augjul cfs rank'!$A65)</f>
        <v>32464</v>
      </c>
      <c r="L65" s="5" t="str">
        <f>VLOOKUP(M65,'augjul cfs'!$G$5:$O$94,9,FALSE)</f>
        <v>1993-94</v>
      </c>
      <c r="M65" s="18">
        <f>LARGE('augjul cfs'!$G$5:$G$94,'augjul cfs rank'!$A65)</f>
        <v>31803</v>
      </c>
      <c r="N65" s="5" t="str">
        <f>VLOOKUP(O65,'augjul cfs'!$H$5:$O$94,8,FALSE)</f>
        <v>2003-04</v>
      </c>
      <c r="O65" s="18">
        <f>LARGE('augjul cfs'!$H$5:$H$94,'augjul cfs rank'!$A65)</f>
        <v>32412</v>
      </c>
      <c r="P65" s="5" t="str">
        <f>VLOOKUP(Q65,'augjul cfs'!$I$5:$O$94,7,FALSE)</f>
        <v>1975-76</v>
      </c>
      <c r="Q65" s="18">
        <f>LARGE('augjul cfs'!$I$5:$I$94,'augjul cfs rank'!$A65)</f>
        <v>46418</v>
      </c>
      <c r="R65" s="5" t="str">
        <f>VLOOKUP(S65,'augjul cfs'!$J$5:$O$94,6,FALSE)</f>
        <v>1960-61</v>
      </c>
      <c r="S65" s="18">
        <f>LARGE('augjul cfs'!$J$5:$J$94,'augjul cfs rank'!$A65)</f>
        <v>104701</v>
      </c>
      <c r="T65" s="5" t="str">
        <f>VLOOKUP(U65,'augjul cfs'!$K$5:$O$94,5,FALSE)</f>
        <v>1944-45</v>
      </c>
      <c r="U65" s="18">
        <f>LARGE('augjul cfs'!$K$5:$K$94,'augjul cfs rank'!$A65)</f>
        <v>238079</v>
      </c>
      <c r="V65" s="5" t="str">
        <f>VLOOKUP(W65,'augjul cfs'!$L$5:$O$94,4,FALSE)</f>
        <v>1988-89</v>
      </c>
      <c r="W65" s="18">
        <f>LARGE('augjul cfs'!$L$5:$L$94,'augjul cfs rank'!$A65)</f>
        <v>276967</v>
      </c>
      <c r="X65" s="5" t="str">
        <f>VLOOKUP(Y65,'augjul cfs'!$M$5:$O$94,3,FALSE)</f>
        <v>1960-61</v>
      </c>
      <c r="Y65" s="18">
        <f>LARGE('augjul cfs'!$M$5:$M$94,'augjul cfs rank'!$A65)</f>
        <v>153992</v>
      </c>
      <c r="Z65" s="5" t="str">
        <f>VLOOKUP(AA65,'augjul cfs'!$N$5:$O$94,2,FALSE)</f>
        <v>1948-49</v>
      </c>
      <c r="AA65" s="18">
        <f>LARGE('augjul cfs'!$N$5:$N$94,'augjul cfs rank'!$A65)</f>
        <v>103646.03561643836</v>
      </c>
    </row>
    <row r="66" spans="1:27" x14ac:dyDescent="0.2">
      <c r="A66" s="5">
        <v>61</v>
      </c>
      <c r="B66" s="5" t="str">
        <f>VLOOKUP(C66,'augjul cfs'!$B$5:$O$94,14,FALSE)</f>
        <v>1970-71</v>
      </c>
      <c r="C66" s="18">
        <f>LARGE('augjul cfs'!$B$5:$B$94,'augjul cfs rank'!$A66)</f>
        <v>88942</v>
      </c>
      <c r="D66" s="5" t="str">
        <f>VLOOKUP(E66,'augjul cfs'!$C$5:$O$94,13,FALSE)</f>
        <v>1998-99</v>
      </c>
      <c r="E66" s="18">
        <f>LARGE('augjul cfs'!$C$5:$C$94,'augjul cfs rank'!$A66)</f>
        <v>55054</v>
      </c>
      <c r="F66" s="5" t="str">
        <f>VLOOKUP(G66,'augjul cfs'!$D$5:$O$94,12,FALSE)</f>
        <v>1943-44</v>
      </c>
      <c r="G66" s="18">
        <f>LARGE('augjul cfs'!$D$5:$D$94,'augjul cfs rank'!$A66)</f>
        <v>42298</v>
      </c>
      <c r="H66" s="5" t="str">
        <f>VLOOKUP(I66,'augjul cfs'!$E$5:$O$94,11,FALSE)</f>
        <v>1948-49</v>
      </c>
      <c r="I66" s="18">
        <f>LARGE('augjul cfs'!$E$5:$E$94,'augjul cfs rank'!$A66)</f>
        <v>38261</v>
      </c>
      <c r="J66" s="5" t="str">
        <f>VLOOKUP(K66,'augjul cfs'!$F$5:$O$94,10,FALSE)</f>
        <v>1940-41</v>
      </c>
      <c r="K66" s="18">
        <f>LARGE('augjul cfs'!$F$5:$F$94,'augjul cfs rank'!$A66)</f>
        <v>32451</v>
      </c>
      <c r="L66" s="5" t="str">
        <f>VLOOKUP(M66,'augjul cfs'!$G$5:$O$94,9,FALSE)</f>
        <v>1963-64</v>
      </c>
      <c r="M66" s="18">
        <f>LARGE('augjul cfs'!$G$5:$G$94,'augjul cfs rank'!$A66)</f>
        <v>31766</v>
      </c>
      <c r="N66" s="5" t="str">
        <f>VLOOKUP(O66,'augjul cfs'!$H$5:$O$94,8,FALSE)</f>
        <v>1965-66</v>
      </c>
      <c r="O66" s="18">
        <f>LARGE('augjul cfs'!$H$5:$H$94,'augjul cfs rank'!$A66)</f>
        <v>32183</v>
      </c>
      <c r="P66" s="5" t="str">
        <f>VLOOKUP(Q66,'augjul cfs'!$I$5:$O$94,7,FALSE)</f>
        <v>1988-89</v>
      </c>
      <c r="Q66" s="18">
        <f>LARGE('augjul cfs'!$I$5:$I$94,'augjul cfs rank'!$A66)</f>
        <v>46232</v>
      </c>
      <c r="R66" s="5" t="str">
        <f>VLOOKUP(S66,'augjul cfs'!$J$5:$O$94,6,FALSE)</f>
        <v>1940-41</v>
      </c>
      <c r="S66" s="18">
        <f>LARGE('augjul cfs'!$J$5:$J$94,'augjul cfs rank'!$A66)</f>
        <v>102436</v>
      </c>
      <c r="T66" s="5" t="str">
        <f>VLOOKUP(U66,'augjul cfs'!$K$5:$O$94,5,FALSE)</f>
        <v>1963-64</v>
      </c>
      <c r="U66" s="18">
        <f>LARGE('augjul cfs'!$K$5:$K$94,'augjul cfs rank'!$A66)</f>
        <v>237725</v>
      </c>
      <c r="V66" s="5" t="str">
        <f>VLOOKUP(W66,'augjul cfs'!$L$5:$O$94,4,FALSE)</f>
        <v>1999-2000</v>
      </c>
      <c r="W66" s="18">
        <f>LARGE('augjul cfs'!$L$5:$L$94,'augjul cfs rank'!$A66)</f>
        <v>273967</v>
      </c>
      <c r="X66" s="5" t="str">
        <f>VLOOKUP(Y66,'augjul cfs'!$M$5:$O$94,3,FALSE)</f>
        <v>1933-34</v>
      </c>
      <c r="Y66" s="18">
        <f>LARGE('augjul cfs'!$M$5:$M$94,'augjul cfs rank'!$A66)</f>
        <v>151801</v>
      </c>
      <c r="Z66" s="5" t="str">
        <f>VLOOKUP(AA66,'augjul cfs'!$N$5:$O$94,2,FALSE)</f>
        <v>2014-15</v>
      </c>
      <c r="AA66" s="18">
        <f>LARGE('augjul cfs'!$N$5:$N$94,'augjul cfs rank'!$A66)</f>
        <v>102943.4</v>
      </c>
    </row>
    <row r="67" spans="1:27" x14ac:dyDescent="0.2">
      <c r="A67" s="11">
        <v>62</v>
      </c>
      <c r="B67" s="5" t="str">
        <f>VLOOKUP(C67,'augjul cfs'!$B$5:$O$94,14,FALSE)</f>
        <v>1958-59</v>
      </c>
      <c r="C67" s="18">
        <f>LARGE('augjul cfs'!$B$5:$B$94,'augjul cfs rank'!$A67)</f>
        <v>88390</v>
      </c>
      <c r="D67" s="5" t="str">
        <f>VLOOKUP(E67,'augjul cfs'!$C$5:$O$94,13,FALSE)</f>
        <v>1977-78</v>
      </c>
      <c r="E67" s="18">
        <f>LARGE('augjul cfs'!$C$5:$C$94,'augjul cfs rank'!$A67)</f>
        <v>55022</v>
      </c>
      <c r="F67" s="5" t="str">
        <f>VLOOKUP(G67,'augjul cfs'!$D$5:$O$94,12,FALSE)</f>
        <v>1984-85</v>
      </c>
      <c r="G67" s="18">
        <f>LARGE('augjul cfs'!$D$5:$D$94,'augjul cfs rank'!$A67)</f>
        <v>42073</v>
      </c>
      <c r="H67" s="5" t="str">
        <f>VLOOKUP(I67,'augjul cfs'!$E$5:$O$94,11,FALSE)</f>
        <v>1956-57</v>
      </c>
      <c r="I67" s="18">
        <f>LARGE('augjul cfs'!$E$5:$E$94,'augjul cfs rank'!$A67)</f>
        <v>37844</v>
      </c>
      <c r="J67" s="5" t="str">
        <f>VLOOKUP(K67,'augjul cfs'!$F$5:$O$94,10,FALSE)</f>
        <v>1961-62</v>
      </c>
      <c r="K67" s="18">
        <f>LARGE('augjul cfs'!$F$5:$F$94,'augjul cfs rank'!$A67)</f>
        <v>32408</v>
      </c>
      <c r="L67" s="5" t="str">
        <f>VLOOKUP(M67,'augjul cfs'!$G$5:$O$94,9,FALSE)</f>
        <v>1985-86</v>
      </c>
      <c r="M67" s="18">
        <f>LARGE('augjul cfs'!$G$5:$G$94,'augjul cfs rank'!$A67)</f>
        <v>31478</v>
      </c>
      <c r="N67" s="5" t="str">
        <f>VLOOKUP(O67,'augjul cfs'!$H$5:$O$94,8,FALSE)</f>
        <v>2011-12</v>
      </c>
      <c r="O67" s="18">
        <f>LARGE('augjul cfs'!$H$5:$H$94,'augjul cfs rank'!$A67)</f>
        <v>32125</v>
      </c>
      <c r="P67" s="5" t="str">
        <f>VLOOKUP(Q67,'augjul cfs'!$I$5:$O$94,7,FALSE)</f>
        <v>1972-73</v>
      </c>
      <c r="Q67" s="18">
        <f>LARGE('augjul cfs'!$I$5:$I$94,'augjul cfs rank'!$A67)</f>
        <v>46081</v>
      </c>
      <c r="R67" s="5" t="str">
        <f>VLOOKUP(S67,'augjul cfs'!$J$5:$O$94,6,FALSE)</f>
        <v>1962-63</v>
      </c>
      <c r="S67" s="18">
        <f>LARGE('augjul cfs'!$J$5:$J$94,'augjul cfs rank'!$A67)</f>
        <v>102261</v>
      </c>
      <c r="T67" s="5" t="str">
        <f>VLOOKUP(U67,'augjul cfs'!$K$5:$O$94,5,FALSE)</f>
        <v>1939-40</v>
      </c>
      <c r="U67" s="18">
        <f>LARGE('augjul cfs'!$K$5:$K$94,'augjul cfs rank'!$A67)</f>
        <v>237528</v>
      </c>
      <c r="V67" s="5" t="str">
        <f>VLOOKUP(W67,'augjul cfs'!$L$5:$O$94,4,FALSE)</f>
        <v>1928-29</v>
      </c>
      <c r="W67" s="18">
        <f>LARGE('augjul cfs'!$L$5:$L$94,'augjul cfs rank'!$A67)</f>
        <v>272891</v>
      </c>
      <c r="X67" s="5" t="str">
        <f>VLOOKUP(Y67,'augjul cfs'!$M$5:$O$94,3,FALSE)</f>
        <v>1969-70</v>
      </c>
      <c r="Y67" s="18">
        <f>LARGE('augjul cfs'!$M$5:$M$94,'augjul cfs rank'!$A67)</f>
        <v>151656</v>
      </c>
      <c r="Z67" s="5" t="str">
        <f>VLOOKUP(AA67,'augjul cfs'!$N$5:$O$94,2,FALSE)</f>
        <v>2007-08</v>
      </c>
      <c r="AA67" s="18">
        <f>LARGE('augjul cfs'!$N$5:$N$94,'augjul cfs rank'!$A67)</f>
        <v>102246.66301369864</v>
      </c>
    </row>
    <row r="68" spans="1:27" x14ac:dyDescent="0.2">
      <c r="A68" s="11">
        <v>63</v>
      </c>
      <c r="B68" s="5" t="str">
        <f>VLOOKUP(C68,'augjul cfs'!$B$5:$O$94,14,FALSE)</f>
        <v>1979-80</v>
      </c>
      <c r="C68" s="18">
        <f>LARGE('augjul cfs'!$B$5:$B$94,'augjul cfs rank'!$A68)</f>
        <v>87737</v>
      </c>
      <c r="D68" s="5" t="str">
        <f>VLOOKUP(E68,'augjul cfs'!$C$5:$O$94,13,FALSE)</f>
        <v>1961-62</v>
      </c>
      <c r="E68" s="18">
        <f>LARGE('augjul cfs'!$C$5:$C$94,'augjul cfs rank'!$A68)</f>
        <v>54416</v>
      </c>
      <c r="F68" s="5" t="str">
        <f>VLOOKUP(G68,'augjul cfs'!$D$5:$O$94,12,FALSE)</f>
        <v>1932-33</v>
      </c>
      <c r="G68" s="18">
        <f>LARGE('augjul cfs'!$D$5:$D$94,'augjul cfs rank'!$A68)</f>
        <v>41772</v>
      </c>
      <c r="H68" s="5" t="str">
        <f>VLOOKUP(I68,'augjul cfs'!$E$5:$O$94,11,FALSE)</f>
        <v>2013-14</v>
      </c>
      <c r="I68" s="18">
        <f>LARGE('augjul cfs'!$E$5:$E$94,'augjul cfs rank'!$A68)</f>
        <v>37786</v>
      </c>
      <c r="J68" s="5" t="str">
        <f>VLOOKUP(K68,'augjul cfs'!$F$5:$O$94,10,FALSE)</f>
        <v>2008-09</v>
      </c>
      <c r="K68" s="18">
        <f>LARGE('augjul cfs'!$F$5:$F$94,'augjul cfs rank'!$A68)</f>
        <v>32218</v>
      </c>
      <c r="L68" s="5" t="str">
        <f>VLOOKUP(M68,'augjul cfs'!$G$5:$O$94,9,FALSE)</f>
        <v>2009-10</v>
      </c>
      <c r="M68" s="18">
        <f>LARGE('augjul cfs'!$G$5:$G$94,'augjul cfs rank'!$A68)</f>
        <v>31369</v>
      </c>
      <c r="N68" s="5" t="str">
        <f>VLOOKUP(O68,'augjul cfs'!$H$5:$O$94,8,FALSE)</f>
        <v>1937-38</v>
      </c>
      <c r="O68" s="18">
        <f>LARGE('augjul cfs'!$H$5:$H$94,'augjul cfs rank'!$A68)</f>
        <v>31557</v>
      </c>
      <c r="P68" s="5" t="str">
        <f>VLOOKUP(Q68,'augjul cfs'!$I$5:$O$94,7,FALSE)</f>
        <v>1993-94</v>
      </c>
      <c r="Q68" s="18">
        <f>LARGE('augjul cfs'!$I$5:$I$94,'augjul cfs rank'!$A68)</f>
        <v>45709</v>
      </c>
      <c r="R68" s="5" t="str">
        <f>VLOOKUP(S68,'augjul cfs'!$J$5:$O$94,6,FALSE)</f>
        <v>1980-81</v>
      </c>
      <c r="S68" s="18">
        <f>LARGE('augjul cfs'!$J$5:$J$94,'augjul cfs rank'!$A68)</f>
        <v>99600</v>
      </c>
      <c r="T68" s="5" t="str">
        <f>VLOOKUP(U68,'augjul cfs'!$K$5:$O$94,5,FALSE)</f>
        <v>1967-68</v>
      </c>
      <c r="U68" s="18">
        <f>LARGE('augjul cfs'!$K$5:$K$94,'augjul cfs rank'!$A68)</f>
        <v>228300</v>
      </c>
      <c r="V68" s="5" t="str">
        <f>VLOOKUP(W68,'augjul cfs'!$L$5:$O$94,4,FALSE)</f>
        <v>2017-18</v>
      </c>
      <c r="W68" s="18">
        <f>LARGE('augjul cfs'!$L$5:$L$94,'augjul cfs rank'!$A68)</f>
        <v>272431</v>
      </c>
      <c r="X68" s="5" t="str">
        <f>VLOOKUP(Y68,'augjul cfs'!$M$5:$O$94,3,FALSE)</f>
        <v>1992-93</v>
      </c>
      <c r="Y68" s="18">
        <f>LARGE('augjul cfs'!$M$5:$M$94,'augjul cfs rank'!$A68)</f>
        <v>150961</v>
      </c>
      <c r="Z68" s="5" t="str">
        <f>VLOOKUP(AA68,'augjul cfs'!$N$5:$O$94,2,FALSE)</f>
        <v>1979-80</v>
      </c>
      <c r="AA68" s="18">
        <f>LARGE('augjul cfs'!$N$5:$N$94,'augjul cfs rank'!$A68)</f>
        <v>101035.74520547946</v>
      </c>
    </row>
    <row r="69" spans="1:27" x14ac:dyDescent="0.2">
      <c r="A69" s="11">
        <v>64</v>
      </c>
      <c r="B69" s="5" t="str">
        <f>VLOOKUP(C69,'augjul cfs'!$B$5:$O$94,14,FALSE)</f>
        <v>1937-38</v>
      </c>
      <c r="C69" s="18">
        <f>LARGE('augjul cfs'!$B$5:$B$94,'augjul cfs rank'!$A69)</f>
        <v>87082</v>
      </c>
      <c r="D69" s="5" t="str">
        <f>VLOOKUP(E69,'augjul cfs'!$C$5:$O$94,13,FALSE)</f>
        <v>1939-40</v>
      </c>
      <c r="E69" s="18">
        <f>LARGE('augjul cfs'!$C$5:$C$94,'augjul cfs rank'!$A69)</f>
        <v>54097</v>
      </c>
      <c r="F69" s="5" t="str">
        <f>VLOOKUP(G69,'augjul cfs'!$D$5:$O$94,12,FALSE)</f>
        <v>1983-84</v>
      </c>
      <c r="G69" s="18">
        <f>LARGE('augjul cfs'!$D$5:$D$94,'augjul cfs rank'!$A69)</f>
        <v>41599</v>
      </c>
      <c r="H69" s="5" t="str">
        <f>VLOOKUP(I69,'augjul cfs'!$E$5:$O$94,11,FALSE)</f>
        <v>1971-72</v>
      </c>
      <c r="I69" s="18">
        <f>LARGE('augjul cfs'!$E$5:$E$94,'augjul cfs rank'!$A69)</f>
        <v>37685</v>
      </c>
      <c r="J69" s="5" t="str">
        <f>VLOOKUP(K69,'augjul cfs'!$F$5:$O$94,10,FALSE)</f>
        <v>1957-58</v>
      </c>
      <c r="K69" s="18">
        <f>LARGE('augjul cfs'!$F$5:$F$94,'augjul cfs rank'!$A69)</f>
        <v>32072</v>
      </c>
      <c r="L69" s="5" t="str">
        <f>VLOOKUP(M69,'augjul cfs'!$G$5:$O$94,9,FALSE)</f>
        <v>1991-92</v>
      </c>
      <c r="M69" s="18">
        <f>LARGE('augjul cfs'!$G$5:$G$94,'augjul cfs rank'!$A69)</f>
        <v>31171</v>
      </c>
      <c r="N69" s="5" t="str">
        <f>VLOOKUP(O69,'augjul cfs'!$H$5:$O$94,8,FALSE)</f>
        <v>1972-73</v>
      </c>
      <c r="O69" s="18">
        <f>LARGE('augjul cfs'!$H$5:$H$94,'augjul cfs rank'!$A69)</f>
        <v>30943</v>
      </c>
      <c r="P69" s="5" t="str">
        <f>VLOOKUP(Q69,'augjul cfs'!$I$5:$O$94,7,FALSE)</f>
        <v>1969-70</v>
      </c>
      <c r="Q69" s="18">
        <f>LARGE('augjul cfs'!$I$5:$I$94,'augjul cfs rank'!$A69)</f>
        <v>43861</v>
      </c>
      <c r="R69" s="5" t="str">
        <f>VLOOKUP(S69,'augjul cfs'!$J$5:$O$94,6,FALSE)</f>
        <v>2010-11</v>
      </c>
      <c r="S69" s="18">
        <f>LARGE('augjul cfs'!$J$5:$J$94,'augjul cfs rank'!$A69)</f>
        <v>99455</v>
      </c>
      <c r="T69" s="5" t="str">
        <f>VLOOKUP(U69,'augjul cfs'!$K$5:$O$94,5,FALSE)</f>
        <v>1969-70</v>
      </c>
      <c r="U69" s="18">
        <f>LARGE('augjul cfs'!$K$5:$K$94,'augjul cfs rank'!$A69)</f>
        <v>228099</v>
      </c>
      <c r="V69" s="5" t="str">
        <f>VLOOKUP(W69,'augjul cfs'!$L$5:$O$94,4,FALSE)</f>
        <v>2008-09</v>
      </c>
      <c r="W69" s="18">
        <f>LARGE('augjul cfs'!$L$5:$L$94,'augjul cfs rank'!$A69)</f>
        <v>268593</v>
      </c>
      <c r="X69" s="5" t="str">
        <f>VLOOKUP(Y69,'augjul cfs'!$M$5:$O$94,3,FALSE)</f>
        <v>1978-79</v>
      </c>
      <c r="Y69" s="18">
        <f>LARGE('augjul cfs'!$M$5:$M$94,'augjul cfs rank'!$A69)</f>
        <v>150793</v>
      </c>
      <c r="Z69" s="5" t="str">
        <f>VLOOKUP(AA69,'augjul cfs'!$N$5:$O$94,2,FALSE)</f>
        <v>1994-95</v>
      </c>
      <c r="AA69" s="18">
        <f>LARGE('augjul cfs'!$N$5:$N$94,'augjul cfs rank'!$A69)</f>
        <v>100745.59178082192</v>
      </c>
    </row>
    <row r="70" spans="1:27" x14ac:dyDescent="0.2">
      <c r="A70" s="11">
        <v>65</v>
      </c>
      <c r="B70" s="5" t="str">
        <f>VLOOKUP(C70,'augjul cfs'!$B$5:$O$94,14,FALSE)</f>
        <v>1931-32</v>
      </c>
      <c r="C70" s="18">
        <f>LARGE('augjul cfs'!$B$5:$B$94,'augjul cfs rank'!$A70)</f>
        <v>86297</v>
      </c>
      <c r="D70" s="5" t="str">
        <f>VLOOKUP(E70,'augjul cfs'!$C$5:$O$94,13,FALSE)</f>
        <v>2008-09</v>
      </c>
      <c r="E70" s="18">
        <f>LARGE('augjul cfs'!$C$5:$C$94,'augjul cfs rank'!$A70)</f>
        <v>53819</v>
      </c>
      <c r="F70" s="5" t="str">
        <f>VLOOKUP(G70,'augjul cfs'!$D$5:$O$94,12,FALSE)</f>
        <v>1990-91</v>
      </c>
      <c r="G70" s="18">
        <f>LARGE('augjul cfs'!$D$5:$D$94,'augjul cfs rank'!$A70)</f>
        <v>41360</v>
      </c>
      <c r="H70" s="5" t="str">
        <f>VLOOKUP(I70,'augjul cfs'!$E$5:$O$94,11,FALSE)</f>
        <v>2009-10</v>
      </c>
      <c r="I70" s="18">
        <f>LARGE('augjul cfs'!$E$5:$E$94,'augjul cfs rank'!$A70)</f>
        <v>36977</v>
      </c>
      <c r="J70" s="5" t="str">
        <f>VLOOKUP(K70,'augjul cfs'!$F$5:$O$94,10,FALSE)</f>
        <v>1971-72</v>
      </c>
      <c r="K70" s="18">
        <f>LARGE('augjul cfs'!$F$5:$F$94,'augjul cfs rank'!$A70)</f>
        <v>32009</v>
      </c>
      <c r="L70" s="5" t="str">
        <f>VLOOKUP(M70,'augjul cfs'!$G$5:$O$94,9,FALSE)</f>
        <v>2013-14</v>
      </c>
      <c r="M70" s="18">
        <f>LARGE('augjul cfs'!$G$5:$G$94,'augjul cfs rank'!$A70)</f>
        <v>31029</v>
      </c>
      <c r="N70" s="5" t="str">
        <f>VLOOKUP(O70,'augjul cfs'!$H$5:$O$94,8,FALSE)</f>
        <v>1944-45</v>
      </c>
      <c r="O70" s="18">
        <f>LARGE('augjul cfs'!$H$5:$H$94,'augjul cfs rank'!$A70)</f>
        <v>30524</v>
      </c>
      <c r="P70" s="5" t="str">
        <f>VLOOKUP(Q70,'augjul cfs'!$I$5:$O$94,7,FALSE)</f>
        <v>2001-02</v>
      </c>
      <c r="Q70" s="18">
        <f>LARGE('augjul cfs'!$I$5:$I$94,'augjul cfs rank'!$A70)</f>
        <v>43481</v>
      </c>
      <c r="R70" s="5" t="str">
        <f>VLOOKUP(S70,'augjul cfs'!$J$5:$O$94,6,FALSE)</f>
        <v>1932-33</v>
      </c>
      <c r="S70" s="18">
        <f>LARGE('augjul cfs'!$J$5:$J$94,'augjul cfs rank'!$A70)</f>
        <v>98376</v>
      </c>
      <c r="T70" s="5" t="str">
        <f>VLOOKUP(U70,'augjul cfs'!$K$5:$O$94,5,FALSE)</f>
        <v>1989-90</v>
      </c>
      <c r="U70" s="18">
        <f>LARGE('augjul cfs'!$K$5:$K$94,'augjul cfs rank'!$A70)</f>
        <v>226089</v>
      </c>
      <c r="V70" s="5" t="str">
        <f>VLOOKUP(W70,'augjul cfs'!$L$5:$O$94,4,FALSE)</f>
        <v>1935-36</v>
      </c>
      <c r="W70" s="18">
        <f>LARGE('augjul cfs'!$L$5:$L$94,'augjul cfs rank'!$A70)</f>
        <v>268433</v>
      </c>
      <c r="X70" s="5" t="str">
        <f>VLOOKUP(Y70,'augjul cfs'!$M$5:$O$94,3,FALSE)</f>
        <v>1993-94</v>
      </c>
      <c r="Y70" s="18">
        <f>LARGE('augjul cfs'!$M$5:$M$94,'augjul cfs rank'!$A70)</f>
        <v>149073</v>
      </c>
      <c r="Z70" s="5" t="str">
        <f>VLOOKUP(AA70,'augjul cfs'!$N$5:$O$94,2,FALSE)</f>
        <v>1935-36</v>
      </c>
      <c r="AA70" s="18">
        <f>LARGE('augjul cfs'!$N$5:$N$94,'augjul cfs rank'!$A70)</f>
        <v>100058.64657534247</v>
      </c>
    </row>
    <row r="71" spans="1:27" x14ac:dyDescent="0.2">
      <c r="A71" s="11">
        <v>66</v>
      </c>
      <c r="B71" s="5" t="str">
        <f>VLOOKUP(C71,'augjul cfs'!$B$5:$O$94,14,FALSE)</f>
        <v>1949-50</v>
      </c>
      <c r="C71" s="18">
        <f>LARGE('augjul cfs'!$B$5:$B$94,'augjul cfs rank'!$A71)</f>
        <v>85040</v>
      </c>
      <c r="D71" s="5" t="str">
        <f>VLOOKUP(E71,'augjul cfs'!$C$5:$O$94,13,FALSE)</f>
        <v>1942-43</v>
      </c>
      <c r="E71" s="18">
        <f>LARGE('augjul cfs'!$C$5:$C$94,'augjul cfs rank'!$A71)</f>
        <v>53500</v>
      </c>
      <c r="F71" s="5" t="str">
        <f>VLOOKUP(G71,'augjul cfs'!$D$5:$O$94,12,FALSE)</f>
        <v>1946-47</v>
      </c>
      <c r="G71" s="18">
        <f>LARGE('augjul cfs'!$D$5:$D$94,'augjul cfs rank'!$A71)</f>
        <v>40445</v>
      </c>
      <c r="H71" s="5" t="str">
        <f>VLOOKUP(I71,'augjul cfs'!$E$5:$O$94,11,FALSE)</f>
        <v>1944-45</v>
      </c>
      <c r="I71" s="18">
        <f>LARGE('augjul cfs'!$E$5:$E$94,'augjul cfs rank'!$A71)</f>
        <v>36810</v>
      </c>
      <c r="J71" s="5" t="str">
        <f>VLOOKUP(K71,'augjul cfs'!$F$5:$O$94,10,FALSE)</f>
        <v>1994-95</v>
      </c>
      <c r="K71" s="18">
        <f>LARGE('augjul cfs'!$F$5:$F$94,'augjul cfs rank'!$A71)</f>
        <v>31965</v>
      </c>
      <c r="L71" s="5" t="str">
        <f>VLOOKUP(M71,'augjul cfs'!$G$5:$O$94,9,FALSE)</f>
        <v>2007-08</v>
      </c>
      <c r="M71" s="18">
        <f>LARGE('augjul cfs'!$G$5:$G$94,'augjul cfs rank'!$A71)</f>
        <v>30523</v>
      </c>
      <c r="N71" s="5" t="str">
        <f>VLOOKUP(O71,'augjul cfs'!$H$5:$O$94,8,FALSE)</f>
        <v>1942-43</v>
      </c>
      <c r="O71" s="18">
        <f>LARGE('augjul cfs'!$H$5:$H$94,'augjul cfs rank'!$A71)</f>
        <v>30477</v>
      </c>
      <c r="P71" s="5" t="str">
        <f>VLOOKUP(Q71,'augjul cfs'!$I$5:$O$94,7,FALSE)</f>
        <v>1992-93</v>
      </c>
      <c r="Q71" s="18">
        <f>LARGE('augjul cfs'!$I$5:$I$94,'augjul cfs rank'!$A71)</f>
        <v>42666</v>
      </c>
      <c r="R71" s="5" t="str">
        <f>VLOOKUP(S71,'augjul cfs'!$J$5:$O$94,6,FALSE)</f>
        <v>2008-09</v>
      </c>
      <c r="S71" s="18">
        <f>LARGE('augjul cfs'!$J$5:$J$94,'augjul cfs rank'!$A71)</f>
        <v>96004</v>
      </c>
      <c r="T71" s="5" t="str">
        <f>VLOOKUP(U71,'augjul cfs'!$K$5:$O$94,5,FALSE)</f>
        <v>2004-05</v>
      </c>
      <c r="U71" s="18">
        <f>LARGE('augjul cfs'!$K$5:$K$94,'augjul cfs rank'!$A71)</f>
        <v>225988</v>
      </c>
      <c r="V71" s="5" t="str">
        <f>VLOOKUP(W71,'augjul cfs'!$L$5:$O$94,4,FALSE)</f>
        <v>1933-34</v>
      </c>
      <c r="W71" s="18">
        <f>LARGE('augjul cfs'!$L$5:$L$94,'augjul cfs rank'!$A71)</f>
        <v>265491</v>
      </c>
      <c r="X71" s="5" t="str">
        <f>VLOOKUP(Y71,'augjul cfs'!$M$5:$O$94,3,FALSE)</f>
        <v>2005-06</v>
      </c>
      <c r="Y71" s="18">
        <f>LARGE('augjul cfs'!$M$5:$M$94,'augjul cfs rank'!$A71)</f>
        <v>147501</v>
      </c>
      <c r="Z71" s="5" t="str">
        <f>VLOOKUP(AA71,'augjul cfs'!$N$5:$O$94,2,FALSE)</f>
        <v>1978-79</v>
      </c>
      <c r="AA71" s="18">
        <f>LARGE('augjul cfs'!$N$5:$N$94,'augjul cfs rank'!$A71)</f>
        <v>98388.904109589042</v>
      </c>
    </row>
    <row r="72" spans="1:27" x14ac:dyDescent="0.2">
      <c r="A72" s="11">
        <v>67</v>
      </c>
      <c r="B72" s="5" t="str">
        <f>VLOOKUP(C72,'augjul cfs'!$B$5:$O$94,14,FALSE)</f>
        <v>1940-41</v>
      </c>
      <c r="C72" s="18">
        <f>LARGE('augjul cfs'!$B$5:$B$94,'augjul cfs rank'!$A72)</f>
        <v>83631</v>
      </c>
      <c r="D72" s="5" t="str">
        <f>VLOOKUP(E72,'augjul cfs'!$C$5:$O$94,13,FALSE)</f>
        <v>1957-58</v>
      </c>
      <c r="E72" s="18">
        <f>LARGE('augjul cfs'!$C$5:$C$94,'augjul cfs rank'!$A72)</f>
        <v>53109</v>
      </c>
      <c r="F72" s="5" t="str">
        <f>VLOOKUP(G72,'augjul cfs'!$D$5:$O$94,12,FALSE)</f>
        <v>1989-90</v>
      </c>
      <c r="G72" s="18">
        <f>LARGE('augjul cfs'!$D$5:$D$94,'augjul cfs rank'!$A72)</f>
        <v>40267</v>
      </c>
      <c r="H72" s="5" t="str">
        <f>VLOOKUP(I72,'augjul cfs'!$E$5:$O$94,11,FALSE)</f>
        <v>1972-73</v>
      </c>
      <c r="I72" s="18">
        <f>LARGE('augjul cfs'!$E$5:$E$94,'augjul cfs rank'!$A72)</f>
        <v>36602</v>
      </c>
      <c r="J72" s="5" t="str">
        <f>VLOOKUP(K72,'augjul cfs'!$F$5:$O$94,10,FALSE)</f>
        <v>1970-71</v>
      </c>
      <c r="K72" s="18">
        <f>LARGE('augjul cfs'!$F$5:$F$94,'augjul cfs rank'!$A72)</f>
        <v>31875</v>
      </c>
      <c r="L72" s="5" t="str">
        <f>VLOOKUP(M72,'augjul cfs'!$G$5:$O$94,9,FALSE)</f>
        <v>1961-62</v>
      </c>
      <c r="M72" s="18">
        <f>LARGE('augjul cfs'!$G$5:$G$94,'augjul cfs rank'!$A72)</f>
        <v>30464</v>
      </c>
      <c r="N72" s="5" t="str">
        <f>VLOOKUP(O72,'augjul cfs'!$H$5:$O$94,8,FALSE)</f>
        <v>1945-46</v>
      </c>
      <c r="O72" s="18">
        <f>LARGE('augjul cfs'!$H$5:$H$94,'augjul cfs rank'!$A72)</f>
        <v>30402</v>
      </c>
      <c r="P72" s="5" t="str">
        <f>VLOOKUP(Q72,'augjul cfs'!$I$5:$O$94,7,FALSE)</f>
        <v>1952-53</v>
      </c>
      <c r="Q72" s="18">
        <f>LARGE('augjul cfs'!$I$5:$I$94,'augjul cfs rank'!$A72)</f>
        <v>41949</v>
      </c>
      <c r="R72" s="5" t="str">
        <f>VLOOKUP(S72,'augjul cfs'!$J$5:$O$94,6,FALSE)</f>
        <v>1992-93</v>
      </c>
      <c r="S72" s="18">
        <f>LARGE('augjul cfs'!$J$5:$J$94,'augjul cfs rank'!$A72)</f>
        <v>95779</v>
      </c>
      <c r="T72" s="5" t="str">
        <f>VLOOKUP(U72,'augjul cfs'!$K$5:$O$94,5,FALSE)</f>
        <v>1962-63</v>
      </c>
      <c r="U72" s="18">
        <f>LARGE('augjul cfs'!$K$5:$K$94,'augjul cfs rank'!$A72)</f>
        <v>221574</v>
      </c>
      <c r="V72" s="5" t="str">
        <f>VLOOKUP(W72,'augjul cfs'!$L$5:$O$94,4,FALSE)</f>
        <v>1984-85</v>
      </c>
      <c r="W72" s="18">
        <f>LARGE('augjul cfs'!$L$5:$L$94,'augjul cfs rank'!$A72)</f>
        <v>255200</v>
      </c>
      <c r="X72" s="5" t="str">
        <f>VLOOKUP(Y72,'augjul cfs'!$M$5:$O$94,3,FALSE)</f>
        <v>1988-89</v>
      </c>
      <c r="Y72" s="18">
        <f>LARGE('augjul cfs'!$M$5:$M$94,'augjul cfs rank'!$A72)</f>
        <v>146045</v>
      </c>
      <c r="Z72" s="5" t="str">
        <f>VLOOKUP(AA72,'augjul cfs'!$N$5:$O$94,2,FALSE)</f>
        <v>1969-70</v>
      </c>
      <c r="AA72" s="18">
        <f>LARGE('augjul cfs'!$N$5:$N$94,'augjul cfs rank'!$A72)</f>
        <v>98297.589041095896</v>
      </c>
    </row>
    <row r="73" spans="1:27" x14ac:dyDescent="0.2">
      <c r="A73" s="11">
        <v>68</v>
      </c>
      <c r="B73" s="5" t="str">
        <f>VLOOKUP(C73,'augjul cfs'!$B$5:$O$94,14,FALSE)</f>
        <v>2009-10</v>
      </c>
      <c r="C73" s="18">
        <f>LARGE('augjul cfs'!$B$5:$B$94,'augjul cfs rank'!$A73)</f>
        <v>83626</v>
      </c>
      <c r="D73" s="5" t="str">
        <f>VLOOKUP(E73,'augjul cfs'!$C$5:$O$94,13,FALSE)</f>
        <v>1929-30</v>
      </c>
      <c r="E73" s="18">
        <f>LARGE('augjul cfs'!$C$5:$C$94,'augjul cfs rank'!$A73)</f>
        <v>53026</v>
      </c>
      <c r="F73" s="5" t="str">
        <f>VLOOKUP(G73,'augjul cfs'!$D$5:$O$94,12,FALSE)</f>
        <v>1974-75</v>
      </c>
      <c r="G73" s="18">
        <f>LARGE('augjul cfs'!$D$5:$D$94,'augjul cfs rank'!$A73)</f>
        <v>39798</v>
      </c>
      <c r="H73" s="5" t="str">
        <f>VLOOKUP(I73,'augjul cfs'!$E$5:$O$94,11,FALSE)</f>
        <v>1942-43</v>
      </c>
      <c r="I73" s="18">
        <f>LARGE('augjul cfs'!$E$5:$E$94,'augjul cfs rank'!$A73)</f>
        <v>36336</v>
      </c>
      <c r="J73" s="5" t="str">
        <f>VLOOKUP(K73,'augjul cfs'!$F$5:$O$94,10,FALSE)</f>
        <v>1991-92</v>
      </c>
      <c r="K73" s="18">
        <f>LARGE('augjul cfs'!$F$5:$F$94,'augjul cfs rank'!$A73)</f>
        <v>31159</v>
      </c>
      <c r="L73" s="5" t="str">
        <f>VLOOKUP(M73,'augjul cfs'!$G$5:$O$94,9,FALSE)</f>
        <v>2003-04</v>
      </c>
      <c r="M73" s="18">
        <f>LARGE('augjul cfs'!$G$5:$G$94,'augjul cfs rank'!$A73)</f>
        <v>30398</v>
      </c>
      <c r="N73" s="5" t="str">
        <f>VLOOKUP(O73,'augjul cfs'!$H$5:$O$94,8,FALSE)</f>
        <v>2008-09</v>
      </c>
      <c r="O73" s="18">
        <f>LARGE('augjul cfs'!$H$5:$H$94,'augjul cfs rank'!$A73)</f>
        <v>30077</v>
      </c>
      <c r="P73" s="5" t="str">
        <f>VLOOKUP(Q73,'augjul cfs'!$I$5:$O$94,7,FALSE)</f>
        <v>1951-52</v>
      </c>
      <c r="Q73" s="18">
        <f>LARGE('augjul cfs'!$I$5:$I$94,'augjul cfs rank'!$A73)</f>
        <v>41588</v>
      </c>
      <c r="R73" s="5" t="str">
        <f>VLOOKUP(S73,'augjul cfs'!$J$5:$O$94,6,FALSE)</f>
        <v>1981-82</v>
      </c>
      <c r="S73" s="18">
        <f>LARGE('augjul cfs'!$J$5:$J$94,'augjul cfs rank'!$A73)</f>
        <v>92347</v>
      </c>
      <c r="T73" s="5" t="str">
        <f>VLOOKUP(U73,'augjul cfs'!$K$5:$O$94,5,FALSE)</f>
        <v>1959-60</v>
      </c>
      <c r="U73" s="18">
        <f>LARGE('augjul cfs'!$K$5:$K$94,'augjul cfs rank'!$A73)</f>
        <v>221431</v>
      </c>
      <c r="V73" s="5" t="str">
        <f>VLOOKUP(W73,'augjul cfs'!$L$5:$O$94,4,FALSE)</f>
        <v>1936-37</v>
      </c>
      <c r="W73" s="18">
        <f>LARGE('augjul cfs'!$L$5:$L$94,'augjul cfs rank'!$A73)</f>
        <v>254639</v>
      </c>
      <c r="X73" s="5" t="str">
        <f>VLOOKUP(Y73,'augjul cfs'!$M$5:$O$94,3,FALSE)</f>
        <v>2003-04</v>
      </c>
      <c r="Y73" s="18">
        <f>LARGE('augjul cfs'!$M$5:$M$94,'augjul cfs rank'!$A73)</f>
        <v>145997</v>
      </c>
      <c r="Z73" s="5" t="str">
        <f>VLOOKUP(AA73,'augjul cfs'!$N$5:$O$94,2,FALSE)</f>
        <v>1988-89</v>
      </c>
      <c r="AA73" s="18">
        <f>LARGE('augjul cfs'!$N$5:$N$94,'augjul cfs rank'!$A73)</f>
        <v>98127.046575342465</v>
      </c>
    </row>
    <row r="74" spans="1:27" x14ac:dyDescent="0.2">
      <c r="A74" s="11">
        <v>69</v>
      </c>
      <c r="B74" s="5" t="str">
        <f>VLOOKUP(C74,'augjul cfs'!$B$5:$O$94,14,FALSE)</f>
        <v>1973-74</v>
      </c>
      <c r="C74" s="18">
        <f>LARGE('augjul cfs'!$B$5:$B$94,'augjul cfs rank'!$A74)</f>
        <v>83552</v>
      </c>
      <c r="D74" s="5" t="str">
        <f>VLOOKUP(E74,'augjul cfs'!$C$5:$O$94,13,FALSE)</f>
        <v>2009-10</v>
      </c>
      <c r="E74" s="18">
        <f>LARGE('augjul cfs'!$C$5:$C$94,'augjul cfs rank'!$A74)</f>
        <v>52687</v>
      </c>
      <c r="F74" s="5" t="str">
        <f>VLOOKUP(G74,'augjul cfs'!$D$5:$O$94,12,FALSE)</f>
        <v>1942-43</v>
      </c>
      <c r="G74" s="18">
        <f>LARGE('augjul cfs'!$D$5:$D$94,'augjul cfs rank'!$A74)</f>
        <v>39749</v>
      </c>
      <c r="H74" s="5" t="str">
        <f>VLOOKUP(I74,'augjul cfs'!$E$5:$O$94,11,FALSE)</f>
        <v>1961-62</v>
      </c>
      <c r="I74" s="18">
        <f>LARGE('augjul cfs'!$E$5:$E$94,'augjul cfs rank'!$A74)</f>
        <v>36063</v>
      </c>
      <c r="J74" s="5" t="str">
        <f>VLOOKUP(K74,'augjul cfs'!$F$5:$O$94,10,FALSE)</f>
        <v>2011-12</v>
      </c>
      <c r="K74" s="18">
        <f>LARGE('augjul cfs'!$F$5:$F$94,'augjul cfs rank'!$A74)</f>
        <v>31058</v>
      </c>
      <c r="L74" s="5" t="str">
        <f>VLOOKUP(M74,'augjul cfs'!$G$5:$O$94,9,FALSE)</f>
        <v>1940-41</v>
      </c>
      <c r="M74" s="18">
        <f>LARGE('augjul cfs'!$G$5:$G$94,'augjul cfs rank'!$A74)</f>
        <v>30245</v>
      </c>
      <c r="N74" s="5" t="str">
        <f>VLOOKUP(O74,'augjul cfs'!$H$5:$O$94,8,FALSE)</f>
        <v>2007-08</v>
      </c>
      <c r="O74" s="18">
        <f>LARGE('augjul cfs'!$H$5:$H$94,'augjul cfs rank'!$A74)</f>
        <v>29794</v>
      </c>
      <c r="P74" s="5" t="str">
        <f>VLOOKUP(Q74,'augjul cfs'!$I$5:$O$94,7,FALSE)</f>
        <v>2008-09</v>
      </c>
      <c r="Q74" s="18">
        <f>LARGE('augjul cfs'!$I$5:$I$94,'augjul cfs rank'!$A74)</f>
        <v>41172</v>
      </c>
      <c r="R74" s="5" t="str">
        <f>VLOOKUP(S74,'augjul cfs'!$J$5:$O$94,6,FALSE)</f>
        <v>1994-95</v>
      </c>
      <c r="S74" s="18">
        <f>LARGE('augjul cfs'!$J$5:$J$94,'augjul cfs rank'!$A74)</f>
        <v>90966</v>
      </c>
      <c r="T74" s="5" t="str">
        <f>VLOOKUP(U74,'augjul cfs'!$K$5:$O$94,5,FALSE)</f>
        <v>1985-86</v>
      </c>
      <c r="U74" s="18">
        <f>LARGE('augjul cfs'!$K$5:$K$94,'augjul cfs rank'!$A74)</f>
        <v>221005</v>
      </c>
      <c r="V74" s="5" t="str">
        <f>VLOOKUP(W74,'augjul cfs'!$L$5:$O$94,4,FALSE)</f>
        <v>2004-05</v>
      </c>
      <c r="W74" s="18">
        <f>LARGE('augjul cfs'!$L$5:$L$94,'augjul cfs rank'!$A74)</f>
        <v>247496</v>
      </c>
      <c r="X74" s="5" t="str">
        <f>VLOOKUP(Y74,'augjul cfs'!$M$5:$O$94,3,FALSE)</f>
        <v>1972-73</v>
      </c>
      <c r="Y74" s="18">
        <f>LARGE('augjul cfs'!$M$5:$M$94,'augjul cfs rank'!$A74)</f>
        <v>145802</v>
      </c>
      <c r="Z74" s="5" t="str">
        <f>VLOOKUP(AA74,'augjul cfs'!$N$5:$O$94,2,FALSE)</f>
        <v>1984-85</v>
      </c>
      <c r="AA74" s="18">
        <f>LARGE('augjul cfs'!$N$5:$N$94,'augjul cfs rank'!$A74)</f>
        <v>96606.232876712325</v>
      </c>
    </row>
    <row r="75" spans="1:27" x14ac:dyDescent="0.2">
      <c r="A75" s="11">
        <v>70</v>
      </c>
      <c r="B75" s="5" t="str">
        <f>VLOOKUP(C75,'augjul cfs'!$B$5:$O$94,14,FALSE)</f>
        <v>1980-81</v>
      </c>
      <c r="C75" s="18">
        <f>LARGE('augjul cfs'!$B$5:$B$94,'augjul cfs rank'!$A75)</f>
        <v>82463</v>
      </c>
      <c r="D75" s="5" t="str">
        <f>VLOOKUP(E75,'augjul cfs'!$C$5:$O$94,13,FALSE)</f>
        <v>1952-53</v>
      </c>
      <c r="E75" s="18">
        <f>LARGE('augjul cfs'!$C$5:$C$94,'augjul cfs rank'!$A75)</f>
        <v>52636</v>
      </c>
      <c r="F75" s="5" t="str">
        <f>VLOOKUP(G75,'augjul cfs'!$D$5:$O$94,12,FALSE)</f>
        <v>1935-36</v>
      </c>
      <c r="G75" s="18">
        <f>LARGE('augjul cfs'!$D$5:$D$94,'augjul cfs rank'!$A75)</f>
        <v>38541</v>
      </c>
      <c r="H75" s="5" t="str">
        <f>VLOOKUP(I75,'augjul cfs'!$E$5:$O$94,11,FALSE)</f>
        <v>1977-78</v>
      </c>
      <c r="I75" s="18">
        <f>LARGE('augjul cfs'!$E$5:$E$94,'augjul cfs rank'!$A75)</f>
        <v>35763</v>
      </c>
      <c r="J75" s="5" t="str">
        <f>VLOOKUP(K75,'augjul cfs'!$F$5:$O$94,10,FALSE)</f>
        <v>1993-94</v>
      </c>
      <c r="K75" s="18">
        <f>LARGE('augjul cfs'!$F$5:$F$94,'augjul cfs rank'!$A75)</f>
        <v>30469</v>
      </c>
      <c r="L75" s="5" t="str">
        <f>VLOOKUP(M75,'augjul cfs'!$G$5:$O$94,9,FALSE)</f>
        <v>1944-45</v>
      </c>
      <c r="M75" s="18">
        <f>LARGE('augjul cfs'!$G$5:$G$94,'augjul cfs rank'!$A75)</f>
        <v>29749</v>
      </c>
      <c r="N75" s="5" t="str">
        <f>VLOOKUP(O75,'augjul cfs'!$H$5:$O$94,8,FALSE)</f>
        <v>1986-87</v>
      </c>
      <c r="O75" s="18">
        <f>LARGE('augjul cfs'!$H$5:$H$94,'augjul cfs rank'!$A75)</f>
        <v>29565</v>
      </c>
      <c r="P75" s="5" t="str">
        <f>VLOOKUP(Q75,'augjul cfs'!$I$5:$O$94,7,FALSE)</f>
        <v>1932-33</v>
      </c>
      <c r="Q75" s="18">
        <f>LARGE('augjul cfs'!$I$5:$I$94,'augjul cfs rank'!$A75)</f>
        <v>40208</v>
      </c>
      <c r="R75" s="5" t="str">
        <f>VLOOKUP(S75,'augjul cfs'!$J$5:$O$94,6,FALSE)</f>
        <v>1953-54</v>
      </c>
      <c r="S75" s="18">
        <f>LARGE('augjul cfs'!$J$5:$J$94,'augjul cfs rank'!$A75)</f>
        <v>90705</v>
      </c>
      <c r="T75" s="5" t="str">
        <f>VLOOKUP(U75,'augjul cfs'!$K$5:$O$94,5,FALSE)</f>
        <v>1994-95</v>
      </c>
      <c r="U75" s="18">
        <f>LARGE('augjul cfs'!$K$5:$K$94,'augjul cfs rank'!$A75)</f>
        <v>220302</v>
      </c>
      <c r="V75" s="5" t="str">
        <f>VLOOKUP(W75,'augjul cfs'!$L$5:$O$94,4,FALSE)</f>
        <v>1979-80</v>
      </c>
      <c r="W75" s="18">
        <f>LARGE('augjul cfs'!$L$5:$L$94,'augjul cfs rank'!$A75)</f>
        <v>246183</v>
      </c>
      <c r="X75" s="5" t="str">
        <f>VLOOKUP(Y75,'augjul cfs'!$M$5:$O$94,3,FALSE)</f>
        <v>1979-80</v>
      </c>
      <c r="Y75" s="18">
        <f>LARGE('augjul cfs'!$M$5:$M$94,'augjul cfs rank'!$A75)</f>
        <v>143594</v>
      </c>
      <c r="Z75" s="5" t="str">
        <f>VLOOKUP(AA75,'augjul cfs'!$N$5:$O$94,2,FALSE)</f>
        <v>1938-39</v>
      </c>
      <c r="AA75" s="18">
        <f>LARGE('augjul cfs'!$N$5:$N$94,'augjul cfs rank'!$A75)</f>
        <v>95378.405479452049</v>
      </c>
    </row>
    <row r="76" spans="1:27" x14ac:dyDescent="0.2">
      <c r="A76" s="11">
        <v>71</v>
      </c>
      <c r="B76" s="5" t="str">
        <f>VLOOKUP(C76,'augjul cfs'!$B$5:$O$94,14,FALSE)</f>
        <v>2002-03</v>
      </c>
      <c r="C76" s="18">
        <f>LARGE('augjul cfs'!$B$5:$B$94,'augjul cfs rank'!$A76)</f>
        <v>82358</v>
      </c>
      <c r="D76" s="5" t="str">
        <f>VLOOKUP(E76,'augjul cfs'!$C$5:$O$94,13,FALSE)</f>
        <v>1986-87</v>
      </c>
      <c r="E76" s="18">
        <f>LARGE('augjul cfs'!$C$5:$C$94,'augjul cfs rank'!$A76)</f>
        <v>52193</v>
      </c>
      <c r="F76" s="5" t="str">
        <f>VLOOKUP(G76,'augjul cfs'!$D$5:$O$94,12,FALSE)</f>
        <v>1993-94</v>
      </c>
      <c r="G76" s="18">
        <f>LARGE('augjul cfs'!$D$5:$D$94,'augjul cfs rank'!$A76)</f>
        <v>38416</v>
      </c>
      <c r="H76" s="5" t="str">
        <f>VLOOKUP(I76,'augjul cfs'!$E$5:$O$94,11,FALSE)</f>
        <v>1928-29</v>
      </c>
      <c r="I76" s="18">
        <f>LARGE('augjul cfs'!$E$5:$E$94,'augjul cfs rank'!$A76)</f>
        <v>35013</v>
      </c>
      <c r="J76" s="5" t="str">
        <f>VLOOKUP(K76,'augjul cfs'!$F$5:$O$94,10,FALSE)</f>
        <v>1978-79</v>
      </c>
      <c r="K76" s="18">
        <f>LARGE('augjul cfs'!$F$5:$F$94,'augjul cfs rank'!$A76)</f>
        <v>30144</v>
      </c>
      <c r="L76" s="5" t="str">
        <f>VLOOKUP(M76,'augjul cfs'!$G$5:$O$94,9,FALSE)</f>
        <v>1938-39</v>
      </c>
      <c r="M76" s="18">
        <f>LARGE('augjul cfs'!$G$5:$G$94,'augjul cfs rank'!$A76)</f>
        <v>29680</v>
      </c>
      <c r="N76" s="5" t="str">
        <f>VLOOKUP(O76,'augjul cfs'!$H$5:$O$94,8,FALSE)</f>
        <v>1963-64</v>
      </c>
      <c r="O76" s="18">
        <f>LARGE('augjul cfs'!$H$5:$H$94,'augjul cfs rank'!$A76)</f>
        <v>29526</v>
      </c>
      <c r="P76" s="5" t="str">
        <f>VLOOKUP(Q76,'augjul cfs'!$I$5:$O$94,7,FALSE)</f>
        <v>1938-39</v>
      </c>
      <c r="Q76" s="18">
        <f>LARGE('augjul cfs'!$I$5:$I$94,'augjul cfs rank'!$A76)</f>
        <v>40031</v>
      </c>
      <c r="R76" s="5" t="str">
        <f>VLOOKUP(S76,'augjul cfs'!$J$5:$O$94,6,FALSE)</f>
        <v>1956-57</v>
      </c>
      <c r="S76" s="18">
        <f>LARGE('augjul cfs'!$J$5:$J$94,'augjul cfs rank'!$A76)</f>
        <v>90499</v>
      </c>
      <c r="T76" s="5" t="str">
        <f>VLOOKUP(U76,'augjul cfs'!$K$5:$O$94,5,FALSE)</f>
        <v>1941-42</v>
      </c>
      <c r="U76" s="18">
        <f>LARGE('augjul cfs'!$K$5:$K$94,'augjul cfs rank'!$A76)</f>
        <v>218978</v>
      </c>
      <c r="V76" s="5" t="str">
        <f>VLOOKUP(W76,'augjul cfs'!$L$5:$O$94,4,FALSE)</f>
        <v>1987-88</v>
      </c>
      <c r="W76" s="18">
        <f>LARGE('augjul cfs'!$L$5:$L$94,'augjul cfs rank'!$A76)</f>
        <v>242233</v>
      </c>
      <c r="X76" s="5" t="str">
        <f>VLOOKUP(Y76,'augjul cfs'!$M$5:$O$94,3,FALSE)</f>
        <v>1930-31</v>
      </c>
      <c r="Y76" s="18">
        <f>LARGE('augjul cfs'!$M$5:$M$94,'augjul cfs rank'!$A76)</f>
        <v>142858</v>
      </c>
      <c r="Z76" s="5" t="str">
        <f>VLOOKUP(AA76,'augjul cfs'!$N$5:$O$94,2,FALSE)</f>
        <v>1939-40</v>
      </c>
      <c r="AA76" s="18">
        <f>LARGE('augjul cfs'!$N$5:$N$94,'augjul cfs rank'!$A76)</f>
        <v>94271.753424657538</v>
      </c>
    </row>
    <row r="77" spans="1:27" x14ac:dyDescent="0.2">
      <c r="A77" s="11">
        <v>72</v>
      </c>
      <c r="B77" s="5" t="str">
        <f>VLOOKUP(C77,'augjul cfs'!$B$5:$O$94,14,FALSE)</f>
        <v>1944-45</v>
      </c>
      <c r="C77" s="18">
        <f>LARGE('augjul cfs'!$B$5:$B$94,'augjul cfs rank'!$A77)</f>
        <v>82339</v>
      </c>
      <c r="D77" s="5" t="str">
        <f>VLOOKUP(E77,'augjul cfs'!$C$5:$O$94,13,FALSE)</f>
        <v>1936-37</v>
      </c>
      <c r="E77" s="18">
        <f>LARGE('augjul cfs'!$C$5:$C$94,'augjul cfs rank'!$A77)</f>
        <v>51998</v>
      </c>
      <c r="F77" s="5" t="str">
        <f>VLOOKUP(G77,'augjul cfs'!$D$5:$O$94,12,FALSE)</f>
        <v>1970-71</v>
      </c>
      <c r="G77" s="18">
        <f>LARGE('augjul cfs'!$D$5:$D$94,'augjul cfs rank'!$A77)</f>
        <v>38243</v>
      </c>
      <c r="H77" s="5" t="str">
        <f>VLOOKUP(I77,'augjul cfs'!$E$5:$O$94,11,FALSE)</f>
        <v>1976-77</v>
      </c>
      <c r="I77" s="18">
        <f>LARGE('augjul cfs'!$E$5:$E$94,'augjul cfs rank'!$A77)</f>
        <v>34870</v>
      </c>
      <c r="J77" s="5" t="str">
        <f>VLOOKUP(K77,'augjul cfs'!$F$5:$O$94,10,FALSE)</f>
        <v>1984-85</v>
      </c>
      <c r="K77" s="18">
        <f>LARGE('augjul cfs'!$F$5:$F$94,'augjul cfs rank'!$A77)</f>
        <v>30101</v>
      </c>
      <c r="L77" s="5" t="str">
        <f>VLOOKUP(M77,'augjul cfs'!$G$5:$O$94,9,FALSE)</f>
        <v>1976-77</v>
      </c>
      <c r="M77" s="18">
        <f>LARGE('augjul cfs'!$G$5:$G$94,'augjul cfs rank'!$A77)</f>
        <v>29142</v>
      </c>
      <c r="N77" s="5" t="str">
        <f>VLOOKUP(O77,'augjul cfs'!$H$5:$O$94,8,FALSE)</f>
        <v>1929-30</v>
      </c>
      <c r="O77" s="18">
        <f>LARGE('augjul cfs'!$H$5:$H$94,'augjul cfs rank'!$A77)</f>
        <v>28440</v>
      </c>
      <c r="P77" s="5" t="str">
        <f>VLOOKUP(Q77,'augjul cfs'!$I$5:$O$94,7,FALSE)</f>
        <v>1961-62</v>
      </c>
      <c r="Q77" s="18">
        <f>LARGE('augjul cfs'!$I$5:$I$94,'augjul cfs rank'!$A77)</f>
        <v>39073</v>
      </c>
      <c r="R77" s="5" t="str">
        <f>VLOOKUP(S77,'augjul cfs'!$J$5:$O$94,6,FALSE)</f>
        <v>1934-35</v>
      </c>
      <c r="S77" s="18">
        <f>LARGE('augjul cfs'!$J$5:$J$94,'augjul cfs rank'!$A77)</f>
        <v>88131</v>
      </c>
      <c r="T77" s="5" t="str">
        <f>VLOOKUP(U77,'augjul cfs'!$K$5:$O$94,5,FALSE)</f>
        <v>1991-92</v>
      </c>
      <c r="U77" s="18">
        <f>LARGE('augjul cfs'!$K$5:$K$94,'augjul cfs rank'!$A77)</f>
        <v>218318</v>
      </c>
      <c r="V77" s="5" t="str">
        <f>VLOOKUP(W77,'augjul cfs'!$L$5:$O$94,4,FALSE)</f>
        <v>1997-98</v>
      </c>
      <c r="W77" s="18">
        <f>LARGE('augjul cfs'!$L$5:$L$94,'augjul cfs rank'!$A77)</f>
        <v>240290</v>
      </c>
      <c r="X77" s="5" t="str">
        <f>VLOOKUP(Y77,'augjul cfs'!$M$5:$O$94,3,FALSE)</f>
        <v>1939-40</v>
      </c>
      <c r="Y77" s="18">
        <f>LARGE('augjul cfs'!$M$5:$M$94,'augjul cfs rank'!$A77)</f>
        <v>142520</v>
      </c>
      <c r="Z77" s="5" t="str">
        <f>VLOOKUP(AA77,'augjul cfs'!$N$5:$O$94,2,FALSE)</f>
        <v>2002-03</v>
      </c>
      <c r="AA77" s="18">
        <f>LARGE('augjul cfs'!$N$5:$N$94,'augjul cfs rank'!$A77)</f>
        <v>93496.452054794514</v>
      </c>
    </row>
    <row r="78" spans="1:27" x14ac:dyDescent="0.2">
      <c r="A78" s="11">
        <v>73</v>
      </c>
      <c r="B78" s="5" t="str">
        <f>VLOOKUP(C78,'augjul cfs'!$B$5:$O$94,14,FALSE)</f>
        <v>2010-11</v>
      </c>
      <c r="C78" s="18">
        <f>LARGE('augjul cfs'!$B$5:$B$94,'augjul cfs rank'!$A78)</f>
        <v>82216</v>
      </c>
      <c r="D78" s="5" t="str">
        <f>VLOOKUP(E78,'augjul cfs'!$C$5:$O$94,13,FALSE)</f>
        <v>1949-50</v>
      </c>
      <c r="E78" s="18">
        <f>LARGE('augjul cfs'!$C$5:$C$94,'augjul cfs rank'!$A78)</f>
        <v>51988</v>
      </c>
      <c r="F78" s="5" t="str">
        <f>VLOOKUP(G78,'augjul cfs'!$D$5:$O$94,12,FALSE)</f>
        <v>1952-53</v>
      </c>
      <c r="G78" s="18">
        <f>LARGE('augjul cfs'!$D$5:$D$94,'augjul cfs rank'!$A78)</f>
        <v>37317</v>
      </c>
      <c r="H78" s="5" t="str">
        <f>VLOOKUP(I78,'augjul cfs'!$E$5:$O$94,11,FALSE)</f>
        <v>1940-41</v>
      </c>
      <c r="I78" s="18">
        <f>LARGE('augjul cfs'!$E$5:$E$94,'augjul cfs rank'!$A78)</f>
        <v>34801</v>
      </c>
      <c r="J78" s="5" t="str">
        <f>VLOOKUP(K78,'augjul cfs'!$F$5:$O$94,10,FALSE)</f>
        <v>2013-14</v>
      </c>
      <c r="K78" s="18">
        <f>LARGE('augjul cfs'!$F$5:$F$94,'augjul cfs rank'!$A78)</f>
        <v>29626</v>
      </c>
      <c r="L78" s="5" t="str">
        <f>VLOOKUP(M78,'augjul cfs'!$G$5:$O$94,9,FALSE)</f>
        <v>1986-87</v>
      </c>
      <c r="M78" s="18">
        <f>LARGE('augjul cfs'!$G$5:$G$94,'augjul cfs rank'!$A78)</f>
        <v>27854</v>
      </c>
      <c r="N78" s="5" t="str">
        <f>VLOOKUP(O78,'augjul cfs'!$H$5:$O$94,8,FALSE)</f>
        <v>1940-41</v>
      </c>
      <c r="O78" s="18">
        <f>LARGE('augjul cfs'!$H$5:$H$94,'augjul cfs rank'!$A78)</f>
        <v>28188</v>
      </c>
      <c r="P78" s="5" t="str">
        <f>VLOOKUP(Q78,'augjul cfs'!$I$5:$O$94,7,FALSE)</f>
        <v>1947-48</v>
      </c>
      <c r="Q78" s="18">
        <f>LARGE('augjul cfs'!$I$5:$I$94,'augjul cfs rank'!$A78)</f>
        <v>38915</v>
      </c>
      <c r="R78" s="5" t="str">
        <f>VLOOKUP(S78,'augjul cfs'!$J$5:$O$94,6,FALSE)</f>
        <v>2009-10</v>
      </c>
      <c r="S78" s="18">
        <f>LARGE('augjul cfs'!$J$5:$J$94,'augjul cfs rank'!$A78)</f>
        <v>86135</v>
      </c>
      <c r="T78" s="5" t="str">
        <f>VLOOKUP(U78,'augjul cfs'!$K$5:$O$94,5,FALSE)</f>
        <v>1987-88</v>
      </c>
      <c r="U78" s="18">
        <f>LARGE('augjul cfs'!$K$5:$K$94,'augjul cfs rank'!$A78)</f>
        <v>217882</v>
      </c>
      <c r="V78" s="5" t="str">
        <f>VLOOKUP(W78,'augjul cfs'!$L$5:$O$94,4,FALSE)</f>
        <v>1978-79</v>
      </c>
      <c r="W78" s="18">
        <f>LARGE('augjul cfs'!$L$5:$L$94,'augjul cfs rank'!$A78)</f>
        <v>239974</v>
      </c>
      <c r="X78" s="5" t="str">
        <f>VLOOKUP(Y78,'augjul cfs'!$M$5:$O$94,3,FALSE)</f>
        <v>2008-09</v>
      </c>
      <c r="Y78" s="18">
        <f>LARGE('augjul cfs'!$M$5:$M$94,'augjul cfs rank'!$A78)</f>
        <v>142051</v>
      </c>
      <c r="Z78" s="5" t="str">
        <f>VLOOKUP(AA78,'augjul cfs'!$N$5:$O$94,2,FALSE)</f>
        <v>1986-87</v>
      </c>
      <c r="AA78" s="18">
        <f>LARGE('augjul cfs'!$N$5:$N$94,'augjul cfs rank'!$A78)</f>
        <v>93244.745205479456</v>
      </c>
    </row>
    <row r="79" spans="1:27" x14ac:dyDescent="0.2">
      <c r="A79" s="11">
        <v>74</v>
      </c>
      <c r="B79" s="5" t="str">
        <f>VLOOKUP(C79,'augjul cfs'!$B$5:$O$94,14,FALSE)</f>
        <v>1941-42</v>
      </c>
      <c r="C79" s="18">
        <f>LARGE('augjul cfs'!$B$5:$B$94,'augjul cfs rank'!$A79)</f>
        <v>81968</v>
      </c>
      <c r="D79" s="5" t="str">
        <f>VLOOKUP(E79,'augjul cfs'!$C$5:$O$94,13,FALSE)</f>
        <v>2016-17</v>
      </c>
      <c r="E79" s="18">
        <f>LARGE('augjul cfs'!$C$5:$C$94,'augjul cfs rank'!$A79)</f>
        <v>51755</v>
      </c>
      <c r="F79" s="5" t="str">
        <f>VLOOKUP(G79,'augjul cfs'!$D$5:$O$94,12,FALSE)</f>
        <v>1949-50</v>
      </c>
      <c r="G79" s="18">
        <f>LARGE('augjul cfs'!$D$5:$D$94,'augjul cfs rank'!$A79)</f>
        <v>37057</v>
      </c>
      <c r="H79" s="5" t="str">
        <f>VLOOKUP(I79,'augjul cfs'!$E$5:$O$94,11,FALSE)</f>
        <v>1957-58</v>
      </c>
      <c r="I79" s="18">
        <f>LARGE('augjul cfs'!$E$5:$E$94,'augjul cfs rank'!$A79)</f>
        <v>34737</v>
      </c>
      <c r="J79" s="5" t="str">
        <f>VLOOKUP(K79,'augjul cfs'!$F$5:$O$94,10,FALSE)</f>
        <v>1976-77</v>
      </c>
      <c r="K79" s="18">
        <f>LARGE('augjul cfs'!$F$5:$F$94,'augjul cfs rank'!$A79)</f>
        <v>29448</v>
      </c>
      <c r="L79" s="5" t="str">
        <f>VLOOKUP(M79,'augjul cfs'!$G$5:$O$94,9,FALSE)</f>
        <v>1978-79</v>
      </c>
      <c r="M79" s="18">
        <f>LARGE('augjul cfs'!$G$5:$G$94,'augjul cfs rank'!$A79)</f>
        <v>27504</v>
      </c>
      <c r="N79" s="5" t="str">
        <f>VLOOKUP(O79,'augjul cfs'!$H$5:$O$94,8,FALSE)</f>
        <v>1931-32</v>
      </c>
      <c r="O79" s="18">
        <f>LARGE('augjul cfs'!$H$5:$H$94,'augjul cfs rank'!$A79)</f>
        <v>28009</v>
      </c>
      <c r="P79" s="5" t="str">
        <f>VLOOKUP(Q79,'augjul cfs'!$I$5:$O$94,7,FALSE)</f>
        <v>2007-08</v>
      </c>
      <c r="Q79" s="18">
        <f>LARGE('augjul cfs'!$I$5:$I$94,'augjul cfs rank'!$A79)</f>
        <v>38476</v>
      </c>
      <c r="R79" s="5" t="str">
        <f>VLOOKUP(S79,'augjul cfs'!$J$5:$O$94,6,FALSE)</f>
        <v>1952-53</v>
      </c>
      <c r="S79" s="18">
        <f>LARGE('augjul cfs'!$J$5:$J$94,'augjul cfs rank'!$A79)</f>
        <v>77518</v>
      </c>
      <c r="T79" s="5" t="str">
        <f>VLOOKUP(U79,'augjul cfs'!$K$5:$O$94,5,FALSE)</f>
        <v>1942-43</v>
      </c>
      <c r="U79" s="18">
        <f>LARGE('augjul cfs'!$K$5:$K$94,'augjul cfs rank'!$A79)</f>
        <v>213273</v>
      </c>
      <c r="V79" s="5" t="str">
        <f>VLOOKUP(W79,'augjul cfs'!$L$5:$O$94,4,FALSE)</f>
        <v>1929-30</v>
      </c>
      <c r="W79" s="18">
        <f>LARGE('augjul cfs'!$L$5:$L$94,'augjul cfs rank'!$A79)</f>
        <v>235834</v>
      </c>
      <c r="X79" s="5" t="str">
        <f>VLOOKUP(Y79,'augjul cfs'!$M$5:$O$94,3,FALSE)</f>
        <v>1935-36</v>
      </c>
      <c r="Y79" s="18">
        <f>LARGE('augjul cfs'!$M$5:$M$94,'augjul cfs rank'!$A79)</f>
        <v>141740</v>
      </c>
      <c r="Z79" s="5" t="str">
        <f>VLOOKUP(AA79,'augjul cfs'!$N$5:$O$94,2,FALSE)</f>
        <v>1993-94</v>
      </c>
      <c r="AA79" s="18">
        <f>LARGE('augjul cfs'!$N$5:$N$94,'augjul cfs rank'!$A79)</f>
        <v>92531.745205479456</v>
      </c>
    </row>
    <row r="80" spans="1:27" x14ac:dyDescent="0.2">
      <c r="A80" s="11">
        <v>75</v>
      </c>
      <c r="B80" s="5" t="str">
        <f>VLOOKUP(C80,'augjul cfs'!$B$5:$O$94,14,FALSE)</f>
        <v>1957-58</v>
      </c>
      <c r="C80" s="18">
        <f>LARGE('augjul cfs'!$B$5:$B$94,'augjul cfs rank'!$A80)</f>
        <v>80431</v>
      </c>
      <c r="D80" s="5" t="str">
        <f>VLOOKUP(E80,'augjul cfs'!$C$5:$O$94,13,FALSE)</f>
        <v>1943-44</v>
      </c>
      <c r="E80" s="18">
        <f>LARGE('augjul cfs'!$C$5:$C$94,'augjul cfs rank'!$A80)</f>
        <v>51413</v>
      </c>
      <c r="F80" s="5" t="str">
        <f>VLOOKUP(G80,'augjul cfs'!$D$5:$O$94,12,FALSE)</f>
        <v>1931-32</v>
      </c>
      <c r="G80" s="18">
        <f>LARGE('augjul cfs'!$D$5:$D$94,'augjul cfs rank'!$A80)</f>
        <v>36969</v>
      </c>
      <c r="H80" s="5" t="str">
        <f>VLOOKUP(I80,'augjul cfs'!$E$5:$O$94,11,FALSE)</f>
        <v>1970-71</v>
      </c>
      <c r="I80" s="18">
        <f>LARGE('augjul cfs'!$E$5:$E$94,'augjul cfs rank'!$A80)</f>
        <v>33870</v>
      </c>
      <c r="J80" s="5" t="str">
        <f>VLOOKUP(K80,'augjul cfs'!$F$5:$O$94,10,FALSE)</f>
        <v>2002-03</v>
      </c>
      <c r="K80" s="18">
        <f>LARGE('augjul cfs'!$F$5:$F$94,'augjul cfs rank'!$A80)</f>
        <v>29043</v>
      </c>
      <c r="L80" s="5" t="str">
        <f>VLOOKUP(M80,'augjul cfs'!$G$5:$O$94,9,FALSE)</f>
        <v>1956-57</v>
      </c>
      <c r="M80" s="18">
        <f>LARGE('augjul cfs'!$G$5:$G$94,'augjul cfs rank'!$A80)</f>
        <v>27433</v>
      </c>
      <c r="N80" s="5" t="str">
        <f>VLOOKUP(O80,'augjul cfs'!$H$5:$O$94,8,FALSE)</f>
        <v>2009-10</v>
      </c>
      <c r="O80" s="18">
        <f>LARGE('augjul cfs'!$H$5:$H$94,'augjul cfs rank'!$A80)</f>
        <v>27791</v>
      </c>
      <c r="P80" s="5" t="str">
        <f>VLOOKUP(Q80,'augjul cfs'!$I$5:$O$94,7,FALSE)</f>
        <v>1987-88</v>
      </c>
      <c r="Q80" s="18">
        <f>LARGE('augjul cfs'!$I$5:$I$94,'augjul cfs rank'!$A80)</f>
        <v>37502</v>
      </c>
      <c r="R80" s="5" t="str">
        <f>VLOOKUP(S80,'augjul cfs'!$J$5:$O$94,6,FALSE)</f>
        <v>1978-79</v>
      </c>
      <c r="S80" s="18">
        <f>LARGE('augjul cfs'!$J$5:$J$94,'augjul cfs rank'!$A80)</f>
        <v>76920</v>
      </c>
      <c r="T80" s="5" t="str">
        <f>VLOOKUP(U80,'augjul cfs'!$K$5:$O$94,5,FALSE)</f>
        <v>2003-04</v>
      </c>
      <c r="U80" s="18">
        <f>LARGE('augjul cfs'!$K$5:$K$94,'augjul cfs rank'!$A80)</f>
        <v>208749</v>
      </c>
      <c r="V80" s="5" t="str">
        <f>VLOOKUP(W80,'augjul cfs'!$L$5:$O$94,4,FALSE)</f>
        <v>2003-04</v>
      </c>
      <c r="W80" s="18">
        <f>LARGE('augjul cfs'!$L$5:$L$94,'augjul cfs rank'!$A80)</f>
        <v>233970</v>
      </c>
      <c r="X80" s="5" t="str">
        <f>VLOOKUP(Y80,'augjul cfs'!$M$5:$O$94,3,FALSE)</f>
        <v>2017-18</v>
      </c>
      <c r="Y80" s="18">
        <f>LARGE('augjul cfs'!$M$5:$M$94,'augjul cfs rank'!$A80)</f>
        <v>141560</v>
      </c>
      <c r="Z80" s="5" t="str">
        <f>VLOOKUP(AA80,'augjul cfs'!$N$5:$O$94,2,FALSE)</f>
        <v>2008-09</v>
      </c>
      <c r="AA80" s="18">
        <f>LARGE('augjul cfs'!$N$5:$N$94,'augjul cfs rank'!$A80)</f>
        <v>91813.136986301368</v>
      </c>
    </row>
    <row r="81" spans="1:27" x14ac:dyDescent="0.2">
      <c r="A81" s="11">
        <v>76</v>
      </c>
      <c r="B81" s="5" t="str">
        <f>VLOOKUP(C81,'augjul cfs'!$B$5:$O$94,14,FALSE)</f>
        <v>1988-89</v>
      </c>
      <c r="C81" s="18">
        <f>LARGE('augjul cfs'!$B$5:$B$94,'augjul cfs rank'!$A81)</f>
        <v>79488</v>
      </c>
      <c r="D81" s="5" t="str">
        <f>VLOOKUP(E81,'augjul cfs'!$C$5:$O$94,13,FALSE)</f>
        <v>1945-46</v>
      </c>
      <c r="E81" s="18">
        <f>LARGE('augjul cfs'!$C$5:$C$94,'augjul cfs rank'!$A81)</f>
        <v>51199</v>
      </c>
      <c r="F81" s="5" t="str">
        <f>VLOOKUP(G81,'augjul cfs'!$D$5:$O$94,12,FALSE)</f>
        <v>1979-80</v>
      </c>
      <c r="G81" s="18">
        <f>LARGE('augjul cfs'!$D$5:$D$94,'augjul cfs rank'!$A81)</f>
        <v>36968</v>
      </c>
      <c r="H81" s="5" t="str">
        <f>VLOOKUP(I81,'augjul cfs'!$E$5:$O$94,11,FALSE)</f>
        <v>1991-92</v>
      </c>
      <c r="I81" s="18">
        <f>LARGE('augjul cfs'!$E$5:$E$94,'augjul cfs rank'!$A81)</f>
        <v>33326</v>
      </c>
      <c r="J81" s="5" t="str">
        <f>VLOOKUP(K81,'augjul cfs'!$F$5:$O$94,10,FALSE)</f>
        <v>1987-88</v>
      </c>
      <c r="K81" s="18">
        <f>LARGE('augjul cfs'!$F$5:$F$94,'augjul cfs rank'!$A81)</f>
        <v>28102</v>
      </c>
      <c r="L81" s="5" t="str">
        <f>VLOOKUP(M81,'augjul cfs'!$G$5:$O$94,9,FALSE)</f>
        <v>1939-40</v>
      </c>
      <c r="M81" s="18">
        <f>LARGE('augjul cfs'!$G$5:$G$94,'augjul cfs rank'!$A81)</f>
        <v>27183</v>
      </c>
      <c r="N81" s="5" t="str">
        <f>VLOOKUP(O81,'augjul cfs'!$H$5:$O$94,8,FALSE)</f>
        <v>1984-85</v>
      </c>
      <c r="O81" s="18">
        <f>LARGE('augjul cfs'!$H$5:$H$94,'augjul cfs rank'!$A81)</f>
        <v>27247</v>
      </c>
      <c r="P81" s="5" t="str">
        <f>VLOOKUP(Q81,'augjul cfs'!$I$5:$O$94,7,FALSE)</f>
        <v>1984-85</v>
      </c>
      <c r="Q81" s="18">
        <f>LARGE('augjul cfs'!$I$5:$I$94,'augjul cfs rank'!$A81)</f>
        <v>36761</v>
      </c>
      <c r="R81" s="5" t="str">
        <f>VLOOKUP(S81,'augjul cfs'!$J$5:$O$94,6,FALSE)</f>
        <v>1963-64</v>
      </c>
      <c r="S81" s="18">
        <f>LARGE('augjul cfs'!$J$5:$J$94,'augjul cfs rank'!$A81)</f>
        <v>76647</v>
      </c>
      <c r="T81" s="5" t="str">
        <f>VLOOKUP(U81,'augjul cfs'!$K$5:$O$94,5,FALSE)</f>
        <v>1930-31</v>
      </c>
      <c r="U81" s="18">
        <f>LARGE('augjul cfs'!$K$5:$K$94,'augjul cfs rank'!$A81)</f>
        <v>207819</v>
      </c>
      <c r="V81" s="5" t="str">
        <f>VLOOKUP(W81,'augjul cfs'!$L$5:$O$94,4,FALSE)</f>
        <v>1972-73</v>
      </c>
      <c r="W81" s="18">
        <f>LARGE('augjul cfs'!$L$5:$L$94,'augjul cfs rank'!$A81)</f>
        <v>231828</v>
      </c>
      <c r="X81" s="5" t="str">
        <f>VLOOKUP(Y81,'augjul cfs'!$M$5:$O$94,3,FALSE)</f>
        <v>1957-58</v>
      </c>
      <c r="Y81" s="18">
        <f>LARGE('augjul cfs'!$M$5:$M$94,'augjul cfs rank'!$A81)</f>
        <v>139236</v>
      </c>
      <c r="Z81" s="5" t="str">
        <f>VLOOKUP(AA81,'augjul cfs'!$N$5:$O$94,2,FALSE)</f>
        <v>2003-04</v>
      </c>
      <c r="AA81" s="18">
        <f>LARGE('augjul cfs'!$N$5:$N$94,'augjul cfs rank'!$A81)</f>
        <v>91723.347945205474</v>
      </c>
    </row>
    <row r="82" spans="1:27" x14ac:dyDescent="0.2">
      <c r="A82" s="11">
        <v>77</v>
      </c>
      <c r="B82" s="5" t="str">
        <f>VLOOKUP(C82,'augjul cfs'!$B$5:$O$94,14,FALSE)</f>
        <v>1945-46</v>
      </c>
      <c r="C82" s="18">
        <f>LARGE('augjul cfs'!$B$5:$B$94,'augjul cfs rank'!$A82)</f>
        <v>79398</v>
      </c>
      <c r="D82" s="5" t="str">
        <f>VLOOKUP(E82,'augjul cfs'!$C$5:$O$94,13,FALSE)</f>
        <v>2002-03</v>
      </c>
      <c r="E82" s="18">
        <f>LARGE('augjul cfs'!$C$5:$C$94,'augjul cfs rank'!$A82)</f>
        <v>50792</v>
      </c>
      <c r="F82" s="5" t="str">
        <f>VLOOKUP(G82,'augjul cfs'!$D$5:$O$94,12,FALSE)</f>
        <v>1945-46</v>
      </c>
      <c r="G82" s="18">
        <f>LARGE('augjul cfs'!$D$5:$D$94,'augjul cfs rank'!$A82)</f>
        <v>36266</v>
      </c>
      <c r="H82" s="5" t="str">
        <f>VLOOKUP(I82,'augjul cfs'!$E$5:$O$94,11,FALSE)</f>
        <v>1931-32</v>
      </c>
      <c r="I82" s="18">
        <f>LARGE('augjul cfs'!$E$5:$E$94,'augjul cfs rank'!$A82)</f>
        <v>32737</v>
      </c>
      <c r="J82" s="5" t="str">
        <f>VLOOKUP(K82,'augjul cfs'!$F$5:$O$94,10,FALSE)</f>
        <v>1948-49</v>
      </c>
      <c r="K82" s="18">
        <f>LARGE('augjul cfs'!$F$5:$F$94,'augjul cfs rank'!$A82)</f>
        <v>27989</v>
      </c>
      <c r="L82" s="5" t="str">
        <f>VLOOKUP(M82,'augjul cfs'!$G$5:$O$94,9,FALSE)</f>
        <v>2000-01</v>
      </c>
      <c r="M82" s="18">
        <f>LARGE('augjul cfs'!$G$5:$G$94,'augjul cfs rank'!$A82)</f>
        <v>26380</v>
      </c>
      <c r="N82" s="5" t="str">
        <f>VLOOKUP(O82,'augjul cfs'!$H$5:$O$94,8,FALSE)</f>
        <v>2013-14</v>
      </c>
      <c r="O82" s="18">
        <f>LARGE('augjul cfs'!$H$5:$H$94,'augjul cfs rank'!$A82)</f>
        <v>27105</v>
      </c>
      <c r="P82" s="5" t="str">
        <f>VLOOKUP(Q82,'augjul cfs'!$I$5:$O$94,7,FALSE)</f>
        <v>1942-43</v>
      </c>
      <c r="Q82" s="18">
        <f>LARGE('augjul cfs'!$I$5:$I$94,'augjul cfs rank'!$A82)</f>
        <v>36666</v>
      </c>
      <c r="R82" s="5" t="str">
        <f>VLOOKUP(S82,'augjul cfs'!$J$5:$O$94,6,FALSE)</f>
        <v>1974-75</v>
      </c>
      <c r="S82" s="18">
        <f>LARGE('augjul cfs'!$J$5:$J$94,'augjul cfs rank'!$A82)</f>
        <v>72545</v>
      </c>
      <c r="T82" s="5" t="str">
        <f>VLOOKUP(U82,'augjul cfs'!$K$5:$O$94,5,FALSE)</f>
        <v>2008-09</v>
      </c>
      <c r="U82" s="18">
        <f>LARGE('augjul cfs'!$K$5:$K$94,'augjul cfs rank'!$A82)</f>
        <v>204111</v>
      </c>
      <c r="V82" s="5" t="str">
        <f>VLOOKUP(W82,'augjul cfs'!$L$5:$O$94,4,FALSE)</f>
        <v>1939-40</v>
      </c>
      <c r="W82" s="18">
        <f>LARGE('augjul cfs'!$L$5:$L$94,'augjul cfs rank'!$A82)</f>
        <v>224751</v>
      </c>
      <c r="X82" s="5" t="str">
        <f>VLOOKUP(Y82,'augjul cfs'!$M$5:$O$94,3,FALSE)</f>
        <v>1956-57</v>
      </c>
      <c r="Y82" s="18">
        <f>LARGE('augjul cfs'!$M$5:$M$94,'augjul cfs rank'!$A82)</f>
        <v>139064</v>
      </c>
      <c r="Z82" s="5" t="str">
        <f>VLOOKUP(AA82,'augjul cfs'!$N$5:$O$94,2,FALSE)</f>
        <v>1972-73</v>
      </c>
      <c r="AA82" s="18">
        <f>LARGE('augjul cfs'!$N$5:$N$94,'augjul cfs rank'!$A82)</f>
        <v>91303.153424657532</v>
      </c>
    </row>
    <row r="83" spans="1:27" x14ac:dyDescent="0.2">
      <c r="A83" s="11">
        <v>78</v>
      </c>
      <c r="B83" s="5" t="str">
        <f>VLOOKUP(C83,'augjul cfs'!$B$5:$O$94,14,FALSE)</f>
        <v>1938-39</v>
      </c>
      <c r="C83" s="18">
        <f>LARGE('augjul cfs'!$B$5:$B$94,'augjul cfs rank'!$A83)</f>
        <v>78764</v>
      </c>
      <c r="D83" s="5" t="str">
        <f>VLOOKUP(E83,'augjul cfs'!$C$5:$O$94,13,FALSE)</f>
        <v>1987-88</v>
      </c>
      <c r="E83" s="18">
        <f>LARGE('augjul cfs'!$C$5:$C$94,'augjul cfs rank'!$A83)</f>
        <v>49422</v>
      </c>
      <c r="F83" s="5" t="str">
        <f>VLOOKUP(G83,'augjul cfs'!$D$5:$O$94,12,FALSE)</f>
        <v>1977-78</v>
      </c>
      <c r="G83" s="18">
        <f>LARGE('augjul cfs'!$D$5:$D$94,'augjul cfs rank'!$A83)</f>
        <v>36140</v>
      </c>
      <c r="H83" s="5" t="str">
        <f>VLOOKUP(I83,'augjul cfs'!$E$5:$O$94,11,FALSE)</f>
        <v>2000-01</v>
      </c>
      <c r="I83" s="18">
        <f>LARGE('augjul cfs'!$E$5:$E$94,'augjul cfs rank'!$A83)</f>
        <v>31810</v>
      </c>
      <c r="J83" s="5" t="str">
        <f>VLOOKUP(K83,'augjul cfs'!$F$5:$O$94,10,FALSE)</f>
        <v>1928-29</v>
      </c>
      <c r="K83" s="18">
        <f>LARGE('augjul cfs'!$F$5:$F$94,'augjul cfs rank'!$A83)</f>
        <v>27323</v>
      </c>
      <c r="L83" s="5" t="str">
        <f>VLOOKUP(M83,'augjul cfs'!$G$5:$O$94,9,FALSE)</f>
        <v>1984-85</v>
      </c>
      <c r="M83" s="18">
        <f>LARGE('augjul cfs'!$G$5:$G$94,'augjul cfs rank'!$A83)</f>
        <v>26119</v>
      </c>
      <c r="N83" s="5" t="str">
        <f>VLOOKUP(O83,'augjul cfs'!$H$5:$O$94,8,FALSE)</f>
        <v>1988-89</v>
      </c>
      <c r="O83" s="18">
        <f>LARGE('augjul cfs'!$H$5:$H$94,'augjul cfs rank'!$A83)</f>
        <v>26995</v>
      </c>
      <c r="P83" s="5" t="str">
        <f>VLOOKUP(Q83,'augjul cfs'!$I$5:$O$94,7,FALSE)</f>
        <v>1930-31</v>
      </c>
      <c r="Q83" s="18">
        <f>LARGE('augjul cfs'!$I$5:$I$94,'augjul cfs rank'!$A83)</f>
        <v>36587</v>
      </c>
      <c r="R83" s="5" t="str">
        <f>VLOOKUP(S83,'augjul cfs'!$J$5:$O$94,6,FALSE)</f>
        <v>1966-67</v>
      </c>
      <c r="S83" s="18">
        <f>LARGE('augjul cfs'!$J$5:$J$94,'augjul cfs rank'!$A83)</f>
        <v>72380</v>
      </c>
      <c r="T83" s="5" t="str">
        <f>VLOOKUP(U83,'augjul cfs'!$K$5:$O$94,5,FALSE)</f>
        <v>2002-03</v>
      </c>
      <c r="U83" s="18">
        <f>LARGE('augjul cfs'!$K$5:$K$94,'augjul cfs rank'!$A83)</f>
        <v>200718</v>
      </c>
      <c r="V83" s="5" t="str">
        <f>VLOOKUP(W83,'augjul cfs'!$L$5:$O$94,4,FALSE)</f>
        <v>1930-31</v>
      </c>
      <c r="W83" s="18">
        <f>LARGE('augjul cfs'!$L$5:$L$94,'augjul cfs rank'!$A83)</f>
        <v>222315</v>
      </c>
      <c r="X83" s="5" t="str">
        <f>VLOOKUP(Y83,'augjul cfs'!$M$5:$O$94,3,FALSE)</f>
        <v>1928-29</v>
      </c>
      <c r="Y83" s="18">
        <f>LARGE('augjul cfs'!$M$5:$M$94,'augjul cfs rank'!$A83)</f>
        <v>136271</v>
      </c>
      <c r="Z83" s="5" t="str">
        <f>VLOOKUP(AA83,'augjul cfs'!$N$5:$O$94,2,FALSE)</f>
        <v>1944-45</v>
      </c>
      <c r="AA83" s="18">
        <f>LARGE('augjul cfs'!$N$5:$N$94,'augjul cfs rank'!$A83)</f>
        <v>90892.347945205474</v>
      </c>
    </row>
    <row r="84" spans="1:27" x14ac:dyDescent="0.2">
      <c r="A84" s="11">
        <v>79</v>
      </c>
      <c r="B84" s="5" t="str">
        <f>VLOOKUP(C84,'augjul cfs'!$B$5:$O$94,14,FALSE)</f>
        <v>2001-02</v>
      </c>
      <c r="C84" s="18">
        <f>LARGE('augjul cfs'!$B$5:$B$94,'augjul cfs rank'!$A84)</f>
        <v>78523</v>
      </c>
      <c r="D84" s="5" t="str">
        <f>VLOOKUP(E84,'augjul cfs'!$C$5:$O$94,13,FALSE)</f>
        <v>2017-18</v>
      </c>
      <c r="E84" s="18">
        <f>LARGE('augjul cfs'!$C$5:$C$94,'augjul cfs rank'!$A84)</f>
        <v>48907</v>
      </c>
      <c r="F84" s="5" t="str">
        <f>VLOOKUP(G84,'augjul cfs'!$D$5:$O$94,12,FALSE)</f>
        <v>2017-18</v>
      </c>
      <c r="G84" s="18">
        <f>LARGE('augjul cfs'!$D$5:$D$94,'augjul cfs rank'!$A84)</f>
        <v>35830</v>
      </c>
      <c r="H84" s="5" t="str">
        <f>VLOOKUP(I84,'augjul cfs'!$E$5:$O$94,11,FALSE)</f>
        <v>1938-39</v>
      </c>
      <c r="I84" s="18">
        <f>LARGE('augjul cfs'!$E$5:$E$94,'augjul cfs rank'!$A84)</f>
        <v>31689</v>
      </c>
      <c r="J84" s="5" t="str">
        <f>VLOOKUP(K84,'augjul cfs'!$F$5:$O$94,10,FALSE)</f>
        <v>1938-39</v>
      </c>
      <c r="K84" s="18">
        <f>LARGE('augjul cfs'!$F$5:$F$94,'augjul cfs rank'!$A84)</f>
        <v>27275</v>
      </c>
      <c r="L84" s="5" t="str">
        <f>VLOOKUP(M84,'augjul cfs'!$G$5:$O$94,9,FALSE)</f>
        <v>1942-43</v>
      </c>
      <c r="M84" s="18">
        <f>LARGE('augjul cfs'!$G$5:$G$94,'augjul cfs rank'!$A84)</f>
        <v>25820</v>
      </c>
      <c r="N84" s="5" t="str">
        <f>VLOOKUP(O84,'augjul cfs'!$H$5:$O$94,8,FALSE)</f>
        <v>1932-33</v>
      </c>
      <c r="O84" s="18">
        <f>LARGE('augjul cfs'!$H$5:$H$94,'augjul cfs rank'!$A84)</f>
        <v>25680</v>
      </c>
      <c r="P84" s="5" t="str">
        <f>VLOOKUP(Q84,'augjul cfs'!$I$5:$O$94,7,FALSE)</f>
        <v>1941-42</v>
      </c>
      <c r="Q84" s="18">
        <f>LARGE('augjul cfs'!$I$5:$I$94,'augjul cfs rank'!$A84)</f>
        <v>36119</v>
      </c>
      <c r="R84" s="5" t="str">
        <f>VLOOKUP(S84,'augjul cfs'!$J$5:$O$94,6,FALSE)</f>
        <v>1967-68</v>
      </c>
      <c r="S84" s="18">
        <f>LARGE('augjul cfs'!$J$5:$J$94,'augjul cfs rank'!$A84)</f>
        <v>70969</v>
      </c>
      <c r="T84" s="5" t="str">
        <f>VLOOKUP(U84,'augjul cfs'!$K$5:$O$94,5,FALSE)</f>
        <v>1972-73</v>
      </c>
      <c r="U84" s="18">
        <f>LARGE('augjul cfs'!$K$5:$K$94,'augjul cfs rank'!$A84)</f>
        <v>200270</v>
      </c>
      <c r="V84" s="5" t="str">
        <f>VLOOKUP(W84,'augjul cfs'!$L$5:$O$94,4,FALSE)</f>
        <v>1948-49</v>
      </c>
      <c r="W84" s="18">
        <f>LARGE('augjul cfs'!$L$5:$L$94,'augjul cfs rank'!$A84)</f>
        <v>221327</v>
      </c>
      <c r="X84" s="5" t="str">
        <f>VLOOKUP(Y84,'augjul cfs'!$M$5:$O$94,3,FALSE)</f>
        <v>2002-03</v>
      </c>
      <c r="Y84" s="18">
        <f>LARGE('augjul cfs'!$M$5:$M$94,'augjul cfs rank'!$A84)</f>
        <v>136038</v>
      </c>
      <c r="Z84" s="5" t="str">
        <f>VLOOKUP(AA84,'augjul cfs'!$N$5:$O$94,2,FALSE)</f>
        <v>1991-92</v>
      </c>
      <c r="AA84" s="18">
        <f>LARGE('augjul cfs'!$N$5:$N$94,'augjul cfs rank'!$A84)</f>
        <v>90816.72054794521</v>
      </c>
    </row>
    <row r="85" spans="1:27" x14ac:dyDescent="0.2">
      <c r="A85" s="11">
        <v>80</v>
      </c>
      <c r="B85" s="5" t="str">
        <f>VLOOKUP(C85,'augjul cfs'!$B$5:$O$94,14,FALSE)</f>
        <v>1994-95</v>
      </c>
      <c r="C85" s="18">
        <f>LARGE('augjul cfs'!$B$5:$B$94,'augjul cfs rank'!$A85)</f>
        <v>77465</v>
      </c>
      <c r="D85" s="5" t="str">
        <f>VLOOKUP(E85,'augjul cfs'!$C$5:$O$94,13,FALSE)</f>
        <v>1970-71</v>
      </c>
      <c r="E85" s="18">
        <f>LARGE('augjul cfs'!$C$5:$C$94,'augjul cfs rank'!$A85)</f>
        <v>48656</v>
      </c>
      <c r="F85" s="5" t="str">
        <f>VLOOKUP(G85,'augjul cfs'!$D$5:$O$94,12,FALSE)</f>
        <v>1930-31</v>
      </c>
      <c r="G85" s="18">
        <f>LARGE('augjul cfs'!$D$5:$D$94,'augjul cfs rank'!$A85)</f>
        <v>35332</v>
      </c>
      <c r="H85" s="5" t="str">
        <f>VLOOKUP(I85,'augjul cfs'!$E$5:$O$94,11,FALSE)</f>
        <v>1943-44</v>
      </c>
      <c r="I85" s="18">
        <f>LARGE('augjul cfs'!$E$5:$E$94,'augjul cfs rank'!$A85)</f>
        <v>30114</v>
      </c>
      <c r="J85" s="5" t="str">
        <f>VLOOKUP(K85,'augjul cfs'!$F$5:$O$94,10,FALSE)</f>
        <v>1992-93</v>
      </c>
      <c r="K85" s="18">
        <f>LARGE('augjul cfs'!$F$5:$F$94,'augjul cfs rank'!$A85)</f>
        <v>27021</v>
      </c>
      <c r="L85" s="5" t="str">
        <f>VLOOKUP(M85,'augjul cfs'!$G$5:$O$94,9,FALSE)</f>
        <v>1992-93</v>
      </c>
      <c r="M85" s="18">
        <f>LARGE('augjul cfs'!$G$5:$G$94,'augjul cfs rank'!$A85)</f>
        <v>25488</v>
      </c>
      <c r="N85" s="5" t="str">
        <f>VLOOKUP(O85,'augjul cfs'!$H$5:$O$94,8,FALSE)</f>
        <v>1976-77</v>
      </c>
      <c r="O85" s="18">
        <f>LARGE('augjul cfs'!$H$5:$H$94,'augjul cfs rank'!$A85)</f>
        <v>25615</v>
      </c>
      <c r="P85" s="5" t="str">
        <f>VLOOKUP(Q85,'augjul cfs'!$I$5:$O$94,7,FALSE)</f>
        <v>2009-10</v>
      </c>
      <c r="Q85" s="18">
        <f>LARGE('augjul cfs'!$I$5:$I$94,'augjul cfs rank'!$A85)</f>
        <v>36005</v>
      </c>
      <c r="R85" s="5" t="str">
        <f>VLOOKUP(S85,'augjul cfs'!$J$5:$O$94,6,FALSE)</f>
        <v>1930-31</v>
      </c>
      <c r="S85" s="18">
        <f>LARGE('augjul cfs'!$J$5:$J$94,'augjul cfs rank'!$A85)</f>
        <v>68858</v>
      </c>
      <c r="T85" s="5" t="str">
        <f>VLOOKUP(U85,'augjul cfs'!$K$5:$O$94,5,FALSE)</f>
        <v>2014-15</v>
      </c>
      <c r="U85" s="18">
        <f>LARGE('augjul cfs'!$K$5:$K$94,'augjul cfs rank'!$A85)</f>
        <v>197480</v>
      </c>
      <c r="V85" s="5" t="str">
        <f>VLOOKUP(W85,'augjul cfs'!$L$5:$O$94,4,FALSE)</f>
        <v>1993-94</v>
      </c>
      <c r="W85" s="18">
        <f>LARGE('augjul cfs'!$L$5:$L$94,'augjul cfs rank'!$A85)</f>
        <v>219615</v>
      </c>
      <c r="X85" s="5" t="str">
        <f>VLOOKUP(Y85,'augjul cfs'!$M$5:$O$94,3,FALSE)</f>
        <v>1987-88</v>
      </c>
      <c r="Y85" s="18">
        <f>LARGE('augjul cfs'!$M$5:$M$94,'augjul cfs rank'!$A85)</f>
        <v>135184</v>
      </c>
      <c r="Z85" s="5" t="str">
        <f>VLOOKUP(AA85,'augjul cfs'!$N$5:$O$94,2,FALSE)</f>
        <v>1992-93</v>
      </c>
      <c r="AA85" s="18">
        <f>LARGE('augjul cfs'!$N$5:$N$94,'augjul cfs rank'!$A85)</f>
        <v>88260.986301369863</v>
      </c>
    </row>
    <row r="86" spans="1:27" x14ac:dyDescent="0.2">
      <c r="A86" s="11">
        <v>81</v>
      </c>
      <c r="B86" s="5" t="str">
        <f>VLOOKUP(C86,'augjul cfs'!$B$5:$O$94,14,FALSE)</f>
        <v>2005-06</v>
      </c>
      <c r="C86" s="18">
        <f>LARGE('augjul cfs'!$B$5:$B$94,'augjul cfs rank'!$A86)</f>
        <v>75792</v>
      </c>
      <c r="D86" s="5" t="str">
        <f>VLOOKUP(E86,'augjul cfs'!$C$5:$O$94,13,FALSE)</f>
        <v>1973-74</v>
      </c>
      <c r="E86" s="18">
        <f>LARGE('augjul cfs'!$C$5:$C$94,'augjul cfs rank'!$A86)</f>
        <v>48404</v>
      </c>
      <c r="F86" s="5" t="str">
        <f>VLOOKUP(G86,'augjul cfs'!$D$5:$O$94,12,FALSE)</f>
        <v>1991-92</v>
      </c>
      <c r="G86" s="18">
        <f>LARGE('augjul cfs'!$D$5:$D$94,'augjul cfs rank'!$A86)</f>
        <v>34544</v>
      </c>
      <c r="H86" s="5" t="str">
        <f>VLOOKUP(I86,'augjul cfs'!$E$5:$O$94,11,FALSE)</f>
        <v>1993-94</v>
      </c>
      <c r="I86" s="18">
        <f>LARGE('augjul cfs'!$E$5:$E$94,'augjul cfs rank'!$A86)</f>
        <v>28966</v>
      </c>
      <c r="J86" s="5" t="str">
        <f>VLOOKUP(K86,'augjul cfs'!$F$5:$O$94,10,FALSE)</f>
        <v>1943-44</v>
      </c>
      <c r="K86" s="18">
        <f>LARGE('augjul cfs'!$F$5:$F$94,'augjul cfs rank'!$A86)</f>
        <v>26911</v>
      </c>
      <c r="L86" s="5" t="str">
        <f>VLOOKUP(M86,'augjul cfs'!$G$5:$O$94,9,FALSE)</f>
        <v>1935-36</v>
      </c>
      <c r="M86" s="18">
        <f>LARGE('augjul cfs'!$G$5:$G$94,'augjul cfs rank'!$A86)</f>
        <v>25079</v>
      </c>
      <c r="N86" s="5" t="str">
        <f>VLOOKUP(O86,'augjul cfs'!$H$5:$O$94,8,FALSE)</f>
        <v>1993-94</v>
      </c>
      <c r="O86" s="18">
        <f>LARGE('augjul cfs'!$H$5:$H$94,'augjul cfs rank'!$A86)</f>
        <v>25172</v>
      </c>
      <c r="P86" s="5" t="str">
        <f>VLOOKUP(Q86,'augjul cfs'!$I$5:$O$94,7,FALSE)</f>
        <v>1944-45</v>
      </c>
      <c r="Q86" s="18">
        <f>LARGE('augjul cfs'!$I$5:$I$94,'augjul cfs rank'!$A86)</f>
        <v>35963</v>
      </c>
      <c r="R86" s="5" t="str">
        <f>VLOOKUP(S86,'augjul cfs'!$J$5:$O$94,6,FALSE)</f>
        <v>1954-55</v>
      </c>
      <c r="S86" s="18">
        <f>LARGE('augjul cfs'!$J$5:$J$94,'augjul cfs rank'!$A86)</f>
        <v>68673</v>
      </c>
      <c r="T86" s="5" t="str">
        <f>VLOOKUP(U86,'augjul cfs'!$K$5:$O$94,5,FALSE)</f>
        <v>1936-37</v>
      </c>
      <c r="U86" s="18">
        <f>LARGE('augjul cfs'!$K$5:$K$94,'augjul cfs rank'!$A86)</f>
        <v>196237</v>
      </c>
      <c r="V86" s="5" t="str">
        <f>VLOOKUP(W86,'augjul cfs'!$L$5:$O$94,4,FALSE)</f>
        <v>1938-39</v>
      </c>
      <c r="W86" s="18">
        <f>LARGE('augjul cfs'!$L$5:$L$94,'augjul cfs rank'!$A86)</f>
        <v>217777</v>
      </c>
      <c r="X86" s="5" t="str">
        <f>VLOOKUP(Y86,'augjul cfs'!$M$5:$O$94,3,FALSE)</f>
        <v>1984-85</v>
      </c>
      <c r="Y86" s="18">
        <f>LARGE('augjul cfs'!$M$5:$M$94,'augjul cfs rank'!$A86)</f>
        <v>133150</v>
      </c>
      <c r="Z86" s="5" t="str">
        <f>VLOOKUP(AA86,'augjul cfs'!$N$5:$O$94,2,FALSE)</f>
        <v>2009-10</v>
      </c>
      <c r="AA86" s="18">
        <f>LARGE('augjul cfs'!$N$5:$N$94,'augjul cfs rank'!$A86)</f>
        <v>86612.375342465748</v>
      </c>
    </row>
    <row r="87" spans="1:27" x14ac:dyDescent="0.2">
      <c r="A87" s="11">
        <v>82</v>
      </c>
      <c r="B87" s="5" t="str">
        <f>VLOOKUP(C87,'augjul cfs'!$B$5:$O$94,14,FALSE)</f>
        <v>1987-88</v>
      </c>
      <c r="C87" s="18">
        <f>LARGE('augjul cfs'!$B$5:$B$94,'augjul cfs rank'!$A87)</f>
        <v>75237</v>
      </c>
      <c r="D87" s="5" t="str">
        <f>VLOOKUP(E87,'augjul cfs'!$C$5:$O$94,13,FALSE)</f>
        <v>2012-13</v>
      </c>
      <c r="E87" s="18">
        <f>LARGE('augjul cfs'!$C$5:$C$94,'augjul cfs rank'!$A87)</f>
        <v>48385</v>
      </c>
      <c r="F87" s="5" t="str">
        <f>VLOOKUP(G87,'augjul cfs'!$D$5:$O$94,12,FALSE)</f>
        <v>1998-99</v>
      </c>
      <c r="G87" s="18">
        <f>LARGE('augjul cfs'!$D$5:$D$94,'augjul cfs rank'!$A87)</f>
        <v>33683</v>
      </c>
      <c r="H87" s="5" t="str">
        <f>VLOOKUP(I87,'augjul cfs'!$E$5:$O$94,11,FALSE)</f>
        <v>1930-31</v>
      </c>
      <c r="I87" s="18">
        <f>LARGE('augjul cfs'!$E$5:$E$94,'augjul cfs rank'!$A87)</f>
        <v>28481</v>
      </c>
      <c r="J87" s="5" t="str">
        <f>VLOOKUP(K87,'augjul cfs'!$F$5:$O$94,10,FALSE)</f>
        <v>1952-53</v>
      </c>
      <c r="K87" s="18">
        <f>LARGE('augjul cfs'!$F$5:$F$94,'augjul cfs rank'!$A87)</f>
        <v>26511</v>
      </c>
      <c r="L87" s="5" t="str">
        <f>VLOOKUP(M87,'augjul cfs'!$G$5:$O$94,9,FALSE)</f>
        <v>1979-80</v>
      </c>
      <c r="M87" s="18">
        <f>LARGE('augjul cfs'!$G$5:$G$94,'augjul cfs rank'!$A87)</f>
        <v>24428</v>
      </c>
      <c r="N87" s="5" t="str">
        <f>VLOOKUP(O87,'augjul cfs'!$H$5:$O$94,8,FALSE)</f>
        <v>1930-31</v>
      </c>
      <c r="O87" s="18">
        <f>LARGE('augjul cfs'!$H$5:$H$94,'augjul cfs rank'!$A87)</f>
        <v>25089</v>
      </c>
      <c r="P87" s="5" t="str">
        <f>VLOOKUP(Q87,'augjul cfs'!$I$5:$O$94,7,FALSE)</f>
        <v>1935-36</v>
      </c>
      <c r="Q87" s="18">
        <f>LARGE('augjul cfs'!$I$5:$I$94,'augjul cfs rank'!$A87)</f>
        <v>34510</v>
      </c>
      <c r="R87" s="5" t="str">
        <f>VLOOKUP(S87,'augjul cfs'!$J$5:$O$94,6,FALSE)</f>
        <v>1972-73</v>
      </c>
      <c r="S87" s="18">
        <f>LARGE('augjul cfs'!$J$5:$J$94,'augjul cfs rank'!$A87)</f>
        <v>67212</v>
      </c>
      <c r="T87" s="5" t="str">
        <f>VLOOKUP(U87,'augjul cfs'!$K$5:$O$94,5,FALSE)</f>
        <v>1954-55</v>
      </c>
      <c r="U87" s="18">
        <f>LARGE('augjul cfs'!$K$5:$K$94,'augjul cfs rank'!$A87)</f>
        <v>187720</v>
      </c>
      <c r="V87" s="5" t="str">
        <f>VLOOKUP(W87,'augjul cfs'!$L$5:$O$94,4,FALSE)</f>
        <v>2014-15</v>
      </c>
      <c r="W87" s="18">
        <f>LARGE('augjul cfs'!$L$5:$L$94,'augjul cfs rank'!$A87)</f>
        <v>217161</v>
      </c>
      <c r="X87" s="5" t="str">
        <f>VLOOKUP(Y87,'augjul cfs'!$M$5:$O$94,3,FALSE)</f>
        <v>2015-16</v>
      </c>
      <c r="Y87" s="18">
        <f>LARGE('augjul cfs'!$M$5:$M$94,'augjul cfs rank'!$A87)</f>
        <v>128188</v>
      </c>
      <c r="Z87" s="5" t="str">
        <f>VLOOKUP(AA87,'augjul cfs'!$N$5:$O$94,2,FALSE)</f>
        <v>1976-77</v>
      </c>
      <c r="AA87" s="18">
        <f>LARGE('augjul cfs'!$N$5:$N$94,'augjul cfs rank'!$A87)</f>
        <v>85159.115068493149</v>
      </c>
    </row>
    <row r="88" spans="1:27" x14ac:dyDescent="0.2">
      <c r="A88" s="11">
        <v>83</v>
      </c>
      <c r="B88" s="5" t="str">
        <f>VLOOKUP(C88,'augjul cfs'!$B$5:$O$94,14,FALSE)</f>
        <v>2003-04</v>
      </c>
      <c r="C88" s="18">
        <f>LARGE('augjul cfs'!$B$5:$B$94,'augjul cfs rank'!$A88)</f>
        <v>74883</v>
      </c>
      <c r="D88" s="5" t="str">
        <f>VLOOKUP(E88,'augjul cfs'!$C$5:$O$94,13,FALSE)</f>
        <v>2005-06</v>
      </c>
      <c r="E88" s="18">
        <f>LARGE('augjul cfs'!$C$5:$C$94,'augjul cfs rank'!$A88)</f>
        <v>48058</v>
      </c>
      <c r="F88" s="5" t="str">
        <f>VLOOKUP(G88,'augjul cfs'!$D$5:$O$94,12,FALSE)</f>
        <v>1936-37</v>
      </c>
      <c r="G88" s="18">
        <f>LARGE('augjul cfs'!$D$5:$D$94,'augjul cfs rank'!$A88)</f>
        <v>33173</v>
      </c>
      <c r="H88" s="5" t="str">
        <f>VLOOKUP(I88,'augjul cfs'!$E$5:$O$94,11,FALSE)</f>
        <v>1935-36</v>
      </c>
      <c r="I88" s="18">
        <f>LARGE('augjul cfs'!$E$5:$E$94,'augjul cfs rank'!$A88)</f>
        <v>28329</v>
      </c>
      <c r="J88" s="5" t="str">
        <f>VLOOKUP(K88,'augjul cfs'!$F$5:$O$94,10,FALSE)</f>
        <v>1931-32</v>
      </c>
      <c r="K88" s="18">
        <f>LARGE('augjul cfs'!$F$5:$F$94,'augjul cfs rank'!$A88)</f>
        <v>26105</v>
      </c>
      <c r="L88" s="5" t="str">
        <f>VLOOKUP(M88,'augjul cfs'!$G$5:$O$94,9,FALSE)</f>
        <v>1931-32</v>
      </c>
      <c r="M88" s="18">
        <f>LARGE('augjul cfs'!$G$5:$G$94,'augjul cfs rank'!$A88)</f>
        <v>24072</v>
      </c>
      <c r="N88" s="5" t="str">
        <f>VLOOKUP(O88,'augjul cfs'!$H$5:$O$94,8,FALSE)</f>
        <v>2000-01</v>
      </c>
      <c r="O88" s="18">
        <f>LARGE('augjul cfs'!$H$5:$H$94,'augjul cfs rank'!$A88)</f>
        <v>23928</v>
      </c>
      <c r="P88" s="5" t="str">
        <f>VLOOKUP(Q88,'augjul cfs'!$I$5:$O$94,7,FALSE)</f>
        <v>1963-64</v>
      </c>
      <c r="Q88" s="18">
        <f>LARGE('augjul cfs'!$I$5:$I$94,'augjul cfs rank'!$A88)</f>
        <v>32190</v>
      </c>
      <c r="R88" s="5" t="str">
        <f>VLOOKUP(S88,'augjul cfs'!$J$5:$O$94,6,FALSE)</f>
        <v>1976-77</v>
      </c>
      <c r="S88" s="18">
        <f>LARGE('augjul cfs'!$J$5:$J$94,'augjul cfs rank'!$A88)</f>
        <v>66379</v>
      </c>
      <c r="T88" s="5" t="str">
        <f>VLOOKUP(U88,'augjul cfs'!$K$5:$O$94,5,FALSE)</f>
        <v>2000-01</v>
      </c>
      <c r="U88" s="18">
        <f>LARGE('augjul cfs'!$K$5:$K$94,'augjul cfs rank'!$A88)</f>
        <v>187393</v>
      </c>
      <c r="V88" s="5" t="str">
        <f>VLOOKUP(W88,'augjul cfs'!$L$5:$O$94,4,FALSE)</f>
        <v>1991-92</v>
      </c>
      <c r="W88" s="18">
        <f>LARGE('augjul cfs'!$L$5:$L$94,'augjul cfs rank'!$A88)</f>
        <v>210772</v>
      </c>
      <c r="X88" s="5" t="str">
        <f>VLOOKUP(Y88,'augjul cfs'!$M$5:$O$94,3,FALSE)</f>
        <v>2000-01</v>
      </c>
      <c r="Y88" s="18">
        <f>LARGE('augjul cfs'!$M$5:$M$94,'augjul cfs rank'!$A88)</f>
        <v>127931</v>
      </c>
      <c r="Z88" s="5" t="str">
        <f>VLOOKUP(AA88,'augjul cfs'!$N$5:$O$94,2,FALSE)</f>
        <v>1987-88</v>
      </c>
      <c r="AA88" s="18">
        <f>LARGE('augjul cfs'!$N$5:$N$94,'augjul cfs rank'!$A88)</f>
        <v>84595.060273972602</v>
      </c>
    </row>
    <row r="89" spans="1:27" x14ac:dyDescent="0.2">
      <c r="A89" s="11">
        <v>84</v>
      </c>
      <c r="B89" s="5" t="str">
        <f>VLOOKUP(C89,'augjul cfs'!$B$5:$O$94,14,FALSE)</f>
        <v>2016-17</v>
      </c>
      <c r="C89" s="18">
        <f>LARGE('augjul cfs'!$B$5:$B$94,'augjul cfs rank'!$A89)</f>
        <v>74511</v>
      </c>
      <c r="D89" s="5" t="str">
        <f>VLOOKUP(E89,'augjul cfs'!$C$5:$O$94,13,FALSE)</f>
        <v>1988-89</v>
      </c>
      <c r="E89" s="18">
        <f>LARGE('augjul cfs'!$C$5:$C$94,'augjul cfs rank'!$A89)</f>
        <v>47947</v>
      </c>
      <c r="F89" s="5" t="str">
        <f>VLOOKUP(G89,'augjul cfs'!$D$5:$O$94,12,FALSE)</f>
        <v>2009-10</v>
      </c>
      <c r="G89" s="18">
        <f>LARGE('augjul cfs'!$D$5:$D$94,'augjul cfs rank'!$A89)</f>
        <v>32588</v>
      </c>
      <c r="H89" s="5" t="str">
        <f>VLOOKUP(I89,'augjul cfs'!$E$5:$O$94,11,FALSE)</f>
        <v>2002-03</v>
      </c>
      <c r="I89" s="18">
        <f>LARGE('augjul cfs'!$E$5:$E$94,'augjul cfs rank'!$A89)</f>
        <v>28228</v>
      </c>
      <c r="J89" s="5" t="str">
        <f>VLOOKUP(K89,'augjul cfs'!$F$5:$O$94,10,FALSE)</f>
        <v>2009-10</v>
      </c>
      <c r="K89" s="18">
        <f>LARGE('augjul cfs'!$F$5:$F$94,'augjul cfs rank'!$A89)</f>
        <v>25952</v>
      </c>
      <c r="L89" s="5" t="str">
        <f>VLOOKUP(M89,'augjul cfs'!$G$5:$O$94,9,FALSE)</f>
        <v>1987-88</v>
      </c>
      <c r="M89" s="18">
        <f>LARGE('augjul cfs'!$G$5:$G$94,'augjul cfs rank'!$A89)</f>
        <v>23508</v>
      </c>
      <c r="N89" s="5" t="str">
        <f>VLOOKUP(O89,'augjul cfs'!$H$5:$O$94,8,FALSE)</f>
        <v>1987-88</v>
      </c>
      <c r="O89" s="18">
        <f>LARGE('augjul cfs'!$H$5:$H$94,'augjul cfs rank'!$A89)</f>
        <v>23408</v>
      </c>
      <c r="P89" s="5" t="str">
        <f>VLOOKUP(Q89,'augjul cfs'!$I$5:$O$94,7,FALSE)</f>
        <v>1954-55</v>
      </c>
      <c r="Q89" s="18">
        <f>LARGE('augjul cfs'!$I$5:$I$94,'augjul cfs rank'!$A89)</f>
        <v>30982</v>
      </c>
      <c r="R89" s="5" t="str">
        <f>VLOOKUP(S89,'augjul cfs'!$J$5:$O$94,6,FALSE)</f>
        <v>1969-70</v>
      </c>
      <c r="S89" s="18">
        <f>LARGE('augjul cfs'!$J$5:$J$94,'augjul cfs rank'!$A89)</f>
        <v>63721</v>
      </c>
      <c r="T89" s="5" t="str">
        <f>VLOOKUP(U89,'augjul cfs'!$K$5:$O$94,5,FALSE)</f>
        <v>1940-41</v>
      </c>
      <c r="U89" s="18">
        <f>LARGE('augjul cfs'!$K$5:$K$94,'augjul cfs rank'!$A89)</f>
        <v>182327</v>
      </c>
      <c r="V89" s="5" t="str">
        <f>VLOOKUP(W89,'augjul cfs'!$L$5:$O$94,4,FALSE)</f>
        <v>1986-87</v>
      </c>
      <c r="W89" s="18">
        <f>LARGE('augjul cfs'!$L$5:$L$94,'augjul cfs rank'!$A89)</f>
        <v>206041</v>
      </c>
      <c r="X89" s="5" t="str">
        <f>VLOOKUP(Y89,'augjul cfs'!$M$5:$O$94,3,FALSE)</f>
        <v>1940-41</v>
      </c>
      <c r="Y89" s="18">
        <f>LARGE('augjul cfs'!$M$5:$M$94,'augjul cfs rank'!$A89)</f>
        <v>127533</v>
      </c>
      <c r="Z89" s="5" t="str">
        <f>VLOOKUP(AA89,'augjul cfs'!$N$5:$O$94,2,FALSE)</f>
        <v>1929-30</v>
      </c>
      <c r="AA89" s="18">
        <f>LARGE('augjul cfs'!$N$5:$N$94,'augjul cfs rank'!$A89)</f>
        <v>83303.479452054788</v>
      </c>
    </row>
    <row r="90" spans="1:27" x14ac:dyDescent="0.2">
      <c r="A90" s="11">
        <v>85</v>
      </c>
      <c r="B90" s="5" t="str">
        <f>VLOOKUP(C90,'augjul cfs'!$B$5:$O$94,14,FALSE)</f>
        <v>2017-18</v>
      </c>
      <c r="C90" s="18">
        <f>LARGE('augjul cfs'!$B$5:$B$94,'augjul cfs rank'!$A90)</f>
        <v>74470</v>
      </c>
      <c r="D90" s="5" t="str">
        <f>VLOOKUP(E90,'augjul cfs'!$C$5:$O$94,13,FALSE)</f>
        <v>1992-93</v>
      </c>
      <c r="E90" s="18">
        <f>LARGE('augjul cfs'!$C$5:$C$94,'augjul cfs rank'!$A90)</f>
        <v>46888</v>
      </c>
      <c r="F90" s="5" t="str">
        <f>VLOOKUP(G90,'augjul cfs'!$D$5:$O$94,12,FALSE)</f>
        <v>1929-30</v>
      </c>
      <c r="G90" s="18">
        <f>LARGE('augjul cfs'!$D$5:$D$94,'augjul cfs rank'!$A90)</f>
        <v>32232</v>
      </c>
      <c r="H90" s="5" t="str">
        <f>VLOOKUP(I90,'augjul cfs'!$E$5:$O$94,11,FALSE)</f>
        <v>1994-95</v>
      </c>
      <c r="I90" s="18">
        <f>LARGE('augjul cfs'!$E$5:$E$94,'augjul cfs rank'!$A90)</f>
        <v>27751</v>
      </c>
      <c r="J90" s="5" t="str">
        <f>VLOOKUP(K90,'augjul cfs'!$F$5:$O$94,10,FALSE)</f>
        <v>2000-01</v>
      </c>
      <c r="K90" s="18">
        <f>LARGE('augjul cfs'!$F$5:$F$94,'augjul cfs rank'!$A90)</f>
        <v>25353</v>
      </c>
      <c r="L90" s="5" t="str">
        <f>VLOOKUP(M90,'augjul cfs'!$G$5:$O$94,9,FALSE)</f>
        <v>1943-44</v>
      </c>
      <c r="M90" s="18">
        <f>LARGE('augjul cfs'!$G$5:$G$94,'augjul cfs rank'!$A90)</f>
        <v>23436</v>
      </c>
      <c r="N90" s="5" t="str">
        <f>VLOOKUP(O90,'augjul cfs'!$H$5:$O$94,8,FALSE)</f>
        <v>1938-39</v>
      </c>
      <c r="O90" s="18">
        <f>LARGE('augjul cfs'!$H$5:$H$94,'augjul cfs rank'!$A90)</f>
        <v>22675</v>
      </c>
      <c r="P90" s="5" t="str">
        <f>VLOOKUP(Q90,'augjul cfs'!$I$5:$O$94,7,FALSE)</f>
        <v>1928-29</v>
      </c>
      <c r="Q90" s="18">
        <f>LARGE('augjul cfs'!$I$5:$I$94,'augjul cfs rank'!$A90)</f>
        <v>30322</v>
      </c>
      <c r="R90" s="5" t="str">
        <f>VLOOKUP(S90,'augjul cfs'!$J$5:$O$94,6,FALSE)</f>
        <v>1936-37</v>
      </c>
      <c r="S90" s="18">
        <f>LARGE('augjul cfs'!$J$5:$J$94,'augjul cfs rank'!$A90)</f>
        <v>60945</v>
      </c>
      <c r="T90" s="5" t="str">
        <f>VLOOKUP(U90,'augjul cfs'!$K$5:$O$94,5,FALSE)</f>
        <v>1928-29</v>
      </c>
      <c r="U90" s="18">
        <f>LARGE('augjul cfs'!$K$5:$K$94,'augjul cfs rank'!$A90)</f>
        <v>179885</v>
      </c>
      <c r="V90" s="5" t="str">
        <f>VLOOKUP(W90,'augjul cfs'!$L$5:$O$94,4,FALSE)</f>
        <v>2015-16</v>
      </c>
      <c r="W90" s="18">
        <f>LARGE('augjul cfs'!$L$5:$L$94,'augjul cfs rank'!$A90)</f>
        <v>204550</v>
      </c>
      <c r="X90" s="5" t="str">
        <f>VLOOKUP(Y90,'augjul cfs'!$M$5:$O$94,3,FALSE)</f>
        <v>1986-87</v>
      </c>
      <c r="Y90" s="18">
        <f>LARGE('augjul cfs'!$M$5:$M$94,'augjul cfs rank'!$A90)</f>
        <v>126513</v>
      </c>
      <c r="Z90" s="5" t="str">
        <f>VLOOKUP(AA90,'augjul cfs'!$N$5:$O$94,2,FALSE)</f>
        <v>1928-29</v>
      </c>
      <c r="AA90" s="18">
        <f>LARGE('augjul cfs'!$N$5:$N$94,'augjul cfs rank'!$A90)</f>
        <v>82681.909589041097</v>
      </c>
    </row>
    <row r="91" spans="1:27" x14ac:dyDescent="0.2">
      <c r="A91" s="11">
        <v>86</v>
      </c>
      <c r="B91" s="5" t="str">
        <f>VLOOKUP(C91,'augjul cfs'!$B$5:$O$94,14,FALSE)</f>
        <v>1985-86</v>
      </c>
      <c r="C91" s="18">
        <f>LARGE('augjul cfs'!$B$5:$B$94,'augjul cfs rank'!$A91)</f>
        <v>73904</v>
      </c>
      <c r="D91" s="5" t="str">
        <f>VLOOKUP(E91,'augjul cfs'!$C$5:$O$94,13,FALSE)</f>
        <v>2003-04</v>
      </c>
      <c r="E91" s="18">
        <f>LARGE('augjul cfs'!$C$5:$C$94,'augjul cfs rank'!$A91)</f>
        <v>44844</v>
      </c>
      <c r="F91" s="5" t="str">
        <f>VLOOKUP(G91,'augjul cfs'!$D$5:$O$94,12,FALSE)</f>
        <v>2002-03</v>
      </c>
      <c r="G91" s="18">
        <f>LARGE('augjul cfs'!$D$5:$D$94,'augjul cfs rank'!$A91)</f>
        <v>30362</v>
      </c>
      <c r="H91" s="5" t="str">
        <f>VLOOKUP(I91,'augjul cfs'!$E$5:$O$94,11,FALSE)</f>
        <v>1952-53</v>
      </c>
      <c r="I91" s="18">
        <f>LARGE('augjul cfs'!$E$5:$E$94,'augjul cfs rank'!$A91)</f>
        <v>26229</v>
      </c>
      <c r="J91" s="5" t="str">
        <f>VLOOKUP(K91,'augjul cfs'!$F$5:$O$94,10,FALSE)</f>
        <v>1944-45</v>
      </c>
      <c r="K91" s="18">
        <f>LARGE('augjul cfs'!$F$5:$F$94,'augjul cfs rank'!$A91)</f>
        <v>24576</v>
      </c>
      <c r="L91" s="5" t="str">
        <f>VLOOKUP(M91,'augjul cfs'!$G$5:$O$94,9,FALSE)</f>
        <v>1948-49</v>
      </c>
      <c r="M91" s="18">
        <f>LARGE('augjul cfs'!$G$5:$G$94,'augjul cfs rank'!$A91)</f>
        <v>22977</v>
      </c>
      <c r="N91" s="5" t="str">
        <f>VLOOKUP(O91,'augjul cfs'!$H$5:$O$94,8,FALSE)</f>
        <v>1943-44</v>
      </c>
      <c r="O91" s="18">
        <f>LARGE('augjul cfs'!$H$5:$H$94,'augjul cfs rank'!$A91)</f>
        <v>22577</v>
      </c>
      <c r="P91" s="5" t="str">
        <f>VLOOKUP(Q91,'augjul cfs'!$I$5:$O$94,7,FALSE)</f>
        <v>2000-01</v>
      </c>
      <c r="Q91" s="18">
        <f>LARGE('augjul cfs'!$I$5:$I$94,'augjul cfs rank'!$A91)</f>
        <v>29284</v>
      </c>
      <c r="R91" s="5" t="str">
        <f>VLOOKUP(S91,'augjul cfs'!$J$5:$O$94,6,FALSE)</f>
        <v>1943-44</v>
      </c>
      <c r="S91" s="18">
        <f>LARGE('augjul cfs'!$J$5:$J$94,'augjul cfs rank'!$A91)</f>
        <v>56703</v>
      </c>
      <c r="T91" s="5" t="str">
        <f>VLOOKUP(U91,'augjul cfs'!$K$5:$O$94,5,FALSE)</f>
        <v>1929-30</v>
      </c>
      <c r="U91" s="18">
        <f>LARGE('augjul cfs'!$K$5:$K$94,'augjul cfs rank'!$A91)</f>
        <v>173262</v>
      </c>
      <c r="V91" s="5" t="str">
        <f>VLOOKUP(W91,'augjul cfs'!$L$5:$O$94,4,FALSE)</f>
        <v>1943-44</v>
      </c>
      <c r="W91" s="18">
        <f>LARGE('augjul cfs'!$L$5:$L$94,'augjul cfs rank'!$A91)</f>
        <v>203046</v>
      </c>
      <c r="X91" s="5" t="str">
        <f>VLOOKUP(Y91,'augjul cfs'!$M$5:$O$94,3,FALSE)</f>
        <v>1991-92</v>
      </c>
      <c r="Y91" s="18">
        <f>LARGE('augjul cfs'!$M$5:$M$94,'augjul cfs rank'!$A91)</f>
        <v>123333</v>
      </c>
      <c r="Z91" s="5" t="str">
        <f>VLOOKUP(AA91,'augjul cfs'!$N$5:$O$94,2,FALSE)</f>
        <v>1940-41</v>
      </c>
      <c r="AA91" s="18">
        <f>LARGE('augjul cfs'!$N$5:$N$94,'augjul cfs rank'!$A91)</f>
        <v>82196.194520547942</v>
      </c>
    </row>
    <row r="92" spans="1:27" x14ac:dyDescent="0.2">
      <c r="A92" s="11">
        <v>87</v>
      </c>
      <c r="B92" s="5" t="str">
        <f>VLOOKUP(C92,'augjul cfs'!$B$5:$O$94,14,FALSE)</f>
        <v>1992-93</v>
      </c>
      <c r="C92" s="18">
        <f>LARGE('augjul cfs'!$B$5:$B$94,'augjul cfs rank'!$A92)</f>
        <v>73860</v>
      </c>
      <c r="D92" s="5" t="str">
        <f>VLOOKUP(E92,'augjul cfs'!$C$5:$O$94,13,FALSE)</f>
        <v>2006-07</v>
      </c>
      <c r="E92" s="18">
        <f>LARGE('augjul cfs'!$C$5:$C$94,'augjul cfs rank'!$A92)</f>
        <v>44727</v>
      </c>
      <c r="F92" s="5" t="str">
        <f>VLOOKUP(G92,'augjul cfs'!$D$5:$O$94,12,FALSE)</f>
        <v>1994-95</v>
      </c>
      <c r="G92" s="18">
        <f>LARGE('augjul cfs'!$D$5:$D$94,'augjul cfs rank'!$A92)</f>
        <v>30300</v>
      </c>
      <c r="H92" s="5" t="str">
        <f>VLOOKUP(I92,'augjul cfs'!$E$5:$O$94,11,FALSE)</f>
        <v>1987-88</v>
      </c>
      <c r="I92" s="18">
        <f>LARGE('augjul cfs'!$E$5:$E$94,'augjul cfs rank'!$A92)</f>
        <v>24727</v>
      </c>
      <c r="J92" s="5" t="str">
        <f>VLOOKUP(K92,'augjul cfs'!$F$5:$O$94,10,FALSE)</f>
        <v>1929-30</v>
      </c>
      <c r="K92" s="18">
        <f>LARGE('augjul cfs'!$F$5:$F$94,'augjul cfs rank'!$A92)</f>
        <v>24552</v>
      </c>
      <c r="L92" s="5" t="str">
        <f>VLOOKUP(M92,'augjul cfs'!$G$5:$O$94,9,FALSE)</f>
        <v>1930-31</v>
      </c>
      <c r="M92" s="18">
        <f>LARGE('augjul cfs'!$G$5:$G$94,'augjul cfs rank'!$A92)</f>
        <v>21761</v>
      </c>
      <c r="N92" s="5" t="str">
        <f>VLOOKUP(O92,'augjul cfs'!$H$5:$O$94,8,FALSE)</f>
        <v>1992-93</v>
      </c>
      <c r="O92" s="18">
        <f>LARGE('augjul cfs'!$H$5:$H$94,'augjul cfs rank'!$A92)</f>
        <v>22095</v>
      </c>
      <c r="P92" s="5" t="str">
        <f>VLOOKUP(Q92,'augjul cfs'!$I$5:$O$94,7,FALSE)</f>
        <v>1929-30</v>
      </c>
      <c r="Q92" s="18">
        <f>LARGE('augjul cfs'!$I$5:$I$94,'augjul cfs rank'!$A92)</f>
        <v>28403</v>
      </c>
      <c r="R92" s="5" t="str">
        <f>VLOOKUP(S92,'augjul cfs'!$J$5:$O$94,6,FALSE)</f>
        <v>2007-08</v>
      </c>
      <c r="S92" s="18">
        <f>LARGE('augjul cfs'!$J$5:$J$94,'augjul cfs rank'!$A92)</f>
        <v>56154</v>
      </c>
      <c r="T92" s="5" t="str">
        <f>VLOOKUP(U92,'augjul cfs'!$K$5:$O$94,5,FALSE)</f>
        <v>1983-84</v>
      </c>
      <c r="U92" s="18">
        <f>LARGE('augjul cfs'!$K$5:$K$94,'augjul cfs rank'!$A92)</f>
        <v>170872</v>
      </c>
      <c r="V92" s="5" t="str">
        <f>VLOOKUP(W92,'augjul cfs'!$L$5:$O$94,4,FALSE)</f>
        <v>1992-93</v>
      </c>
      <c r="W92" s="18">
        <f>LARGE('augjul cfs'!$L$5:$L$94,'augjul cfs rank'!$A92)</f>
        <v>195456</v>
      </c>
      <c r="X92" s="5" t="str">
        <f>VLOOKUP(Y92,'augjul cfs'!$M$5:$O$94,3,FALSE)</f>
        <v>1948-49</v>
      </c>
      <c r="Y92" s="18">
        <f>LARGE('augjul cfs'!$M$5:$M$94,'augjul cfs rank'!$A92)</f>
        <v>121891</v>
      </c>
      <c r="Z92" s="5" t="str">
        <f>VLOOKUP(AA92,'augjul cfs'!$N$5:$O$94,2,FALSE)</f>
        <v>1930-31</v>
      </c>
      <c r="AA92" s="18">
        <f>LARGE('augjul cfs'!$N$5:$N$94,'augjul cfs rank'!$A92)</f>
        <v>81914.386301369857</v>
      </c>
    </row>
    <row r="93" spans="1:27" x14ac:dyDescent="0.2">
      <c r="A93" s="11">
        <v>88</v>
      </c>
      <c r="B93" s="5" t="str">
        <f>VLOOKUP(C93,'augjul cfs'!$B$5:$O$94,14,FALSE)</f>
        <v>2007-08</v>
      </c>
      <c r="C93" s="18">
        <f>LARGE('augjul cfs'!$B$5:$B$94,'augjul cfs rank'!$A93)</f>
        <v>72114</v>
      </c>
      <c r="D93" s="5" t="str">
        <f>VLOOKUP(E93,'augjul cfs'!$C$5:$O$94,13,FALSE)</f>
        <v>1994-95</v>
      </c>
      <c r="E93" s="18">
        <f>LARGE('augjul cfs'!$C$5:$C$94,'augjul cfs rank'!$A93)</f>
        <v>44560</v>
      </c>
      <c r="F93" s="5" t="str">
        <f>VLOOKUP(G93,'augjul cfs'!$D$5:$O$94,12,FALSE)</f>
        <v>2001-02</v>
      </c>
      <c r="G93" s="18">
        <f>LARGE('augjul cfs'!$D$5:$D$94,'augjul cfs rank'!$A93)</f>
        <v>28448</v>
      </c>
      <c r="H93" s="5" t="str">
        <f>VLOOKUP(I93,'augjul cfs'!$E$5:$O$94,11,FALSE)</f>
        <v>1979-80</v>
      </c>
      <c r="I93" s="18">
        <f>LARGE('augjul cfs'!$E$5:$E$94,'augjul cfs rank'!$A93)</f>
        <v>22764</v>
      </c>
      <c r="J93" s="5" t="str">
        <f>VLOOKUP(K93,'augjul cfs'!$F$5:$O$94,10,FALSE)</f>
        <v>1935-36</v>
      </c>
      <c r="K93" s="18">
        <f>LARGE('augjul cfs'!$F$5:$F$94,'augjul cfs rank'!$A93)</f>
        <v>24503</v>
      </c>
      <c r="L93" s="5" t="str">
        <f>VLOOKUP(M93,'augjul cfs'!$G$5:$O$94,9,FALSE)</f>
        <v>1928-29</v>
      </c>
      <c r="M93" s="18">
        <f>LARGE('augjul cfs'!$G$5:$G$94,'augjul cfs rank'!$A93)</f>
        <v>21057</v>
      </c>
      <c r="N93" s="5" t="str">
        <f>VLOOKUP(O93,'augjul cfs'!$H$5:$O$94,8,FALSE)</f>
        <v>1928-29</v>
      </c>
      <c r="O93" s="18">
        <f>LARGE('augjul cfs'!$H$5:$H$94,'augjul cfs rank'!$A93)</f>
        <v>19707</v>
      </c>
      <c r="P93" s="5" t="str">
        <f>VLOOKUP(Q93,'augjul cfs'!$I$5:$O$94,7,FALSE)</f>
        <v>1976-77</v>
      </c>
      <c r="Q93" s="18">
        <f>LARGE('augjul cfs'!$I$5:$I$94,'augjul cfs rank'!$A93)</f>
        <v>27047</v>
      </c>
      <c r="R93" s="5" t="str">
        <f>VLOOKUP(S93,'augjul cfs'!$J$5:$O$94,6,FALSE)</f>
        <v>1944-45</v>
      </c>
      <c r="S93" s="18">
        <f>LARGE('augjul cfs'!$J$5:$J$94,'augjul cfs rank'!$A93)</f>
        <v>54126</v>
      </c>
      <c r="T93" s="5" t="str">
        <f>VLOOKUP(U93,'augjul cfs'!$K$5:$O$94,5,FALSE)</f>
        <v>2009-10</v>
      </c>
      <c r="U93" s="18">
        <f>LARGE('augjul cfs'!$K$5:$K$94,'augjul cfs rank'!$A93)</f>
        <v>169013</v>
      </c>
      <c r="V93" s="5" t="str">
        <f>VLOOKUP(W93,'augjul cfs'!$L$5:$O$94,4,FALSE)</f>
        <v>1976-77</v>
      </c>
      <c r="W93" s="18">
        <f>LARGE('augjul cfs'!$L$5:$L$94,'augjul cfs rank'!$A93)</f>
        <v>192982</v>
      </c>
      <c r="X93" s="5" t="str">
        <f>VLOOKUP(Y93,'augjul cfs'!$M$5:$O$94,3,FALSE)</f>
        <v>1943-44</v>
      </c>
      <c r="Y93" s="18">
        <f>LARGE('augjul cfs'!$M$5:$M$94,'augjul cfs rank'!$A93)</f>
        <v>109437</v>
      </c>
      <c r="Z93" s="5" t="str">
        <f>VLOOKUP(AA93,'augjul cfs'!$N$5:$O$94,2,FALSE)</f>
        <v>1936-37</v>
      </c>
      <c r="AA93" s="18">
        <f>LARGE('augjul cfs'!$N$5:$N$94,'augjul cfs rank'!$A93)</f>
        <v>79465.454794520541</v>
      </c>
    </row>
    <row r="94" spans="1:27" x14ac:dyDescent="0.2">
      <c r="A94" s="11">
        <v>89</v>
      </c>
      <c r="B94" s="5" t="str">
        <f>VLOOKUP(C94,'augjul cfs'!$B$5:$O$94,14,FALSE)</f>
        <v>2006-07</v>
      </c>
      <c r="C94" s="18">
        <f>LARGE('augjul cfs'!$B$5:$B$94,'augjul cfs rank'!$A94)</f>
        <v>68356</v>
      </c>
      <c r="D94" s="5" t="str">
        <f>VLOOKUP(E94,'augjul cfs'!$C$5:$O$94,13,FALSE)</f>
        <v>2001-02</v>
      </c>
      <c r="E94" s="18">
        <f>LARGE('augjul cfs'!$C$5:$C$94,'augjul cfs rank'!$A94)</f>
        <v>42534</v>
      </c>
      <c r="F94" s="5" t="str">
        <f>VLOOKUP(G94,'augjul cfs'!$D$5:$O$94,12,FALSE)</f>
        <v>2006-07</v>
      </c>
      <c r="G94" s="18">
        <f>LARGE('augjul cfs'!$D$5:$D$94,'augjul cfs rank'!$A94)</f>
        <v>27777</v>
      </c>
      <c r="H94" s="5" t="str">
        <f>VLOOKUP(I94,'augjul cfs'!$E$5:$O$94,11,FALSE)</f>
        <v>1929-30</v>
      </c>
      <c r="I94" s="18">
        <f>LARGE('augjul cfs'!$E$5:$E$94,'augjul cfs rank'!$A94)</f>
        <v>22018</v>
      </c>
      <c r="J94" s="5" t="str">
        <f>VLOOKUP(K94,'augjul cfs'!$F$5:$O$94,10,FALSE)</f>
        <v>1930-31</v>
      </c>
      <c r="K94" s="18">
        <f>LARGE('augjul cfs'!$F$5:$F$94,'augjul cfs rank'!$A94)</f>
        <v>22534</v>
      </c>
      <c r="L94" s="5" t="str">
        <f>VLOOKUP(M94,'augjul cfs'!$G$5:$O$94,9,FALSE)</f>
        <v>1929-30</v>
      </c>
      <c r="M94" s="18">
        <f>LARGE('augjul cfs'!$G$5:$G$94,'augjul cfs rank'!$A94)</f>
        <v>14652</v>
      </c>
      <c r="N94" s="5" t="str">
        <f>VLOOKUP(O94,'augjul cfs'!$H$5:$O$94,8,FALSE)</f>
        <v>1936-37</v>
      </c>
      <c r="O94" s="18">
        <f>LARGE('augjul cfs'!$H$5:$H$94,'augjul cfs rank'!$A94)</f>
        <v>18264</v>
      </c>
      <c r="P94" s="5" t="str">
        <f>VLOOKUP(Q94,'augjul cfs'!$I$5:$O$94,7,FALSE)</f>
        <v>1943-44</v>
      </c>
      <c r="Q94" s="18">
        <f>LARGE('augjul cfs'!$I$5:$I$94,'augjul cfs rank'!$A94)</f>
        <v>24609</v>
      </c>
      <c r="R94" s="5" t="str">
        <f>VLOOKUP(S94,'augjul cfs'!$J$5:$O$94,6,FALSE)</f>
        <v>2000-01</v>
      </c>
      <c r="S94" s="18">
        <f>LARGE('augjul cfs'!$J$5:$J$94,'augjul cfs rank'!$A94)</f>
        <v>50915</v>
      </c>
      <c r="T94" s="5" t="str">
        <f>VLOOKUP(U94,'augjul cfs'!$K$5:$O$94,5,FALSE)</f>
        <v>1976-77</v>
      </c>
      <c r="U94" s="18">
        <f>LARGE('augjul cfs'!$K$5:$K$94,'augjul cfs rank'!$A94)</f>
        <v>162188</v>
      </c>
      <c r="V94" s="5" t="str">
        <f>VLOOKUP(W94,'augjul cfs'!$L$5:$O$94,4,FALSE)</f>
        <v>1940-41</v>
      </c>
      <c r="W94" s="18">
        <f>LARGE('augjul cfs'!$L$5:$L$94,'augjul cfs rank'!$A94)</f>
        <v>187496</v>
      </c>
      <c r="X94" s="5" t="str">
        <f>VLOOKUP(Y94,'augjul cfs'!$M$5:$O$94,3,FALSE)</f>
        <v>1976-77</v>
      </c>
      <c r="Y94" s="18">
        <f>LARGE('augjul cfs'!$M$5:$M$94,'augjul cfs rank'!$A94)</f>
        <v>106989</v>
      </c>
      <c r="Z94" s="5" t="str">
        <f>VLOOKUP(AA94,'augjul cfs'!$N$5:$O$94,2,FALSE)</f>
        <v>2000-01</v>
      </c>
      <c r="AA94" s="18">
        <f>LARGE('augjul cfs'!$N$5:$N$94,'augjul cfs rank'!$A94)</f>
        <v>74121.695890410963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65156</v>
      </c>
      <c r="D95" s="5" t="str">
        <f>VLOOKUP(E95,'augjul cfs'!$C$5:$O$94,13,FALSE)</f>
        <v>2001-02</v>
      </c>
      <c r="E95" s="18">
        <f>LARGE('augjul cfs'!$C$5:$C$94,'augjul cfs rank'!$A95)</f>
        <v>42534</v>
      </c>
      <c r="F95" s="5" t="str">
        <f>VLOOKUP(G95,'augjul cfs'!$D$5:$O$94,12,FALSE)</f>
        <v>1987-88</v>
      </c>
      <c r="G95" s="18">
        <f>LARGE('augjul cfs'!$D$5:$D$94,'augjul cfs rank'!$A95)</f>
        <v>25208</v>
      </c>
      <c r="H95" s="5" t="str">
        <f>VLOOKUP(I95,'augjul cfs'!$E$5:$O$94,11,FALSE)</f>
        <v>1936-37</v>
      </c>
      <c r="I95" s="18">
        <f>LARGE('augjul cfs'!$E$5:$E$94,'augjul cfs rank'!$A95)</f>
        <v>21371</v>
      </c>
      <c r="J95" s="5" t="str">
        <f>VLOOKUP(K95,'augjul cfs'!$F$5:$O$94,10,FALSE)</f>
        <v>1936-37</v>
      </c>
      <c r="K95" s="18">
        <f>LARGE('augjul cfs'!$F$5:$F$94,'augjul cfs rank'!$A95)</f>
        <v>22392</v>
      </c>
      <c r="L95" s="5" t="str">
        <f>VLOOKUP(M95,'augjul cfs'!$G$5:$O$94,9,FALSE)</f>
        <v>1936-37</v>
      </c>
      <c r="M95" s="18">
        <f>LARGE('augjul cfs'!$G$5:$G$94,'augjul cfs rank'!$A95)</f>
        <v>14128</v>
      </c>
      <c r="N95" s="5" t="str">
        <f>VLOOKUP(O95,'augjul cfs'!$H$5:$O$94,8,FALSE)</f>
        <v>1935-36</v>
      </c>
      <c r="O95" s="18">
        <f>LARGE('augjul cfs'!$H$5:$H$94,'augjul cfs rank'!$A95)</f>
        <v>17306</v>
      </c>
      <c r="P95" s="5" t="str">
        <f>VLOOKUP(Q95,'augjul cfs'!$I$5:$O$94,7,FALSE)</f>
        <v>1936-37</v>
      </c>
      <c r="Q95" s="18">
        <f>LARGE('augjul cfs'!$I$5:$I$94,'augjul cfs rank'!$A95)</f>
        <v>24346</v>
      </c>
      <c r="R95" s="5" t="str">
        <f>VLOOKUP(S95,'augjul cfs'!$J$5:$O$94,6,FALSE)</f>
        <v>1928-29</v>
      </c>
      <c r="S95" s="18">
        <f>LARGE('augjul cfs'!$J$5:$J$94,'augjul cfs rank'!$A95)</f>
        <v>49824</v>
      </c>
      <c r="T95" s="5" t="str">
        <f>VLOOKUP(U95,'augjul cfs'!$K$5:$O$94,5,FALSE)</f>
        <v>1943-44</v>
      </c>
      <c r="U95" s="18">
        <f>LARGE('augjul cfs'!$K$5:$K$94,'augjul cfs rank'!$A95)</f>
        <v>161738</v>
      </c>
      <c r="V95" s="5" t="str">
        <f>VLOOKUP(W95,'augjul cfs'!$L$5:$O$94,4,FALSE)</f>
        <v>2000-01</v>
      </c>
      <c r="W95" s="18">
        <f>LARGE('augjul cfs'!$L$5:$L$94,'augjul cfs rank'!$A95)</f>
        <v>182063</v>
      </c>
      <c r="X95" s="5" t="str">
        <f>VLOOKUP(Y95,'augjul cfs'!$M$5:$O$94,3,FALSE)</f>
        <v>2014-15</v>
      </c>
      <c r="Y95" s="18">
        <f>LARGE('augjul cfs'!$M$5:$M$94,'augjul cfs rank'!$A95)</f>
        <v>101378</v>
      </c>
      <c r="Z95" s="5" t="str">
        <f>VLOOKUP(AA95,'augjul cfs'!$N$5:$O$94,2,FALSE)</f>
        <v>1943-44</v>
      </c>
      <c r="AA95" s="18">
        <f>LARGE('augjul cfs'!$N$5:$N$94,'augjul cfs rank'!$A95)</f>
        <v>71770.794520547948</v>
      </c>
    </row>
    <row r="97" spans="2:27" x14ac:dyDescent="0.2">
      <c r="B97" t="s">
        <v>114</v>
      </c>
      <c r="C97" s="18">
        <f>AVERAGE(C6:C95)</f>
        <v>100290.78888888888</v>
      </c>
      <c r="D97" s="18"/>
      <c r="E97" s="18">
        <f t="shared" ref="E97:AA97" si="0">AVERAGE(E6:E95)</f>
        <v>62261.811111111114</v>
      </c>
      <c r="F97" s="18"/>
      <c r="G97" s="18">
        <f t="shared" si="0"/>
        <v>48940.477777777778</v>
      </c>
      <c r="H97" s="18"/>
      <c r="I97" s="18">
        <f t="shared" si="0"/>
        <v>47494.711111111108</v>
      </c>
      <c r="J97" s="18"/>
      <c r="K97" s="18">
        <f t="shared" si="0"/>
        <v>42158.688888888886</v>
      </c>
      <c r="L97" s="18"/>
      <c r="M97" s="18">
        <f t="shared" si="0"/>
        <v>39169.077777777777</v>
      </c>
      <c r="N97" s="18"/>
      <c r="O97" s="18">
        <f>'octsep cfs'!F96</f>
        <v>42641.379622344612</v>
      </c>
      <c r="P97" s="18"/>
      <c r="Q97" s="18">
        <f t="shared" si="0"/>
        <v>55676.73333333333</v>
      </c>
      <c r="R97" s="18"/>
      <c r="S97" s="18">
        <f t="shared" si="0"/>
        <v>118879.97777777778</v>
      </c>
      <c r="T97" s="18"/>
      <c r="U97" s="18">
        <f t="shared" si="0"/>
        <v>268836.36666666664</v>
      </c>
      <c r="V97" s="18"/>
      <c r="W97" s="18">
        <f t="shared" si="0"/>
        <v>316571.7</v>
      </c>
      <c r="X97" s="18"/>
      <c r="Y97" s="18">
        <f t="shared" si="0"/>
        <v>191490.87777777779</v>
      </c>
      <c r="Z97" s="18"/>
      <c r="AA97" s="18">
        <f t="shared" si="0"/>
        <v>111490.83156773214</v>
      </c>
    </row>
    <row r="98" spans="2:27" x14ac:dyDescent="0.2">
      <c r="B98" t="s">
        <v>115</v>
      </c>
      <c r="C98" s="18">
        <f>MEDIAN(C6:C95)</f>
        <v>98458</v>
      </c>
      <c r="D98" s="18"/>
      <c r="E98" s="18">
        <f t="shared" ref="E98:AA98" si="1">MEDIAN(E6:E95)</f>
        <v>61091</v>
      </c>
      <c r="F98" s="18"/>
      <c r="G98" s="18">
        <f t="shared" si="1"/>
        <v>46161</v>
      </c>
      <c r="H98" s="18"/>
      <c r="I98" s="18">
        <f t="shared" si="1"/>
        <v>43531</v>
      </c>
      <c r="J98" s="18"/>
      <c r="K98" s="18">
        <f t="shared" si="1"/>
        <v>37678.5</v>
      </c>
      <c r="L98" s="18"/>
      <c r="M98" s="18">
        <f t="shared" si="1"/>
        <v>36792.5</v>
      </c>
      <c r="N98" s="18"/>
      <c r="O98" s="18">
        <f t="shared" si="1"/>
        <v>40377.5</v>
      </c>
      <c r="P98" s="18"/>
      <c r="Q98" s="18">
        <f t="shared" si="1"/>
        <v>51378</v>
      </c>
      <c r="R98" s="18"/>
      <c r="S98" s="18">
        <f t="shared" si="1"/>
        <v>117758.5</v>
      </c>
      <c r="T98" s="18"/>
      <c r="U98" s="18">
        <f t="shared" si="1"/>
        <v>253296.5</v>
      </c>
      <c r="V98" s="18"/>
      <c r="W98" s="18">
        <f t="shared" si="1"/>
        <v>304479</v>
      </c>
      <c r="X98" s="18"/>
      <c r="Y98" s="18">
        <f t="shared" si="1"/>
        <v>183457</v>
      </c>
      <c r="Z98" s="18"/>
      <c r="AA98" s="18">
        <f t="shared" si="1"/>
        <v>112793.01369863014</v>
      </c>
    </row>
    <row r="99" spans="2:27" x14ac:dyDescent="0.2">
      <c r="B99" t="s">
        <v>116</v>
      </c>
      <c r="C99" s="18">
        <f>STDEV(C6:C95)</f>
        <v>21147.179064136704</v>
      </c>
      <c r="D99" s="18"/>
      <c r="E99" s="18">
        <f t="shared" ref="E99:AA99" si="2">STDEV(E6:E95)</f>
        <v>13627.633873361579</v>
      </c>
      <c r="F99" s="18"/>
      <c r="G99" s="18">
        <f t="shared" si="2"/>
        <v>14180.677140476124</v>
      </c>
      <c r="H99" s="18"/>
      <c r="I99" s="18">
        <f t="shared" si="2"/>
        <v>16750.115844137021</v>
      </c>
      <c r="J99" s="18"/>
      <c r="K99" s="18">
        <f t="shared" si="2"/>
        <v>17079.239397482088</v>
      </c>
      <c r="L99" s="18"/>
      <c r="M99" s="18">
        <f t="shared" si="2"/>
        <v>14966.528631784246</v>
      </c>
      <c r="N99" s="18"/>
      <c r="O99" s="18">
        <f t="shared" si="2"/>
        <v>17439.764839170515</v>
      </c>
      <c r="P99" s="18"/>
      <c r="Q99" s="18">
        <f t="shared" si="2"/>
        <v>21222.85542946036</v>
      </c>
      <c r="R99" s="18"/>
      <c r="S99" s="18">
        <f t="shared" si="2"/>
        <v>38820.29188249616</v>
      </c>
      <c r="T99" s="18"/>
      <c r="U99" s="18">
        <f t="shared" si="2"/>
        <v>64463.203118017926</v>
      </c>
      <c r="V99" s="18"/>
      <c r="W99" s="18">
        <f t="shared" si="2"/>
        <v>81541.769837656262</v>
      </c>
      <c r="X99" s="18"/>
      <c r="Y99" s="18">
        <f t="shared" si="2"/>
        <v>54012.30699807738</v>
      </c>
      <c r="Z99" s="18"/>
      <c r="AA99" s="18">
        <f t="shared" si="2"/>
        <v>18259.779971846336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6686.7766087499995</v>
      </c>
      <c r="C5" s="6">
        <f xml:space="preserve"> (('augjul cfs'!B5*31) + ('augjul cfs'!C5*30)) * 1.983471 / 1000</f>
        <v>10341.817794000001</v>
      </c>
      <c r="D5" s="6">
        <f xml:space="preserve"> (('augjul cfs'!$B5*31) + ('augjul cfs'!$C5*30) + ('augjul cfs'!$D5*31)) * 1.983471 / 1000</f>
        <v>13199.331075272999</v>
      </c>
      <c r="E5" s="6">
        <f xml:space="preserve"> (('augjul cfs'!$B5*31) + ('augjul cfs'!$C5*30) + ('augjul cfs'!$D5*31) + ('augjul cfs'!$E5*30)) * 1.983471 / 1000</f>
        <v>15282.749178963</v>
      </c>
      <c r="F5" s="6">
        <f xml:space="preserve"> (('augjul cfs'!$B5*31) + ('augjul cfs'!$C5*30) + ('augjul cfs'!$D5*31) + ('augjul cfs'!$E5*30) + ('augjul cfs'!$F5*31)) * 1.983471 / 1000</f>
        <v>16962.774901085999</v>
      </c>
      <c r="G5" s="6">
        <f xml:space="preserve"> 'augjul cfs'!$G5*31*1.983471/1000</f>
        <v>1294.744414257</v>
      </c>
      <c r="H5" s="6">
        <f xml:space="preserve"> ('augjul cfs'!$G5*31 + 'augjul cfs'!$H5*28)*1.983471/1000</f>
        <v>2389.2157781730002</v>
      </c>
      <c r="I5" s="6">
        <f xml:space="preserve"> ('augjul cfs'!$G5*31 + 'augjul cfs'!$H5*28 + 'augjul cfs'!$I5*31)*1.983471/1000</f>
        <v>4253.6428156949996</v>
      </c>
      <c r="J5" s="6">
        <f xml:space="preserve"> ('augjul cfs'!$G5*31 + 'augjul cfs'!$H5*28 + 'augjul cfs'!$I5*31 + 'augjul cfs'!$J5*30)*1.983471/1000</f>
        <v>7218.3765888150001</v>
      </c>
      <c r="K5" s="6">
        <f xml:space="preserve"> ('augjul cfs'!$G5*31 + 'augjul cfs'!$H5*28 + 'augjul cfs'!$I5*31 + 'augjul cfs'!$J5*30 + 'augjul cfs'!$K5*31)*1.983471/1000</f>
        <v>18279.0736947</v>
      </c>
      <c r="L5" s="6">
        <f xml:space="preserve"> ('augjul cfs'!$G5*31 + 'augjul cfs'!$H5*28 + 'augjul cfs'!$I5*31 + 'augjul cfs'!$J5*30 + 'augjul cfs'!$K5*31 + 'augjul cfs'!$L5*30)*1.983471/1000</f>
        <v>34517.215234529998</v>
      </c>
      <c r="M5" s="6">
        <f xml:space="preserve"> ('augjul cfs'!$G5*31 + 'augjul cfs'!$H5*28 + 'augjul cfs'!$I5*31 + 'augjul cfs'!$J5*30 + 'augjul cfs'!$K5*31 + 'augjul cfs'!$L5*30 + 'augjul cfs'!$M5*31)*1.983471/1000</f>
        <v>42896.192110400996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58415.480123469002</v>
      </c>
      <c r="O5" s="22" t="s">
        <v>28</v>
      </c>
    </row>
    <row r="6" spans="1:15" x14ac:dyDescent="0.2">
      <c r="A6" t="s">
        <v>41</v>
      </c>
      <c r="B6" s="6">
        <f>'augjul cfs'!B6*31*1.983471/1000</f>
        <v>5743.0649086020003</v>
      </c>
      <c r="C6" s="6">
        <f xml:space="preserve"> (('augjul cfs'!B6*31) + ('augjul cfs'!C6*30)) * 1.983471 / 1000</f>
        <v>8898.3309059820003</v>
      </c>
      <c r="D6" s="6">
        <f xml:space="preserve"> (('augjul cfs'!$B6*31) + ('augjul cfs'!$C6*30) + ('augjul cfs'!$D6*31)) * 1.983471 / 1000</f>
        <v>10880.199261414</v>
      </c>
      <c r="E6" s="6">
        <f xml:space="preserve"> (('augjul cfs'!$B6*31) + ('augjul cfs'!$C6*30) + ('augjul cfs'!$D6*31) + ('augjul cfs'!$E6*30)) * 1.983471 / 1000</f>
        <v>12190.361195754</v>
      </c>
      <c r="F6" s="6">
        <f xml:space="preserve"> (('augjul cfs'!$B6*31) + ('augjul cfs'!$C6*30) + ('augjul cfs'!$D6*31) + ('augjul cfs'!$E6*30) + ('augjul cfs'!$F6*31)) * 1.983471 / 1000</f>
        <v>13700.004775505999</v>
      </c>
      <c r="G6" s="6">
        <f xml:space="preserve"> 'augjul cfs'!$G6*31*1.983471/1000</f>
        <v>900.91632985199999</v>
      </c>
      <c r="H6" s="6">
        <f xml:space="preserve"> ('augjul cfs'!$G6*31 + 'augjul cfs'!$H6*28)*1.983471/1000</f>
        <v>2480.3939565719998</v>
      </c>
      <c r="I6" s="6">
        <f xml:space="preserve"> ('augjul cfs'!$G6*31 + 'augjul cfs'!$H6*28 + 'augjul cfs'!$I6*31)*1.983471/1000</f>
        <v>4226.8262877749994</v>
      </c>
      <c r="J6" s="6">
        <f xml:space="preserve"> ('augjul cfs'!$G6*31 + 'augjul cfs'!$H6*28 + 'augjul cfs'!$I6*31 + 'augjul cfs'!$J6*30)*1.983471/1000</f>
        <v>11391.599572814999</v>
      </c>
      <c r="K6" s="6">
        <f xml:space="preserve"> ('augjul cfs'!$G6*31 + 'augjul cfs'!$H6*28 + 'augjul cfs'!$I6*31 + 'augjul cfs'!$J6*30 + 'augjul cfs'!$K6*31)*1.983471/1000</f>
        <v>22045.064297277</v>
      </c>
      <c r="L6" s="6">
        <f xml:space="preserve"> ('augjul cfs'!$G6*31 + 'augjul cfs'!$H6*28 + 'augjul cfs'!$I6*31 + 'augjul cfs'!$J6*30 + 'augjul cfs'!$K6*31 + 'augjul cfs'!$L6*30)*1.983471/1000</f>
        <v>36078.161291697004</v>
      </c>
      <c r="M6" s="6">
        <f xml:space="preserve"> ('augjul cfs'!$G6*31 + 'augjul cfs'!$H6*28 + 'augjul cfs'!$I6*31 + 'augjul cfs'!$J6*30 + 'augjul cfs'!$K6*31 + 'augjul cfs'!$L6*30 + 'augjul cfs'!$M6*31)*1.983471/1000</f>
        <v>46608.958252163997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61591.824467166</v>
      </c>
      <c r="O6" s="22" t="s">
        <v>41</v>
      </c>
    </row>
    <row r="7" spans="1:15" x14ac:dyDescent="0.2">
      <c r="A7" t="s">
        <v>47</v>
      </c>
      <c r="B7" s="6">
        <f>'augjul cfs'!B7*31*1.983471/1000</f>
        <v>6464.6833939380003</v>
      </c>
      <c r="C7" s="6">
        <f xml:space="preserve"> (('augjul cfs'!B7*31) + ('augjul cfs'!C7*30)) * 1.983471 / 1000</f>
        <v>10181.192345478001</v>
      </c>
      <c r="D7" s="6">
        <f xml:space="preserve"> (('augjul cfs'!$B7*31) + ('augjul cfs'!$C7*30) + ('augjul cfs'!$D7*31)) * 1.983471 / 1000</f>
        <v>12353.67226401</v>
      </c>
      <c r="E7" s="6">
        <f xml:space="preserve"> (('augjul cfs'!$B7*31) + ('augjul cfs'!$C7*30) + ('augjul cfs'!$D7*31) + ('augjul cfs'!$E7*30)) * 1.983471 / 1000</f>
        <v>14048.40939054</v>
      </c>
      <c r="F7" s="6">
        <f xml:space="preserve"> (('augjul cfs'!$B7*31) + ('augjul cfs'!$C7*30) + ('augjul cfs'!$D7*31) + ('augjul cfs'!$E7*30) + ('augjul cfs'!$F7*31)) * 1.983471 / 1000</f>
        <v>15433.970991474001</v>
      </c>
      <c r="G7" s="6">
        <f xml:space="preserve"> 'augjul cfs'!$G7*31*1.983471/1000</f>
        <v>1338.031685361</v>
      </c>
      <c r="H7" s="6">
        <f xml:space="preserve"> ('augjul cfs'!$G7*31 + 'augjul cfs'!$H7*28)*1.983471/1000</f>
        <v>2731.404195093</v>
      </c>
      <c r="I7" s="6">
        <f xml:space="preserve"> ('augjul cfs'!$G7*31 + 'augjul cfs'!$H7*28 + 'augjul cfs'!$I7*31)*1.983471/1000</f>
        <v>4981.0510528800005</v>
      </c>
      <c r="J7" s="6">
        <f xml:space="preserve"> ('augjul cfs'!$G7*31 + 'augjul cfs'!$H7*28 + 'augjul cfs'!$I7*31 + 'augjul cfs'!$J7*30)*1.983471/1000</f>
        <v>9078.3864364199999</v>
      </c>
      <c r="K7" s="6">
        <f xml:space="preserve"> ('augjul cfs'!$G7*31 + 'augjul cfs'!$H7*28 + 'augjul cfs'!$I7*31 + 'augjul cfs'!$J7*30 + 'augjul cfs'!$K7*31)*1.983471/1000</f>
        <v>21856.678188639002</v>
      </c>
      <c r="L7" s="6">
        <f xml:space="preserve"> ('augjul cfs'!$G7*31 + 'augjul cfs'!$H7*28 + 'augjul cfs'!$I7*31 + 'augjul cfs'!$J7*30 + 'augjul cfs'!$K7*31 + 'augjul cfs'!$L7*30)*1.983471/1000</f>
        <v>35085.338849588996</v>
      </c>
      <c r="M7" s="6">
        <f xml:space="preserve"> ('augjul cfs'!$G7*31 + 'augjul cfs'!$H7*28 + 'augjul cfs'!$I7*31 + 'augjul cfs'!$J7*30 + 'augjul cfs'!$K7*31 + 'augjul cfs'!$L7*30 + 'augjul cfs'!$M7*31)*1.983471/1000</f>
        <v>43869.334553246998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58261.267236690001</v>
      </c>
      <c r="O7" s="22" t="s">
        <v>47</v>
      </c>
    </row>
    <row r="8" spans="1:15" x14ac:dyDescent="0.2">
      <c r="A8" t="s">
        <v>57</v>
      </c>
      <c r="B8" s="6">
        <f>'augjul cfs'!B8*31*1.983471/1000</f>
        <v>5306.1955034969997</v>
      </c>
      <c r="C8" s="6">
        <f xml:space="preserve"> (('augjul cfs'!B8*31) + ('augjul cfs'!C8*30)) * 1.983471 / 1000</f>
        <v>9139.1540374470005</v>
      </c>
      <c r="D8" s="6">
        <f xml:space="preserve"> (('augjul cfs'!$B8*31) + ('augjul cfs'!$C8*30) + ('augjul cfs'!$D8*31)) * 1.983471 / 1000</f>
        <v>11412.289158816</v>
      </c>
      <c r="E8" s="6">
        <f xml:space="preserve"> (('augjul cfs'!$B8*31) + ('augjul cfs'!$C8*30) + ('augjul cfs'!$D8*31) + ('augjul cfs'!$E8*30)) * 1.983471 / 1000</f>
        <v>13360.275862626</v>
      </c>
      <c r="F8" s="6">
        <f xml:space="preserve"> (('augjul cfs'!$B8*31) + ('augjul cfs'!$C8*30) + ('augjul cfs'!$D8*31) + ('augjul cfs'!$E8*30) + ('augjul cfs'!$F8*31)) * 1.983471 / 1000</f>
        <v>14965.409686731</v>
      </c>
      <c r="G8" s="6">
        <f xml:space="preserve"> 'augjul cfs'!$G8*31*1.983471/1000</f>
        <v>1480.1295312719999</v>
      </c>
      <c r="H8" s="6">
        <f xml:space="preserve"> ('augjul cfs'!$G8*31 + 'augjul cfs'!$H8*29)*1.983471/1000</f>
        <v>3091.2256692030001</v>
      </c>
      <c r="I8" s="6">
        <f xml:space="preserve"> ('augjul cfs'!$G8*31 + 'augjul cfs'!$H8*29 + 'augjul cfs'!$I8*31)*1.983471/1000</f>
        <v>7338.2972454749997</v>
      </c>
      <c r="J8" s="6">
        <f xml:space="preserve"> ('augjul cfs'!$G8*31 + 'augjul cfs'!$H8*29 + 'augjul cfs'!$I8*31 + 'augjul cfs'!$J8*30)*1.983471/1000</f>
        <v>16102.601049045001</v>
      </c>
      <c r="K8" s="6">
        <f xml:space="preserve"> ('augjul cfs'!$G8*31 + 'augjul cfs'!$H8*29 + 'augjul cfs'!$I8*31 + 'augjul cfs'!$J8*30 + 'augjul cfs'!$K8*31)*1.983471/1000</f>
        <v>35128.709426475005</v>
      </c>
      <c r="L8" s="6">
        <f xml:space="preserve"> ('augjul cfs'!$G8*31 + 'augjul cfs'!$H8*29 + 'augjul cfs'!$I8*31 + 'augjul cfs'!$J8*30 + 'augjul cfs'!$K8*31 + 'augjul cfs'!$L8*30)*1.983471/1000</f>
        <v>55642.936756365001</v>
      </c>
      <c r="M8" s="6">
        <f xml:space="preserve"> ('augjul cfs'!$G8*31 + 'augjul cfs'!$H8*29 + 'augjul cfs'!$I8*31 + 'augjul cfs'!$J8*30 + 'augjul cfs'!$K8*31 + 'augjul cfs'!$L8*30 + 'augjul cfs'!$M8*31)*1.983471/1000</f>
        <v>66870.019310556003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82825.712596515004</v>
      </c>
      <c r="O8" s="22" t="s">
        <v>57</v>
      </c>
    </row>
    <row r="9" spans="1:15" x14ac:dyDescent="0.2">
      <c r="A9" t="s">
        <v>63</v>
      </c>
      <c r="B9" s="6">
        <f>'augjul cfs'!B9*31*1.983471/1000</f>
        <v>6730.7402434650003</v>
      </c>
      <c r="C9" s="6">
        <f xml:space="preserve"> (('augjul cfs'!B9*31) + ('augjul cfs'!C9*30)) * 1.983471 / 1000</f>
        <v>10129.437636675</v>
      </c>
      <c r="D9" s="6">
        <f xml:space="preserve"> (('augjul cfs'!$B9*31) + ('augjul cfs'!$C9*30) + ('augjul cfs'!$D9*31)) * 1.983471 / 1000</f>
        <v>12697.897705646999</v>
      </c>
      <c r="E9" s="6">
        <f xml:space="preserve"> (('augjul cfs'!$B9*31) + ('augjul cfs'!$C9*30) + ('augjul cfs'!$D9*31) + ('augjul cfs'!$E9*30)) * 1.983471 / 1000</f>
        <v>15703.986849117</v>
      </c>
      <c r="F9" s="6">
        <f xml:space="preserve"> (('augjul cfs'!$B9*31) + ('augjul cfs'!$C9*30) + ('augjul cfs'!$D9*31) + ('augjul cfs'!$E9*30) + ('augjul cfs'!$F9*31)) * 1.983471 / 1000</f>
        <v>18675.252192240001</v>
      </c>
      <c r="G9" s="6">
        <f xml:space="preserve"> 'augjul cfs'!$G9*31*1.983471/1000</f>
        <v>2301.296442627</v>
      </c>
      <c r="H9" s="6">
        <f xml:space="preserve"> ('augjul cfs'!$G9*31 + 'augjul cfs'!$H9*28)*1.983471/1000</f>
        <v>3727.4914304669996</v>
      </c>
      <c r="I9" s="6">
        <f xml:space="preserve"> ('augjul cfs'!$G9*31 + 'augjul cfs'!$H9*28 + 'augjul cfs'!$I9*31)*1.983471/1000</f>
        <v>6199.7848914749993</v>
      </c>
      <c r="J9" s="6">
        <f xml:space="preserve"> ('augjul cfs'!$G9*31 + 'augjul cfs'!$H9*28 + 'augjul cfs'!$I9*31 + 'augjul cfs'!$J9*30)*1.983471/1000</f>
        <v>12053.563184355</v>
      </c>
      <c r="K9" s="6">
        <f xml:space="preserve"> ('augjul cfs'!$G9*31 + 'augjul cfs'!$H9*28 + 'augjul cfs'!$I9*31 + 'augjul cfs'!$J9*30 + 'augjul cfs'!$K9*31)*1.983471/1000</f>
        <v>27421.466740290001</v>
      </c>
      <c r="L9" s="6">
        <f xml:space="preserve"> ('augjul cfs'!$G9*31 + 'augjul cfs'!$H9*28 + 'augjul cfs'!$I9*31 + 'augjul cfs'!$J9*30 + 'augjul cfs'!$K9*31 + 'augjul cfs'!$L9*30)*1.983471/1000</f>
        <v>53919.131862329996</v>
      </c>
      <c r="M9" s="6">
        <f xml:space="preserve"> ('augjul cfs'!$G9*31 + 'augjul cfs'!$H9*28 + 'augjul cfs'!$I9*31 + 'augjul cfs'!$J9*30 + 'augjul cfs'!$K9*31 + 'augjul cfs'!$L9*30 + 'augjul cfs'!$M9*31)*1.983471/1000</f>
        <v>70723.508752827009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91813.587300791987</v>
      </c>
      <c r="O9" s="22" t="s">
        <v>63</v>
      </c>
    </row>
    <row r="10" spans="1:15" x14ac:dyDescent="0.2">
      <c r="A10" t="s">
        <v>35</v>
      </c>
      <c r="B10" s="6">
        <f>'augjul cfs'!B10*31*1.983471/1000</f>
        <v>8148.3368845200002</v>
      </c>
      <c r="C10" s="6">
        <f xml:space="preserve"> (('augjul cfs'!B10*31) + ('augjul cfs'!C10*30)) * 1.983471 / 1000</f>
        <v>12544.2639924</v>
      </c>
      <c r="D10" s="6">
        <f xml:space="preserve"> (('augjul cfs'!$B10*31) + ('augjul cfs'!$C10*30) + ('augjul cfs'!$D10*31)) * 1.983471 / 1000</f>
        <v>16589.840700195</v>
      </c>
      <c r="E10" s="6">
        <f xml:space="preserve"> (('augjul cfs'!$B10*31) + ('augjul cfs'!$C10*30) + ('augjul cfs'!$D10*31) + ('augjul cfs'!$E10*30)) * 1.983471 / 1000</f>
        <v>21684.286790144997</v>
      </c>
      <c r="F10" s="6">
        <f xml:space="preserve"> (('augjul cfs'!$B10*31) + ('augjul cfs'!$C10*30) + ('augjul cfs'!$D10*31) + ('augjul cfs'!$E10*30) + ('augjul cfs'!$F10*31)) * 1.983471 / 1000</f>
        <v>28669.155288542999</v>
      </c>
      <c r="G10" s="6">
        <f xml:space="preserve"> 'augjul cfs'!$G10*31*1.983471/1000</f>
        <v>6088.8711766259994</v>
      </c>
      <c r="H10" s="6">
        <f xml:space="preserve"> ('augjul cfs'!$G10*31 + 'augjul cfs'!$H10*28)*1.983471/1000</f>
        <v>9849.6273992340011</v>
      </c>
      <c r="I10" s="6">
        <f xml:space="preserve"> ('augjul cfs'!$G10*31 + 'augjul cfs'!$H10*28 + 'augjul cfs'!$I10*31)*1.983471/1000</f>
        <v>14865.232500405</v>
      </c>
      <c r="J10" s="6">
        <f xml:space="preserve"> ('augjul cfs'!$G10*31 + 'augjul cfs'!$H10*28 + 'augjul cfs'!$I10*31 + 'augjul cfs'!$J10*30)*1.983471/1000</f>
        <v>29551.327817444999</v>
      </c>
      <c r="K10" s="6">
        <f xml:space="preserve"> ('augjul cfs'!$G10*31 + 'augjul cfs'!$H10*28 + 'augjul cfs'!$I10*31 + 'augjul cfs'!$J10*30 + 'augjul cfs'!$K10*31)*1.983471/1000</f>
        <v>50175.068531657998</v>
      </c>
      <c r="L10" s="6">
        <f xml:space="preserve"> ('augjul cfs'!$G10*31 + 'augjul cfs'!$H10*28 + 'augjul cfs'!$I10*31 + 'augjul cfs'!$J10*30 + 'augjul cfs'!$K10*31 + 'augjul cfs'!$L10*30)*1.983471/1000</f>
        <v>65972.879509488004</v>
      </c>
      <c r="M10" s="6">
        <f xml:space="preserve"> ('augjul cfs'!$G10*31 + 'augjul cfs'!$H10*28 + 'augjul cfs'!$I10*31 + 'augjul cfs'!$J10*30 + 'augjul cfs'!$K10*31 + 'augjul cfs'!$L10*30 + 'augjul cfs'!$M10*31)*1.983471/1000</f>
        <v>75306.758828888997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100705.94200865101</v>
      </c>
      <c r="O10" s="22" t="s">
        <v>35</v>
      </c>
    </row>
    <row r="11" spans="1:15" x14ac:dyDescent="0.2">
      <c r="A11" t="s">
        <v>72</v>
      </c>
      <c r="B11" s="6">
        <f>'augjul cfs'!B11*31*1.983471/1000</f>
        <v>5935.3366369289997</v>
      </c>
      <c r="C11" s="6">
        <f xml:space="preserve"> (('augjul cfs'!B11*31) + ('augjul cfs'!C11*30)) * 1.983471 / 1000</f>
        <v>9274.2918836190001</v>
      </c>
      <c r="D11" s="6">
        <f xml:space="preserve"> (('augjul cfs'!$B11*31) + ('augjul cfs'!$C11*30) + ('augjul cfs'!$D11*31)) * 1.983471 / 1000</f>
        <v>11915.860710179999</v>
      </c>
      <c r="E11" s="6">
        <f xml:space="preserve"> (('augjul cfs'!$B11*31) + ('augjul cfs'!$C11*30) + ('augjul cfs'!$D11*31) + ('augjul cfs'!$E11*30)) * 1.983471 / 1000</f>
        <v>15691.51676694</v>
      </c>
      <c r="F11" s="6">
        <f xml:space="preserve"> (('augjul cfs'!$B11*31) + ('augjul cfs'!$C11*30) + ('augjul cfs'!$D11*31) + ('augjul cfs'!$E11*30) + ('augjul cfs'!$F11*31)) * 1.983471 / 1000</f>
        <v>18297.607247724001</v>
      </c>
      <c r="G11" s="6">
        <f xml:space="preserve"> 'augjul cfs'!$G11*31*1.983471/1000</f>
        <v>2578.2365975310004</v>
      </c>
      <c r="H11" s="6">
        <f xml:space="preserve"> ('augjul cfs'!$G11*31 + 'augjul cfs'!$H11*28)*1.983471/1000</f>
        <v>5296.7819501309996</v>
      </c>
      <c r="I11" s="6">
        <f xml:space="preserve"> ('augjul cfs'!$G11*31 + 'augjul cfs'!$H11*28 + 'augjul cfs'!$I11*31)*1.983471/1000</f>
        <v>8253.1672938120009</v>
      </c>
      <c r="J11" s="6">
        <f xml:space="preserve"> ('augjul cfs'!$G11*31 + 'augjul cfs'!$H11*28 + 'augjul cfs'!$I11*31 + 'augjul cfs'!$J11*30)*1.983471/1000</f>
        <v>13497.325774842</v>
      </c>
      <c r="K11" s="6">
        <f xml:space="preserve"> ('augjul cfs'!$G11*31 + 'augjul cfs'!$H11*28 + 'augjul cfs'!$I11*31 + 'augjul cfs'!$J11*30 + 'augjul cfs'!$K11*31)*1.983471/1000</f>
        <v>28527.969839292</v>
      </c>
      <c r="L11" s="6">
        <f xml:space="preserve"> ('augjul cfs'!$G11*31 + 'augjul cfs'!$H11*28 + 'augjul cfs'!$I11*31 + 'augjul cfs'!$J11*30 + 'augjul cfs'!$K11*31 + 'augjul cfs'!$L11*30)*1.983471/1000</f>
        <v>47988.022002102</v>
      </c>
      <c r="M11" s="6">
        <f xml:space="preserve"> ('augjul cfs'!$G11*31 + 'augjul cfs'!$H11*28 + 'augjul cfs'!$I11*31 + 'augjul cfs'!$J11*30 + 'augjul cfs'!$K11*31 + 'augjul cfs'!$L11*30 + 'augjul cfs'!$M11*31)*1.983471/1000</f>
        <v>62175.917007246004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81645.507682095005</v>
      </c>
      <c r="O11" s="22" t="s">
        <v>72</v>
      </c>
    </row>
    <row r="12" spans="1:15" x14ac:dyDescent="0.2">
      <c r="A12" t="s">
        <v>76</v>
      </c>
      <c r="B12" s="6">
        <f>'augjul cfs'!B12*31*1.983471/1000</f>
        <v>6685.7928071339993</v>
      </c>
      <c r="C12" s="6">
        <f xml:space="preserve"> (('augjul cfs'!B12*31) + ('augjul cfs'!C12*30)) * 1.983471 / 1000</f>
        <v>10446.275310744</v>
      </c>
      <c r="D12" s="6">
        <f xml:space="preserve"> (('augjul cfs'!$B12*31) + ('augjul cfs'!$C12*30) + ('augjul cfs'!$D12*31)) * 1.983471 / 1000</f>
        <v>12816.068940884999</v>
      </c>
      <c r="E12" s="6">
        <f xml:space="preserve"> (('augjul cfs'!$B12*31) + ('augjul cfs'!$C12*30) + ('augjul cfs'!$D12*31) + ('augjul cfs'!$E12*30)) * 1.983471 / 1000</f>
        <v>14501.761439655</v>
      </c>
      <c r="F12" s="6">
        <f xml:space="preserve"> (('augjul cfs'!$B12*31) + ('augjul cfs'!$C12*30) + ('augjul cfs'!$D12*31) + ('augjul cfs'!$E12*30) + ('augjul cfs'!$F12*31)) * 1.983471 / 1000</f>
        <v>16008.392126957999</v>
      </c>
      <c r="G12" s="6">
        <f xml:space="preserve"> 'augjul cfs'!$G12*31*1.983471/1000</f>
        <v>1542.0475454790001</v>
      </c>
      <c r="H12" s="6">
        <f xml:space="preserve"> ('augjul cfs'!$G12*31 + 'augjul cfs'!$H12*29)*1.983471/1000</f>
        <v>2537.500070133</v>
      </c>
      <c r="I12" s="6">
        <f xml:space="preserve"> ('augjul cfs'!$G12*31 + 'augjul cfs'!$H12*29 + 'augjul cfs'!$I12*31)*1.983471/1000</f>
        <v>4659.4371806429999</v>
      </c>
      <c r="J12" s="6">
        <f xml:space="preserve"> ('augjul cfs'!$G12*31 + 'augjul cfs'!$H12*29 + 'augjul cfs'!$I12*31 + 'augjul cfs'!$J12*30)*1.983471/1000</f>
        <v>13041.010420053</v>
      </c>
      <c r="K12" s="6">
        <f xml:space="preserve"> ('augjul cfs'!$G12*31 + 'augjul cfs'!$H12*29 + 'augjul cfs'!$I12*31 + 'augjul cfs'!$J12*30 + 'augjul cfs'!$K12*31)*1.983471/1000</f>
        <v>31776.958808364001</v>
      </c>
      <c r="L12" s="6">
        <f xml:space="preserve"> ('augjul cfs'!$G12*31 + 'augjul cfs'!$H12*29 + 'augjul cfs'!$I12*31 + 'augjul cfs'!$J12*30 + 'augjul cfs'!$K12*31 + 'augjul cfs'!$L12*30)*1.983471/1000</f>
        <v>47749.830936653998</v>
      </c>
      <c r="M12" s="6">
        <f xml:space="preserve"> ('augjul cfs'!$G12*31 + 'augjul cfs'!$H12*29 + 'augjul cfs'!$I12*31 + 'augjul cfs'!$J12*30 + 'augjul cfs'!$K12*31 + 'augjul cfs'!$L12*30 + 'augjul cfs'!$M12*31)*1.983471/1000</f>
        <v>56465.083502394002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70666.309416128992</v>
      </c>
      <c r="O12" s="22" t="s">
        <v>76</v>
      </c>
    </row>
    <row r="13" spans="1:15" x14ac:dyDescent="0.2">
      <c r="A13" t="s">
        <v>79</v>
      </c>
      <c r="B13" s="6">
        <f>'augjul cfs'!B13*31*1.983471/1000</f>
        <v>5545.0133457810007</v>
      </c>
      <c r="C13" s="6">
        <f xml:space="preserve"> (('augjul cfs'!B13*31) + ('augjul cfs'!C13*30)) * 1.983471 / 1000</f>
        <v>8639.1090975209991</v>
      </c>
      <c r="D13" s="6">
        <f xml:space="preserve"> (('augjul cfs'!$B13*31) + ('augjul cfs'!$C13*30) + ('augjul cfs'!$D13*31)) * 1.983471 / 1000</f>
        <v>10678.837285493999</v>
      </c>
      <c r="E13" s="6">
        <f xml:space="preserve"> (('augjul cfs'!$B13*31) + ('augjul cfs'!$C13*30) + ('augjul cfs'!$D13*31) + ('augjul cfs'!$E13*30)) * 1.983471 / 1000</f>
        <v>11950.500047723999</v>
      </c>
      <c r="F13" s="6">
        <f xml:space="preserve"> (('augjul cfs'!$B13*31) + ('augjul cfs'!$C13*30) + ('augjul cfs'!$D13*31) + ('augjul cfs'!$E13*30) + ('augjul cfs'!$F13*31)) * 1.983471 / 1000</f>
        <v>13327.330409316</v>
      </c>
      <c r="G13" s="6">
        <f xml:space="preserve"> 'augjul cfs'!$G13*31*1.983471/1000</f>
        <v>868.69682692799995</v>
      </c>
      <c r="H13" s="6">
        <f xml:space="preserve"> ('augjul cfs'!$G13*31 + 'augjul cfs'!$H13*28)*1.983471/1000</f>
        <v>1883.0280285599999</v>
      </c>
      <c r="I13" s="6">
        <f xml:space="preserve"> ('augjul cfs'!$G13*31 + 'augjul cfs'!$H13*28 + 'augjul cfs'!$I13*31)*1.983471/1000</f>
        <v>3380.005162506</v>
      </c>
      <c r="J13" s="6">
        <f xml:space="preserve"> ('augjul cfs'!$G13*31 + 'augjul cfs'!$H13*28 + 'augjul cfs'!$I13*31 + 'augjul cfs'!$J13*30)*1.983471/1000</f>
        <v>7006.4843653560001</v>
      </c>
      <c r="K13" s="6">
        <f xml:space="preserve"> ('augjul cfs'!$G13*31 + 'augjul cfs'!$H13*28 + 'augjul cfs'!$I13*31 + 'augjul cfs'!$J13*30 + 'augjul cfs'!$K13*31)*1.983471/1000</f>
        <v>19072.626722793</v>
      </c>
      <c r="L13" s="6">
        <f xml:space="preserve"> ('augjul cfs'!$G13*31 + 'augjul cfs'!$H13*28 + 'augjul cfs'!$I13*31 + 'augjul cfs'!$J13*30 + 'augjul cfs'!$K13*31 + 'augjul cfs'!$L13*30)*1.983471/1000</f>
        <v>34224.698881862998</v>
      </c>
      <c r="M13" s="6">
        <f xml:space="preserve"> ('augjul cfs'!$G13*31 + 'augjul cfs'!$H13*28 + 'augjul cfs'!$I13*31 + 'augjul cfs'!$J13*30 + 'augjul cfs'!$K13*31 + 'augjul cfs'!$L13*30 + 'augjul cfs'!$M13*31)*1.983471/1000</f>
        <v>44203.029747344997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57695.109241392005</v>
      </c>
      <c r="O13" s="22" t="s">
        <v>79</v>
      </c>
    </row>
    <row r="14" spans="1:15" x14ac:dyDescent="0.2">
      <c r="A14" t="s">
        <v>68</v>
      </c>
      <c r="B14" s="6">
        <f>'augjul cfs'!B14*31*1.983471/1000</f>
        <v>5354.4632702819999</v>
      </c>
      <c r="C14" s="6">
        <f xml:space="preserve"> (('augjul cfs'!B14*31) + ('augjul cfs'!C14*30)) * 1.983471 / 1000</f>
        <v>8803.8581822519991</v>
      </c>
      <c r="D14" s="6">
        <f xml:space="preserve"> (('augjul cfs'!$B14*31) + ('augjul cfs'!$C14*30) + ('augjul cfs'!$D14*31)) * 1.983471 / 1000</f>
        <v>11409.57973743</v>
      </c>
      <c r="E14" s="6">
        <f xml:space="preserve"> (('augjul cfs'!$B14*31) + ('augjul cfs'!$C14*30) + ('augjul cfs'!$D14*31) + ('augjul cfs'!$E14*30)) * 1.983471 / 1000</f>
        <v>14626.670525879999</v>
      </c>
      <c r="F14" s="6">
        <f xml:space="preserve"> (('augjul cfs'!$B14*31) + ('augjul cfs'!$C14*30) + ('augjul cfs'!$D14*31) + ('augjul cfs'!$E14*30) + ('augjul cfs'!$F14*31)) * 1.983471 / 1000</f>
        <v>17087.035392294001</v>
      </c>
      <c r="G14" s="6">
        <f xml:space="preserve"> 'augjul cfs'!$G14*31*1.983471/1000</f>
        <v>2742.4084922010002</v>
      </c>
      <c r="H14" s="6">
        <f xml:space="preserve"> ('augjul cfs'!$G14*31 + 'augjul cfs'!$H14*28)*1.983471/1000</f>
        <v>4494.9955339169992</v>
      </c>
      <c r="I14" s="6">
        <f xml:space="preserve"> ('augjul cfs'!$G14*31 + 'augjul cfs'!$H14*28 + 'augjul cfs'!$I14*31)*1.983471/1000</f>
        <v>7973.4720976890003</v>
      </c>
      <c r="J14" s="6">
        <f xml:space="preserve"> ('augjul cfs'!$G14*31 + 'augjul cfs'!$H14*28 + 'augjul cfs'!$I14*31 + 'augjul cfs'!$J14*30)*1.983471/1000</f>
        <v>16448.585829459</v>
      </c>
      <c r="K14" s="6">
        <f xml:space="preserve"> ('augjul cfs'!$G14*31 + 'augjul cfs'!$H14*28 + 'augjul cfs'!$I14*31 + 'augjul cfs'!$J14*30 + 'augjul cfs'!$K14*31)*1.983471/1000</f>
        <v>33637.629151812005</v>
      </c>
      <c r="L14" s="6">
        <f xml:space="preserve"> ('augjul cfs'!$G14*31 + 'augjul cfs'!$H14*28 + 'augjul cfs'!$I14*31 + 'augjul cfs'!$J14*30 + 'augjul cfs'!$K14*31 + 'augjul cfs'!$L14*30)*1.983471/1000</f>
        <v>54239.506065191999</v>
      </c>
      <c r="M14" s="6">
        <f xml:space="preserve"> ('augjul cfs'!$G14*31 + 'augjul cfs'!$H14*28 + 'augjul cfs'!$I14*31 + 'augjul cfs'!$J14*30 + 'augjul cfs'!$K14*31 + 'augjul cfs'!$L14*30 + 'augjul cfs'!$M14*31)*1.983471/1000</f>
        <v>65770.644806327997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82812.024663143995</v>
      </c>
      <c r="O14" s="22" t="s">
        <v>68</v>
      </c>
    </row>
    <row r="15" spans="1:15" x14ac:dyDescent="0.2">
      <c r="A15" t="s">
        <v>44</v>
      </c>
      <c r="B15" s="6">
        <f>'augjul cfs'!B15*31*1.983471/1000</f>
        <v>4843.0094051639999</v>
      </c>
      <c r="C15" s="6">
        <f xml:space="preserve"> (('augjul cfs'!B15*31) + ('augjul cfs'!C15*30)) * 1.983471 / 1000</f>
        <v>8758.2026467739997</v>
      </c>
      <c r="D15" s="6">
        <f xml:space="preserve"> (('augjul cfs'!$B15*31) + ('augjul cfs'!$C15*30) + ('augjul cfs'!$D15*31)) * 1.983471 / 1000</f>
        <v>11406.289159041</v>
      </c>
      <c r="E15" s="6">
        <f xml:space="preserve"> (('augjul cfs'!$B15*31) + ('augjul cfs'!$C15*30) + ('augjul cfs'!$D15*31) + ('augjul cfs'!$E15*30)) * 1.983471 / 1000</f>
        <v>13291.915534611</v>
      </c>
      <c r="F15" s="6">
        <f xml:space="preserve"> (('augjul cfs'!$B15*31) + ('augjul cfs'!$C15*30) + ('augjul cfs'!$D15*31) + ('augjul cfs'!$E15*30) + ('augjul cfs'!$F15*31)) * 1.983471 / 1000</f>
        <v>14968.989851886001</v>
      </c>
      <c r="G15" s="6">
        <f xml:space="preserve"> 'augjul cfs'!$G15*31*1.983471/1000</f>
        <v>1824.95199768</v>
      </c>
      <c r="H15" s="6">
        <f xml:space="preserve"> ('augjul cfs'!$G15*31 + 'augjul cfs'!$H15*28)*1.983471/1000</f>
        <v>3084.2577355799999</v>
      </c>
      <c r="I15" s="6">
        <f xml:space="preserve"> ('augjul cfs'!$G15*31 + 'augjul cfs'!$H15*28 + 'augjul cfs'!$I15*31)*1.983471/1000</f>
        <v>5545.6678912110001</v>
      </c>
      <c r="J15" s="6">
        <f xml:space="preserve"> ('augjul cfs'!$G15*31 + 'augjul cfs'!$H15*28 + 'augjul cfs'!$I15*31 + 'augjul cfs'!$J15*30)*1.983471/1000</f>
        <v>12918.765135381</v>
      </c>
      <c r="K15" s="6">
        <f xml:space="preserve"> ('augjul cfs'!$G15*31 + 'augjul cfs'!$H15*28 + 'augjul cfs'!$I15*31 + 'augjul cfs'!$J15*30 + 'augjul cfs'!$K15*31)*1.983471/1000</f>
        <v>30438.427288311002</v>
      </c>
      <c r="L15" s="6">
        <f xml:space="preserve"> ('augjul cfs'!$G15*31 + 'augjul cfs'!$H15*28 + 'augjul cfs'!$I15*31 + 'augjul cfs'!$J15*30 + 'augjul cfs'!$K15*31 + 'augjul cfs'!$L15*30)*1.983471/1000</f>
        <v>43397.058207321003</v>
      </c>
      <c r="M15" s="6">
        <f xml:space="preserve"> ('augjul cfs'!$G15*31 + 'augjul cfs'!$H15*28 + 'augjul cfs'!$I15*31 + 'augjul cfs'!$J15*30 + 'augjul cfs'!$K15*31 + 'augjul cfs'!$L15*30 + 'augjul cfs'!$M15*31)*1.983471/1000</f>
        <v>54081.820120691998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69435.748139961011</v>
      </c>
      <c r="O15" s="22" t="s">
        <v>44</v>
      </c>
    </row>
    <row r="16" spans="1:15" x14ac:dyDescent="0.2">
      <c r="A16" t="s">
        <v>31</v>
      </c>
      <c r="B16" s="6">
        <f>'augjul cfs'!B16*31*1.983471/1000</f>
        <v>5924.145893547</v>
      </c>
      <c r="C16" s="6">
        <f xml:space="preserve"> (('augjul cfs'!B16*31) + ('augjul cfs'!C16*30)) * 1.983471 / 1000</f>
        <v>9143.1408141569991</v>
      </c>
      <c r="D16" s="6">
        <f xml:space="preserve"> (('augjul cfs'!$B16*31) + ('augjul cfs'!$C16*30) + ('augjul cfs'!$D16*31)) * 1.983471 / 1000</f>
        <v>12060.297068399999</v>
      </c>
      <c r="E16" s="6">
        <f xml:space="preserve"> (('augjul cfs'!$B16*31) + ('augjul cfs'!$C16*30) + ('augjul cfs'!$D16*31) + ('augjul cfs'!$E16*30)) * 1.983471 / 1000</f>
        <v>14451.768053099999</v>
      </c>
      <c r="F16" s="6">
        <f xml:space="preserve"> (('augjul cfs'!$B16*31) + ('augjul cfs'!$C16*30) + ('augjul cfs'!$D16*31) + ('augjul cfs'!$E16*30) + ('augjul cfs'!$F16*31)) * 1.983471 / 1000</f>
        <v>17074.952086961999</v>
      </c>
      <c r="G16" s="6">
        <f xml:space="preserve"> 'augjul cfs'!$G16*31*1.983471/1000</f>
        <v>1671.4174579830001</v>
      </c>
      <c r="H16" s="6">
        <f xml:space="preserve"> ('augjul cfs'!$G16*31 + 'augjul cfs'!$H16*29)*1.983471/1000</f>
        <v>3698.4454811430001</v>
      </c>
      <c r="I16" s="6">
        <f xml:space="preserve"> ('augjul cfs'!$G16*31 + 'augjul cfs'!$H16*29 + 'augjul cfs'!$I16*31)*1.983471/1000</f>
        <v>7365.3815419800003</v>
      </c>
      <c r="J16" s="6">
        <f xml:space="preserve"> ('augjul cfs'!$G16*31 + 'augjul cfs'!$H16*29 + 'augjul cfs'!$I16*31 + 'augjul cfs'!$J16*30)*1.983471/1000</f>
        <v>14502.723423089999</v>
      </c>
      <c r="K16" s="6">
        <f xml:space="preserve"> ('augjul cfs'!$G16*31 + 'augjul cfs'!$H16*29 + 'augjul cfs'!$I16*31 + 'augjul cfs'!$J16*30 + 'augjul cfs'!$K16*31)*1.983471/1000</f>
        <v>29107.750313418001</v>
      </c>
      <c r="L16" s="6">
        <f xml:space="preserve"> ('augjul cfs'!$G16*31 + 'augjul cfs'!$H16*29 + 'augjul cfs'!$I16*31 + 'augjul cfs'!$J16*30 + 'augjul cfs'!$K16*31 + 'augjul cfs'!$L16*30)*1.983471/1000</f>
        <v>42481.363035048002</v>
      </c>
      <c r="M16" s="6">
        <f xml:space="preserve"> ('augjul cfs'!$G16*31 + 'augjul cfs'!$H16*29 + 'augjul cfs'!$I16*31 + 'augjul cfs'!$J16*30 + 'augjul cfs'!$K16*31 + 'augjul cfs'!$L16*30 + 'augjul cfs'!$M16*31)*1.983471/1000</f>
        <v>51244.575929568004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68382.312807564012</v>
      </c>
      <c r="O16" s="22" t="s">
        <v>31</v>
      </c>
    </row>
    <row r="17" spans="1:15" x14ac:dyDescent="0.2">
      <c r="A17" t="s">
        <v>29</v>
      </c>
      <c r="B17" s="6">
        <f>'augjul cfs'!B17*31*1.983471/1000</f>
        <v>5142.2695592310001</v>
      </c>
      <c r="C17" s="6">
        <f xml:space="preserve"> (('augjul cfs'!B17*31) + ('augjul cfs'!C17*30)) * 1.983471 / 1000</f>
        <v>9205.9256051909997</v>
      </c>
      <c r="D17" s="6">
        <f xml:space="preserve"> (('augjul cfs'!$B17*31) + ('augjul cfs'!$C17*30) + ('augjul cfs'!$D17*31)) * 1.983471 / 1000</f>
        <v>12715.207457064</v>
      </c>
      <c r="E17" s="6">
        <f xml:space="preserve"> (('augjul cfs'!$B17*31) + ('augjul cfs'!$C17*30) + ('augjul cfs'!$D17*31) + ('augjul cfs'!$E17*30)) * 1.983471 / 1000</f>
        <v>14786.010685194</v>
      </c>
      <c r="F17" s="6">
        <f xml:space="preserve"> (('augjul cfs'!$B17*31) + ('augjul cfs'!$C17*30) + ('augjul cfs'!$D17*31) + ('augjul cfs'!$E17*30) + ('augjul cfs'!$F17*31)) * 1.983471 / 1000</f>
        <v>16781.344825245</v>
      </c>
      <c r="G17" s="6">
        <f xml:space="preserve"> 'augjul cfs'!$G17*31*1.983471/1000</f>
        <v>1859.692492245</v>
      </c>
      <c r="H17" s="6">
        <f xml:space="preserve"> ('augjul cfs'!$G17*31 + 'augjul cfs'!$H17*28)*1.983471/1000</f>
        <v>3425.1747475890002</v>
      </c>
      <c r="I17" s="6">
        <f xml:space="preserve"> ('augjul cfs'!$G17*31 + 'augjul cfs'!$H17*28 + 'augjul cfs'!$I17*31)*1.983471/1000</f>
        <v>6421.2810815159992</v>
      </c>
      <c r="J17" s="6">
        <f xml:space="preserve"> ('augjul cfs'!$G17*31 + 'augjul cfs'!$H17*28 + 'augjul cfs'!$I17*31 + 'augjul cfs'!$J17*30)*1.983471/1000</f>
        <v>12516.646142195999</v>
      </c>
      <c r="K17" s="6">
        <f xml:space="preserve"> ('augjul cfs'!$G17*31 + 'augjul cfs'!$H17*28 + 'augjul cfs'!$I17*31 + 'augjul cfs'!$J17*30 + 'augjul cfs'!$K17*31)*1.983471/1000</f>
        <v>23727.495969723001</v>
      </c>
      <c r="L17" s="6">
        <f xml:space="preserve"> ('augjul cfs'!$G17*31 + 'augjul cfs'!$H17*28 + 'augjul cfs'!$I17*31 + 'augjul cfs'!$J17*30 + 'augjul cfs'!$K17*31 + 'augjul cfs'!$L17*30)*1.983471/1000</f>
        <v>34884.282328203</v>
      </c>
      <c r="M17" s="6">
        <f xml:space="preserve"> ('augjul cfs'!$G17*31 + 'augjul cfs'!$H17*28 + 'augjul cfs'!$I17*31 + 'augjul cfs'!$J17*30 + 'augjul cfs'!$K17*31 + 'augjul cfs'!$L17*30 + 'augjul cfs'!$M17*31)*1.983471/1000</f>
        <v>42725.980546535997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59885.983869978001</v>
      </c>
      <c r="O17" s="22" t="s">
        <v>29</v>
      </c>
    </row>
    <row r="18" spans="1:15" x14ac:dyDescent="0.2">
      <c r="A18" t="s">
        <v>58</v>
      </c>
      <c r="B18" s="6">
        <f>'augjul cfs'!B18*31*1.983471/1000</f>
        <v>5040.0156787679998</v>
      </c>
      <c r="C18" s="6">
        <f xml:space="preserve"> (('augjul cfs'!B18*31) + ('augjul cfs'!C18*30)) * 1.983471 / 1000</f>
        <v>9584.5841033880006</v>
      </c>
      <c r="D18" s="6">
        <f xml:space="preserve"> (('augjul cfs'!$B18*31) + ('augjul cfs'!$C18*30) + ('augjul cfs'!$D18*31)) * 1.983471 / 1000</f>
        <v>14301.666901704</v>
      </c>
      <c r="E18" s="6">
        <f xml:space="preserve"> (('augjul cfs'!$B18*31) + ('augjul cfs'!$C18*30) + ('augjul cfs'!$D18*31) + ('augjul cfs'!$E18*30)) * 1.983471 / 1000</f>
        <v>17766.354375084</v>
      </c>
      <c r="F18" s="6">
        <f xml:space="preserve"> (('augjul cfs'!$B18*31) + ('augjul cfs'!$C18*30) + ('augjul cfs'!$D18*31) + ('augjul cfs'!$E18*30) + ('augjul cfs'!$F18*31)) * 1.983471 / 1000</f>
        <v>22851.932366192999</v>
      </c>
      <c r="G18" s="6">
        <f xml:space="preserve"> 'augjul cfs'!$G18*31*1.983471/1000</f>
        <v>2431.1582559389999</v>
      </c>
      <c r="H18" s="6">
        <f xml:space="preserve"> ('augjul cfs'!$G18*31 + 'augjul cfs'!$H18*28)*1.983471/1000</f>
        <v>4418.3899169549995</v>
      </c>
      <c r="I18" s="6">
        <f xml:space="preserve"> ('augjul cfs'!$G18*31 + 'augjul cfs'!$H18*28 + 'augjul cfs'!$I18*31)*1.983471/1000</f>
        <v>6639.2605774739995</v>
      </c>
      <c r="J18" s="6">
        <f xml:space="preserve"> ('augjul cfs'!$G18*31 + 'augjul cfs'!$H18*28 + 'augjul cfs'!$I18*31 + 'augjul cfs'!$J18*30)*1.983471/1000</f>
        <v>13114.261987554</v>
      </c>
      <c r="K18" s="6">
        <f xml:space="preserve"> ('augjul cfs'!$G18*31 + 'augjul cfs'!$H18*28 + 'augjul cfs'!$I18*31 + 'augjul cfs'!$J18*30 + 'augjul cfs'!$K18*31)*1.983471/1000</f>
        <v>26578.693879331997</v>
      </c>
      <c r="L18" s="6">
        <f xml:space="preserve"> ('augjul cfs'!$G18*31 + 'augjul cfs'!$H18*28 + 'augjul cfs'!$I18*31 + 'augjul cfs'!$J18*30 + 'augjul cfs'!$K18*31 + 'augjul cfs'!$L18*30)*1.983471/1000</f>
        <v>43214.263503431997</v>
      </c>
      <c r="M18" s="6">
        <f xml:space="preserve"> ('augjul cfs'!$G18*31 + 'augjul cfs'!$H18*28 + 'augjul cfs'!$I18*31 + 'augjul cfs'!$J18*30 + 'augjul cfs'!$K18*31 + 'augjul cfs'!$L18*30 + 'augjul cfs'!$M18*31)*1.983471/1000</f>
        <v>56332.397226378002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79385.017188351005</v>
      </c>
      <c r="O18" s="22" t="s">
        <v>58</v>
      </c>
    </row>
    <row r="19" spans="1:15" x14ac:dyDescent="0.2">
      <c r="A19" t="s">
        <v>61</v>
      </c>
      <c r="B19" s="6">
        <f>'augjul cfs'!B19*31*1.983471/1000</f>
        <v>6601.8007441680002</v>
      </c>
      <c r="C19" s="6">
        <f xml:space="preserve"> (('augjul cfs'!B19*31) + ('augjul cfs'!C19*30)) * 1.983471 / 1000</f>
        <v>9785.2716991680009</v>
      </c>
      <c r="D19" s="6">
        <f xml:space="preserve"> (('augjul cfs'!$B19*31) + ('augjul cfs'!$C19*30) + ('augjul cfs'!$D19*31)) * 1.983471 / 1000</f>
        <v>12229.342351317</v>
      </c>
      <c r="E19" s="6">
        <f xml:space="preserve"> (('augjul cfs'!$B19*31) + ('augjul cfs'!$C19*30) + ('augjul cfs'!$D19*31) + ('augjul cfs'!$E19*30)) * 1.983471 / 1000</f>
        <v>14391.484418996999</v>
      </c>
      <c r="F19" s="6">
        <f xml:space="preserve"> (('augjul cfs'!$B19*31) + ('augjul cfs'!$C19*30) + ('augjul cfs'!$D19*31) + ('augjul cfs'!$E19*30) + ('augjul cfs'!$F19*31)) * 1.983471 / 1000</f>
        <v>16502.784174534001</v>
      </c>
      <c r="G19" s="6">
        <f xml:space="preserve"> 'augjul cfs'!$G19*31*1.983471/1000</f>
        <v>1587.6098578200001</v>
      </c>
      <c r="H19" s="6">
        <f xml:space="preserve"> ('augjul cfs'!$G19*31 + 'augjul cfs'!$H19*28)*1.983471/1000</f>
        <v>3280.2167364960001</v>
      </c>
      <c r="I19" s="6">
        <f xml:space="preserve"> ('augjul cfs'!$G19*31 + 'augjul cfs'!$H19*28 + 'augjul cfs'!$I19*31)*1.983471/1000</f>
        <v>5534.7211147620001</v>
      </c>
      <c r="J19" s="6">
        <f xml:space="preserve"> ('augjul cfs'!$G19*31 + 'augjul cfs'!$H19*28 + 'augjul cfs'!$I19*31 + 'augjul cfs'!$J19*30)*1.983471/1000</f>
        <v>17768.532226241998</v>
      </c>
      <c r="K19" s="6">
        <f xml:space="preserve"> ('augjul cfs'!$G19*31 + 'augjul cfs'!$H19*28 + 'augjul cfs'!$I19*31 + 'augjul cfs'!$J19*30 + 'augjul cfs'!$K19*31)*1.983471/1000</f>
        <v>30882.177354315001</v>
      </c>
      <c r="L19" s="6">
        <f xml:space="preserve"> ('augjul cfs'!$G19*31 + 'augjul cfs'!$H19*28 + 'augjul cfs'!$I19*31 + 'augjul cfs'!$J19*30 + 'augjul cfs'!$K19*31 + 'augjul cfs'!$L19*30)*1.983471/1000</f>
        <v>49033.852706685</v>
      </c>
      <c r="M19" s="6">
        <f xml:space="preserve"> ('augjul cfs'!$G19*31 + 'augjul cfs'!$H19*28 + 'augjul cfs'!$I19*31 + 'augjul cfs'!$J19*30 + 'augjul cfs'!$K19*31 + 'augjul cfs'!$L19*30 + 'augjul cfs'!$M19*31)*1.983471/1000</f>
        <v>64693.146003758993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80984.863078769995</v>
      </c>
      <c r="O19" s="22" t="s">
        <v>61</v>
      </c>
    </row>
    <row r="20" spans="1:15" x14ac:dyDescent="0.2">
      <c r="A20" t="s">
        <v>83</v>
      </c>
      <c r="B20" s="6">
        <f>'augjul cfs'!B20*31*1.983471/1000</f>
        <v>6514.918763955</v>
      </c>
      <c r="C20" s="6">
        <f xml:space="preserve"> (('augjul cfs'!B20*31) + ('augjul cfs'!C20*30)) * 1.983471 / 1000</f>
        <v>9574.2045996449997</v>
      </c>
      <c r="D20" s="6">
        <f xml:space="preserve"> (('augjul cfs'!$B20*31) + ('augjul cfs'!$C20*30) + ('augjul cfs'!$D20*31)) * 1.983471 / 1000</f>
        <v>12175.007146742999</v>
      </c>
      <c r="E20" s="6">
        <f xml:space="preserve"> (('augjul cfs'!$B20*31) + ('augjul cfs'!$C20*30) + ('augjul cfs'!$D20*31) + ('augjul cfs'!$E20*30)) * 1.983471 / 1000</f>
        <v>13966.914517563</v>
      </c>
      <c r="F20" s="6">
        <f xml:space="preserve"> (('augjul cfs'!$B20*31) + ('augjul cfs'!$C20*30) + ('augjul cfs'!$D20*31) + ('augjul cfs'!$E20*30) + ('augjul cfs'!$F20*31)) * 1.983471 / 1000</f>
        <v>15621.607348074</v>
      </c>
      <c r="G20" s="6">
        <f xml:space="preserve"> 'augjul cfs'!$G20*31*1.983471/1000</f>
        <v>1441.023417036</v>
      </c>
      <c r="H20" s="6">
        <f xml:space="preserve"> ('augjul cfs'!$G20*31 + 'augjul cfs'!$H20*29)*1.983471/1000</f>
        <v>2739.6673352789999</v>
      </c>
      <c r="I20" s="6">
        <f xml:space="preserve"> ('augjul cfs'!$G20*31 + 'augjul cfs'!$H20*29 + 'augjul cfs'!$I20*31)*1.983471/1000</f>
        <v>4252.8157082879998</v>
      </c>
      <c r="J20" s="6">
        <f xml:space="preserve"> ('augjul cfs'!$G20*31 + 'augjul cfs'!$H20*29 + 'augjul cfs'!$I20*31 + 'augjul cfs'!$J20*30)*1.983471/1000</f>
        <v>7626.8783916780003</v>
      </c>
      <c r="K20" s="6">
        <f xml:space="preserve"> ('augjul cfs'!$G20*31 + 'augjul cfs'!$H20*29 + 'augjul cfs'!$I20*31 + 'augjul cfs'!$J20*30 + 'augjul cfs'!$K20*31)*1.983471/1000</f>
        <v>17571.760002216</v>
      </c>
      <c r="L20" s="6">
        <f xml:space="preserve"> ('augjul cfs'!$G20*31 + 'augjul cfs'!$H20*29 + 'augjul cfs'!$I20*31 + 'augjul cfs'!$J20*30 + 'augjul cfs'!$K20*31 + 'augjul cfs'!$L20*30)*1.983471/1000</f>
        <v>29653.835582195999</v>
      </c>
      <c r="M20" s="6">
        <f xml:space="preserve"> ('augjul cfs'!$G20*31 + 'augjul cfs'!$H20*29 + 'augjul cfs'!$I20*31 + 'augjul cfs'!$J20*30 + 'augjul cfs'!$K20*31 + 'augjul cfs'!$L20*30 + 'augjul cfs'!$M20*31)*1.983471/1000</f>
        <v>36382.854172833002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51093.500893910998</v>
      </c>
      <c r="O20" s="22" t="s">
        <v>83</v>
      </c>
    </row>
    <row r="21" spans="1:15" x14ac:dyDescent="0.2">
      <c r="A21" t="s">
        <v>81</v>
      </c>
      <c r="B21" s="6">
        <f>'augjul cfs'!B21*31*1.983471/1000</f>
        <v>5062.8275787389994</v>
      </c>
      <c r="C21" s="6">
        <f xml:space="preserve"> (('augjul cfs'!B21*31) + ('augjul cfs'!C21*30)) * 1.983471 / 1000</f>
        <v>8663.2439726490011</v>
      </c>
      <c r="D21" s="6">
        <f xml:space="preserve"> (('augjul cfs'!$B21*31) + ('augjul cfs'!$C21*30) + ('augjul cfs'!$D21*31)) * 1.983471 / 1000</f>
        <v>11482.388990898</v>
      </c>
      <c r="E21" s="6">
        <f xml:space="preserve"> (('augjul cfs'!$B21*31) + ('augjul cfs'!$C21*30) + ('augjul cfs'!$D21*31) + ('augjul cfs'!$E21*30)) * 1.983471 / 1000</f>
        <v>13672.736016198</v>
      </c>
      <c r="F21" s="6">
        <f xml:space="preserve"> (('augjul cfs'!$B21*31) + ('augjul cfs'!$C21*30) + ('augjul cfs'!$D21*31) + ('augjul cfs'!$E21*30) + ('augjul cfs'!$F21*31)) * 1.983471 / 1000</f>
        <v>15183.855298373999</v>
      </c>
      <c r="G21" s="6">
        <f xml:space="preserve"> 'augjul cfs'!$G21*31*1.983471/1000</f>
        <v>1829.1946421489999</v>
      </c>
      <c r="H21" s="6">
        <f xml:space="preserve"> ('augjul cfs'!$G21*31 + 'augjul cfs'!$H21*28)*1.983471/1000</f>
        <v>3524.4117686609998</v>
      </c>
      <c r="I21" s="6">
        <f xml:space="preserve"> ('augjul cfs'!$G21*31 + 'augjul cfs'!$H21*28 + 'augjul cfs'!$I21*31)*1.983471/1000</f>
        <v>5735.6903634240007</v>
      </c>
      <c r="J21" s="6">
        <f xml:space="preserve"> ('augjul cfs'!$G21*31 + 'augjul cfs'!$H21*28 + 'augjul cfs'!$I21*31 + 'augjul cfs'!$J21*30)*1.983471/1000</f>
        <v>8956.4109038040006</v>
      </c>
      <c r="K21" s="6">
        <f xml:space="preserve"> ('augjul cfs'!$G21*31 + 'augjul cfs'!$H21*28 + 'augjul cfs'!$I21*31 + 'augjul cfs'!$J21*30 + 'augjul cfs'!$K21*31)*1.983471/1000</f>
        <v>23595.317462283001</v>
      </c>
      <c r="L21" s="6">
        <f xml:space="preserve"> ('augjul cfs'!$G21*31 + 'augjul cfs'!$H21*28 + 'augjul cfs'!$I21*31 + 'augjul cfs'!$J21*30 + 'augjul cfs'!$K21*31 + 'augjul cfs'!$L21*30)*1.983471/1000</f>
        <v>40816.229213193001</v>
      </c>
      <c r="M21" s="6">
        <f xml:space="preserve"> ('augjul cfs'!$G21*31 + 'augjul cfs'!$H21*28 + 'augjul cfs'!$I21*31 + 'augjul cfs'!$J21*30 + 'augjul cfs'!$K21*31 + 'augjul cfs'!$L21*30 + 'augjul cfs'!$M21*31)*1.983471/1000</f>
        <v>50619.197440623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65068.353262416</v>
      </c>
      <c r="O21" s="22" t="s">
        <v>81</v>
      </c>
    </row>
    <row r="22" spans="1:15" x14ac:dyDescent="0.2">
      <c r="A22" t="s">
        <v>62</v>
      </c>
      <c r="B22" s="6">
        <f>'augjul cfs'!B22*31*1.983471/1000</f>
        <v>4881.9925441979995</v>
      </c>
      <c r="C22" s="6">
        <f xml:space="preserve"> (('augjul cfs'!B22*31) + ('augjul cfs'!C22*30)) * 1.983471 / 1000</f>
        <v>7928.5444960679997</v>
      </c>
      <c r="D22" s="6">
        <f xml:space="preserve"> (('augjul cfs'!$B22*31) + ('augjul cfs'!$C22*30) + ('augjul cfs'!$D22*31)) * 1.983471 / 1000</f>
        <v>10158.453833934</v>
      </c>
      <c r="E22" s="6">
        <f xml:space="preserve"> (('augjul cfs'!$B22*31) + ('augjul cfs'!$C22*30) + ('augjul cfs'!$D22*31) + ('augjul cfs'!$E22*30)) * 1.983471 / 1000</f>
        <v>12502.262010504001</v>
      </c>
      <c r="F22" s="6">
        <f xml:space="preserve"> (('augjul cfs'!$B22*31) + ('augjul cfs'!$C22*30) + ('augjul cfs'!$D22*31) + ('augjul cfs'!$E22*30) + ('augjul cfs'!$F22*31)) * 1.983471 / 1000</f>
        <v>14663.674160855999</v>
      </c>
      <c r="G22" s="6">
        <f xml:space="preserve"> 'augjul cfs'!$G22*31*1.983471/1000</f>
        <v>2250.0157833929998</v>
      </c>
      <c r="H22" s="6">
        <f xml:space="preserve"> ('augjul cfs'!$G22*31 + 'augjul cfs'!$H22*28)*1.983471/1000</f>
        <v>3938.4573729690001</v>
      </c>
      <c r="I22" s="6">
        <f xml:space="preserve"> ('augjul cfs'!$G22*31 + 'augjul cfs'!$H22*28 + 'augjul cfs'!$I22*31)*1.983471/1000</f>
        <v>6922.4506494990001</v>
      </c>
      <c r="J22" s="6">
        <f xml:space="preserve"> ('augjul cfs'!$G22*31 + 'augjul cfs'!$H22*28 + 'augjul cfs'!$I22*31 + 'augjul cfs'!$J22*30)*1.983471/1000</f>
        <v>15369.775952558999</v>
      </c>
      <c r="K22" s="6">
        <f xml:space="preserve"> ('augjul cfs'!$G22*31 + 'augjul cfs'!$H22*28 + 'augjul cfs'!$I22*31 + 'augjul cfs'!$J22*30 + 'augjul cfs'!$K22*31)*1.983471/1000</f>
        <v>37174.877944784996</v>
      </c>
      <c r="L22" s="6">
        <f xml:space="preserve"> ('augjul cfs'!$G22*31 + 'augjul cfs'!$H22*28 + 'augjul cfs'!$I22*31 + 'augjul cfs'!$J22*30 + 'augjul cfs'!$K22*31 + 'augjul cfs'!$L22*30)*1.983471/1000</f>
        <v>57605.858996805</v>
      </c>
      <c r="M22" s="6">
        <f xml:space="preserve"> ('augjul cfs'!$G22*31 + 'augjul cfs'!$H22*28 + 'augjul cfs'!$I22*31 + 'augjul cfs'!$J22*30 + 'augjul cfs'!$K22*31 + 'augjul cfs'!$L22*30 + 'augjul cfs'!$M22*31)*1.983471/1000</f>
        <v>69806.351762427003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86398.187834447992</v>
      </c>
      <c r="O22" s="22" t="s">
        <v>62</v>
      </c>
    </row>
    <row r="23" spans="1:15" x14ac:dyDescent="0.2">
      <c r="A23" t="s">
        <v>65</v>
      </c>
      <c r="B23" s="6">
        <f>'augjul cfs'!B23*31*1.983471/1000</f>
        <v>6058.5577893330001</v>
      </c>
      <c r="C23" s="6">
        <f xml:space="preserve"> (('augjul cfs'!B23*31) + ('augjul cfs'!C23*30)) * 1.983471 / 1000</f>
        <v>9856.7064072329995</v>
      </c>
      <c r="D23" s="6">
        <f xml:space="preserve"> (('augjul cfs'!$B23*31) + ('augjul cfs'!$C23*30) + ('augjul cfs'!$D23*31)) * 1.983471 / 1000</f>
        <v>12343.572429678001</v>
      </c>
      <c r="E23" s="6">
        <f xml:space="preserve"> (('augjul cfs'!$B23*31) + ('augjul cfs'!$C23*30) + ('augjul cfs'!$D23*31) + ('augjul cfs'!$E23*30)) * 1.983471 / 1000</f>
        <v>14798.534321088</v>
      </c>
      <c r="F23" s="6">
        <f xml:space="preserve"> (('augjul cfs'!$B23*31) + ('augjul cfs'!$C23*30) + ('augjul cfs'!$D23*31) + ('augjul cfs'!$E23*30) + ('augjul cfs'!$F23*31)) * 1.983471 / 1000</f>
        <v>18226.345101636001</v>
      </c>
      <c r="G23" s="6">
        <f xml:space="preserve"> 'augjul cfs'!$G23*31*1.983471/1000</f>
        <v>2274.5493361920003</v>
      </c>
      <c r="H23" s="6">
        <f xml:space="preserve"> ('augjul cfs'!$G23*31 + 'augjul cfs'!$H23*28)*1.983471/1000</f>
        <v>4884.2973375000001</v>
      </c>
      <c r="I23" s="6">
        <f xml:space="preserve"> ('augjul cfs'!$G23*31 + 'augjul cfs'!$H23*28 + 'augjul cfs'!$I23*31)*1.983471/1000</f>
        <v>8559.7186872750008</v>
      </c>
      <c r="J23" s="6">
        <f xml:space="preserve"> ('augjul cfs'!$G23*31 + 'augjul cfs'!$H23*28 + 'augjul cfs'!$I23*31 + 'augjul cfs'!$J23*30)*1.983471/1000</f>
        <v>16429.318392164998</v>
      </c>
      <c r="K23" s="6">
        <f xml:space="preserve"> ('augjul cfs'!$G23*31 + 'augjul cfs'!$H23*28 + 'augjul cfs'!$I23*31 + 'augjul cfs'!$J23*30 + 'augjul cfs'!$K23*31)*1.983471/1000</f>
        <v>36812.950024472993</v>
      </c>
      <c r="L23" s="6">
        <f xml:space="preserve"> ('augjul cfs'!$G23*31 + 'augjul cfs'!$H23*28 + 'augjul cfs'!$I23*31 + 'augjul cfs'!$J23*30 + 'augjul cfs'!$K23*31 + 'augjul cfs'!$L23*30)*1.983471/1000</f>
        <v>54836.393976692998</v>
      </c>
      <c r="M23" s="6">
        <f xml:space="preserve"> ('augjul cfs'!$G23*31 + 'augjul cfs'!$H23*28 + 'augjul cfs'!$I23*31 + 'augjul cfs'!$J23*30 + 'augjul cfs'!$K23*31 + 'augjul cfs'!$L23*30 + 'augjul cfs'!$M23*31)*1.983471/1000</f>
        <v>66339.863297379008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84155.986926795013</v>
      </c>
      <c r="O23" s="22" t="s">
        <v>65</v>
      </c>
    </row>
    <row r="24" spans="1:15" x14ac:dyDescent="0.2">
      <c r="A24" t="s">
        <v>42</v>
      </c>
      <c r="B24" s="6">
        <f>'augjul cfs'!B24*31*1.983471/1000</f>
        <v>5643.5164825830007</v>
      </c>
      <c r="C24" s="6">
        <f xml:space="preserve"> (('augjul cfs'!B24*31) + ('augjul cfs'!C24*30)) * 1.983471 / 1000</f>
        <v>9446.4849350130007</v>
      </c>
      <c r="D24" s="6">
        <f xml:space="preserve"> (('augjul cfs'!$B24*31) + ('augjul cfs'!$C24*30) + ('augjul cfs'!$D24*31)) * 1.983471 / 1000</f>
        <v>15106.726045067999</v>
      </c>
      <c r="E24" s="6">
        <f xml:space="preserve"> (('augjul cfs'!$B24*31) + ('augjul cfs'!$C24*30) + ('augjul cfs'!$D24*31) + ('augjul cfs'!$E24*30)) * 1.983471 / 1000</f>
        <v>18941.291190528002</v>
      </c>
      <c r="F24" s="6">
        <f xml:space="preserve"> (('augjul cfs'!$B24*31) + ('augjul cfs'!$C24*30) + ('augjul cfs'!$D24*31) + ('augjul cfs'!$E24*30) + ('augjul cfs'!$F24*31)) * 1.983471 / 1000</f>
        <v>21711.123152775002</v>
      </c>
      <c r="G24" s="6">
        <f xml:space="preserve"> 'augjul cfs'!$G24*31*1.983471/1000</f>
        <v>2672.435602263</v>
      </c>
      <c r="H24" s="6">
        <f xml:space="preserve"> ('augjul cfs'!$G24*31 + 'augjul cfs'!$H24*29)*1.983471/1000</f>
        <v>4796.903621769</v>
      </c>
      <c r="I24" s="6">
        <f xml:space="preserve"> ('augjul cfs'!$G24*31 + 'augjul cfs'!$H24*29 + 'augjul cfs'!$I24*31)*1.983471/1000</f>
        <v>7189.6936146839998</v>
      </c>
      <c r="J24" s="6">
        <f xml:space="preserve"> ('augjul cfs'!$G24*31 + 'augjul cfs'!$H24*29 + 'augjul cfs'!$I24*31 + 'augjul cfs'!$J24*30)*1.983471/1000</f>
        <v>14084.020628874001</v>
      </c>
      <c r="K24" s="6">
        <f xml:space="preserve"> ('augjul cfs'!$G24*31 + 'augjul cfs'!$H24*29 + 'augjul cfs'!$I24*31 + 'augjul cfs'!$J24*30 + 'augjul cfs'!$K24*31)*1.983471/1000</f>
        <v>37822.846184949005</v>
      </c>
      <c r="L24" s="6">
        <f xml:space="preserve"> ('augjul cfs'!$G24*31 + 'augjul cfs'!$H24*29 + 'augjul cfs'!$I24*31 + 'augjul cfs'!$J24*30 + 'augjul cfs'!$K24*31 + 'augjul cfs'!$L24*30)*1.983471/1000</f>
        <v>66911.856664359002</v>
      </c>
      <c r="M24" s="6">
        <f xml:space="preserve"> ('augjul cfs'!$G24*31 + 'augjul cfs'!$H24*29 + 'augjul cfs'!$I24*31 + 'augjul cfs'!$J24*30 + 'augjul cfs'!$K24*31 + 'augjul cfs'!$L24*30 + 'augjul cfs'!$M24*31)*1.983471/1000</f>
        <v>77768.968323333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101711.64312796199</v>
      </c>
      <c r="O24" s="22" t="s">
        <v>42</v>
      </c>
    </row>
    <row r="25" spans="1:15" x14ac:dyDescent="0.2">
      <c r="A25" t="s">
        <v>87</v>
      </c>
      <c r="B25" s="6">
        <f>'augjul cfs'!B25*31*1.983471/1000</f>
        <v>7636.575581397</v>
      </c>
      <c r="C25" s="6">
        <f xml:space="preserve"> (('augjul cfs'!B25*31) + ('augjul cfs'!C25*30)) * 1.983471 / 1000</f>
        <v>11678.036586867</v>
      </c>
      <c r="D25" s="6">
        <f xml:space="preserve"> (('augjul cfs'!$B25*31) + ('augjul cfs'!$C25*30) + ('augjul cfs'!$D25*31)) * 1.983471 / 1000</f>
        <v>14704.886721294</v>
      </c>
      <c r="E25" s="6">
        <f xml:space="preserve"> (('augjul cfs'!$B25*31) + ('augjul cfs'!$C25*30) + ('augjul cfs'!$D25*31) + ('augjul cfs'!$E25*30)) * 1.983471 / 1000</f>
        <v>16981.574239223999</v>
      </c>
      <c r="F25" s="6">
        <f xml:space="preserve"> (('augjul cfs'!$B25*31) + ('augjul cfs'!$C25*30) + ('augjul cfs'!$D25*31) + ('augjul cfs'!$E25*30) + ('augjul cfs'!$F25*31)) * 1.983471 / 1000</f>
        <v>18702.550703612997</v>
      </c>
      <c r="G25" s="6">
        <f xml:space="preserve"> 'augjul cfs'!$G25*31*1.983471/1000</f>
        <v>1412.800608177</v>
      </c>
      <c r="H25" s="6">
        <f xml:space="preserve"> ('augjul cfs'!$G25*31 + 'augjul cfs'!$H25*28)*1.983471/1000</f>
        <v>3290.3463228929995</v>
      </c>
      <c r="I25" s="6">
        <f xml:space="preserve"> ('augjul cfs'!$G25*31 + 'augjul cfs'!$H25*28 + 'augjul cfs'!$I25*31)*1.983471/1000</f>
        <v>6427.443725913</v>
      </c>
      <c r="J25" s="6">
        <f xml:space="preserve"> ('augjul cfs'!$G25*31 + 'augjul cfs'!$H25*28 + 'augjul cfs'!$I25*31 + 'augjul cfs'!$J25*30)*1.983471/1000</f>
        <v>14852.097955443</v>
      </c>
      <c r="K25" s="6">
        <f xml:space="preserve"> ('augjul cfs'!$G25*31 + 'augjul cfs'!$H25*28 + 'augjul cfs'!$I25*31 + 'augjul cfs'!$J25*30 + 'augjul cfs'!$K25*31)*1.983471/1000</f>
        <v>35669.094199599</v>
      </c>
      <c r="L25" s="6">
        <f xml:space="preserve"> ('augjul cfs'!$G25*31 + 'augjul cfs'!$H25*28 + 'augjul cfs'!$I25*31 + 'augjul cfs'!$J25*30 + 'augjul cfs'!$K25*31 + 'augjul cfs'!$L25*30)*1.983471/1000</f>
        <v>48838.964780109003</v>
      </c>
      <c r="M25" s="6">
        <f xml:space="preserve"> ('augjul cfs'!$G25*31 + 'augjul cfs'!$H25*28 + 'augjul cfs'!$I25*31 + 'augjul cfs'!$J25*30 + 'augjul cfs'!$K25*31 + 'augjul cfs'!$L25*30 + 'augjul cfs'!$M25*31)*1.983471/1000</f>
        <v>56333.749953599996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71680.67036982601</v>
      </c>
      <c r="O25" s="22" t="s">
        <v>87</v>
      </c>
    </row>
    <row r="26" spans="1:15" x14ac:dyDescent="0.2">
      <c r="A26" t="s">
        <v>55</v>
      </c>
      <c r="B26" s="6">
        <f>'augjul cfs'!B26*31*1.983471/1000</f>
        <v>5228.9055890399995</v>
      </c>
      <c r="C26" s="6">
        <f xml:space="preserve"> (('augjul cfs'!B26*31) + ('augjul cfs'!C26*30)) * 1.983471 / 1000</f>
        <v>8322.4062994799988</v>
      </c>
      <c r="D26" s="6">
        <f xml:space="preserve"> (('augjul cfs'!$B26*31) + ('augjul cfs'!$C26*30) + ('augjul cfs'!$D26*31)) * 1.983471 / 1000</f>
        <v>10600.952329737</v>
      </c>
      <c r="E26" s="6">
        <f xml:space="preserve"> (('augjul cfs'!$B26*31) + ('augjul cfs'!$C26*30) + ('augjul cfs'!$D26*31) + ('augjul cfs'!$E26*30)) * 1.983471 / 1000</f>
        <v>13253.824957527</v>
      </c>
      <c r="F26" s="6">
        <f xml:space="preserve"> (('augjul cfs'!$B26*31) + ('augjul cfs'!$C26*30) + ('augjul cfs'!$D26*31) + ('augjul cfs'!$E26*30) + ('augjul cfs'!$F26*31)) * 1.983471 / 1000</f>
        <v>15949.564360569</v>
      </c>
      <c r="G26" s="6">
        <f xml:space="preserve"> 'augjul cfs'!$G26*31*1.983471/1000</f>
        <v>1975.1047193219999</v>
      </c>
      <c r="H26" s="6">
        <f xml:space="preserve"> ('augjul cfs'!$G26*31 + 'augjul cfs'!$H26*28)*1.983471/1000</f>
        <v>4205.9224869060008</v>
      </c>
      <c r="I26" s="6">
        <f xml:space="preserve"> ('augjul cfs'!$G26*31 + 'augjul cfs'!$H26*28 + 'augjul cfs'!$I26*31)*1.983471/1000</f>
        <v>8411.6129077049991</v>
      </c>
      <c r="J26" s="6">
        <f xml:space="preserve"> ('augjul cfs'!$G26*31 + 'augjul cfs'!$H26*28 + 'augjul cfs'!$I26*31 + 'augjul cfs'!$J26*30)*1.983471/1000</f>
        <v>14815.328370045001</v>
      </c>
      <c r="K26" s="6">
        <f xml:space="preserve"> ('augjul cfs'!$G26*31 + 'augjul cfs'!$H26*28 + 'augjul cfs'!$I26*31 + 'augjul cfs'!$J26*30 + 'augjul cfs'!$K26*31)*1.983471/1000</f>
        <v>29582.498064210002</v>
      </c>
      <c r="L26" s="6">
        <f xml:space="preserve"> ('augjul cfs'!$G26*31 + 'augjul cfs'!$H26*28 + 'augjul cfs'!$I26*31 + 'augjul cfs'!$J26*30 + 'augjul cfs'!$K26*31 + 'augjul cfs'!$L26*30)*1.983471/1000</f>
        <v>56247.191279159997</v>
      </c>
      <c r="M26" s="6">
        <f xml:space="preserve"> ('augjul cfs'!$G26*31 + 'augjul cfs'!$H26*28 + 'augjul cfs'!$I26*31 + 'augjul cfs'!$J26*30 + 'augjul cfs'!$K26*31 + 'augjul cfs'!$L26*30 + 'augjul cfs'!$M26*31)*1.983471/1000</f>
        <v>74621.961499197001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93291.939642048004</v>
      </c>
      <c r="O26" s="22" t="s">
        <v>55</v>
      </c>
    </row>
    <row r="27" spans="1:15" x14ac:dyDescent="0.2">
      <c r="A27" t="s">
        <v>82</v>
      </c>
      <c r="B27" s="6">
        <f>'augjul cfs'!B27*31*1.983471/1000</f>
        <v>7212.0036964919991</v>
      </c>
      <c r="C27" s="6">
        <f xml:space="preserve"> (('augjul cfs'!B27*31) + ('augjul cfs'!C27*30)) * 1.983471 / 1000</f>
        <v>11042.820081761998</v>
      </c>
      <c r="D27" s="6">
        <f xml:space="preserve"> (('augjul cfs'!$B27*31) + ('augjul cfs'!$C27*30) + ('augjul cfs'!$D27*31)) * 1.983471 / 1000</f>
        <v>14771.428206402001</v>
      </c>
      <c r="E27" s="6">
        <f xml:space="preserve"> (('augjul cfs'!$B27*31) + ('augjul cfs'!$C27*30) + ('augjul cfs'!$D27*31) + ('augjul cfs'!$E27*30)) * 1.983471 / 1000</f>
        <v>18562.436328701999</v>
      </c>
      <c r="F27" s="6">
        <f xml:space="preserve"> (('augjul cfs'!$B27*31) + ('augjul cfs'!$C27*30) + ('augjul cfs'!$D27*31) + ('augjul cfs'!$E27*30) + ('augjul cfs'!$F27*31)) * 1.983471 / 1000</f>
        <v>22885.998480618</v>
      </c>
      <c r="G27" s="6">
        <f xml:space="preserve"> 'augjul cfs'!$G27*31*1.983471/1000</f>
        <v>3517.2752400029999</v>
      </c>
      <c r="H27" s="6">
        <f xml:space="preserve"> ('augjul cfs'!$G27*31 + 'augjul cfs'!$H27*28)*1.983471/1000</f>
        <v>8027.7835006109999</v>
      </c>
      <c r="I27" s="6">
        <f xml:space="preserve"> ('augjul cfs'!$G27*31 + 'augjul cfs'!$H27*28 + 'augjul cfs'!$I27*31)*1.983471/1000</f>
        <v>11249.67230541</v>
      </c>
      <c r="J27" s="6">
        <f xml:space="preserve"> ('augjul cfs'!$G27*31 + 'augjul cfs'!$H27*28 + 'augjul cfs'!$I27*31 + 'augjul cfs'!$J27*30)*1.983471/1000</f>
        <v>19655.582733989999</v>
      </c>
      <c r="K27" s="6">
        <f xml:space="preserve"> ('augjul cfs'!$G27*31 + 'augjul cfs'!$H27*28 + 'augjul cfs'!$I27*31 + 'augjul cfs'!$J27*30 + 'augjul cfs'!$K27*31)*1.983471/1000</f>
        <v>42175.416600240002</v>
      </c>
      <c r="L27" s="6">
        <f xml:space="preserve"> ('augjul cfs'!$G27*31 + 'augjul cfs'!$H27*28 + 'augjul cfs'!$I27*31 + 'augjul cfs'!$J27*30 + 'augjul cfs'!$K27*31 + 'augjul cfs'!$L27*30)*1.983471/1000</f>
        <v>60077.115102479998</v>
      </c>
      <c r="M27" s="6">
        <f xml:space="preserve"> ('augjul cfs'!$G27*31 + 'augjul cfs'!$H27*28 + 'augjul cfs'!$I27*31 + 'augjul cfs'!$J27*30 + 'augjul cfs'!$K27*31 + 'augjul cfs'!$L27*30 + 'augjul cfs'!$M27*31)*1.983471/1000</f>
        <v>75864.917485643993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98253.229373355003</v>
      </c>
      <c r="O27" s="22" t="s">
        <v>82</v>
      </c>
    </row>
    <row r="28" spans="1:15" x14ac:dyDescent="0.2">
      <c r="A28" t="s">
        <v>86</v>
      </c>
      <c r="B28" s="6">
        <f>'augjul cfs'!B28*31*1.983471/1000</f>
        <v>6679.0906586250003</v>
      </c>
      <c r="C28" s="6">
        <f xml:space="preserve"> (('augjul cfs'!B28*31) + ('augjul cfs'!C28*30)) * 1.983471 / 1000</f>
        <v>10545.133488855001</v>
      </c>
      <c r="D28" s="6">
        <f xml:space="preserve"> (('augjul cfs'!$B28*31) + ('augjul cfs'!$C28*30) + ('augjul cfs'!$D28*31)) * 1.983471 / 1000</f>
        <v>15228.890007429</v>
      </c>
      <c r="E28" s="6">
        <f xml:space="preserve"> (('augjul cfs'!$B28*31) + ('augjul cfs'!$C28*30) + ('augjul cfs'!$D28*31) + ('augjul cfs'!$E28*30)) * 1.983471 / 1000</f>
        <v>18169.643616158999</v>
      </c>
      <c r="F28" s="6">
        <f xml:space="preserve"> (('augjul cfs'!$B28*31) + ('augjul cfs'!$C28*30) + ('augjul cfs'!$D28*31) + ('augjul cfs'!$E28*30) + ('augjul cfs'!$F28*31)) * 1.983471 / 1000</f>
        <v>20948.206817748</v>
      </c>
      <c r="G28" s="6">
        <f xml:space="preserve"> 'augjul cfs'!$G28*31*1.983471/1000</f>
        <v>2288.5685092199997</v>
      </c>
      <c r="H28" s="6">
        <f xml:space="preserve"> ('augjul cfs'!$G28*31 + 'augjul cfs'!$H28*29)*1.983471/1000</f>
        <v>4635.2388344430001</v>
      </c>
      <c r="I28" s="6">
        <f xml:space="preserve"> ('augjul cfs'!$G28*31 + 'augjul cfs'!$H28*29 + 'augjul cfs'!$I28*31)*1.983471/1000</f>
        <v>7192.3851848309996</v>
      </c>
      <c r="J28" s="6">
        <f xml:space="preserve"> ('augjul cfs'!$G28*31 + 'augjul cfs'!$H28*29 + 'augjul cfs'!$I28*31 + 'augjul cfs'!$J28*30)*1.983471/1000</f>
        <v>17239.895551851001</v>
      </c>
      <c r="K28" s="6">
        <f xml:space="preserve"> ('augjul cfs'!$G28*31 + 'augjul cfs'!$H28*29 + 'augjul cfs'!$I28*31 + 'augjul cfs'!$J28*30 + 'augjul cfs'!$K28*31)*1.983471/1000</f>
        <v>37842.238580916004</v>
      </c>
      <c r="L28" s="6">
        <f xml:space="preserve"> ('augjul cfs'!$G28*31 + 'augjul cfs'!$H28*29 + 'augjul cfs'!$I28*31 + 'augjul cfs'!$J28*30 + 'augjul cfs'!$K28*31 + 'augjul cfs'!$L28*30)*1.983471/1000</f>
        <v>54589.021423986</v>
      </c>
      <c r="M28" s="6">
        <f xml:space="preserve"> ('augjul cfs'!$G28*31 + 'augjul cfs'!$H28*29 + 'augjul cfs'!$I28*31 + 'augjul cfs'!$J28*30 + 'augjul cfs'!$K28*31 + 'augjul cfs'!$L28*30 + 'augjul cfs'!$M28*31)*1.983471/1000</f>
        <v>66000.074880368993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85635.515466354002</v>
      </c>
      <c r="O28" s="22" t="s">
        <v>86</v>
      </c>
    </row>
    <row r="29" spans="1:15" x14ac:dyDescent="0.2">
      <c r="A29" t="s">
        <v>89</v>
      </c>
      <c r="B29" s="6">
        <f>'augjul cfs'!B29*31*1.983471/1000</f>
        <v>6100.3078704119998</v>
      </c>
      <c r="C29" s="6">
        <f xml:space="preserve"> (('augjul cfs'!B29*31) + ('augjul cfs'!C29*30)) * 1.983471 / 1000</f>
        <v>9232.3672570919989</v>
      </c>
      <c r="D29" s="6">
        <f xml:space="preserve"> (('augjul cfs'!$B29*31) + ('augjul cfs'!$C29*30) + ('augjul cfs'!$D29*31)) * 1.983471 / 1000</f>
        <v>11526.900063609</v>
      </c>
      <c r="E29" s="6">
        <f xml:space="preserve"> (('augjul cfs'!$B29*31) + ('augjul cfs'!$C29*30) + ('augjul cfs'!$D29*31) + ('augjul cfs'!$E29*30)) * 1.983471 / 1000</f>
        <v>13087.633889379</v>
      </c>
      <c r="F29" s="6">
        <f xml:space="preserve"> (('augjul cfs'!$B29*31) + ('augjul cfs'!$C29*30) + ('augjul cfs'!$D29*31) + ('augjul cfs'!$E29*30) + ('augjul cfs'!$F29*31)) * 1.983471 / 1000</f>
        <v>14717.73167949</v>
      </c>
      <c r="G29" s="6">
        <f xml:space="preserve"> 'augjul cfs'!$G29*31*1.983471/1000</f>
        <v>2776.841548761</v>
      </c>
      <c r="H29" s="6">
        <f xml:space="preserve"> ('augjul cfs'!$G29*31 + 'augjul cfs'!$H29*28)*1.983471/1000</f>
        <v>5651.0576393250003</v>
      </c>
      <c r="I29" s="6">
        <f xml:space="preserve"> ('augjul cfs'!$G29*31 + 'augjul cfs'!$H29*28 + 'augjul cfs'!$I29*31)*1.983471/1000</f>
        <v>8230.4010136739998</v>
      </c>
      <c r="J29" s="6">
        <f xml:space="preserve"> ('augjul cfs'!$G29*31 + 'augjul cfs'!$H29*28 + 'augjul cfs'!$I29*31 + 'augjul cfs'!$J29*30)*1.983471/1000</f>
        <v>12843.042163014001</v>
      </c>
      <c r="K29" s="6">
        <f xml:space="preserve"> ('augjul cfs'!$G29*31 + 'augjul cfs'!$H29*28 + 'augjul cfs'!$I29*31 + 'augjul cfs'!$J29*30 + 'augjul cfs'!$K29*31)*1.983471/1000</f>
        <v>27988.975479338998</v>
      </c>
      <c r="L29" s="6">
        <f xml:space="preserve"> ('augjul cfs'!$G29*31 + 'augjul cfs'!$H29*28 + 'augjul cfs'!$I29*31 + 'augjul cfs'!$J29*30 + 'augjul cfs'!$K29*31 + 'augjul cfs'!$L29*30)*1.983471/1000</f>
        <v>50210.911836098996</v>
      </c>
      <c r="M29" s="6">
        <f xml:space="preserve"> ('augjul cfs'!$G29*31 + 'augjul cfs'!$H29*28 + 'augjul cfs'!$I29*31 + 'augjul cfs'!$J29*30 + 'augjul cfs'!$K29*31 + 'augjul cfs'!$L29*30 + 'augjul cfs'!$M29*31)*1.983471/1000</f>
        <v>64085.527514147994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80169.253853157003</v>
      </c>
      <c r="O29" s="22" t="s">
        <v>89</v>
      </c>
    </row>
    <row r="30" spans="1:15" x14ac:dyDescent="0.2">
      <c r="A30" t="s">
        <v>38</v>
      </c>
      <c r="B30" s="6">
        <f>'augjul cfs'!B30*31*1.983471/1000</f>
        <v>6799.9752821909997</v>
      </c>
      <c r="C30" s="6">
        <f xml:space="preserve"> (('augjul cfs'!B30*31) + ('augjul cfs'!C30*30)) * 1.983471 / 1000</f>
        <v>10598.361916610998</v>
      </c>
      <c r="D30" s="6">
        <f xml:space="preserve"> (('augjul cfs'!$B30*31) + ('augjul cfs'!$C30*30) + ('augjul cfs'!$D30*31)) * 1.983471 / 1000</f>
        <v>13737.242460060001</v>
      </c>
      <c r="E30" s="6">
        <f xml:space="preserve"> (('augjul cfs'!$B30*31) + ('augjul cfs'!$C30*30) + ('augjul cfs'!$D30*31) + ('augjul cfs'!$E30*30)) * 1.983471 / 1000</f>
        <v>16566.663841559999</v>
      </c>
      <c r="F30" s="6">
        <f xml:space="preserve"> (('augjul cfs'!$B30*31) + ('augjul cfs'!$C30*30) + ('augjul cfs'!$D30*31) + ('augjul cfs'!$E30*30) + ('augjul cfs'!$F30*31)) * 1.983471 / 1000</f>
        <v>19081.875648065998</v>
      </c>
      <c r="G30" s="6">
        <f xml:space="preserve"> 'augjul cfs'!$G30*31*1.983471/1000</f>
        <v>2180.8422322679999</v>
      </c>
      <c r="H30" s="6">
        <f xml:space="preserve"> ('augjul cfs'!$G30*31 + 'augjul cfs'!$H30*28)*1.983471/1000</f>
        <v>4719.1694098079997</v>
      </c>
      <c r="I30" s="6">
        <f xml:space="preserve"> ('augjul cfs'!$G30*31 + 'augjul cfs'!$H30*28 + 'augjul cfs'!$I30*31)*1.983471/1000</f>
        <v>7820.9729298539996</v>
      </c>
      <c r="J30" s="6">
        <f xml:space="preserve"> ('augjul cfs'!$G30*31 + 'augjul cfs'!$H30*28 + 'augjul cfs'!$I30*31 + 'augjul cfs'!$J30*30)*1.983471/1000</f>
        <v>13218.295041504</v>
      </c>
      <c r="K30" s="6">
        <f xml:space="preserve"> ('augjul cfs'!$G30*31 + 'augjul cfs'!$H30*28 + 'augjul cfs'!$I30*31 + 'augjul cfs'!$J30*30 + 'augjul cfs'!$K30*31)*1.983471/1000</f>
        <v>33937.52600007</v>
      </c>
      <c r="L30" s="6">
        <f xml:space="preserve"> ('augjul cfs'!$G30*31 + 'augjul cfs'!$H30*28 + 'augjul cfs'!$I30*31 + 'augjul cfs'!$J30*30 + 'augjul cfs'!$K30*31 + 'augjul cfs'!$L30*30)*1.983471/1000</f>
        <v>56653.46564409</v>
      </c>
      <c r="M30" s="6">
        <f xml:space="preserve"> ('augjul cfs'!$G30*31 + 'augjul cfs'!$H30*28 + 'augjul cfs'!$I30*31 + 'augjul cfs'!$J30*30 + 'augjul cfs'!$K30*31 + 'augjul cfs'!$L30*30 + 'augjul cfs'!$M30*31)*1.983471/1000</f>
        <v>77899.645343226002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101504.614375395</v>
      </c>
      <c r="O30" s="22" t="s">
        <v>38</v>
      </c>
    </row>
    <row r="31" spans="1:15" x14ac:dyDescent="0.2">
      <c r="A31" t="s">
        <v>43</v>
      </c>
      <c r="B31" s="6">
        <f>'augjul cfs'!B31*31*1.983471/1000</f>
        <v>9259.0489089839994</v>
      </c>
      <c r="C31" s="6">
        <f xml:space="preserve"> (('augjul cfs'!B31*31) + ('augjul cfs'!C31*30)) * 1.983471 / 1000</f>
        <v>15121.455300713998</v>
      </c>
      <c r="D31" s="6">
        <f xml:space="preserve"> (('augjul cfs'!$B31*31) + ('augjul cfs'!$C31*30) + ('augjul cfs'!$D31*31)) * 1.983471 / 1000</f>
        <v>18615.611202741002</v>
      </c>
      <c r="E31" s="6">
        <f xml:space="preserve"> (('augjul cfs'!$B31*31) + ('augjul cfs'!$C31*30) + ('augjul cfs'!$D31*31) + ('augjul cfs'!$E31*30)) * 1.983471 / 1000</f>
        <v>22293.620982171</v>
      </c>
      <c r="F31" s="6">
        <f xml:space="preserve"> (('augjul cfs'!$B31*31) + ('augjul cfs'!$C31*30) + ('augjul cfs'!$D31*31) + ('augjul cfs'!$E31*30) + ('augjul cfs'!$F31*31)) * 1.983471 / 1000</f>
        <v>25167.735915713998</v>
      </c>
      <c r="G31" s="6">
        <f xml:space="preserve"> 'augjul cfs'!$G31*31*1.983471/1000</f>
        <v>2108.2253754870003</v>
      </c>
      <c r="H31" s="6">
        <f xml:space="preserve"> ('augjul cfs'!$G31*31 + 'augjul cfs'!$H31*28)*1.983471/1000</f>
        <v>3980.9393548469998</v>
      </c>
      <c r="I31" s="6">
        <f xml:space="preserve"> ('augjul cfs'!$G31*31 + 'augjul cfs'!$H31*28 + 'augjul cfs'!$I31*31)*1.983471/1000</f>
        <v>5885.9482090290003</v>
      </c>
      <c r="J31" s="6">
        <f xml:space="preserve"> ('augjul cfs'!$G31*31 + 'augjul cfs'!$H31*28 + 'augjul cfs'!$I31*31 + 'augjul cfs'!$J31*30)*1.983471/1000</f>
        <v>9972.2753285189992</v>
      </c>
      <c r="K31" s="6">
        <f xml:space="preserve"> ('augjul cfs'!$G31*31 + 'augjul cfs'!$H31*28 + 'augjul cfs'!$I31*31 + 'augjul cfs'!$J31*30 + 'augjul cfs'!$K31*31)*1.983471/1000</f>
        <v>21514.727788238997</v>
      </c>
      <c r="L31" s="6">
        <f xml:space="preserve"> ('augjul cfs'!$G31*31 + 'augjul cfs'!$H31*28 + 'augjul cfs'!$I31*31 + 'augjul cfs'!$J31*30 + 'augjul cfs'!$K31*31 + 'augjul cfs'!$L31*30)*1.983471/1000</f>
        <v>45614.554983668997</v>
      </c>
      <c r="M31" s="6">
        <f xml:space="preserve"> ('augjul cfs'!$G31*31 + 'augjul cfs'!$H31*28 + 'augjul cfs'!$I31*31 + 'augjul cfs'!$J31*30 + 'augjul cfs'!$K31*31 + 'augjul cfs'!$L31*30 + 'augjul cfs'!$M31*31)*1.983471/1000</f>
        <v>62981.973836522993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83529.265627982997</v>
      </c>
      <c r="O31" s="22" t="s">
        <v>43</v>
      </c>
    </row>
    <row r="32" spans="1:15" x14ac:dyDescent="0.2">
      <c r="A32" t="s">
        <v>84</v>
      </c>
      <c r="B32" s="6">
        <f>'augjul cfs'!B32*31*1.983471/1000</f>
        <v>6781.4675142900005</v>
      </c>
      <c r="C32" s="6">
        <f xml:space="preserve"> (('augjul cfs'!B32*31) + ('augjul cfs'!C32*30)) * 1.983471 / 1000</f>
        <v>10501.011176460001</v>
      </c>
      <c r="D32" s="6">
        <f xml:space="preserve"> (('augjul cfs'!$B32*31) + ('augjul cfs'!$C32*30) + ('augjul cfs'!$D32*31)) * 1.983471 / 1000</f>
        <v>14246.589878976001</v>
      </c>
      <c r="E32" s="6">
        <f xml:space="preserve"> (('augjul cfs'!$B32*31) + ('augjul cfs'!$C32*30) + ('augjul cfs'!$D32*31) + ('augjul cfs'!$E32*30)) * 1.983471 / 1000</f>
        <v>17949.948417785999</v>
      </c>
      <c r="F32" s="6">
        <f xml:space="preserve"> (('augjul cfs'!$B32*31) + ('augjul cfs'!$C32*30) + ('augjul cfs'!$D32*31) + ('augjul cfs'!$E32*30) + ('augjul cfs'!$F32*31)) * 1.983471 / 1000</f>
        <v>21833.628272147998</v>
      </c>
      <c r="G32" s="6">
        <f xml:space="preserve"> 'augjul cfs'!$G32*31*1.983471/1000</f>
        <v>3183.3975665729999</v>
      </c>
      <c r="H32" s="6">
        <f xml:space="preserve"> ('augjul cfs'!$G32*31 + 'augjul cfs'!$H32*29)*1.983471/1000</f>
        <v>5195.1250944389994</v>
      </c>
      <c r="I32" s="6">
        <f xml:space="preserve"> ('augjul cfs'!$G32*31 + 'augjul cfs'!$H32*29 + 'augjul cfs'!$I32*31)*1.983471/1000</f>
        <v>8585.1824879730011</v>
      </c>
      <c r="J32" s="6">
        <f xml:space="preserve"> ('augjul cfs'!$G32*31 + 'augjul cfs'!$H32*29 + 'augjul cfs'!$I32*31 + 'augjul cfs'!$J32*30)*1.983471/1000</f>
        <v>20137.552302692999</v>
      </c>
      <c r="K32" s="6">
        <f xml:space="preserve"> ('augjul cfs'!$G32*31 + 'augjul cfs'!$H32*29 + 'augjul cfs'!$I32*31 + 'augjul cfs'!$J32*30 + 'augjul cfs'!$K32*31)*1.983471/1000</f>
        <v>44180.126607708</v>
      </c>
      <c r="L32" s="6">
        <f xml:space="preserve"> ('augjul cfs'!$G32*31 + 'augjul cfs'!$H32*29 + 'augjul cfs'!$I32*31 + 'augjul cfs'!$J32*30 + 'augjul cfs'!$K32*31 + 'augjul cfs'!$L32*30)*1.983471/1000</f>
        <v>67656.767049647999</v>
      </c>
      <c r="M32" s="6">
        <f xml:space="preserve"> ('augjul cfs'!$G32*31 + 'augjul cfs'!$H32*29 + 'augjul cfs'!$I32*31 + 'augjul cfs'!$J32*30 + 'augjul cfs'!$K32*31 + 'augjul cfs'!$L32*30 + 'augjul cfs'!$M32*31)*1.983471/1000</f>
        <v>80632.434001076996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101945.177003502</v>
      </c>
      <c r="O32" s="22" t="s">
        <v>84</v>
      </c>
    </row>
    <row r="33" spans="1:15" x14ac:dyDescent="0.2">
      <c r="A33" t="s">
        <v>36</v>
      </c>
      <c r="B33" s="6">
        <f>'augjul cfs'!B33*31*1.983471/1000</f>
        <v>6289.3822434869999</v>
      </c>
      <c r="C33" s="6">
        <f xml:space="preserve"> (('augjul cfs'!B33*31) + ('augjul cfs'!C33*30)) * 1.983471 / 1000</f>
        <v>9980.1259067369992</v>
      </c>
      <c r="D33" s="6">
        <f xml:space="preserve"> (('augjul cfs'!$B33*31) + ('augjul cfs'!$C33*30) + ('augjul cfs'!$D33*31)) * 1.983471 / 1000</f>
        <v>13249.729089912</v>
      </c>
      <c r="E33" s="6">
        <f xml:space="preserve"> (('augjul cfs'!$B33*31) + ('augjul cfs'!$C33*30) + ('augjul cfs'!$D33*31) + ('augjul cfs'!$E33*30)) * 1.983471 / 1000</f>
        <v>15501.603385631999</v>
      </c>
      <c r="F33" s="6">
        <f xml:space="preserve"> (('augjul cfs'!$B33*31) + ('augjul cfs'!$C33*30) + ('augjul cfs'!$D33*31) + ('augjul cfs'!$E33*30) + ('augjul cfs'!$F33*31)) * 1.983471 / 1000</f>
        <v>17924.276352632998</v>
      </c>
      <c r="G33" s="6">
        <f xml:space="preserve"> 'augjul cfs'!$G33*31*1.983471/1000</f>
        <v>1686.789358233</v>
      </c>
      <c r="H33" s="6">
        <f xml:space="preserve"> ('augjul cfs'!$G33*31 + 'augjul cfs'!$H33*28)*1.983471/1000</f>
        <v>3671.6329201650001</v>
      </c>
      <c r="I33" s="6">
        <f xml:space="preserve"> ('augjul cfs'!$G33*31 + 'augjul cfs'!$H33*28 + 'augjul cfs'!$I33*31)*1.983471/1000</f>
        <v>6719.5118141339999</v>
      </c>
      <c r="J33" s="6">
        <f xml:space="preserve"> ('augjul cfs'!$G33*31 + 'augjul cfs'!$H33*28 + 'augjul cfs'!$I33*31 + 'augjul cfs'!$J33*30)*1.983471/1000</f>
        <v>12104.576075004001</v>
      </c>
      <c r="K33" s="6">
        <f xml:space="preserve"> ('augjul cfs'!$G33*31 + 'augjul cfs'!$H33*28 + 'augjul cfs'!$I33*31 + 'augjul cfs'!$J33*30 + 'augjul cfs'!$K33*31)*1.983471/1000</f>
        <v>38075.954935787995</v>
      </c>
      <c r="L33" s="6">
        <f xml:space="preserve"> ('augjul cfs'!$G33*31 + 'augjul cfs'!$H33*28 + 'augjul cfs'!$I33*31 + 'augjul cfs'!$J33*30 + 'augjul cfs'!$K33*31 + 'augjul cfs'!$L33*30)*1.983471/1000</f>
        <v>55272.886522307999</v>
      </c>
      <c r="M33" s="6">
        <f xml:space="preserve"> ('augjul cfs'!$G33*31 + 'augjul cfs'!$H33*28 + 'augjul cfs'!$I33*31 + 'augjul cfs'!$J33*30 + 'augjul cfs'!$K33*31 + 'augjul cfs'!$L33*30 + 'augjul cfs'!$M33*31)*1.983471/1000</f>
        <v>63823.598267771995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79873.462789868994</v>
      </c>
      <c r="O33" s="22" t="s">
        <v>36</v>
      </c>
    </row>
    <row r="34" spans="1:15" x14ac:dyDescent="0.2">
      <c r="A34" t="s">
        <v>70</v>
      </c>
      <c r="B34" s="6">
        <f>'augjul cfs'!B34*31*1.983471/1000</f>
        <v>4945.509236031</v>
      </c>
      <c r="C34" s="6">
        <f xml:space="preserve"> (('augjul cfs'!B34*31) + ('augjul cfs'!C34*30)) * 1.983471 / 1000</f>
        <v>8105.7140762010004</v>
      </c>
      <c r="D34" s="6">
        <f xml:space="preserve"> (('augjul cfs'!$B34*31) + ('augjul cfs'!$C34*30) + ('augjul cfs'!$D34*31)) * 1.983471 / 1000</f>
        <v>10753.431662862</v>
      </c>
      <c r="E34" s="6">
        <f xml:space="preserve"> (('augjul cfs'!$B34*31) + ('augjul cfs'!$C34*30) + ('augjul cfs'!$D34*31) + ('augjul cfs'!$E34*30)) * 1.983471 / 1000</f>
        <v>12820.426626672001</v>
      </c>
      <c r="F34" s="6">
        <f xml:space="preserve"> (('augjul cfs'!$B34*31) + ('augjul cfs'!$C34*30) + ('augjul cfs'!$D34*31) + ('augjul cfs'!$E34*30) + ('augjul cfs'!$F34*31)) * 1.983471 / 1000</f>
        <v>14792.456965944</v>
      </c>
      <c r="G34" s="6">
        <f xml:space="preserve"> 'augjul cfs'!$G34*31*1.983471/1000</f>
        <v>2016.2399243910002</v>
      </c>
      <c r="H34" s="6">
        <f xml:space="preserve"> ('augjul cfs'!$G34*31 + 'augjul cfs'!$H34*28)*1.983471/1000</f>
        <v>4961.7657643470002</v>
      </c>
      <c r="I34" s="6">
        <f xml:space="preserve"> ('augjul cfs'!$G34*31 + 'augjul cfs'!$H34*28 + 'augjul cfs'!$I34*31)*1.983471/1000</f>
        <v>8272.6271277930009</v>
      </c>
      <c r="J34" s="6">
        <f xml:space="preserve"> ('augjul cfs'!$G34*31 + 'augjul cfs'!$H34*28 + 'augjul cfs'!$I34*31 + 'augjul cfs'!$J34*30)*1.983471/1000</f>
        <v>14634.808707393</v>
      </c>
      <c r="K34" s="6">
        <f xml:space="preserve"> ('augjul cfs'!$G34*31 + 'augjul cfs'!$H34*28 + 'augjul cfs'!$I34*31 + 'augjul cfs'!$J34*30 + 'augjul cfs'!$K34*31)*1.983471/1000</f>
        <v>36177.912031758002</v>
      </c>
      <c r="L34" s="6">
        <f xml:space="preserve"> ('augjul cfs'!$G34*31 + 'augjul cfs'!$H34*28 + 'augjul cfs'!$I34*31 + 'augjul cfs'!$J34*30 + 'augjul cfs'!$K34*31 + 'augjul cfs'!$L34*30)*1.983471/1000</f>
        <v>53619.048567797996</v>
      </c>
      <c r="M34" s="6">
        <f xml:space="preserve"> ('augjul cfs'!$G34*31 + 'augjul cfs'!$H34*28 + 'augjul cfs'!$I34*31 + 'augjul cfs'!$J34*30 + 'augjul cfs'!$K34*31 + 'augjul cfs'!$L34*30 + 'augjul cfs'!$M34*31)*1.983471/1000</f>
        <v>62180.336180633996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77805.571297167</v>
      </c>
      <c r="O34" s="22" t="s">
        <v>70</v>
      </c>
    </row>
    <row r="35" spans="1:15" x14ac:dyDescent="0.2">
      <c r="A35" t="s">
        <v>80</v>
      </c>
      <c r="B35" s="6">
        <f>'augjul cfs'!B35*31*1.983471/1000</f>
        <v>5434.88905239</v>
      </c>
      <c r="C35" s="6">
        <f xml:space="preserve"> (('augjul cfs'!B35*31) + ('augjul cfs'!C35*30)) * 1.983471 / 1000</f>
        <v>8938.4922267900001</v>
      </c>
      <c r="D35" s="6">
        <f xml:space="preserve"> (('augjul cfs'!$B35*31) + ('augjul cfs'!$C35*30) + ('augjul cfs'!$D35*31)) * 1.983471 / 1000</f>
        <v>12285.385324422001</v>
      </c>
      <c r="E35" s="6">
        <f xml:space="preserve"> (('augjul cfs'!$B35*31) + ('augjul cfs'!$C35*30) + ('augjul cfs'!$D35*31) + ('augjul cfs'!$E35*30)) * 1.983471 / 1000</f>
        <v>15329.914135871999</v>
      </c>
      <c r="F35" s="6">
        <f xml:space="preserve"> (('augjul cfs'!$B35*31) + ('augjul cfs'!$C35*30) + ('augjul cfs'!$D35*31) + ('augjul cfs'!$E35*30) + ('augjul cfs'!$F35*31)) * 1.983471 / 1000</f>
        <v>18457.788398742003</v>
      </c>
      <c r="G35" s="6">
        <f xml:space="preserve"> 'augjul cfs'!$G35*31*1.983471/1000</f>
        <v>3724.1810173680001</v>
      </c>
      <c r="H35" s="6">
        <f xml:space="preserve"> ('augjul cfs'!$G35*31 + 'augjul cfs'!$H35*28)*1.983471/1000</f>
        <v>6010.2582870119995</v>
      </c>
      <c r="I35" s="6">
        <f xml:space="preserve"> ('augjul cfs'!$G35*31 + 'augjul cfs'!$H35*28 + 'augjul cfs'!$I35*31)*1.983471/1000</f>
        <v>8999.66247243</v>
      </c>
      <c r="J35" s="6">
        <f xml:space="preserve"> ('augjul cfs'!$G35*31 + 'augjul cfs'!$H35*28 + 'augjul cfs'!$I35*31 + 'augjul cfs'!$J35*30)*1.983471/1000</f>
        <v>16512.11838906</v>
      </c>
      <c r="K35" s="6">
        <f xml:space="preserve"> ('augjul cfs'!$G35*31 + 'augjul cfs'!$H35*28 + 'augjul cfs'!$I35*31 + 'augjul cfs'!$J35*30 + 'augjul cfs'!$K35*31)*1.983471/1000</f>
        <v>33775.930634229</v>
      </c>
      <c r="L35" s="6">
        <f xml:space="preserve"> ('augjul cfs'!$G35*31 + 'augjul cfs'!$H35*28 + 'augjul cfs'!$I35*31 + 'augjul cfs'!$J35*30 + 'augjul cfs'!$K35*31 + 'augjul cfs'!$L35*30)*1.983471/1000</f>
        <v>59152.478442938998</v>
      </c>
      <c r="M35" s="6">
        <f xml:space="preserve"> ('augjul cfs'!$G35*31 + 'augjul cfs'!$H35*28 + 'augjul cfs'!$I35*31 + 'augjul cfs'!$J35*30 + 'augjul cfs'!$K35*31 + 'augjul cfs'!$L35*30 + 'augjul cfs'!$M35*31)*1.983471/1000</f>
        <v>74882.359505960994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97723.555343631</v>
      </c>
      <c r="O35" s="22" t="s">
        <v>80</v>
      </c>
    </row>
    <row r="36" spans="1:15" x14ac:dyDescent="0.2">
      <c r="A36" t="s">
        <v>59</v>
      </c>
      <c r="B36" s="6">
        <f>'augjul cfs'!B36*31*1.983471/1000</f>
        <v>6708.7891699080001</v>
      </c>
      <c r="C36" s="6">
        <f xml:space="preserve"> (('augjul cfs'!B36*31) + ('augjul cfs'!C36*30)) * 1.983471 / 1000</f>
        <v>13321.899665718</v>
      </c>
      <c r="D36" s="6">
        <f xml:space="preserve"> (('augjul cfs'!$B36*31) + ('augjul cfs'!$C36*30) + ('augjul cfs'!$D36*31)) * 1.983471 / 1000</f>
        <v>19256.006550627</v>
      </c>
      <c r="E36" s="6">
        <f xml:space="preserve"> (('augjul cfs'!$B36*31) + ('augjul cfs'!$C36*30) + ('augjul cfs'!$D36*31) + ('augjul cfs'!$E36*30)) * 1.983471 / 1000</f>
        <v>24054.955130996997</v>
      </c>
      <c r="F36" s="6">
        <f xml:space="preserve"> (('augjul cfs'!$B36*31) + ('augjul cfs'!$C36*30) + ('augjul cfs'!$D36*31) + ('augjul cfs'!$E36*30) + ('augjul cfs'!$F36*31)) * 1.983471 / 1000</f>
        <v>27754.418132762999</v>
      </c>
      <c r="G36" s="6">
        <f xml:space="preserve"> 'augjul cfs'!$G36*31*1.983471/1000</f>
        <v>2447.6369330070002</v>
      </c>
      <c r="H36" s="6">
        <f xml:space="preserve"> ('augjul cfs'!$G36*31 + 'augjul cfs'!$H36*29)*1.983471/1000</f>
        <v>5020.3634480999999</v>
      </c>
      <c r="I36" s="6">
        <f xml:space="preserve"> ('augjul cfs'!$G36*31 + 'augjul cfs'!$H36*29 + 'augjul cfs'!$I36*31)*1.983471/1000</f>
        <v>8777.5633072049986</v>
      </c>
      <c r="J36" s="6">
        <f xml:space="preserve"> ('augjul cfs'!$G36*31 + 'augjul cfs'!$H36*29 + 'augjul cfs'!$I36*31 + 'augjul cfs'!$J36*30)*1.983471/1000</f>
        <v>18219.500143215002</v>
      </c>
      <c r="K36" s="6">
        <f xml:space="preserve"> ('augjul cfs'!$G36*31 + 'augjul cfs'!$H36*29 + 'augjul cfs'!$I36*31 + 'augjul cfs'!$J36*30 + 'augjul cfs'!$K36*31)*1.983471/1000</f>
        <v>31834.761120245999</v>
      </c>
      <c r="L36" s="6">
        <f xml:space="preserve"> ('augjul cfs'!$G36*31 + 'augjul cfs'!$H36*29 + 'augjul cfs'!$I36*31 + 'augjul cfs'!$J36*30 + 'augjul cfs'!$K36*31 + 'augjul cfs'!$L36*30)*1.983471/1000</f>
        <v>51631.249634075997</v>
      </c>
      <c r="M36" s="6">
        <f xml:space="preserve"> ('augjul cfs'!$G36*31 + 'augjul cfs'!$H36*29 + 'augjul cfs'!$I36*31 + 'augjul cfs'!$J36*30 + 'augjul cfs'!$K36*31 + 'augjul cfs'!$L36*30 + 'augjul cfs'!$M36*31)*1.983471/1000</f>
        <v>65359.955234952002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90007.722244545002</v>
      </c>
      <c r="O36" s="22" t="s">
        <v>59</v>
      </c>
    </row>
    <row r="37" spans="1:15" x14ac:dyDescent="0.2">
      <c r="A37" t="s">
        <v>54</v>
      </c>
      <c r="B37" s="6">
        <f>'augjul cfs'!B37*31*1.983471/1000</f>
        <v>6201.5164616579996</v>
      </c>
      <c r="C37" s="6">
        <f xml:space="preserve"> (('augjul cfs'!B37*31) + ('augjul cfs'!C37*30)) * 1.983471 / 1000</f>
        <v>10215.248542548001</v>
      </c>
      <c r="D37" s="6">
        <f xml:space="preserve"> (('augjul cfs'!$B37*31) + ('augjul cfs'!$C37*30) + ('augjul cfs'!$D37*31)) * 1.983471 / 1000</f>
        <v>13377.248423973</v>
      </c>
      <c r="E37" s="6">
        <f xml:space="preserve"> (('augjul cfs'!$B37*31) + ('augjul cfs'!$C37*30) + ('augjul cfs'!$D37*31) + ('augjul cfs'!$E37*30)) * 1.983471 / 1000</f>
        <v>16301.281372173</v>
      </c>
      <c r="F37" s="6">
        <f xml:space="preserve"> (('augjul cfs'!$B37*31) + ('augjul cfs'!$C37*30) + ('augjul cfs'!$D37*31) + ('augjul cfs'!$E37*30) + ('augjul cfs'!$F37*31)) * 1.983471 / 1000</f>
        <v>18370.216170620999</v>
      </c>
      <c r="G37" s="6">
        <f xml:space="preserve"> 'augjul cfs'!$G37*31*1.983471/1000</f>
        <v>2197.9357853460001</v>
      </c>
      <c r="H37" s="6">
        <f xml:space="preserve"> ('augjul cfs'!$G37*31 + 'augjul cfs'!$H37*28)*1.983471/1000</f>
        <v>6411.0424042140003</v>
      </c>
      <c r="I37" s="6">
        <f xml:space="preserve"> ('augjul cfs'!$G37*31 + 'augjul cfs'!$H37*28 + 'augjul cfs'!$I37*31)*1.983471/1000</f>
        <v>10375.148040684</v>
      </c>
      <c r="J37" s="6">
        <f xml:space="preserve"> ('augjul cfs'!$G37*31 + 'augjul cfs'!$H37*28 + 'augjul cfs'!$I37*31 + 'augjul cfs'!$J37*30)*1.983471/1000</f>
        <v>16605.289955814002</v>
      </c>
      <c r="K37" s="6">
        <f xml:space="preserve"> ('augjul cfs'!$G37*31 + 'augjul cfs'!$H37*28 + 'augjul cfs'!$I37*31 + 'augjul cfs'!$J37*30 + 'augjul cfs'!$K37*31)*1.983471/1000</f>
        <v>37273.240255145996</v>
      </c>
      <c r="L37" s="6">
        <f xml:space="preserve"> ('augjul cfs'!$G37*31 + 'augjul cfs'!$H37*28 + 'augjul cfs'!$I37*31 + 'augjul cfs'!$J37*30 + 'augjul cfs'!$K37*31 + 'augjul cfs'!$L37*30)*1.983471/1000</f>
        <v>64300.075605275997</v>
      </c>
      <c r="M37" s="6">
        <f xml:space="preserve"> ('augjul cfs'!$G37*31 + 'augjul cfs'!$H37*28 + 'augjul cfs'!$I37*31 + 'augjul cfs'!$J37*30 + 'augjul cfs'!$K37*31 + 'augjul cfs'!$L37*30 + 'augjul cfs'!$M37*31)*1.983471/1000</f>
        <v>73768.674258468003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91165.083523458001</v>
      </c>
      <c r="O37" s="22" t="s">
        <v>54</v>
      </c>
    </row>
    <row r="38" spans="1:15" x14ac:dyDescent="0.2">
      <c r="A38" t="s">
        <v>69</v>
      </c>
      <c r="B38" s="6">
        <f>'augjul cfs'!B38*31*1.983471/1000</f>
        <v>6003.464898837</v>
      </c>
      <c r="C38" s="6">
        <f xml:space="preserve"> (('augjul cfs'!B38*31) + ('augjul cfs'!C38*30)) * 1.983471 / 1000</f>
        <v>9241.4416369170012</v>
      </c>
      <c r="D38" s="6">
        <f xml:space="preserve"> (('augjul cfs'!$B38*31) + ('augjul cfs'!$C38*30) + ('augjul cfs'!$D38*31)) * 1.983471 / 1000</f>
        <v>12548.552256702</v>
      </c>
      <c r="E38" s="6">
        <f xml:space="preserve"> (('augjul cfs'!$B38*31) + ('augjul cfs'!$C38*30) + ('augjul cfs'!$D38*31) + ('augjul cfs'!$E38*30)) * 1.983471 / 1000</f>
        <v>14694.449696892001</v>
      </c>
      <c r="F38" s="6">
        <f xml:space="preserve"> (('augjul cfs'!$B38*31) + ('augjul cfs'!$C38*30) + ('augjul cfs'!$D38*31) + ('augjul cfs'!$E38*30) + ('augjul cfs'!$F38*31)) * 1.983471 / 1000</f>
        <v>16687.1398701</v>
      </c>
      <c r="G38" s="6">
        <f xml:space="preserve"> 'augjul cfs'!$G38*31*1.983471/1000</f>
        <v>1873.1582768639998</v>
      </c>
      <c r="H38" s="6">
        <f xml:space="preserve"> ('augjul cfs'!$G38*31 + 'augjul cfs'!$H38*28)*1.983471/1000</f>
        <v>4290.081161436</v>
      </c>
      <c r="I38" s="6">
        <f xml:space="preserve"> ('augjul cfs'!$G38*31 + 'augjul cfs'!$H38*28 + 'augjul cfs'!$I38*31)*1.983471/1000</f>
        <v>6692.5861953089998</v>
      </c>
      <c r="J38" s="6">
        <f xml:space="preserve"> ('augjul cfs'!$G38*31 + 'augjul cfs'!$H38*28 + 'augjul cfs'!$I38*31 + 'augjul cfs'!$J38*30)*1.983471/1000</f>
        <v>15575.838754749</v>
      </c>
      <c r="K38" s="6">
        <f xml:space="preserve"> ('augjul cfs'!$G38*31 + 'augjul cfs'!$H38*28 + 'augjul cfs'!$I38*31 + 'augjul cfs'!$J38*30 + 'augjul cfs'!$K38*31)*1.983471/1000</f>
        <v>30324.500681013</v>
      </c>
      <c r="L38" s="6">
        <f xml:space="preserve"> ('augjul cfs'!$G38*31 + 'augjul cfs'!$H38*28 + 'augjul cfs'!$I38*31 + 'augjul cfs'!$J38*30 + 'augjul cfs'!$K38*31 + 'augjul cfs'!$L38*30)*1.983471/1000</f>
        <v>49152.023941922998</v>
      </c>
      <c r="M38" s="6">
        <f xml:space="preserve"> ('augjul cfs'!$G38*31 + 'augjul cfs'!$H38*28 + 'augjul cfs'!$I38*31 + 'augjul cfs'!$J38*30 + 'augjul cfs'!$K38*31 + 'augjul cfs'!$L38*30 + 'augjul cfs'!$M38*31)*1.983471/1000</f>
        <v>60077.140887602996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77835.368982</v>
      </c>
      <c r="O38" s="22" t="s">
        <v>69</v>
      </c>
    </row>
    <row r="39" spans="1:15" x14ac:dyDescent="0.2">
      <c r="A39" t="s">
        <v>33</v>
      </c>
      <c r="B39" s="6">
        <f>'augjul cfs'!B39*31*1.983471/1000</f>
        <v>6795.2407369139992</v>
      </c>
      <c r="C39" s="6">
        <f xml:space="preserve"> (('augjul cfs'!B39*31) + ('augjul cfs'!C39*30)) * 1.983471 / 1000</f>
        <v>10312.529861214001</v>
      </c>
      <c r="D39" s="6">
        <f xml:space="preserve"> (('augjul cfs'!$B39*31) + ('augjul cfs'!$C39*30) + ('augjul cfs'!$D39*31)) * 1.983471 / 1000</f>
        <v>13708.551552045001</v>
      </c>
      <c r="E39" s="6">
        <f xml:space="preserve"> (('augjul cfs'!$B39*31) + ('augjul cfs'!$C39*30) + ('augjul cfs'!$D39*31) + ('augjul cfs'!$E39*30)) * 1.983471 / 1000</f>
        <v>17046.435724395</v>
      </c>
      <c r="F39" s="6">
        <f xml:space="preserve"> (('augjul cfs'!$B39*31) + ('augjul cfs'!$C39*30) + ('augjul cfs'!$D39*31) + ('augjul cfs'!$E39*30) + ('augjul cfs'!$F39*31)) * 1.983471 / 1000</f>
        <v>20430.774771035998</v>
      </c>
      <c r="G39" s="6">
        <f xml:space="preserve"> 'augjul cfs'!$G39*31*1.983471/1000</f>
        <v>2474.1380890380001</v>
      </c>
      <c r="H39" s="6">
        <f xml:space="preserve"> ('augjul cfs'!$G39*31 + 'augjul cfs'!$H39*28)*1.983471/1000</f>
        <v>6028.3515094739996</v>
      </c>
      <c r="I39" s="6">
        <f xml:space="preserve"> ('augjul cfs'!$G39*31 + 'augjul cfs'!$H39*28 + 'augjul cfs'!$I39*31)*1.983471/1000</f>
        <v>9298.0776678509992</v>
      </c>
      <c r="J39" s="6">
        <f xml:space="preserve"> ('augjul cfs'!$G39*31 + 'augjul cfs'!$H39*28 + 'augjul cfs'!$I39*31 + 'augjul cfs'!$J39*30)*1.983471/1000</f>
        <v>15383.029505781</v>
      </c>
      <c r="K39" s="6">
        <f xml:space="preserve"> ('augjul cfs'!$G39*31 + 'augjul cfs'!$H39*28 + 'augjul cfs'!$I39*31 + 'augjul cfs'!$J39*30 + 'augjul cfs'!$K39*31)*1.983471/1000</f>
        <v>29007.083209755001</v>
      </c>
      <c r="L39" s="6">
        <f xml:space="preserve"> ('augjul cfs'!$G39*31 + 'augjul cfs'!$H39*28 + 'augjul cfs'!$I39*31 + 'augjul cfs'!$J39*30 + 'augjul cfs'!$K39*31 + 'augjul cfs'!$L39*30)*1.983471/1000</f>
        <v>46696.828000935006</v>
      </c>
      <c r="M39" s="6">
        <f xml:space="preserve"> ('augjul cfs'!$G39*31 + 'augjul cfs'!$H39*28 + 'augjul cfs'!$I39*31 + 'augjul cfs'!$J39*30 + 'augjul cfs'!$K39*31 + 'augjul cfs'!$L39*30 + 'augjul cfs'!$M39*31)*1.983471/1000</f>
        <v>58081.687739292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78560.484326709004</v>
      </c>
      <c r="O39" s="22" t="s">
        <v>33</v>
      </c>
    </row>
    <row r="40" spans="1:15" x14ac:dyDescent="0.2">
      <c r="A40" t="s">
        <v>78</v>
      </c>
      <c r="B40" s="6">
        <f>'augjul cfs'!B40*31*1.983471/1000</f>
        <v>6140.4592738650008</v>
      </c>
      <c r="C40" s="6">
        <f xml:space="preserve"> (('augjul cfs'!B40*31) + ('augjul cfs'!C40*30)) * 1.983471 / 1000</f>
        <v>10360.551677595</v>
      </c>
      <c r="D40" s="6">
        <f xml:space="preserve"> (('augjul cfs'!$B40*31) + ('augjul cfs'!$C40*30) + ('augjul cfs'!$D40*31)) * 1.983471 / 1000</f>
        <v>13062.62430354</v>
      </c>
      <c r="E40" s="6">
        <f xml:space="preserve"> (('augjul cfs'!$B40*31) + ('augjul cfs'!$C40*30) + ('augjul cfs'!$D40*31) + ('augjul cfs'!$E40*30)) * 1.983471 / 1000</f>
        <v>15448.2638835</v>
      </c>
      <c r="F40" s="6">
        <f xml:space="preserve"> (('augjul cfs'!$B40*31) + ('augjul cfs'!$C40*30) + ('augjul cfs'!$D40*31) + ('augjul cfs'!$E40*30) + ('augjul cfs'!$F40*31)) * 1.983471 / 1000</f>
        <v>17502.810583314</v>
      </c>
      <c r="G40" s="6">
        <f xml:space="preserve"> 'augjul cfs'!$G40*31*1.983471/1000</f>
        <v>1953.2151333659999</v>
      </c>
      <c r="H40" s="6">
        <f xml:space="preserve"> ('augjul cfs'!$G40*31 + 'augjul cfs'!$H40*29)*1.983471/1000</f>
        <v>3651.570111</v>
      </c>
      <c r="I40" s="6">
        <f xml:space="preserve"> ('augjul cfs'!$G40*31 + 'augjul cfs'!$H40*29 + 'augjul cfs'!$I40*31)*1.983471/1000</f>
        <v>5630.8559871899997</v>
      </c>
      <c r="J40" s="6">
        <f xml:space="preserve"> ('augjul cfs'!$G40*31 + 'augjul cfs'!$H40*29 + 'augjul cfs'!$I40*31 + 'augjul cfs'!$J40*30)*1.983471/1000</f>
        <v>10191.669039300001</v>
      </c>
      <c r="K40" s="6">
        <f xml:space="preserve"> ('augjul cfs'!$G40*31 + 'augjul cfs'!$H40*29 + 'augjul cfs'!$I40*31 + 'augjul cfs'!$J40*30 + 'augjul cfs'!$K40*31)*1.983471/1000</f>
        <v>24808.808987025001</v>
      </c>
      <c r="L40" s="6">
        <f xml:space="preserve"> ('augjul cfs'!$G40*31 + 'augjul cfs'!$H40*29 + 'augjul cfs'!$I40*31 + 'augjul cfs'!$J40*30 + 'augjul cfs'!$K40*31 + 'augjul cfs'!$L40*30)*1.983471/1000</f>
        <v>51357.171627825002</v>
      </c>
      <c r="M40" s="6">
        <f xml:space="preserve"> ('augjul cfs'!$G40*31 + 'augjul cfs'!$H40*29 + 'augjul cfs'!$I40*31 + 'augjul cfs'!$J40*30 + 'augjul cfs'!$K40*31 + 'augjul cfs'!$L40*30 + 'augjul cfs'!$M40*31)*1.983471/1000</f>
        <v>66884.574020754008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85506.865553822994</v>
      </c>
      <c r="O40" s="22" t="s">
        <v>78</v>
      </c>
    </row>
    <row r="41" spans="1:15" x14ac:dyDescent="0.2">
      <c r="A41" t="s">
        <v>48</v>
      </c>
      <c r="B41" s="6">
        <f>'augjul cfs'!B41*31*1.983471/1000</f>
        <v>7026.8030422799993</v>
      </c>
      <c r="C41" s="6">
        <f xml:space="preserve"> (('augjul cfs'!B41*31) + ('augjul cfs'!C41*30)) * 1.983471 / 1000</f>
        <v>11480.032627350001</v>
      </c>
      <c r="D41" s="6">
        <f xml:space="preserve"> (('augjul cfs'!$B41*31) + ('augjul cfs'!$C41*30) + ('augjul cfs'!$D41*31)) * 1.983471 / 1000</f>
        <v>15831.940563327</v>
      </c>
      <c r="E41" s="6">
        <f xml:space="preserve"> (('augjul cfs'!$B41*31) + ('augjul cfs'!$C41*30) + ('augjul cfs'!$D41*31) + ('augjul cfs'!$E41*30)) * 1.983471 / 1000</f>
        <v>18998.809866056999</v>
      </c>
      <c r="F41" s="6">
        <f xml:space="preserve"> (('augjul cfs'!$B41*31) + ('augjul cfs'!$C41*30) + ('augjul cfs'!$D41*31) + ('augjul cfs'!$E41*30) + ('augjul cfs'!$F41*31)) * 1.983471 / 1000</f>
        <v>22637.83055604</v>
      </c>
      <c r="G41" s="6">
        <f xml:space="preserve"> 'augjul cfs'!$G41*31*1.983471/1000</f>
        <v>2909.4703041180001</v>
      </c>
      <c r="H41" s="6">
        <f xml:space="preserve"> ('augjul cfs'!$G41*31 + 'augjul cfs'!$H41*28)*1.983471/1000</f>
        <v>5726.0943307259995</v>
      </c>
      <c r="I41" s="6">
        <f xml:space="preserve"> ('augjul cfs'!$G41*31 + 'augjul cfs'!$H41*28 + 'augjul cfs'!$I41*31)*1.983471/1000</f>
        <v>8994.9596626889997</v>
      </c>
      <c r="J41" s="6">
        <f xml:space="preserve"> ('augjul cfs'!$G41*31 + 'augjul cfs'!$H41*28 + 'augjul cfs'!$I41*31 + 'augjul cfs'!$J41*30)*1.983471/1000</f>
        <v>17764.737846218999</v>
      </c>
      <c r="K41" s="6">
        <f xml:space="preserve"> ('augjul cfs'!$G41*31 + 'augjul cfs'!$H41*28 + 'augjul cfs'!$I41*31 + 'augjul cfs'!$J41*30 + 'augjul cfs'!$K41*31)*1.983471/1000</f>
        <v>34318.552762640997</v>
      </c>
      <c r="L41" s="6">
        <f xml:space="preserve"> ('augjul cfs'!$G41*31 + 'augjul cfs'!$H41*28 + 'augjul cfs'!$I41*31 + 'augjul cfs'!$J41*30 + 'augjul cfs'!$K41*31 + 'augjul cfs'!$L41*30)*1.983471/1000</f>
        <v>55933.546993400996</v>
      </c>
      <c r="M41" s="6">
        <f xml:space="preserve"> ('augjul cfs'!$G41*31 + 'augjul cfs'!$H41*28 + 'augjul cfs'!$I41*31 + 'augjul cfs'!$J41*30 + 'augjul cfs'!$K41*31 + 'augjul cfs'!$L41*30 + 'augjul cfs'!$M41*31)*1.983471/1000</f>
        <v>68153.34686573701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90907.670640549011</v>
      </c>
      <c r="O41" s="23" t="s">
        <v>48</v>
      </c>
    </row>
    <row r="42" spans="1:15" x14ac:dyDescent="0.2">
      <c r="A42" t="s">
        <v>60</v>
      </c>
      <c r="B42" s="6">
        <f>'augjul cfs'!B42*31*1.983471/1000</f>
        <v>7812.1226822520002</v>
      </c>
      <c r="C42" s="6">
        <f xml:space="preserve"> (('augjul cfs'!B42*31) + ('augjul cfs'!C42*30)) * 1.983471 / 1000</f>
        <v>11596.525846122</v>
      </c>
      <c r="D42" s="6">
        <f xml:space="preserve"> (('augjul cfs'!$B42*31) + ('augjul cfs'!$C42*30) + ('augjul cfs'!$D42*31)) * 1.983471 / 1000</f>
        <v>15032.022576795001</v>
      </c>
      <c r="E42" s="6">
        <f xml:space="preserve"> (('augjul cfs'!$B42*31) + ('augjul cfs'!$C42*30) + ('augjul cfs'!$D42*31) + ('augjul cfs'!$E42*30)) * 1.983471 / 1000</f>
        <v>18105.946428465002</v>
      </c>
      <c r="F42" s="6">
        <f xml:space="preserve"> (('augjul cfs'!$B42*31) + ('augjul cfs'!$C42*30) + ('augjul cfs'!$D42*31) + ('augjul cfs'!$E42*30) + ('augjul cfs'!$F42*31)) * 1.983471 / 1000</f>
        <v>20495.600553729</v>
      </c>
      <c r="G42" s="6">
        <f xml:space="preserve"> 'augjul cfs'!$G42*31*1.983471/1000</f>
        <v>2286.4164431849999</v>
      </c>
      <c r="H42" s="6">
        <f xml:space="preserve"> ('augjul cfs'!$G42*31 + 'augjul cfs'!$H42*28)*1.983471/1000</f>
        <v>4073.7697645889998</v>
      </c>
      <c r="I42" s="6">
        <f xml:space="preserve"> ('augjul cfs'!$G42*31 + 'augjul cfs'!$H42*28 + 'augjul cfs'!$I42*31)*1.983471/1000</f>
        <v>7061.2678343759999</v>
      </c>
      <c r="J42" s="6">
        <f xml:space="preserve"> ('augjul cfs'!$G42*31 + 'augjul cfs'!$H42*28 + 'augjul cfs'!$I42*31 + 'augjul cfs'!$J42*30)*1.983471/1000</f>
        <v>14301.968389295998</v>
      </c>
      <c r="K42" s="6">
        <f xml:space="preserve"> ('augjul cfs'!$G42*31 + 'augjul cfs'!$H42*28 + 'augjul cfs'!$I42*31 + 'augjul cfs'!$J42*30 + 'augjul cfs'!$K42*31)*1.983471/1000</f>
        <v>29995.571767728001</v>
      </c>
      <c r="L42" s="6">
        <f xml:space="preserve"> ('augjul cfs'!$G42*31 + 'augjul cfs'!$H42*28 + 'augjul cfs'!$I42*31 + 'augjul cfs'!$J42*30 + 'augjul cfs'!$K42*31 + 'augjul cfs'!$L42*30)*1.983471/1000</f>
        <v>48919.491719238002</v>
      </c>
      <c r="M42" s="6">
        <f xml:space="preserve"> ('augjul cfs'!$G42*31 + 'augjul cfs'!$H42*28 + 'augjul cfs'!$I42*31 + 'augjul cfs'!$J42*30 + 'augjul cfs'!$K42*31 + 'augjul cfs'!$L42*30 + 'augjul cfs'!$M42*31)*1.983471/1000</f>
        <v>61698.767273073005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80784.231020178006</v>
      </c>
      <c r="O42" s="23" t="s">
        <v>60</v>
      </c>
    </row>
    <row r="43" spans="1:15" x14ac:dyDescent="0.2">
      <c r="A43" t="s">
        <v>39</v>
      </c>
      <c r="B43" s="6">
        <f>'augjul cfs'!B43*31*1.983471/1000</f>
        <v>6413.6486851080008</v>
      </c>
      <c r="C43" s="6">
        <f xml:space="preserve"> (('augjul cfs'!B43*31) + ('augjul cfs'!C43*30)) * 1.983471 / 1000</f>
        <v>10186.389039497999</v>
      </c>
      <c r="D43" s="6">
        <f xml:space="preserve"> (('augjul cfs'!$B43*31) + ('augjul cfs'!$C43*30) + ('augjul cfs'!$D43*31)) * 1.983471 / 1000</f>
        <v>12911.212077812999</v>
      </c>
      <c r="E43" s="6">
        <f xml:space="preserve"> (('augjul cfs'!$B43*31) + ('augjul cfs'!$C43*30) + ('augjul cfs'!$D43*31) + ('augjul cfs'!$E43*30)) * 1.983471 / 1000</f>
        <v>15343.502895693</v>
      </c>
      <c r="F43" s="6">
        <f xml:space="preserve"> (('augjul cfs'!$B43*31) + ('augjul cfs'!$C43*30) + ('augjul cfs'!$D43*31) + ('augjul cfs'!$E43*30) + ('augjul cfs'!$F43*31)) * 1.983471 / 1000</f>
        <v>18250.021794962999</v>
      </c>
      <c r="G43" s="6">
        <f xml:space="preserve"> 'augjul cfs'!$G43*31*1.983471/1000</f>
        <v>2940.0296418149996</v>
      </c>
      <c r="H43" s="6">
        <f xml:space="preserve"> ('augjul cfs'!$G43*31 + 'augjul cfs'!$H43*28)*1.983471/1000</f>
        <v>5697.228877263</v>
      </c>
      <c r="I43" s="6">
        <f xml:space="preserve"> ('augjul cfs'!$G43*31 + 'augjul cfs'!$H43*28 + 'augjul cfs'!$I43*31)*1.983471/1000</f>
        <v>8712.7038055049998</v>
      </c>
      <c r="J43" s="6">
        <f xml:space="preserve"> ('augjul cfs'!$G43*31 + 'augjul cfs'!$H43*28 + 'augjul cfs'!$I43*31 + 'augjul cfs'!$J43*30)*1.983471/1000</f>
        <v>13019.612734905</v>
      </c>
      <c r="K43" s="6">
        <f xml:space="preserve"> ('augjul cfs'!$G43*31 + 'augjul cfs'!$H43*28 + 'augjul cfs'!$I43*31 + 'augjul cfs'!$J43*30 + 'augjul cfs'!$K43*31)*1.983471/1000</f>
        <v>28566.875622956999</v>
      </c>
      <c r="L43" s="6">
        <f xml:space="preserve"> ('augjul cfs'!$G43*31 + 'augjul cfs'!$H43*28 + 'augjul cfs'!$I43*31 + 'augjul cfs'!$J43*30 + 'augjul cfs'!$K43*31 + 'augjul cfs'!$L43*30)*1.983471/1000</f>
        <v>58478.947228527002</v>
      </c>
      <c r="M43" s="6">
        <f xml:space="preserve"> ('augjul cfs'!$G43*31 + 'augjul cfs'!$H43*28 + 'augjul cfs'!$I43*31 + 'augjul cfs'!$J43*30 + 'augjul cfs'!$K43*31 + 'augjul cfs'!$L43*30 + 'augjul cfs'!$M43*31)*1.983471/1000</f>
        <v>74310.159857997001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93560.398474956004</v>
      </c>
      <c r="O43" s="23" t="s">
        <v>39</v>
      </c>
    </row>
    <row r="44" spans="1:15" x14ac:dyDescent="0.2">
      <c r="A44" t="s">
        <v>52</v>
      </c>
      <c r="B44" s="6">
        <f>'augjul cfs'!B44*31*1.983471/1000</f>
        <v>7028.278744704</v>
      </c>
      <c r="C44" s="6">
        <f xml:space="preserve"> (('augjul cfs'!B44*31) + ('augjul cfs'!C44*30)) * 1.983471 / 1000</f>
        <v>11186.605861493999</v>
      </c>
      <c r="D44" s="6">
        <f xml:space="preserve"> (('augjul cfs'!$B44*31) + ('augjul cfs'!$C44*30) + ('augjul cfs'!$D44*31)) * 1.983471 / 1000</f>
        <v>14311.467231915</v>
      </c>
      <c r="E44" s="6">
        <f xml:space="preserve"> (('augjul cfs'!$B44*31) + ('augjul cfs'!$C44*30) + ('augjul cfs'!$D44*31) + ('augjul cfs'!$E44*30)) * 1.983471 / 1000</f>
        <v>17232.346461224999</v>
      </c>
      <c r="F44" s="6">
        <f xml:space="preserve"> (('augjul cfs'!$B44*31) + ('augjul cfs'!$C44*30) + ('augjul cfs'!$D44*31) + ('augjul cfs'!$E44*30) + ('augjul cfs'!$F44*31)) * 1.983471 / 1000</f>
        <v>19342.047539136001</v>
      </c>
      <c r="G44" s="6">
        <f xml:space="preserve"> 'augjul cfs'!$G44*31*1.983471/1000</f>
        <v>2296.1929717439998</v>
      </c>
      <c r="H44" s="6">
        <f xml:space="preserve"> ('augjul cfs'!$G44*31 + 'augjul cfs'!$H44*29)*1.983471/1000</f>
        <v>5700.2655713639997</v>
      </c>
      <c r="I44" s="6">
        <f xml:space="preserve"> ('augjul cfs'!$G44*31 + 'augjul cfs'!$H44*29 + 'augjul cfs'!$I44*31)*1.983471/1000</f>
        <v>10411.998948393</v>
      </c>
      <c r="J44" s="6">
        <f xml:space="preserve"> ('augjul cfs'!$G44*31 + 'augjul cfs'!$H44*29 + 'augjul cfs'!$I44*31 + 'augjul cfs'!$J44*30)*1.983471/1000</f>
        <v>14634.947550363</v>
      </c>
      <c r="K44" s="6">
        <f xml:space="preserve"> ('augjul cfs'!$G44*31 + 'augjul cfs'!$H44*29 + 'augjul cfs'!$I44*31 + 'augjul cfs'!$J44*30 + 'augjul cfs'!$K44*31)*1.983471/1000</f>
        <v>28672.566858663002</v>
      </c>
      <c r="L44" s="6">
        <f xml:space="preserve"> ('augjul cfs'!$G44*31 + 'augjul cfs'!$H44*29 + 'augjul cfs'!$I44*31 + 'augjul cfs'!$J44*30 + 'augjul cfs'!$K44*31 + 'augjul cfs'!$L44*30)*1.983471/1000</f>
        <v>49533.405745803</v>
      </c>
      <c r="M44" s="6">
        <f xml:space="preserve"> ('augjul cfs'!$G44*31 + 'augjul cfs'!$H44*29 + 'augjul cfs'!$I44*31 + 'augjul cfs'!$J44*30 + 'augjul cfs'!$K44*31 + 'augjul cfs'!$L44*30 + 'augjul cfs'!$M44*31)*1.983471/1000</f>
        <v>63764.52653445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84722.307566714997</v>
      </c>
      <c r="O44" s="23" t="s">
        <v>52</v>
      </c>
    </row>
    <row r="45" spans="1:15" x14ac:dyDescent="0.2">
      <c r="A45" t="s">
        <v>71</v>
      </c>
      <c r="B45" s="6">
        <f>'augjul cfs'!B45*31*1.983471/1000</f>
        <v>7276.0122891330002</v>
      </c>
      <c r="C45" s="6">
        <f xml:space="preserve"> (('augjul cfs'!B45*31) + ('augjul cfs'!C45*30)) * 1.983471 / 1000</f>
        <v>12802.339354623</v>
      </c>
      <c r="D45" s="6">
        <f xml:space="preserve"> (('augjul cfs'!$B45*31) + ('augjul cfs'!$C45*30) + ('augjul cfs'!$D45*31)) * 1.983471 / 1000</f>
        <v>17062.384814706002</v>
      </c>
      <c r="E45" s="6">
        <f xml:space="preserve"> (('augjul cfs'!$B45*31) + ('augjul cfs'!$C45*30) + ('augjul cfs'!$D45*31) + ('augjul cfs'!$E45*30)) * 1.983471 / 1000</f>
        <v>20878.206159216003</v>
      </c>
      <c r="F45" s="6">
        <f xml:space="preserve"> (('augjul cfs'!$B45*31) + ('augjul cfs'!$C45*30) + ('augjul cfs'!$D45*31) + ('augjul cfs'!$E45*30) + ('augjul cfs'!$F45*31)) * 1.983471 / 1000</f>
        <v>23984.928687341999</v>
      </c>
      <c r="G45" s="6">
        <f xml:space="preserve"> 'augjul cfs'!$G45*31*1.983471/1000</f>
        <v>3081.3281489129999</v>
      </c>
      <c r="H45" s="6">
        <f xml:space="preserve"> ('augjul cfs'!$G45*31 + 'augjul cfs'!$H45*28)*1.983471/1000</f>
        <v>5455.0986384090002</v>
      </c>
      <c r="I45" s="6">
        <f xml:space="preserve"> ('augjul cfs'!$G45*31 + 'augjul cfs'!$H45*28 + 'augjul cfs'!$I45*31)*1.983471/1000</f>
        <v>8833.0429745460006</v>
      </c>
      <c r="J45" s="6">
        <f xml:space="preserve"> ('augjul cfs'!$G45*31 + 'augjul cfs'!$H45*28 + 'augjul cfs'!$I45*31 + 'augjul cfs'!$J45*30)*1.983471/1000</f>
        <v>20844.070623305997</v>
      </c>
      <c r="K45" s="6">
        <f xml:space="preserve"> ('augjul cfs'!$G45*31 + 'augjul cfs'!$H45*28 + 'augjul cfs'!$I45*31 + 'augjul cfs'!$J45*30 + 'augjul cfs'!$K45*31)*1.983471/1000</f>
        <v>42343.763701365002</v>
      </c>
      <c r="L45" s="6">
        <f xml:space="preserve"> ('augjul cfs'!$G45*31 + 'augjul cfs'!$H45*28 + 'augjul cfs'!$I45*31 + 'augjul cfs'!$J45*30 + 'augjul cfs'!$K45*31 + 'augjul cfs'!$L45*30)*1.983471/1000</f>
        <v>62965.753010684995</v>
      </c>
      <c r="M45" s="6">
        <f xml:space="preserve"> ('augjul cfs'!$G45*31 + 'augjul cfs'!$H45*28 + 'augjul cfs'!$I45*31 + 'augjul cfs'!$J45*30 + 'augjul cfs'!$K45*31 + 'augjul cfs'!$L45*30 + 'augjul cfs'!$M45*31)*1.983471/1000</f>
        <v>74299.332089807998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94829.853633963008</v>
      </c>
      <c r="O45" s="23" t="s">
        <v>71</v>
      </c>
    </row>
    <row r="46" spans="1:15" x14ac:dyDescent="0.2">
      <c r="A46" t="s">
        <v>88</v>
      </c>
      <c r="B46" s="6">
        <f>'augjul cfs'!B46*31*1.983471/1000</f>
        <v>5571.1455762059995</v>
      </c>
      <c r="C46" s="6">
        <f xml:space="preserve"> (('augjul cfs'!B46*31) + ('augjul cfs'!C46*30)) * 1.983471 / 1000</f>
        <v>9347.9322114360002</v>
      </c>
      <c r="D46" s="6">
        <f xml:space="preserve"> (('augjul cfs'!$B46*31) + ('augjul cfs'!$C46*30) + ('augjul cfs'!$D46*31)) * 1.983471 / 1000</f>
        <v>12621.347625872999</v>
      </c>
      <c r="E46" s="6">
        <f xml:space="preserve"> (('augjul cfs'!$B46*31) + ('augjul cfs'!$C46*30) + ('augjul cfs'!$D46*31) + ('augjul cfs'!$E46*30)) * 1.983471 / 1000</f>
        <v>15216.025214523001</v>
      </c>
      <c r="F46" s="6">
        <f xml:space="preserve"> (('augjul cfs'!$B46*31) + ('augjul cfs'!$C46*30) + ('augjul cfs'!$D46*31) + ('augjul cfs'!$E46*30) + ('augjul cfs'!$F46*31)) * 1.983471 / 1000</f>
        <v>17294.367615924002</v>
      </c>
      <c r="G46" s="6">
        <f xml:space="preserve"> 'augjul cfs'!$G46*31*1.983471/1000</f>
        <v>2140.7523164160002</v>
      </c>
      <c r="H46" s="6">
        <f xml:space="preserve"> ('augjul cfs'!$G46*31 + 'augjul cfs'!$H46*28)*1.983471/1000</f>
        <v>4444.60148622</v>
      </c>
      <c r="I46" s="6">
        <f xml:space="preserve"> ('augjul cfs'!$G46*31 + 'augjul cfs'!$H46*28 + 'augjul cfs'!$I46*31)*1.983471/1000</f>
        <v>7141.5091536809996</v>
      </c>
      <c r="J46" s="6">
        <f xml:space="preserve"> ('augjul cfs'!$G46*31 + 'augjul cfs'!$H46*28 + 'augjul cfs'!$I46*31 + 'augjul cfs'!$J46*30)*1.983471/1000</f>
        <v>10933.171821411001</v>
      </c>
      <c r="K46" s="6">
        <f xml:space="preserve"> ('augjul cfs'!$G46*31 + 'augjul cfs'!$H46*28 + 'augjul cfs'!$I46*31 + 'augjul cfs'!$J46*30 + 'augjul cfs'!$K46*31)*1.983471/1000</f>
        <v>24958.432121909998</v>
      </c>
      <c r="L46" s="6">
        <f xml:space="preserve"> ('augjul cfs'!$G46*31 + 'augjul cfs'!$H46*28 + 'augjul cfs'!$I46*31 + 'augjul cfs'!$J46*30 + 'augjul cfs'!$K46*31 + 'augjul cfs'!$L46*30)*1.983471/1000</f>
        <v>44544.871056840006</v>
      </c>
      <c r="M46" s="6">
        <f xml:space="preserve"> ('augjul cfs'!$G46*31 + 'augjul cfs'!$H46*28 + 'augjul cfs'!$I46*31 + 'augjul cfs'!$J46*30 + 'augjul cfs'!$K46*31 + 'augjul cfs'!$L46*30 + 'augjul cfs'!$M46*31)*1.983471/1000</f>
        <v>53869.834674096004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70180.333236006001</v>
      </c>
      <c r="O46" s="23" t="s">
        <v>88</v>
      </c>
    </row>
    <row r="47" spans="1:15" x14ac:dyDescent="0.2">
      <c r="A47" t="s">
        <v>77</v>
      </c>
      <c r="B47" s="6">
        <f>'augjul cfs'!B47*31*1.983471/1000</f>
        <v>5468.8302081420006</v>
      </c>
      <c r="C47" s="6">
        <f xml:space="preserve"> (('augjul cfs'!B47*31) + ('augjul cfs'!C47*30)) * 1.983471 / 1000</f>
        <v>8364.0631574219988</v>
      </c>
      <c r="D47" s="6">
        <f xml:space="preserve"> (('augjul cfs'!$B47*31) + ('augjul cfs'!$C47*30) + ('augjul cfs'!$D47*31)) * 1.983471 / 1000</f>
        <v>10715.533482465002</v>
      </c>
      <c r="E47" s="6">
        <f xml:space="preserve"> (('augjul cfs'!$B47*31) + ('augjul cfs'!$C47*30) + ('augjul cfs'!$D47*31) + ('augjul cfs'!$E47*30)) * 1.983471 / 1000</f>
        <v>12730.938365565</v>
      </c>
      <c r="F47" s="6">
        <f xml:space="preserve"> (('augjul cfs'!$B47*31) + ('augjul cfs'!$C47*30) + ('augjul cfs'!$D47*31) + ('augjul cfs'!$E47*30) + ('augjul cfs'!$F47*31)) * 1.983471 / 1000</f>
        <v>14690.855647439999</v>
      </c>
      <c r="G47" s="6">
        <f xml:space="preserve"> 'augjul cfs'!$G47*31*1.983471/1000</f>
        <v>2471.0637089880001</v>
      </c>
      <c r="H47" s="6">
        <f xml:space="preserve"> ('augjul cfs'!$G47*31 + 'augjul cfs'!$H47*28)*1.983471/1000</f>
        <v>6523.390168596</v>
      </c>
      <c r="I47" s="6">
        <f xml:space="preserve"> ('augjul cfs'!$G47*31 + 'augjul cfs'!$H47*28 + 'augjul cfs'!$I47*31)*1.983471/1000</f>
        <v>9567.8257569090001</v>
      </c>
      <c r="J47" s="6">
        <f xml:space="preserve"> ('augjul cfs'!$G47*31 + 'augjul cfs'!$H47*28 + 'augjul cfs'!$I47*31 + 'augjul cfs'!$J47*30)*1.983471/1000</f>
        <v>16636.975905038998</v>
      </c>
      <c r="K47" s="6">
        <f xml:space="preserve"> ('augjul cfs'!$G47*31 + 'augjul cfs'!$H47*28 + 'augjul cfs'!$I47*31 + 'augjul cfs'!$J47*30 + 'augjul cfs'!$K47*31)*1.983471/1000</f>
        <v>39389.232903068994</v>
      </c>
      <c r="L47" s="6">
        <f xml:space="preserve"> ('augjul cfs'!$G47*31 + 'augjul cfs'!$H47*28 + 'augjul cfs'!$I47*31 + 'augjul cfs'!$J47*30 + 'augjul cfs'!$K47*31 + 'augjul cfs'!$L47*30)*1.983471/1000</f>
        <v>62220.491551028994</v>
      </c>
      <c r="M47" s="6">
        <f xml:space="preserve"> ('augjul cfs'!$G47*31 + 'augjul cfs'!$H47*28 + 'augjul cfs'!$I47*31 + 'augjul cfs'!$J47*30 + 'augjul cfs'!$K47*31 + 'augjul cfs'!$L47*30 + 'augjul cfs'!$M47*31)*1.983471/1000</f>
        <v>75529.605762680992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93502.976989506002</v>
      </c>
      <c r="O47" s="23" t="s">
        <v>77</v>
      </c>
    </row>
    <row r="48" spans="1:15" x14ac:dyDescent="0.2">
      <c r="A48" t="s">
        <v>37</v>
      </c>
      <c r="B48" s="6">
        <f>'augjul cfs'!B48*31*1.983471/1000</f>
        <v>7902.8168937270002</v>
      </c>
      <c r="C48" s="6">
        <f xml:space="preserve"> (('augjul cfs'!B48*31) + ('augjul cfs'!C48*30)) * 1.983471 / 1000</f>
        <v>11646.578736807</v>
      </c>
      <c r="D48" s="6">
        <f xml:space="preserve"> (('augjul cfs'!$B48*31) + ('augjul cfs'!$C48*30) + ('augjul cfs'!$D48*31)) * 1.983471 / 1000</f>
        <v>14463.756151824</v>
      </c>
      <c r="E48" s="6">
        <f xml:space="preserve"> (('augjul cfs'!$B48*31) + ('augjul cfs'!$C48*30) + ('augjul cfs'!$D48*31) + ('augjul cfs'!$E48*30)) * 1.983471 / 1000</f>
        <v>16706.169290874001</v>
      </c>
      <c r="F48" s="6">
        <f xml:space="preserve"> (('augjul cfs'!$B48*31) + ('augjul cfs'!$C48*30) + ('augjul cfs'!$D48*31) + ('augjul cfs'!$E48*30) + ('augjul cfs'!$F48*31)) * 1.983471 / 1000</f>
        <v>18674.325911283002</v>
      </c>
      <c r="G48" s="6">
        <f xml:space="preserve"> 'augjul cfs'!$G48*31*1.983471/1000</f>
        <v>2084.8600871069998</v>
      </c>
      <c r="H48" s="6">
        <f xml:space="preserve"> ('augjul cfs'!$G48*31 + 'augjul cfs'!$H48*29)*1.983471/1000</f>
        <v>4637.5694128679997</v>
      </c>
      <c r="I48" s="6">
        <f xml:space="preserve"> ('augjul cfs'!$G48*31 + 'augjul cfs'!$H48*29 + 'augjul cfs'!$I48*31)*1.983471/1000</f>
        <v>12047.132771373001</v>
      </c>
      <c r="J48" s="6">
        <f xml:space="preserve"> ('augjul cfs'!$G48*31 + 'augjul cfs'!$H48*29 + 'augjul cfs'!$I48*31 + 'augjul cfs'!$J48*30)*1.983471/1000</f>
        <v>18479.826745023001</v>
      </c>
      <c r="K48" s="6">
        <f xml:space="preserve"> ('augjul cfs'!$G48*31 + 'augjul cfs'!$H48*29 + 'augjul cfs'!$I48*31 + 'augjul cfs'!$J48*30 + 'augjul cfs'!$K48*31)*1.983471/1000</f>
        <v>39270.998196758999</v>
      </c>
      <c r="L48" s="6">
        <f xml:space="preserve"> ('augjul cfs'!$G48*31 + 'augjul cfs'!$H48*29 + 'augjul cfs'!$I48*31 + 'augjul cfs'!$J48*30 + 'augjul cfs'!$K48*31 + 'augjul cfs'!$L48*30)*1.983471/1000</f>
        <v>69130.944184449007</v>
      </c>
      <c r="M48" s="6">
        <f xml:space="preserve"> ('augjul cfs'!$G48*31 + 'augjul cfs'!$H48*29 + 'augjul cfs'!$I48*31 + 'augjul cfs'!$J48*30 + 'augjul cfs'!$K48*31 + 'augjul cfs'!$L48*30 + 'augjul cfs'!$M48*31)*1.983471/1000</f>
        <v>85206.570027894006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104941.44598205099</v>
      </c>
      <c r="O48" s="23" t="s">
        <v>37</v>
      </c>
    </row>
    <row r="49" spans="1:15" x14ac:dyDescent="0.2">
      <c r="A49" t="s">
        <v>85</v>
      </c>
      <c r="B49" s="6">
        <f>'augjul cfs'!B49*31*1.983471/1000</f>
        <v>8712.8545493010006</v>
      </c>
      <c r="C49" s="6">
        <f xml:space="preserve"> (('augjul cfs'!B49*31) + ('augjul cfs'!C49*30)) * 1.983471 / 1000</f>
        <v>12707.128779680999</v>
      </c>
      <c r="D49" s="6">
        <f xml:space="preserve"> (('augjul cfs'!$B49*31) + ('augjul cfs'!$C49*30) + ('augjul cfs'!$D49*31)) * 1.983471 / 1000</f>
        <v>15818.216927478001</v>
      </c>
      <c r="E49" s="6">
        <f xml:space="preserve"> (('augjul cfs'!$B49*31) + ('augjul cfs'!$C49*30) + ('augjul cfs'!$D49*31) + ('augjul cfs'!$E49*30)) * 1.983471 / 1000</f>
        <v>17996.187093738001</v>
      </c>
      <c r="F49" s="6">
        <f xml:space="preserve"> (('augjul cfs'!$B49*31) + ('augjul cfs'!$C49*30) + ('augjul cfs'!$D49*31) + ('augjul cfs'!$E49*30) + ('augjul cfs'!$F49*31)) * 1.983471 / 1000</f>
        <v>20127.162881594999</v>
      </c>
      <c r="G49" s="6">
        <f xml:space="preserve"> 'augjul cfs'!$G49*31*1.983471/1000</f>
        <v>2348.149994589</v>
      </c>
      <c r="H49" s="6">
        <f xml:space="preserve"> ('augjul cfs'!$G49*31 + 'augjul cfs'!$H49*28)*1.983471/1000</f>
        <v>4066.6372028729998</v>
      </c>
      <c r="I49" s="6">
        <f xml:space="preserve"> ('augjul cfs'!$G49*31 + 'augjul cfs'!$H49*28 + 'augjul cfs'!$I49*31)*1.983471/1000</f>
        <v>6900.0473445539992</v>
      </c>
      <c r="J49" s="6">
        <f xml:space="preserve"> ('augjul cfs'!$G49*31 + 'augjul cfs'!$H49*28 + 'augjul cfs'!$I49*31 + 'augjul cfs'!$J49*30)*1.983471/1000</f>
        <v>10899.438930114</v>
      </c>
      <c r="K49" s="6">
        <f xml:space="preserve"> ('augjul cfs'!$G49*31 + 'augjul cfs'!$H49*28 + 'augjul cfs'!$I49*31 + 'augjul cfs'!$J49*30 + 'augjul cfs'!$K49*31)*1.983471/1000</f>
        <v>23213.560782384</v>
      </c>
      <c r="L49" s="6">
        <f xml:space="preserve"> ('augjul cfs'!$G49*31 + 'augjul cfs'!$H49*28 + 'augjul cfs'!$I49*31 + 'augjul cfs'!$J49*30 + 'augjul cfs'!$K49*31 + 'augjul cfs'!$L49*30)*1.983471/1000</f>
        <v>37008.284232024002</v>
      </c>
      <c r="M49" s="6">
        <f xml:space="preserve"> ('augjul cfs'!$G49*31 + 'augjul cfs'!$H49*28 + 'augjul cfs'!$I49*31 + 'augjul cfs'!$J49*30 + 'augjul cfs'!$K49*31 + 'augjul cfs'!$L49*30 + 'augjul cfs'!$M49*31)*1.983471/1000</f>
        <v>45973.299433026004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61410.983482212003</v>
      </c>
      <c r="O49" s="23" t="s">
        <v>85</v>
      </c>
    </row>
    <row r="50" spans="1:15" x14ac:dyDescent="0.2">
      <c r="A50" t="s">
        <v>49</v>
      </c>
      <c r="B50" s="6">
        <f>'augjul cfs'!B50*31*1.983471/1000</f>
        <v>5137.4120387519997</v>
      </c>
      <c r="C50" s="6">
        <f xml:space="preserve"> (('augjul cfs'!B50*31) + ('augjul cfs'!C50*30)) * 1.983471 / 1000</f>
        <v>8017.6499472719997</v>
      </c>
      <c r="D50" s="6">
        <f xml:space="preserve"> (('augjul cfs'!$B50*31) + ('augjul cfs'!$C50*30) + ('augjul cfs'!$D50*31)) * 1.983471 / 1000</f>
        <v>10704.227697765</v>
      </c>
      <c r="E50" s="6">
        <f xml:space="preserve"> (('augjul cfs'!$B50*31) + ('augjul cfs'!$C50*30) + ('augjul cfs'!$D50*31) + ('augjul cfs'!$E50*30)) * 1.983471 / 1000</f>
        <v>14071.447406205001</v>
      </c>
      <c r="F50" s="6">
        <f xml:space="preserve"> (('augjul cfs'!$B50*31) + ('augjul cfs'!$C50*30) + ('augjul cfs'!$D50*31) + ('augjul cfs'!$E50*30) + ('augjul cfs'!$F50*31)) * 1.983471 / 1000</f>
        <v>18165.230393184</v>
      </c>
      <c r="G50" s="6">
        <f xml:space="preserve"> 'augjul cfs'!$G50*31*1.983471/1000</f>
        <v>6608.625867879</v>
      </c>
      <c r="H50" s="6">
        <f xml:space="preserve"> ('augjul cfs'!$G50*31 + 'augjul cfs'!$H50*28)*1.983471/1000</f>
        <v>10491.563904086999</v>
      </c>
      <c r="I50" s="6">
        <f xml:space="preserve"> ('augjul cfs'!$G50*31 + 'augjul cfs'!$H50*28 + 'augjul cfs'!$I50*31)*1.983471/1000</f>
        <v>14672.843747289</v>
      </c>
      <c r="J50" s="6">
        <f xml:space="preserve"> ('augjul cfs'!$G50*31 + 'augjul cfs'!$H50*28 + 'augjul cfs'!$I50*31 + 'augjul cfs'!$J50*30)*1.983471/1000</f>
        <v>24634.668167109001</v>
      </c>
      <c r="K50" s="6">
        <f xml:space="preserve"> ('augjul cfs'!$G50*31 + 'augjul cfs'!$H50*28 + 'augjul cfs'!$I50*31 + 'augjul cfs'!$J50*30 + 'augjul cfs'!$K50*31)*1.983471/1000</f>
        <v>41856.545868396002</v>
      </c>
      <c r="L50" s="6">
        <f xml:space="preserve"> ('augjul cfs'!$G50*31 + 'augjul cfs'!$H50*28 + 'augjul cfs'!$I50*31 + 'augjul cfs'!$J50*30 + 'augjul cfs'!$K50*31 + 'augjul cfs'!$L50*30)*1.983471/1000</f>
        <v>72920.676934895993</v>
      </c>
      <c r="M50" s="6">
        <f xml:space="preserve"> ('augjul cfs'!$G50*31 + 'augjul cfs'!$H50*28 + 'augjul cfs'!$I50*31 + 'augjul cfs'!$J50*30 + 'augjul cfs'!$K50*31 + 'augjul cfs'!$L50*30 + 'augjul cfs'!$M50*31)*1.983471/1000</f>
        <v>90042.391334153988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112525.955449698</v>
      </c>
      <c r="O50" s="23" t="s">
        <v>49</v>
      </c>
    </row>
    <row r="51" spans="1:15" x14ac:dyDescent="0.2">
      <c r="A51" t="s">
        <v>74</v>
      </c>
      <c r="B51" s="6">
        <f>'augjul cfs'!B51*31*1.983471/1000</f>
        <v>8157.068123862</v>
      </c>
      <c r="C51" s="6">
        <f xml:space="preserve"> (('augjul cfs'!B51*31) + ('augjul cfs'!C51*30)) * 1.983471 / 1000</f>
        <v>12335.983669632</v>
      </c>
      <c r="D51" s="6">
        <f xml:space="preserve"> (('augjul cfs'!$B51*31) + ('augjul cfs'!$C51*30) + ('augjul cfs'!$D51*31)) * 1.983471 / 1000</f>
        <v>14783.067214229999</v>
      </c>
      <c r="E51" s="6">
        <f xml:space="preserve"> (('augjul cfs'!$B51*31) + ('augjul cfs'!$C51*30) + ('augjul cfs'!$D51*31) + ('augjul cfs'!$E51*30)) * 1.983471 / 1000</f>
        <v>17132.468779020001</v>
      </c>
      <c r="F51" s="6">
        <f xml:space="preserve"> (('augjul cfs'!$B51*31) + ('augjul cfs'!$C51*30) + ('augjul cfs'!$D51*31) + ('augjul cfs'!$E51*30) + ('augjul cfs'!$F51*31)) * 1.983471 / 1000</f>
        <v>19139.055150053999</v>
      </c>
      <c r="G51" s="6">
        <f xml:space="preserve"> 'augjul cfs'!$G51*31*1.983471/1000</f>
        <v>1991.3989335870001</v>
      </c>
      <c r="H51" s="6">
        <f xml:space="preserve"> ('augjul cfs'!$G51*31 + 'augjul cfs'!$H51*28)*1.983471/1000</f>
        <v>3933.5899351349999</v>
      </c>
      <c r="I51" s="6">
        <f xml:space="preserve"> ('augjul cfs'!$G51*31 + 'augjul cfs'!$H51*28 + 'augjul cfs'!$I51*31)*1.983471/1000</f>
        <v>6996.656266551</v>
      </c>
      <c r="J51" s="6">
        <f xml:space="preserve"> ('augjul cfs'!$G51*31 + 'augjul cfs'!$H51*28 + 'augjul cfs'!$I51*31 + 'augjul cfs'!$J51*30)*1.983471/1000</f>
        <v>11313.383377401</v>
      </c>
      <c r="K51" s="6">
        <f xml:space="preserve"> ('augjul cfs'!$G51*31 + 'augjul cfs'!$H51*28 + 'augjul cfs'!$I51*31 + 'augjul cfs'!$J51*30 + 'augjul cfs'!$K51*31)*1.983471/1000</f>
        <v>26499.283634375999</v>
      </c>
      <c r="L51" s="6">
        <f xml:space="preserve"> ('augjul cfs'!$G51*31 + 'augjul cfs'!$H51*28 + 'augjul cfs'!$I51*31 + 'augjul cfs'!$J51*30 + 'augjul cfs'!$K51*31 + 'augjul cfs'!$L51*30)*1.983471/1000</f>
        <v>49340.776992696003</v>
      </c>
      <c r="M51" s="6">
        <f xml:space="preserve"> ('augjul cfs'!$G51*31 + 'augjul cfs'!$H51*28 + 'augjul cfs'!$I51*31 + 'augjul cfs'!$J51*30 + 'augjul cfs'!$K51*31 + 'augjul cfs'!$L51*30 + 'augjul cfs'!$M51*31)*1.983471/1000</f>
        <v>64325.489819198992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81734.218422570004</v>
      </c>
      <c r="O51" s="23" t="s">
        <v>74</v>
      </c>
    </row>
    <row r="52" spans="1:15" x14ac:dyDescent="0.2">
      <c r="A52" t="s">
        <v>30</v>
      </c>
      <c r="B52" s="6">
        <f>'augjul cfs'!B52*31*1.983471/1000</f>
        <v>6459.8258734589999</v>
      </c>
      <c r="C52" s="6">
        <f xml:space="preserve"> (('augjul cfs'!B52*31) + ('augjul cfs'!C52*30)) * 1.983471 / 1000</f>
        <v>10605.657122949</v>
      </c>
      <c r="D52" s="6">
        <f xml:space="preserve"> (('augjul cfs'!$B52*31) + ('augjul cfs'!$C52*30) + ('augjul cfs'!$D52*31)) * 1.983471 / 1000</f>
        <v>13947.877162905001</v>
      </c>
      <c r="E52" s="6">
        <f xml:space="preserve"> (('augjul cfs'!$B52*31) + ('augjul cfs'!$C52*30) + ('augjul cfs'!$D52*31) + ('augjul cfs'!$E52*30)) * 1.983471 / 1000</f>
        <v>17881.159660034999</v>
      </c>
      <c r="F52" s="6">
        <f xml:space="preserve"> (('augjul cfs'!$B52*31) + ('augjul cfs'!$C52*30) + ('augjul cfs'!$D52*31) + ('augjul cfs'!$E52*30) + ('augjul cfs'!$F52*31)) * 1.983471 / 1000</f>
        <v>22722.816337977001</v>
      </c>
      <c r="G52" s="6">
        <f xml:space="preserve"> 'augjul cfs'!$G52*31*1.983471/1000</f>
        <v>3146.3205431699998</v>
      </c>
      <c r="H52" s="6">
        <f xml:space="preserve"> ('augjul cfs'!$G52*31 + 'augjul cfs'!$H52*29)*1.983471/1000</f>
        <v>6151.0272073529995</v>
      </c>
      <c r="I52" s="6">
        <f xml:space="preserve"> ('augjul cfs'!$G52*31 + 'augjul cfs'!$H52*29 + 'augjul cfs'!$I52*31)*1.983471/1000</f>
        <v>9005.1586705709997</v>
      </c>
      <c r="J52" s="6">
        <f xml:space="preserve"> ('augjul cfs'!$G52*31 + 'augjul cfs'!$H52*29 + 'augjul cfs'!$I52*31 + 'augjul cfs'!$J52*30)*1.983471/1000</f>
        <v>16496.669133440999</v>
      </c>
      <c r="K52" s="6">
        <f xml:space="preserve"> ('augjul cfs'!$G52*31 + 'augjul cfs'!$H52*29 + 'augjul cfs'!$I52*31 + 'augjul cfs'!$J52*30 + 'augjul cfs'!$K52*31)*1.983471/1000</f>
        <v>37562.075285637002</v>
      </c>
      <c r="L52" s="6">
        <f xml:space="preserve"> ('augjul cfs'!$G52*31 + 'augjul cfs'!$H52*29 + 'augjul cfs'!$I52*31 + 'augjul cfs'!$J52*30 + 'augjul cfs'!$K52*31 + 'augjul cfs'!$L52*30)*1.983471/1000</f>
        <v>54202.524248397</v>
      </c>
      <c r="M52" s="6">
        <f xml:space="preserve"> ('augjul cfs'!$G52*31 + 'augjul cfs'!$H52*29 + 'augjul cfs'!$I52*31 + 'augjul cfs'!$J52*30 + 'augjul cfs'!$K52*31 + 'augjul cfs'!$L52*30 + 'augjul cfs'!$M52*31)*1.983471/1000</f>
        <v>70208.66910271201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100160.00550019801</v>
      </c>
      <c r="O52" s="23" t="s">
        <v>30</v>
      </c>
    </row>
    <row r="53" spans="1:15" x14ac:dyDescent="0.2">
      <c r="A53" t="s">
        <v>46</v>
      </c>
      <c r="B53" s="6">
        <f>'augjul cfs'!B53*31*1.983471/1000</f>
        <v>11274.858420167999</v>
      </c>
      <c r="C53" s="6">
        <f xml:space="preserve"> (('augjul cfs'!B53*31) + ('augjul cfs'!C53*30)) * 1.983471 / 1000</f>
        <v>17834.177182457999</v>
      </c>
      <c r="D53" s="6">
        <f xml:space="preserve"> (('augjul cfs'!$B53*31) + ('augjul cfs'!$C53*30) + ('augjul cfs'!$D53*31)) * 1.983471 / 1000</f>
        <v>20905.175414402998</v>
      </c>
      <c r="E53" s="6">
        <f xml:space="preserve"> (('augjul cfs'!$B53*31) + ('augjul cfs'!$C53*30) + ('augjul cfs'!$D53*31) + ('augjul cfs'!$E53*30)) * 1.983471 / 1000</f>
        <v>22980.084427502999</v>
      </c>
      <c r="F53" s="6">
        <f xml:space="preserve"> (('augjul cfs'!$B53*31) + ('augjul cfs'!$C53*30) + ('augjul cfs'!$D53*31) + ('augjul cfs'!$E53*30) + ('augjul cfs'!$F53*31)) * 1.983471 / 1000</f>
        <v>24790.771301751</v>
      </c>
      <c r="G53" s="6">
        <f xml:space="preserve"> 'augjul cfs'!$G53*31*1.983471/1000</f>
        <v>1791.8716683419998</v>
      </c>
      <c r="H53" s="6">
        <f xml:space="preserve"> ('augjul cfs'!$G53*31 + 'augjul cfs'!$H53*28)*1.983471/1000</f>
        <v>3214.4567389619997</v>
      </c>
      <c r="I53" s="6">
        <f xml:space="preserve"> ('augjul cfs'!$G53*31 + 'augjul cfs'!$H53*28 + 'augjul cfs'!$I53*31)*1.983471/1000</f>
        <v>4877.5118832090002</v>
      </c>
      <c r="J53" s="6">
        <f xml:space="preserve"> ('augjul cfs'!$G53*31 + 'augjul cfs'!$H53*28 + 'augjul cfs'!$I53*31 + 'augjul cfs'!$J53*30)*1.983471/1000</f>
        <v>8827.3365284789998</v>
      </c>
      <c r="K53" s="6">
        <f xml:space="preserve"> ('augjul cfs'!$G53*31 + 'augjul cfs'!$H53*28 + 'augjul cfs'!$I53*31 + 'augjul cfs'!$J53*30 + 'augjul cfs'!$K53*31)*1.983471/1000</f>
        <v>18799.887559466999</v>
      </c>
      <c r="L53" s="6">
        <f xml:space="preserve"> ('augjul cfs'!$G53*31 + 'augjul cfs'!$H53*28 + 'augjul cfs'!$I53*31 + 'augjul cfs'!$J53*30 + 'augjul cfs'!$K53*31 + 'augjul cfs'!$L53*30)*1.983471/1000</f>
        <v>30283.113575126998</v>
      </c>
      <c r="M53" s="6">
        <f xml:space="preserve"> ('augjul cfs'!$G53*31 + 'augjul cfs'!$H53*28 + 'augjul cfs'!$I53*31 + 'augjul cfs'!$J53*30 + 'augjul cfs'!$K53*31 + 'augjul cfs'!$L53*30 + 'augjul cfs'!$M53*31)*1.983471/1000</f>
        <v>36861.610518515998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52740.307443726</v>
      </c>
      <c r="O53" s="23" t="s">
        <v>46</v>
      </c>
    </row>
    <row r="54" spans="1:15" x14ac:dyDescent="0.2">
      <c r="A54" t="s">
        <v>64</v>
      </c>
      <c r="B54" s="6">
        <f>'augjul cfs'!B54*31*1.983471/1000</f>
        <v>5648.0665650569999</v>
      </c>
      <c r="C54" s="6">
        <f xml:space="preserve"> (('augjul cfs'!B54*31) + ('augjul cfs'!C54*30)) * 1.983471 / 1000</f>
        <v>8922.1028059170003</v>
      </c>
      <c r="D54" s="6">
        <f xml:space="preserve"> (('augjul cfs'!$B54*31) + ('augjul cfs'!$C54*30) + ('augjul cfs'!$D54*31)) * 1.983471 / 1000</f>
        <v>11144.264706057</v>
      </c>
      <c r="E54" s="6">
        <f xml:space="preserve"> (('augjul cfs'!$B54*31) + ('augjul cfs'!$C54*30) + ('augjul cfs'!$D54*31) + ('augjul cfs'!$E54*30)) * 1.983471 / 1000</f>
        <v>13272.310907247</v>
      </c>
      <c r="F54" s="6">
        <f xml:space="preserve"> (('augjul cfs'!$B54*31) + ('augjul cfs'!$C54*30) + ('augjul cfs'!$D54*31) + ('augjul cfs'!$E54*30) + ('augjul cfs'!$F54*31)) * 1.983471 / 1000</f>
        <v>16539.639049185</v>
      </c>
      <c r="G54" s="6">
        <f xml:space="preserve"> 'augjul cfs'!$G54*31*1.983471/1000</f>
        <v>2454.8309823240002</v>
      </c>
      <c r="H54" s="6">
        <f xml:space="preserve"> ('augjul cfs'!$G54*31 + 'augjul cfs'!$H54*28)*1.983471/1000</f>
        <v>4558.8018125159997</v>
      </c>
      <c r="I54" s="6">
        <f xml:space="preserve"> ('augjul cfs'!$G54*31 + 'augjul cfs'!$H54*28 + 'augjul cfs'!$I54*31)*1.983471/1000</f>
        <v>8355.0462982560002</v>
      </c>
      <c r="J54" s="6">
        <f xml:space="preserve"> ('augjul cfs'!$G54*31 + 'augjul cfs'!$H54*28 + 'augjul cfs'!$I54*31 + 'augjul cfs'!$J54*30)*1.983471/1000</f>
        <v>16561.320370686</v>
      </c>
      <c r="K54" s="6">
        <f xml:space="preserve"> ('augjul cfs'!$G54*31 + 'augjul cfs'!$H54*28 + 'augjul cfs'!$I54*31 + 'augjul cfs'!$J54*30 + 'augjul cfs'!$K54*31)*1.983471/1000</f>
        <v>32076.117805410002</v>
      </c>
      <c r="L54" s="6">
        <f xml:space="preserve"> ('augjul cfs'!$G54*31 + 'augjul cfs'!$H54*28 + 'augjul cfs'!$I54*31 + 'augjul cfs'!$J54*30 + 'augjul cfs'!$K54*31 + 'augjul cfs'!$L54*30)*1.983471/1000</f>
        <v>50707.872478620004</v>
      </c>
      <c r="M54" s="6">
        <f xml:space="preserve"> ('augjul cfs'!$G54*31 + 'augjul cfs'!$H54*28 + 'augjul cfs'!$I54*31 + 'augjul cfs'!$J54*30 + 'augjul cfs'!$K54*31 + 'augjul cfs'!$L54*30 + 'augjul cfs'!$M54*31)*1.983471/1000</f>
        <v>64167.938750727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84318.710887634996</v>
      </c>
      <c r="O54" s="23" t="s">
        <v>64</v>
      </c>
    </row>
    <row r="55" spans="1:15" x14ac:dyDescent="0.2">
      <c r="A55" t="s">
        <v>56</v>
      </c>
      <c r="B55" s="6">
        <f>'augjul cfs'!B55*31*1.983471/1000</f>
        <v>6325.2295148700005</v>
      </c>
      <c r="C55" s="6">
        <f xml:space="preserve"> (('augjul cfs'!B55*31) + ('augjul cfs'!C55*30)) * 1.983471 / 1000</f>
        <v>12533.23589364</v>
      </c>
      <c r="D55" s="6">
        <f xml:space="preserve"> (('augjul cfs'!$B55*31) + ('augjul cfs'!$C55*30) + ('augjul cfs'!$D55*31)) * 1.983471 / 1000</f>
        <v>16101.299892069001</v>
      </c>
      <c r="E55" s="6">
        <f xml:space="preserve"> (('augjul cfs'!$B55*31) + ('augjul cfs'!$C55*30) + ('augjul cfs'!$D55*31) + ('augjul cfs'!$E55*30)) * 1.983471 / 1000</f>
        <v>18629.094838599001</v>
      </c>
      <c r="F55" s="6">
        <f xml:space="preserve"> (('augjul cfs'!$B55*31) + ('augjul cfs'!$C55*30) + ('augjul cfs'!$D55*31) + ('augjul cfs'!$E55*30) + ('augjul cfs'!$F55*31)) * 1.983471 / 1000</f>
        <v>20482.577083142998</v>
      </c>
      <c r="G55" s="6">
        <f xml:space="preserve"> 'augjul cfs'!$G55*31*1.983471/1000</f>
        <v>1691.1549779040001</v>
      </c>
      <c r="H55" s="6">
        <f xml:space="preserve"> ('augjul cfs'!$G55*31 + 'augjul cfs'!$H55*28)*1.983471/1000</f>
        <v>3719.1509349119997</v>
      </c>
      <c r="I55" s="6">
        <f xml:space="preserve"> ('augjul cfs'!$G55*31 + 'augjul cfs'!$H55*28 + 'augjul cfs'!$I55*31)*1.983471/1000</f>
        <v>7017.4073401530004</v>
      </c>
      <c r="J55" s="6">
        <f xml:space="preserve"> ('augjul cfs'!$G55*31 + 'augjul cfs'!$H55*28 + 'augjul cfs'!$I55*31 + 'augjul cfs'!$J55*30)*1.983471/1000</f>
        <v>11594.465019752999</v>
      </c>
      <c r="K55" s="6">
        <f xml:space="preserve"> ('augjul cfs'!$G55*31 + 'augjul cfs'!$H55*28 + 'augjul cfs'!$I55*31 + 'augjul cfs'!$J55*30 + 'augjul cfs'!$K55*31)*1.983471/1000</f>
        <v>27196.390385093997</v>
      </c>
      <c r="L55" s="6">
        <f xml:space="preserve"> ('augjul cfs'!$G55*31 + 'augjul cfs'!$H55*28 + 'augjul cfs'!$I55*31 + 'augjul cfs'!$J55*30 + 'augjul cfs'!$K55*31 + 'augjul cfs'!$L55*30)*1.983471/1000</f>
        <v>41475.834477714001</v>
      </c>
      <c r="M55" s="6">
        <f xml:space="preserve"> ('augjul cfs'!$G55*31 + 'augjul cfs'!$H55*28 + 'augjul cfs'!$I55*31 + 'augjul cfs'!$J55*30 + 'augjul cfs'!$K55*31 + 'augjul cfs'!$L55*30 + 'augjul cfs'!$M55*31)*1.983471/1000</f>
        <v>50747.734295307004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67700.798122376989</v>
      </c>
      <c r="O55" s="23" t="s">
        <v>56</v>
      </c>
    </row>
    <row r="56" spans="1:15" x14ac:dyDescent="0.2">
      <c r="A56" t="s">
        <v>53</v>
      </c>
      <c r="B56" s="6">
        <f>'augjul cfs'!B56*31*1.983471/1000</f>
        <v>5394.7376489369999</v>
      </c>
      <c r="C56" s="6">
        <f xml:space="preserve"> (('augjul cfs'!B56*31) + ('augjul cfs'!C56*30)) * 1.983471 / 1000</f>
        <v>9003.7226375669998</v>
      </c>
      <c r="D56" s="6">
        <f xml:space="preserve"> (('augjul cfs'!$B56*31) + ('augjul cfs'!$C56*30) + ('augjul cfs'!$D56*31)) * 1.983471 / 1000</f>
        <v>11276.796271335001</v>
      </c>
      <c r="E56" s="6">
        <f xml:space="preserve"> (('augjul cfs'!$B56*31) + ('augjul cfs'!$C56*30) + ('augjul cfs'!$D56*31) + ('augjul cfs'!$E56*30)) * 1.983471 / 1000</f>
        <v>12631.348286655</v>
      </c>
      <c r="F56" s="6">
        <f xml:space="preserve"> (('augjul cfs'!$B56*31) + ('augjul cfs'!$C56*30) + ('augjul cfs'!$D56*31) + ('augjul cfs'!$E56*30) + ('augjul cfs'!$F56*31)) * 1.983471 / 1000</f>
        <v>14627.481765519</v>
      </c>
      <c r="G56" s="6">
        <f xml:space="preserve"> 'augjul cfs'!$G56*31*1.983471/1000</f>
        <v>1502.0191172279999</v>
      </c>
      <c r="H56" s="6">
        <f xml:space="preserve"> ('augjul cfs'!$G56*31 + 'augjul cfs'!$H56*29)*1.983471/1000</f>
        <v>3398.8203684120003</v>
      </c>
      <c r="I56" s="6">
        <f xml:space="preserve"> ('augjul cfs'!$G56*31 + 'augjul cfs'!$H56*29 + 'augjul cfs'!$I56*31)*1.983471/1000</f>
        <v>6309.0900113429998</v>
      </c>
      <c r="J56" s="6">
        <f xml:space="preserve"> ('augjul cfs'!$G56*31 + 'augjul cfs'!$H56*29 + 'augjul cfs'!$I56*31 + 'augjul cfs'!$J56*30)*1.983471/1000</f>
        <v>14447.886400353</v>
      </c>
      <c r="K56" s="6">
        <f xml:space="preserve"> ('augjul cfs'!$G56*31 + 'augjul cfs'!$H56*29 + 'augjul cfs'!$I56*31 + 'augjul cfs'!$J56*30 + 'augjul cfs'!$K56*31)*1.983471/1000</f>
        <v>35106.306121529997</v>
      </c>
      <c r="L56" s="6">
        <f xml:space="preserve"> ('augjul cfs'!$G56*31 + 'augjul cfs'!$H56*29 + 'augjul cfs'!$I56*31 + 'augjul cfs'!$J56*30 + 'augjul cfs'!$K56*31 + 'augjul cfs'!$L56*30)*1.983471/1000</f>
        <v>49755.211357320004</v>
      </c>
      <c r="M56" s="6">
        <f xml:space="preserve"> ('augjul cfs'!$G56*31 + 'augjul cfs'!$H56*29 + 'augjul cfs'!$I56*31 + 'augjul cfs'!$J56*30 + 'augjul cfs'!$K56*31 + 'augjul cfs'!$L56*30 + 'augjul cfs'!$M56*31)*1.983471/1000</f>
        <v>58584.461935314001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72852.729168849008</v>
      </c>
      <c r="O56" s="22" t="s">
        <v>53</v>
      </c>
    </row>
    <row r="57" spans="1:15" x14ac:dyDescent="0.2">
      <c r="A57" t="s">
        <v>50</v>
      </c>
      <c r="B57" s="6">
        <f>'augjul cfs'!B57*31*1.983471/1000</f>
        <v>5070.452041263</v>
      </c>
      <c r="C57" s="6">
        <f xml:space="preserve"> (('augjul cfs'!B57*31) + ('augjul cfs'!C57*30)) * 1.983471 / 1000</f>
        <v>8644.5081055829996</v>
      </c>
      <c r="D57" s="6">
        <f xml:space="preserve"> (('augjul cfs'!$B57*31) + ('augjul cfs'!$C57*30) + ('augjul cfs'!$D57*31)) * 1.983471 / 1000</f>
        <v>11667.976421955</v>
      </c>
      <c r="E57" s="6">
        <f xml:space="preserve"> (('augjul cfs'!$B57*31) + ('augjul cfs'!$C57*30) + ('augjul cfs'!$D57*31) + ('augjul cfs'!$E57*30)) * 1.983471 / 1000</f>
        <v>14638.482095685</v>
      </c>
      <c r="F57" s="6">
        <f xml:space="preserve"> (('augjul cfs'!$B57*31) + ('augjul cfs'!$C57*30) + ('augjul cfs'!$D57*31) + ('augjul cfs'!$E57*30) + ('augjul cfs'!$F57*31)) * 1.983471 / 1000</f>
        <v>19035.583418396996</v>
      </c>
      <c r="G57" s="6">
        <f xml:space="preserve"> 'augjul cfs'!$G57*31*1.983471/1000</f>
        <v>3915.7148944830001</v>
      </c>
      <c r="H57" s="6">
        <f xml:space="preserve"> ('augjul cfs'!$G57*31 + 'augjul cfs'!$H57*28)*1.983471/1000</f>
        <v>7204.2384075270002</v>
      </c>
      <c r="I57" s="6">
        <f xml:space="preserve"> ('augjul cfs'!$G57*31 + 'augjul cfs'!$H57*28 + 'augjul cfs'!$I57*31)*1.983471/1000</f>
        <v>10774.700422395001</v>
      </c>
      <c r="J57" s="6">
        <f xml:space="preserve"> ('augjul cfs'!$G57*31 + 'augjul cfs'!$H57*28 + 'augjul cfs'!$I57*31 + 'augjul cfs'!$J57*30)*1.983471/1000</f>
        <v>16701.311770395001</v>
      </c>
      <c r="K57" s="6">
        <f xml:space="preserve"> ('augjul cfs'!$G57*31 + 'augjul cfs'!$H57*28 + 'augjul cfs'!$I57*31 + 'augjul cfs'!$J57*30 + 'augjul cfs'!$K57*31)*1.983471/1000</f>
        <v>35135.294550195002</v>
      </c>
      <c r="L57" s="6">
        <f xml:space="preserve"> ('augjul cfs'!$G57*31 + 'augjul cfs'!$H57*28 + 'augjul cfs'!$I57*31 + 'augjul cfs'!$J57*30 + 'augjul cfs'!$K57*31 + 'augjul cfs'!$L57*30)*1.983471/1000</f>
        <v>53038.183135035004</v>
      </c>
      <c r="M57" s="6">
        <f xml:space="preserve"> ('augjul cfs'!$G57*31 + 'augjul cfs'!$H57*28 + 'augjul cfs'!$I57*31 + 'augjul cfs'!$J57*30 + 'augjul cfs'!$K57*31 + 'augjul cfs'!$L57*30 + 'augjul cfs'!$M57*31)*1.983471/1000</f>
        <v>67864.99580217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90491.788342095009</v>
      </c>
      <c r="O57" s="22" t="s">
        <v>50</v>
      </c>
    </row>
    <row r="58" spans="1:15" x14ac:dyDescent="0.2">
      <c r="A58" t="s">
        <v>73</v>
      </c>
      <c r="B58" s="6">
        <f>'augjul cfs'!B58*31*1.983471/1000</f>
        <v>8180.9868006509996</v>
      </c>
      <c r="C58" s="6">
        <f xml:space="preserve"> (('augjul cfs'!B58*31) + ('augjul cfs'!C58*30)) * 1.983471 / 1000</f>
        <v>12235.717227111001</v>
      </c>
      <c r="D58" s="6">
        <f xml:space="preserve"> (('augjul cfs'!$B58*31) + ('augjul cfs'!$C58*30) + ('augjul cfs'!$D58*31)) * 1.983471 / 1000</f>
        <v>15334.200416703001</v>
      </c>
      <c r="E58" s="6">
        <f xml:space="preserve"> (('augjul cfs'!$B58*31) + ('augjul cfs'!$C58*30) + ('augjul cfs'!$D58*31) + ('augjul cfs'!$E58*30)) * 1.983471 / 1000</f>
        <v>18220.448242352999</v>
      </c>
      <c r="F58" s="6">
        <f xml:space="preserve"> (('augjul cfs'!$B58*31) + ('augjul cfs'!$C58*30) + ('augjul cfs'!$D58*31) + ('augjul cfs'!$E58*30) + ('augjul cfs'!$F58*31)) * 1.983471 / 1000</f>
        <v>20632.729804784998</v>
      </c>
      <c r="G58" s="6">
        <f xml:space="preserve"> 'augjul cfs'!$G58*31*1.983471/1000</f>
        <v>2050.427030547</v>
      </c>
      <c r="H58" s="6">
        <f xml:space="preserve"> ('augjul cfs'!$G58*31 + 'augjul cfs'!$H58*28)*1.983471/1000</f>
        <v>6311.8510029750005</v>
      </c>
      <c r="I58" s="6">
        <f xml:space="preserve"> ('augjul cfs'!$G58*31 + 'augjul cfs'!$H58*28 + 'augjul cfs'!$I58*31)*1.983471/1000</f>
        <v>11066.564213103</v>
      </c>
      <c r="J58" s="6">
        <f xml:space="preserve"> ('augjul cfs'!$G58*31 + 'augjul cfs'!$H58*28 + 'augjul cfs'!$I58*31 + 'augjul cfs'!$J58*30)*1.983471/1000</f>
        <v>16561.592106213</v>
      </c>
      <c r="K58" s="6">
        <f xml:space="preserve"> ('augjul cfs'!$G58*31 + 'augjul cfs'!$H58*28 + 'augjul cfs'!$I58*31 + 'augjul cfs'!$J58*30 + 'augjul cfs'!$K58*31)*1.983471/1000</f>
        <v>32991.816944625003</v>
      </c>
      <c r="L58" s="6">
        <f xml:space="preserve"> ('augjul cfs'!$G58*31 + 'augjul cfs'!$H58*28 + 'augjul cfs'!$I58*31 + 'augjul cfs'!$J58*30 + 'augjul cfs'!$K58*31 + 'augjul cfs'!$L58*30)*1.983471/1000</f>
        <v>57546.850734554995</v>
      </c>
      <c r="M58" s="6">
        <f xml:space="preserve"> ('augjul cfs'!$G58*31 + 'augjul cfs'!$H58*28 + 'augjul cfs'!$I58*31 + 'augjul cfs'!$J58*30 + 'augjul cfs'!$K58*31 + 'augjul cfs'!$L58*30 + 'augjul cfs'!$M58*31)*1.983471/1000</f>
        <v>72571.161576102008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93382.629886581009</v>
      </c>
      <c r="O58" s="22" t="s">
        <v>73</v>
      </c>
    </row>
    <row r="59" spans="1:15" x14ac:dyDescent="0.2">
      <c r="A59" t="s">
        <v>75</v>
      </c>
      <c r="B59" s="6">
        <f>'augjul cfs'!B59*31*1.983471/1000</f>
        <v>7499.9501319749997</v>
      </c>
      <c r="C59" s="6">
        <f xml:space="preserve"> (('augjul cfs'!B59*31) + ('augjul cfs'!C59*30)) * 1.983471 / 1000</f>
        <v>12414.455732805001</v>
      </c>
      <c r="D59" s="6">
        <f xml:space="preserve"> (('augjul cfs'!$B59*31) + ('augjul cfs'!$C59*30) + ('augjul cfs'!$D59*31)) * 1.983471 / 1000</f>
        <v>15858.683702819999</v>
      </c>
      <c r="E59" s="6">
        <f xml:space="preserve"> (('augjul cfs'!$B59*31) + ('augjul cfs'!$C59*30) + ('augjul cfs'!$D59*31) + ('augjul cfs'!$E59*30)) * 1.983471 / 1000</f>
        <v>18394.452202769997</v>
      </c>
      <c r="F59" s="6">
        <f xml:space="preserve"> (('augjul cfs'!$B59*31) + ('augjul cfs'!$C59*30) + ('augjul cfs'!$D59*31) + ('augjul cfs'!$E59*30) + ('augjul cfs'!$F59*31)) * 1.983471 / 1000</f>
        <v>20833.66533444</v>
      </c>
      <c r="G59" s="6">
        <f xml:space="preserve"> 'augjul cfs'!$G59*31*1.983471/1000</f>
        <v>3074.7489756059999</v>
      </c>
      <c r="H59" s="6">
        <f xml:space="preserve"> ('augjul cfs'!$G59*31 + 'augjul cfs'!$H59*28)*1.983471/1000</f>
        <v>6237.1475347020005</v>
      </c>
      <c r="I59" s="6">
        <f xml:space="preserve"> ('augjul cfs'!$G59*31 + 'augjul cfs'!$H59*28 + 'augjul cfs'!$I59*31)*1.983471/1000</f>
        <v>12136.452437444999</v>
      </c>
      <c r="J59" s="6">
        <f xml:space="preserve"> ('augjul cfs'!$G59*31 + 'augjul cfs'!$H59*28 + 'augjul cfs'!$I59*31 + 'augjul cfs'!$J59*30)*1.983471/1000</f>
        <v>19053.272012775</v>
      </c>
      <c r="K59" s="6">
        <f xml:space="preserve"> ('augjul cfs'!$G59*31 + 'augjul cfs'!$H59*28 + 'augjul cfs'!$I59*31 + 'augjul cfs'!$J59*30 + 'augjul cfs'!$K59*31)*1.983471/1000</f>
        <v>34296.909127088999</v>
      </c>
      <c r="L59" s="6">
        <f xml:space="preserve"> ('augjul cfs'!$G59*31 + 'augjul cfs'!$H59*28 + 'augjul cfs'!$I59*31 + 'augjul cfs'!$J59*30 + 'augjul cfs'!$K59*31 + 'augjul cfs'!$L59*30)*1.983471/1000</f>
        <v>51663.903517149003</v>
      </c>
      <c r="M59" s="6">
        <f xml:space="preserve"> ('augjul cfs'!$G59*31 + 'augjul cfs'!$H59*28 + 'augjul cfs'!$I59*31 + 'augjul cfs'!$J59*30 + 'augjul cfs'!$K59*31 + 'augjul cfs'!$L59*30 + 'augjul cfs'!$M59*31)*1.983471/1000</f>
        <v>65163.567804300001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84254.24411319301</v>
      </c>
      <c r="O59" s="22" t="s">
        <v>75</v>
      </c>
    </row>
    <row r="60" spans="1:15" x14ac:dyDescent="0.2">
      <c r="A60" t="s">
        <v>32</v>
      </c>
      <c r="B60" s="6">
        <f>'augjul cfs'!B60*31*1.983471/1000</f>
        <v>6970.726350168</v>
      </c>
      <c r="C60" s="6">
        <f xml:space="preserve"> (('augjul cfs'!B60*31) + ('augjul cfs'!C60*30)) * 1.983471 / 1000</f>
        <v>10671.466707258</v>
      </c>
      <c r="D60" s="6">
        <f xml:space="preserve"> (('augjul cfs'!$B60*31) + ('augjul cfs'!$C60*30) + ('augjul cfs'!$D60*31)) * 1.983471 / 1000</f>
        <v>13229.289421257001</v>
      </c>
      <c r="E60" s="6">
        <f xml:space="preserve"> (('augjul cfs'!$B60*31) + ('augjul cfs'!$C60*30) + ('augjul cfs'!$D60*31) + ('augjul cfs'!$E60*30)) * 1.983471 / 1000</f>
        <v>17487.107443407</v>
      </c>
      <c r="F60" s="6">
        <f xml:space="preserve"> (('augjul cfs'!$B60*31) + ('augjul cfs'!$C60*30) + ('augjul cfs'!$D60*31) + ('augjul cfs'!$E60*30) + ('augjul cfs'!$F60*31)) * 1.983471 / 1000</f>
        <v>19808.202893555997</v>
      </c>
      <c r="G60" s="6">
        <f xml:space="preserve"> 'augjul cfs'!$G60*31*1.983471/1000</f>
        <v>3372.5334272489999</v>
      </c>
      <c r="H60" s="6">
        <f xml:space="preserve"> ('augjul cfs'!$G60*31 + 'augjul cfs'!$H60*29)*1.983471/1000</f>
        <v>6075.6592762949995</v>
      </c>
      <c r="I60" s="6">
        <f xml:space="preserve"> ('augjul cfs'!$G60*31 + 'augjul cfs'!$H60*29 + 'augjul cfs'!$I60*31)*1.983471/1000</f>
        <v>9827.8171521179993</v>
      </c>
      <c r="J60" s="6">
        <f xml:space="preserve"> ('augjul cfs'!$G60*31 + 'augjul cfs'!$H60*29 + 'augjul cfs'!$I60*31 + 'augjul cfs'!$J60*30)*1.983471/1000</f>
        <v>16690.309456758001</v>
      </c>
      <c r="K60" s="6">
        <f xml:space="preserve"> ('augjul cfs'!$G60*31 + 'augjul cfs'!$H60*29 + 'augjul cfs'!$I60*31 + 'augjul cfs'!$J60*30 + 'augjul cfs'!$K60*31)*1.983471/1000</f>
        <v>27196.818814830003</v>
      </c>
      <c r="L60" s="6">
        <f xml:space="preserve"> ('augjul cfs'!$G60*31 + 'augjul cfs'!$H60*29 + 'augjul cfs'!$I60*31 + 'augjul cfs'!$J60*30 + 'augjul cfs'!$K60*31 + 'augjul cfs'!$L60*30)*1.983471/1000</f>
        <v>47382.940371899997</v>
      </c>
      <c r="M60" s="6">
        <f xml:space="preserve"> ('augjul cfs'!$G60*31 + 'augjul cfs'!$H60*29 + 'augjul cfs'!$I60*31 + 'augjul cfs'!$J60*30 + 'augjul cfs'!$K60*31 + 'augjul cfs'!$L60*30 + 'augjul cfs'!$M60*31)*1.983471/1000</f>
        <v>60397.344511959003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80121.019805379008</v>
      </c>
      <c r="O60" s="22" t="s">
        <v>32</v>
      </c>
    </row>
    <row r="61" spans="1:15" x14ac:dyDescent="0.2">
      <c r="A61" t="s">
        <v>45</v>
      </c>
      <c r="B61" s="6">
        <f>'augjul cfs'!B61*31*1.983471/1000</f>
        <v>6729.9409046520004</v>
      </c>
      <c r="C61" s="6">
        <f xml:space="preserve"> (('augjul cfs'!B61*31) + ('augjul cfs'!C61*30)) * 1.983471 / 1000</f>
        <v>10586.939107122</v>
      </c>
      <c r="D61" s="6">
        <f xml:space="preserve"> (('augjul cfs'!$B61*31) + ('augjul cfs'!$C61*30) + ('augjul cfs'!$D61*31)) * 1.983471 / 1000</f>
        <v>13173.906943995</v>
      </c>
      <c r="E61" s="6">
        <f xml:space="preserve"> (('augjul cfs'!$B61*31) + ('augjul cfs'!$C61*30) + ('augjul cfs'!$D61*31) + ('augjul cfs'!$E61*30)) * 1.983471 / 1000</f>
        <v>15546.693631874999</v>
      </c>
      <c r="F61" s="6">
        <f xml:space="preserve"> (('augjul cfs'!$B61*31) + ('augjul cfs'!$C61*30) + ('augjul cfs'!$D61*31) + ('augjul cfs'!$E61*30) + ('augjul cfs'!$F61*31)) * 1.983471 / 1000</f>
        <v>17397.531909575999</v>
      </c>
      <c r="G61" s="6">
        <f xml:space="preserve"> 'augjul cfs'!$G61*31*1.983471/1000</f>
        <v>1605.9946505189998</v>
      </c>
      <c r="H61" s="6">
        <f xml:space="preserve"> ('augjul cfs'!$G61*31 + 'augjul cfs'!$H61*28)*1.983471/1000</f>
        <v>3119.2164119549998</v>
      </c>
      <c r="I61" s="6">
        <f xml:space="preserve"> ('augjul cfs'!$G61*31 + 'augjul cfs'!$H61*28 + 'augjul cfs'!$I61*31)*1.983471/1000</f>
        <v>5379.5621123159999</v>
      </c>
      <c r="J61" s="6">
        <f xml:space="preserve"> ('augjul cfs'!$G61*31 + 'augjul cfs'!$H61*28 + 'augjul cfs'!$I61*31 + 'augjul cfs'!$J61*30)*1.983471/1000</f>
        <v>12144.170123106</v>
      </c>
      <c r="K61" s="6">
        <f xml:space="preserve"> ('augjul cfs'!$G61*31 + 'augjul cfs'!$H61*28 + 'augjul cfs'!$I61*31 + 'augjul cfs'!$J61*30 + 'augjul cfs'!$K61*31)*1.983471/1000</f>
        <v>29169.656426799</v>
      </c>
      <c r="L61" s="6">
        <f xml:space="preserve"> ('augjul cfs'!$G61*31 + 'augjul cfs'!$H61*28 + 'augjul cfs'!$I61*31 + 'augjul cfs'!$J61*30 + 'augjul cfs'!$K61*31 + 'augjul cfs'!$L61*30)*1.983471/1000</f>
        <v>44355.110402799</v>
      </c>
      <c r="M61" s="6">
        <f xml:space="preserve"> ('augjul cfs'!$G61*31 + 'augjul cfs'!$H61*28 + 'augjul cfs'!$I61*31 + 'augjul cfs'!$J61*30 + 'augjul cfs'!$K61*31 + 'augjul cfs'!$L61*30 + 'augjul cfs'!$M61*31)*1.983471/1000</f>
        <v>52542.184475948998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67512.249369117009</v>
      </c>
      <c r="O61" s="22" t="s">
        <v>45</v>
      </c>
    </row>
    <row r="62" spans="1:15" x14ac:dyDescent="0.2">
      <c r="A62" t="s">
        <v>67</v>
      </c>
      <c r="B62" s="6">
        <f>'augjul cfs'!B62*31*1.983471/1000</f>
        <v>4544.1796643040007</v>
      </c>
      <c r="C62" s="6">
        <f xml:space="preserve"> (('augjul cfs'!B62*31) + ('augjul cfs'!C62*30)) * 1.983471 / 1000</f>
        <v>8159.4720907139999</v>
      </c>
      <c r="D62" s="6">
        <f xml:space="preserve"> (('augjul cfs'!$B62*31) + ('augjul cfs'!$C62*30) + ('augjul cfs'!$D62*31)) * 1.983471 / 1000</f>
        <v>11695.193611016999</v>
      </c>
      <c r="E62" s="6">
        <f xml:space="preserve"> (('augjul cfs'!$B62*31) + ('augjul cfs'!$C62*30) + ('augjul cfs'!$D62*31) + ('augjul cfs'!$E62*30)) * 1.983471 / 1000</f>
        <v>15265.322402757</v>
      </c>
      <c r="F62" s="6">
        <f xml:space="preserve"> (('augjul cfs'!$B62*31) + ('augjul cfs'!$C62*30) + ('augjul cfs'!$D62*31) + ('augjul cfs'!$E62*30) + ('augjul cfs'!$F62*31)) * 1.983471 / 1000</f>
        <v>17401.893562304998</v>
      </c>
      <c r="G62" s="6">
        <f xml:space="preserve"> 'augjul cfs'!$G62*31*1.983471/1000</f>
        <v>1935.5067042779999</v>
      </c>
      <c r="H62" s="6">
        <f xml:space="preserve"> ('augjul cfs'!$G62*31 + 'augjul cfs'!$H62*28)*1.983471/1000</f>
        <v>4543.0887552540007</v>
      </c>
      <c r="I62" s="6">
        <f xml:space="preserve"> ('augjul cfs'!$G62*31 + 'augjul cfs'!$H62*28 + 'augjul cfs'!$I62*31)*1.983471/1000</f>
        <v>10643.64257607</v>
      </c>
      <c r="J62" s="6">
        <f xml:space="preserve"> ('augjul cfs'!$G62*31 + 'augjul cfs'!$H62*28 + 'augjul cfs'!$I62*31 + 'augjul cfs'!$J62*30)*1.983471/1000</f>
        <v>18175.675351469999</v>
      </c>
      <c r="K62" s="6">
        <f xml:space="preserve"> ('augjul cfs'!$G62*31 + 'augjul cfs'!$H62*28 + 'augjul cfs'!$I62*31 + 'augjul cfs'!$J62*30 + 'augjul cfs'!$K62*31)*1.983471/1000</f>
        <v>31764.742610475001</v>
      </c>
      <c r="L62" s="6">
        <f xml:space="preserve"> ('augjul cfs'!$G62*31 + 'augjul cfs'!$H62*28 + 'augjul cfs'!$I62*31 + 'augjul cfs'!$J62*30 + 'augjul cfs'!$K62*31 + 'augjul cfs'!$L62*30)*1.983471/1000</f>
        <v>50361.211334595006</v>
      </c>
      <c r="M62" s="6">
        <f xml:space="preserve"> ('augjul cfs'!$G62*31 + 'augjul cfs'!$H62*28 + 'augjul cfs'!$I62*31 + 'augjul cfs'!$J62*30 + 'augjul cfs'!$K62*31 + 'augjul cfs'!$L62*30 + 'augjul cfs'!$M62*31)*1.983471/1000</f>
        <v>60209.434436361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78134.603350944002</v>
      </c>
      <c r="O62" s="22" t="s">
        <v>67</v>
      </c>
    </row>
    <row r="63" spans="1:15" x14ac:dyDescent="0.2">
      <c r="A63" t="s">
        <v>34</v>
      </c>
      <c r="B63" s="6">
        <f>'augjul cfs'!B63*31*1.983471/1000</f>
        <v>5577.0483859019996</v>
      </c>
      <c r="C63" s="6">
        <f xml:space="preserve"> (('augjul cfs'!B63*31) + ('augjul cfs'!C63*30)) * 1.983471 / 1000</f>
        <v>8682.7474429920003</v>
      </c>
      <c r="D63" s="6">
        <f xml:space="preserve"> (('augjul cfs'!$B63*31) + ('augjul cfs'!$C63*30) + ('augjul cfs'!$D63*31)) * 1.983471 / 1000</f>
        <v>11377.933457625</v>
      </c>
      <c r="E63" s="6">
        <f xml:space="preserve"> (('augjul cfs'!$B63*31) + ('augjul cfs'!$C63*30) + ('augjul cfs'!$D63*31) + ('augjul cfs'!$E63*30)) * 1.983471 / 1000</f>
        <v>14046.515175735001</v>
      </c>
      <c r="F63" s="6">
        <f xml:space="preserve"> (('augjul cfs'!$B63*31) + ('augjul cfs'!$C63*30) + ('augjul cfs'!$D63*31) + ('augjul cfs'!$E63*30) + ('augjul cfs'!$F63*31)) * 1.983471 / 1000</f>
        <v>16152.404022383998</v>
      </c>
      <c r="G63" s="6">
        <f xml:space="preserve"> 'augjul cfs'!$G63*31*1.983471/1000</f>
        <v>1712.675638254</v>
      </c>
      <c r="H63" s="6">
        <f xml:space="preserve"> ('augjul cfs'!$G63*31 + 'augjul cfs'!$H63*28)*1.983471/1000</f>
        <v>3354.6326014740002</v>
      </c>
      <c r="I63" s="6">
        <f xml:space="preserve"> ('augjul cfs'!$G63*31 + 'augjul cfs'!$H63*28 + 'augjul cfs'!$I63*31)*1.983471/1000</f>
        <v>7773.4390473389994</v>
      </c>
      <c r="J63" s="6">
        <f xml:space="preserve"> ('augjul cfs'!$G63*31 + 'augjul cfs'!$H63*28 + 'augjul cfs'!$I63*31 + 'augjul cfs'!$J63*30)*1.983471/1000</f>
        <v>14708.109861669</v>
      </c>
      <c r="K63" s="6">
        <f xml:space="preserve"> ('augjul cfs'!$G63*31 + 'augjul cfs'!$H63*28 + 'augjul cfs'!$I63*31 + 'augjul cfs'!$J63*30 + 'augjul cfs'!$K63*31)*1.983471/1000</f>
        <v>31314.435189345</v>
      </c>
      <c r="L63" s="6">
        <f xml:space="preserve"> ('augjul cfs'!$G63*31 + 'augjul cfs'!$H63*28 + 'augjul cfs'!$I63*31 + 'augjul cfs'!$J63*30 + 'augjul cfs'!$K63*31 + 'augjul cfs'!$L63*30)*1.983471/1000</f>
        <v>43574.725638674994</v>
      </c>
      <c r="M63" s="6">
        <f xml:space="preserve"> ('augjul cfs'!$G63*31 + 'augjul cfs'!$H63*28 + 'augjul cfs'!$I63*31 + 'augjul cfs'!$J63*30 + 'augjul cfs'!$K63*31 + 'augjul cfs'!$L63*30 + 'augjul cfs'!$M63*31)*1.983471/1000</f>
        <v>51353.706503987996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66390.318832677003</v>
      </c>
      <c r="O63" s="22" t="s">
        <v>34</v>
      </c>
    </row>
    <row r="64" spans="1:15" x14ac:dyDescent="0.2">
      <c r="A64" t="s">
        <v>66</v>
      </c>
      <c r="B64" s="6">
        <f>'augjul cfs'!B64*31*1.983471/1000</f>
        <v>4626.142636437</v>
      </c>
      <c r="C64" s="6">
        <f xml:space="preserve"> (('augjul cfs'!B64*31) + ('augjul cfs'!C64*30)) * 1.983471 / 1000</f>
        <v>7566.9557492969998</v>
      </c>
      <c r="D64" s="6">
        <f xml:space="preserve"> (('augjul cfs'!$B64*31) + ('augjul cfs'!$C64*30) + ('augjul cfs'!$D64*31)) * 1.983471 / 1000</f>
        <v>9116.9351953049991</v>
      </c>
      <c r="E64" s="6">
        <f xml:space="preserve"> (('augjul cfs'!$B64*31) + ('augjul cfs'!$C64*30) + ('augjul cfs'!$D64*31) + ('augjul cfs'!$E64*30)) * 1.983471 / 1000</f>
        <v>10588.293817815</v>
      </c>
      <c r="F64" s="6">
        <f xml:space="preserve"> (('augjul cfs'!$B64*31) + ('augjul cfs'!$C64*30) + ('augjul cfs'!$D64*31) + ('augjul cfs'!$E64*30) + ('augjul cfs'!$F64*31)) * 1.983471 / 1000</f>
        <v>12316.218381117</v>
      </c>
      <c r="G64" s="6">
        <f xml:space="preserve"> 'augjul cfs'!$G64*31*1.983471/1000</f>
        <v>1445.450524308</v>
      </c>
      <c r="H64" s="6">
        <f xml:space="preserve"> ('augjul cfs'!$G64*31 + 'augjul cfs'!$H64*29)*1.983471/1000</f>
        <v>2791.8941101799996</v>
      </c>
      <c r="I64" s="6">
        <f xml:space="preserve"> ('augjul cfs'!$G64*31 + 'augjul cfs'!$H64*29 + 'augjul cfs'!$I64*31)*1.983471/1000</f>
        <v>5097.8021228819998</v>
      </c>
      <c r="J64" s="6">
        <f xml:space="preserve"> ('augjul cfs'!$G64*31 + 'augjul cfs'!$H64*29 + 'augjul cfs'!$I64*31 + 'augjul cfs'!$J64*30)*1.983471/1000</f>
        <v>12851.190261882</v>
      </c>
      <c r="K64" s="6">
        <f xml:space="preserve"> ('augjul cfs'!$G64*31 + 'augjul cfs'!$H64*29 + 'augjul cfs'!$I64*31 + 'augjul cfs'!$J64*30 + 'augjul cfs'!$K64*31)*1.983471/1000</f>
        <v>26248.231742963999</v>
      </c>
      <c r="L64" s="6">
        <f xml:space="preserve"> ('augjul cfs'!$G64*31 + 'augjul cfs'!$H64*29 + 'augjul cfs'!$I64*31 + 'augjul cfs'!$J64*30 + 'augjul cfs'!$K64*31 + 'augjul cfs'!$L64*30)*1.983471/1000</f>
        <v>40662.095665253997</v>
      </c>
      <c r="M64" s="6">
        <f xml:space="preserve"> ('augjul cfs'!$G64*31 + 'augjul cfs'!$H64*29 + 'augjul cfs'!$I64*31 + 'augjul cfs'!$J64*30 + 'augjul cfs'!$K64*31 + 'augjul cfs'!$L64*30 + 'augjul cfs'!$M64*31)*1.983471/1000</f>
        <v>48974.235518838002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61464.069100056004</v>
      </c>
      <c r="O64" s="22" t="s">
        <v>66</v>
      </c>
    </row>
    <row r="65" spans="1:15" x14ac:dyDescent="0.2">
      <c r="A65" t="s">
        <v>51</v>
      </c>
      <c r="B65" s="6">
        <f>'augjul cfs'!B65*31*1.983471/1000</f>
        <v>4887.5264282879998</v>
      </c>
      <c r="C65" s="6">
        <f xml:space="preserve"> (('augjul cfs'!B65*31) + ('augjul cfs'!C65*30)) * 1.983471 / 1000</f>
        <v>7740.5709493979994</v>
      </c>
      <c r="D65" s="6">
        <f xml:space="preserve"> (('augjul cfs'!$B65*31) + ('augjul cfs'!$C65*30) + ('augjul cfs'!$D65*31)) * 1.983471 / 1000</f>
        <v>10698.124557498</v>
      </c>
      <c r="E65" s="6">
        <f xml:space="preserve"> (('augjul cfs'!$B65*31) + ('augjul cfs'!$C65*30) + ('augjul cfs'!$D65*31) + ('augjul cfs'!$E65*30)) * 1.983471 / 1000</f>
        <v>13595.975688498</v>
      </c>
      <c r="F65" s="6">
        <f xml:space="preserve"> (('augjul cfs'!$B65*31) + ('augjul cfs'!$C65*30) + ('augjul cfs'!$D65*31) + ('augjul cfs'!$E65*30) + ('augjul cfs'!$F65*31)) * 1.983471 / 1000</f>
        <v>15620.024538216001</v>
      </c>
      <c r="G65" s="6">
        <f xml:space="preserve"> 'augjul cfs'!$G65*31*1.983471/1000</f>
        <v>2016.0554615879998</v>
      </c>
      <c r="H65" s="6">
        <f xml:space="preserve"> ('augjul cfs'!$G65*31 + 'augjul cfs'!$H65*28)*1.983471/1000</f>
        <v>3515.2818516480002</v>
      </c>
      <c r="I65" s="6">
        <f xml:space="preserve"> ('augjul cfs'!$G65*31 + 'augjul cfs'!$H65*28 + 'augjul cfs'!$I65*31)*1.983471/1000</f>
        <v>6357.9766210799999</v>
      </c>
      <c r="J65" s="6">
        <f xml:space="preserve"> ('augjul cfs'!$G65*31 + 'augjul cfs'!$H65*28 + 'augjul cfs'!$I65*31 + 'augjul cfs'!$J65*30)*1.983471/1000</f>
        <v>14612.09201403</v>
      </c>
      <c r="K65" s="6">
        <f xml:space="preserve"> ('augjul cfs'!$G65*31 + 'augjul cfs'!$H65*28 + 'augjul cfs'!$I65*31 + 'augjul cfs'!$J65*30 + 'augjul cfs'!$K65*31)*1.983471/1000</f>
        <v>29960.073587241</v>
      </c>
      <c r="L65" s="6">
        <f xml:space="preserve"> ('augjul cfs'!$G65*31 + 'augjul cfs'!$H65*28 + 'augjul cfs'!$I65*31 + 'augjul cfs'!$J65*30 + 'augjul cfs'!$K65*31 + 'augjul cfs'!$L65*30)*1.983471/1000</f>
        <v>46440.753960950999</v>
      </c>
      <c r="M65" s="6">
        <f xml:space="preserve"> ('augjul cfs'!$G65*31 + 'augjul cfs'!$H65*28 + 'augjul cfs'!$I65*31 + 'augjul cfs'!$J65*30 + 'augjul cfs'!$K65*31 + 'augjul cfs'!$L65*30 + 'augjul cfs'!$M65*31)*1.983471/1000</f>
        <v>55420.710648996006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72988.343048060997</v>
      </c>
      <c r="O65" s="22" t="s">
        <v>51</v>
      </c>
    </row>
    <row r="66" spans="1:15" x14ac:dyDescent="0.2">
      <c r="A66" t="s">
        <v>101</v>
      </c>
      <c r="B66" s="6">
        <f>'augjul cfs'!B66*31*1.983471/1000</f>
        <v>6192.8467099169993</v>
      </c>
      <c r="C66" s="6">
        <f xml:space="preserve"> (('augjul cfs'!B66*31) + ('augjul cfs'!C66*30)) * 1.983471 / 1000</f>
        <v>9688.178810247</v>
      </c>
      <c r="D66" s="6">
        <f xml:space="preserve"> (('augjul cfs'!$B66*31) + ('augjul cfs'!$C66*30) + ('augjul cfs'!$D66*31)) * 1.983471 / 1000</f>
        <v>12164.100039714</v>
      </c>
      <c r="E66" s="6">
        <f xml:space="preserve"> (('augjul cfs'!$B66*31) + ('augjul cfs'!$C66*30) + ('augjul cfs'!$D66*31) + ('augjul cfs'!$E66*30)) * 1.983471 / 1000</f>
        <v>16732.886645244002</v>
      </c>
      <c r="F66" s="6">
        <f xml:space="preserve"> (('augjul cfs'!$B66*31) + ('augjul cfs'!$C66*30) + ('augjul cfs'!$D66*31) + ('augjul cfs'!$E66*30) + ('augjul cfs'!$F66*31)) * 1.983471 / 1000</f>
        <v>20347.681220433002</v>
      </c>
      <c r="G66" s="6">
        <f xml:space="preserve"> 'augjul cfs'!$G66*31*1.983471/1000</f>
        <v>3426.9499541340001</v>
      </c>
      <c r="H66" s="6">
        <f xml:space="preserve"> ('augjul cfs'!$G66*31 + 'augjul cfs'!$H66*28)*1.983471/1000</f>
        <v>5790.2794522860004</v>
      </c>
      <c r="I66" s="6">
        <f xml:space="preserve"> ('augjul cfs'!$G66*31 + 'augjul cfs'!$H66*28 + 'augjul cfs'!$I66*31)*1.983471/1000</f>
        <v>9028.5239589510002</v>
      </c>
      <c r="J66" s="6">
        <f xml:space="preserve"> ('augjul cfs'!$G66*31 + 'augjul cfs'!$H66*28 + 'augjul cfs'!$I66*31 + 'augjul cfs'!$J66*30)*1.983471/1000</f>
        <v>19168.622752250998</v>
      </c>
      <c r="K66" s="6">
        <f xml:space="preserve"> ('augjul cfs'!$G66*31 + 'augjul cfs'!$H66*28 + 'augjul cfs'!$I66*31 + 'augjul cfs'!$J66*30 + 'augjul cfs'!$K66*31)*1.983471/1000</f>
        <v>33070.292974739998</v>
      </c>
      <c r="L66" s="6">
        <f xml:space="preserve"> ('augjul cfs'!$G66*31 + 'augjul cfs'!$H66*28 + 'augjul cfs'!$I66*31 + 'augjul cfs'!$J66*30 + 'augjul cfs'!$K66*31 + 'augjul cfs'!$L66*30)*1.983471/1000</f>
        <v>55234.688837789996</v>
      </c>
      <c r="M66" s="6">
        <f xml:space="preserve"> ('augjul cfs'!$G66*31 + 'augjul cfs'!$H66*28 + 'augjul cfs'!$I66*31 + 'augjul cfs'!$J66*30 + 'augjul cfs'!$K66*31 + 'augjul cfs'!$L66*30 + 'augjul cfs'!$M66*31)*1.983471/1000</f>
        <v>69369.397068068996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90219.753310974003</v>
      </c>
      <c r="O66" s="22" t="s">
        <v>101</v>
      </c>
    </row>
    <row r="67" spans="1:15" x14ac:dyDescent="0.2">
      <c r="A67" t="s">
        <v>117</v>
      </c>
      <c r="B67" s="6">
        <f>'augjul cfs'!B67*31*1.983471/1000</f>
        <v>6852.7316438490006</v>
      </c>
      <c r="C67" s="6">
        <f xml:space="preserve"> (('augjul cfs'!B67*31) + ('augjul cfs'!C67*30)) * 1.983471 / 1000</f>
        <v>10190.853832719</v>
      </c>
      <c r="D67" s="6">
        <f xml:space="preserve"> (('augjul cfs'!$B67*31) + ('augjul cfs'!$C67*30) + ('augjul cfs'!$D67*31)) * 1.983471 / 1000</f>
        <v>12733.981010079</v>
      </c>
      <c r="E67" s="6">
        <f xml:space="preserve"> (('augjul cfs'!$B67*31) + ('augjul cfs'!$C67*30) + ('augjul cfs'!$D67*31) + ('augjul cfs'!$E67*30)) * 1.983471 / 1000</f>
        <v>17768.625449379</v>
      </c>
      <c r="F67" s="6">
        <f xml:space="preserve"> (('augjul cfs'!$B67*31) + ('augjul cfs'!$C67*30) + ('augjul cfs'!$D67*31) + ('augjul cfs'!$E67*30) + ('augjul cfs'!$F67*31)) * 1.983471 / 1000</f>
        <v>21108.939373704001</v>
      </c>
      <c r="G67" s="6">
        <f xml:space="preserve"> 'augjul cfs'!$G67*31*1.983471/1000</f>
        <v>2693.5258494059999</v>
      </c>
      <c r="H67" s="6">
        <f xml:space="preserve"> ('augjul cfs'!$G67*31 + 'augjul cfs'!$H67*28)*1.983471/1000</f>
        <v>6320.0486886179997</v>
      </c>
      <c r="I67" s="6">
        <f xml:space="preserve"> ('augjul cfs'!$G67*31 + 'augjul cfs'!$H67*28 + 'augjul cfs'!$I67*31)*1.983471/1000</f>
        <v>9694.6726943009999</v>
      </c>
      <c r="J67" s="6">
        <f xml:space="preserve"> ('augjul cfs'!$G67*31 + 'augjul cfs'!$H67*28 + 'augjul cfs'!$I67*31 + 'augjul cfs'!$J67*30)*1.983471/1000</f>
        <v>17507.624467431</v>
      </c>
      <c r="K67" s="6">
        <f xml:space="preserve"> ('augjul cfs'!$G67*31 + 'augjul cfs'!$H67*28 + 'augjul cfs'!$I67*31 + 'augjul cfs'!$J67*30 + 'augjul cfs'!$K67*31)*1.983471/1000</f>
        <v>35724.433040499003</v>
      </c>
      <c r="L67" s="6">
        <f xml:space="preserve"> ('augjul cfs'!$G67*31 + 'augjul cfs'!$H67*28 + 'augjul cfs'!$I67*31 + 'augjul cfs'!$J67*30 + 'augjul cfs'!$K67*31 + 'augjul cfs'!$L67*30)*1.983471/1000</f>
        <v>56110.309961979001</v>
      </c>
      <c r="M67" s="6">
        <f xml:space="preserve"> ('augjul cfs'!$G67*31 + 'augjul cfs'!$H67*28 + 'augjul cfs'!$I67*31 + 'augjul cfs'!$J67*30 + 'augjul cfs'!$K67*31 + 'augjul cfs'!$L67*30 + 'augjul cfs'!$M67*31)*1.983471/1000</f>
        <v>72555.107361828006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95453.825841968996</v>
      </c>
      <c r="O67" s="22" t="s">
        <v>117</v>
      </c>
    </row>
    <row r="68" spans="1:15" x14ac:dyDescent="0.2">
      <c r="A68" t="s">
        <v>118</v>
      </c>
      <c r="B68" s="6">
        <f>'augjul cfs'!B68*31*1.983471/1000</f>
        <v>8284.5934083359989</v>
      </c>
      <c r="C68" s="6">
        <f xml:space="preserve"> (('augjul cfs'!B68*31) + ('augjul cfs'!C68*30)) * 1.983471 / 1000</f>
        <v>11980.632939155999</v>
      </c>
      <c r="D68" s="6">
        <f xml:space="preserve"> (('augjul cfs'!$B68*31) + ('augjul cfs'!$C68*30) + ('augjul cfs'!$D68*31)) * 1.983471 / 1000</f>
        <v>14104.6606281</v>
      </c>
      <c r="E68" s="6">
        <f xml:space="preserve"> (('augjul cfs'!$B68*31) + ('augjul cfs'!$C68*30) + ('augjul cfs'!$D68*31) + ('augjul cfs'!$E68*30)) * 1.983471 / 1000</f>
        <v>16087.69526448</v>
      </c>
      <c r="F68" s="6">
        <f xml:space="preserve"> (('augjul cfs'!$B68*31) + ('augjul cfs'!$C68*30) + ('augjul cfs'!$D68*31) + ('augjul cfs'!$E68*30) + ('augjul cfs'!$F68*31)) * 1.983471 / 1000</f>
        <v>18003.587424039</v>
      </c>
      <c r="G68" s="6">
        <f xml:space="preserve"> 'augjul cfs'!$G68*31*1.983471/1000</f>
        <v>1916.6300107710001</v>
      </c>
      <c r="H68" s="6">
        <f xml:space="preserve"> ('augjul cfs'!$G68*31 + 'augjul cfs'!$H68*29)*1.983471/1000</f>
        <v>4385.47421571</v>
      </c>
      <c r="I68" s="6">
        <f xml:space="preserve"> ('augjul cfs'!$G68*31 + 'augjul cfs'!$H68*29 + 'augjul cfs'!$I68*31)*1.983471/1000</f>
        <v>8049.7663097040004</v>
      </c>
      <c r="J68" s="6">
        <f xml:space="preserve"> ('augjul cfs'!$G68*31 + 'augjul cfs'!$H68*29 + 'augjul cfs'!$I68*31 + 'augjul cfs'!$J68*30)*1.983471/1000</f>
        <v>14280.741282654</v>
      </c>
      <c r="K68" s="6">
        <f xml:space="preserve"> ('augjul cfs'!$G68*31 + 'augjul cfs'!$H68*29 + 'augjul cfs'!$I68*31 + 'augjul cfs'!$J68*30 + 'augjul cfs'!$K68*31)*1.983471/1000</f>
        <v>27704.591357771998</v>
      </c>
      <c r="L68" s="6">
        <f xml:space="preserve"> ('augjul cfs'!$G68*31 + 'augjul cfs'!$H68*29 + 'augjul cfs'!$I68*31 + 'augjul cfs'!$J68*30 + 'augjul cfs'!$K68*31 + 'augjul cfs'!$L68*30)*1.983471/1000</f>
        <v>40246.395846132</v>
      </c>
      <c r="M68" s="6">
        <f xml:space="preserve"> ('augjul cfs'!$G68*31 + 'augjul cfs'!$H68*29 + 'augjul cfs'!$I68*31 + 'augjul cfs'!$J68*30 + 'augjul cfs'!$K68*31 + 'augjul cfs'!$L68*30 + 'augjul cfs'!$M68*31)*1.983471/1000</f>
        <v>47829.846140265006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61184.304482447995</v>
      </c>
      <c r="O68" s="22" t="s">
        <v>118</v>
      </c>
    </row>
    <row r="69" spans="1:15" x14ac:dyDescent="0.2">
      <c r="A69" t="s">
        <v>119</v>
      </c>
      <c r="B69" s="6">
        <f>'augjul cfs'!B69*31*1.983471/1000</f>
        <v>4541.47420986</v>
      </c>
      <c r="C69" s="6">
        <f xml:space="preserve"> (('augjul cfs'!B69*31) + ('augjul cfs'!C69*30)) * 1.983471 / 1000</f>
        <v>7331.5038573000002</v>
      </c>
      <c r="D69" s="6">
        <f xml:space="preserve"> (('augjul cfs'!$B69*31) + ('augjul cfs'!$C69*30) + ('augjul cfs'!$D69*31)) * 1.983471 / 1000</f>
        <v>10220.498790285001</v>
      </c>
      <c r="E69" s="6">
        <f xml:space="preserve"> (('augjul cfs'!$B69*31) + ('augjul cfs'!$C69*30) + ('augjul cfs'!$D69*31) + ('augjul cfs'!$E69*30)) * 1.983471 / 1000</f>
        <v>12505.338374025001</v>
      </c>
      <c r="F69" s="6">
        <f xml:space="preserve"> (('augjul cfs'!$B69*31) + ('augjul cfs'!$C69*30) + ('augjul cfs'!$D69*31) + ('augjul cfs'!$E69*30) + ('augjul cfs'!$F69*31)) * 1.983471 / 1000</f>
        <v>14166.794840646</v>
      </c>
      <c r="G69" s="6">
        <f xml:space="preserve"> 'augjul cfs'!$G69*31*1.983471/1000</f>
        <v>1567.1959742880001</v>
      </c>
      <c r="H69" s="6">
        <f xml:space="preserve"> ('augjul cfs'!$G69*31 + 'augjul cfs'!$H69*28)*1.983471/1000</f>
        <v>2794.290143148</v>
      </c>
      <c r="I69" s="6">
        <f xml:space="preserve"> ('augjul cfs'!$G69*31 + 'augjul cfs'!$H69*28 + 'augjul cfs'!$I69*31)*1.983471/1000</f>
        <v>5417.7201274140007</v>
      </c>
      <c r="J69" s="6">
        <f xml:space="preserve"> ('augjul cfs'!$G69*31 + 'augjul cfs'!$H69*28 + 'augjul cfs'!$I69*31 + 'augjul cfs'!$J69*30)*1.983471/1000</f>
        <v>11116.966194684001</v>
      </c>
      <c r="K69" s="6">
        <f xml:space="preserve"> ('augjul cfs'!$G69*31 + 'augjul cfs'!$H69*28 + 'augjul cfs'!$I69*31 + 'augjul cfs'!$J69*30 + 'augjul cfs'!$K69*31)*1.983471/1000</f>
        <v>28818.570158973002</v>
      </c>
      <c r="L69" s="6">
        <f xml:space="preserve"> ('augjul cfs'!$G69*31 + 'augjul cfs'!$H69*28 + 'augjul cfs'!$I69*31 + 'augjul cfs'!$J69*30 + 'augjul cfs'!$K69*31 + 'augjul cfs'!$L69*30)*1.983471/1000</f>
        <v>40449.009392253</v>
      </c>
      <c r="M69" s="6">
        <f xml:space="preserve"> ('augjul cfs'!$G69*31 + 'augjul cfs'!$H69*28 + 'augjul cfs'!$I69*31 + 'augjul cfs'!$J69*30 + 'augjul cfs'!$K69*31 + 'augjul cfs'!$L69*30 + 'augjul cfs'!$M69*31)*1.983471/1000</f>
        <v>49731.239126813998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65962.260005753997</v>
      </c>
      <c r="O69" s="22" t="s">
        <v>119</v>
      </c>
    </row>
    <row r="70" spans="1:15" x14ac:dyDescent="0.2">
      <c r="A70" t="s">
        <v>120</v>
      </c>
      <c r="B70" s="6">
        <f>'augjul cfs'!B70*31*1.983471/1000</f>
        <v>6062.3085329940004</v>
      </c>
      <c r="C70" s="6">
        <f xml:space="preserve"> (('augjul cfs'!B70*31) + ('augjul cfs'!C70*30)) * 1.983471 / 1000</f>
        <v>9395.7298955940005</v>
      </c>
      <c r="D70" s="6">
        <f xml:space="preserve"> (('augjul cfs'!$B70*31) + ('augjul cfs'!$C70*30) + ('augjul cfs'!$D70*31)) * 1.983471 / 1000</f>
        <v>11757.837575610001</v>
      </c>
      <c r="E70" s="6">
        <f xml:space="preserve"> (('augjul cfs'!$B70*31) + ('augjul cfs'!$C70*30) + ('augjul cfs'!$D70*31) + ('augjul cfs'!$E70*30)) * 1.983471 / 1000</f>
        <v>13481.434205189998</v>
      </c>
      <c r="F70" s="6">
        <f xml:space="preserve"> (('augjul cfs'!$B70*31) + ('augjul cfs'!$C70*30) + ('augjul cfs'!$D70*31) + ('augjul cfs'!$E70*30) + ('augjul cfs'!$F70*31)) * 1.983471 / 1000</f>
        <v>15354.899920058999</v>
      </c>
      <c r="G70" s="6">
        <f xml:space="preserve"> 'augjul cfs'!$G70*31*1.983471/1000</f>
        <v>1955.490174603</v>
      </c>
      <c r="H70" s="6">
        <f xml:space="preserve"> ('augjul cfs'!$G70*31 + 'augjul cfs'!$H70*28)*1.983471/1000</f>
        <v>3353.4722709389998</v>
      </c>
      <c r="I70" s="6">
        <f xml:space="preserve"> ('augjul cfs'!$G70*31 + 'augjul cfs'!$H70*28 + 'augjul cfs'!$I70*31)*1.983471/1000</f>
        <v>6164.0090250479998</v>
      </c>
      <c r="J70" s="6">
        <f xml:space="preserve"> ('augjul cfs'!$G70*31 + 'augjul cfs'!$H70*28 + 'augjul cfs'!$I70*31 + 'augjul cfs'!$J70*30)*1.983471/1000</f>
        <v>14746.111182557999</v>
      </c>
      <c r="K70" s="6">
        <f xml:space="preserve"> ('augjul cfs'!$G70*31 + 'augjul cfs'!$H70*28 + 'augjul cfs'!$I70*31 + 'augjul cfs'!$J70*30 + 'augjul cfs'!$K70*31)*1.983471/1000</f>
        <v>29400.881542094998</v>
      </c>
      <c r="L70" s="6">
        <f xml:space="preserve"> ('augjul cfs'!$G70*31 + 'augjul cfs'!$H70*28 + 'augjul cfs'!$I70*31 + 'augjul cfs'!$J70*30 + 'augjul cfs'!$K70*31 + 'augjul cfs'!$L70*30)*1.983471/1000</f>
        <v>42468.881052045006</v>
      </c>
      <c r="M70" s="6">
        <f xml:space="preserve"> ('augjul cfs'!$G70*31 + 'augjul cfs'!$H70*28 + 'augjul cfs'!$I70*31 + 'augjul cfs'!$J70*30 + 'augjul cfs'!$K70*31 + 'augjul cfs'!$L70*30 + 'augjul cfs'!$M70*31)*1.983471/1000</f>
        <v>51635.022195917998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65008.833264647998</v>
      </c>
      <c r="O70" s="22" t="s">
        <v>120</v>
      </c>
    </row>
    <row r="71" spans="1:15" x14ac:dyDescent="0.2">
      <c r="A71" t="s">
        <v>121</v>
      </c>
      <c r="B71" s="6">
        <f>'augjul cfs'!B71*31*1.983471/1000</f>
        <v>4763.1370114649999</v>
      </c>
      <c r="C71" s="6">
        <f xml:space="preserve"> (('augjul cfs'!B71*31) + ('augjul cfs'!C71*30)) * 1.983471 / 1000</f>
        <v>7414.6410442650003</v>
      </c>
      <c r="D71" s="6">
        <f xml:space="preserve"> (('augjul cfs'!$B71*31) + ('augjul cfs'!$C71*30) + ('augjul cfs'!$D71*31)) * 1.983471 / 1000</f>
        <v>9277.7153545649999</v>
      </c>
      <c r="E71" s="6">
        <f xml:space="preserve"> (('augjul cfs'!$B71*31) + ('augjul cfs'!$C71*30) + ('augjul cfs'!$D71*31) + ('augjul cfs'!$E71*30)) * 1.983471 / 1000</f>
        <v>10929.014466195</v>
      </c>
      <c r="F71" s="6">
        <f xml:space="preserve"> (('augjul cfs'!$B71*31) + ('augjul cfs'!$C71*30) + ('augjul cfs'!$D71*31) + ('augjul cfs'!$E71*30) + ('augjul cfs'!$F71*31)) * 1.983471 / 1000</f>
        <v>12894.465632160001</v>
      </c>
      <c r="G71" s="6">
        <f xml:space="preserve"> 'augjul cfs'!$G71*31*1.983471/1000</f>
        <v>2303.079583056</v>
      </c>
      <c r="H71" s="6">
        <f xml:space="preserve"> ('augjul cfs'!$G71*31 + 'augjul cfs'!$H71*28)*1.983471/1000</f>
        <v>6305.4781106519995</v>
      </c>
      <c r="I71" s="6">
        <f xml:space="preserve"> ('augjul cfs'!$G71*31 + 'augjul cfs'!$H71*28 + 'augjul cfs'!$I71*31)*1.983471/1000</f>
        <v>11539.487170575001</v>
      </c>
      <c r="J71" s="6">
        <f xml:space="preserve"> ('augjul cfs'!$G71*31 + 'augjul cfs'!$H71*28 + 'augjul cfs'!$I71*31 + 'augjul cfs'!$J71*30)*1.983471/1000</f>
        <v>16952.339860155</v>
      </c>
      <c r="K71" s="6">
        <f xml:space="preserve"> ('augjul cfs'!$G71*31 + 'augjul cfs'!$H71*28 + 'augjul cfs'!$I71*31 + 'augjul cfs'!$J71*30 + 'augjul cfs'!$K71*31)*1.983471/1000</f>
        <v>30498.181335657002</v>
      </c>
      <c r="L71" s="6">
        <f xml:space="preserve"> ('augjul cfs'!$G71*31 + 'augjul cfs'!$H71*28 + 'augjul cfs'!$I71*31 + 'augjul cfs'!$J71*30 + 'augjul cfs'!$K71*31 + 'augjul cfs'!$L71*30)*1.983471/1000</f>
        <v>49454.828558666995</v>
      </c>
      <c r="M71" s="6">
        <f xml:space="preserve"> ('augjul cfs'!$G71*31 + 'augjul cfs'!$H71*28 + 'augjul cfs'!$I71*31 + 'augjul cfs'!$J71*30 + 'augjul cfs'!$K71*31 + 'augjul cfs'!$L71*30 + 'augjul cfs'!$M71*31)*1.983471/1000</f>
        <v>60042.009649250998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75409.579982058</v>
      </c>
      <c r="O71" s="22" t="s">
        <v>121</v>
      </c>
    </row>
    <row r="72" spans="1:15" x14ac:dyDescent="0.2">
      <c r="A72" t="s">
        <v>122</v>
      </c>
      <c r="B72" s="6">
        <f>'augjul cfs'!B72*31*1.983471/1000</f>
        <v>6161.1805954019992</v>
      </c>
      <c r="C72" s="6">
        <f xml:space="preserve"> (('augjul cfs'!B72*31) + ('augjul cfs'!C72*30)) * 1.983471 / 1000</f>
        <v>9887.7457449120011</v>
      </c>
      <c r="D72" s="6">
        <f xml:space="preserve"> (('augjul cfs'!$B72*31) + ('augjul cfs'!$C72*30) + ('augjul cfs'!$D72*31)) * 1.983471 / 1000</f>
        <v>13920.840469704</v>
      </c>
      <c r="E72" s="6">
        <f xml:space="preserve"> (('augjul cfs'!$B72*31) + ('augjul cfs'!$C72*30) + ('augjul cfs'!$D72*31) + ('augjul cfs'!$E72*30)) * 1.983471 / 1000</f>
        <v>19186.896470574</v>
      </c>
      <c r="F72" s="6">
        <f xml:space="preserve"> (('augjul cfs'!$B72*31) + ('augjul cfs'!$C72*30) + ('augjul cfs'!$D72*31) + ('augjul cfs'!$E72*30) + ('augjul cfs'!$F72*31)) * 1.983471 / 1000</f>
        <v>26118.147780900003</v>
      </c>
      <c r="G72" s="6">
        <f xml:space="preserve"> 'augjul cfs'!$G72*31*1.983471/1000</f>
        <v>3937.9119184440001</v>
      </c>
      <c r="H72" s="6">
        <f xml:space="preserve"> ('augjul cfs'!$G72*31 + 'augjul cfs'!$H72*29)*1.983471/1000</f>
        <v>9993.0541707150005</v>
      </c>
      <c r="I72" s="6">
        <f xml:space="preserve"> ('augjul cfs'!$G72*31 + 'augjul cfs'!$H72*29 + 'augjul cfs'!$I72*31)*1.983471/1000</f>
        <v>14629.711186922999</v>
      </c>
      <c r="J72" s="6">
        <f xml:space="preserve"> ('augjul cfs'!$G72*31 + 'augjul cfs'!$H72*29 + 'augjul cfs'!$I72*31 + 'augjul cfs'!$J72*30)*1.983471/1000</f>
        <v>25240.428144393001</v>
      </c>
      <c r="K72" s="6">
        <f xml:space="preserve"> ('augjul cfs'!$G72*31 + 'augjul cfs'!$H72*29 + 'augjul cfs'!$I72*31 + 'augjul cfs'!$J72*30 + 'augjul cfs'!$K72*31)*1.983471/1000</f>
        <v>41040.405072554997</v>
      </c>
      <c r="L72" s="6">
        <f xml:space="preserve"> ('augjul cfs'!$G72*31 + 'augjul cfs'!$H72*29 + 'augjul cfs'!$I72*31 + 'augjul cfs'!$J72*30 + 'augjul cfs'!$K72*31 + 'augjul cfs'!$L72*30)*1.983471/1000</f>
        <v>63964.430659184996</v>
      </c>
      <c r="M72" s="6">
        <f xml:space="preserve"> ('augjul cfs'!$G72*31 + 'augjul cfs'!$H72*29 + 'augjul cfs'!$I72*31 + 'augjul cfs'!$J72*30 + 'augjul cfs'!$K72*31 + 'augjul cfs'!$L72*30 + 'augjul cfs'!$M72*31)*1.983471/1000</f>
        <v>80076.334187219996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107386.03035318901</v>
      </c>
      <c r="O72" s="22" t="s">
        <v>122</v>
      </c>
    </row>
    <row r="73" spans="1:15" x14ac:dyDescent="0.2">
      <c r="A73" t="s">
        <v>123</v>
      </c>
      <c r="B73" s="6">
        <f>'augjul cfs'!B73*31*1.983471/1000</f>
        <v>7223.0099770710003</v>
      </c>
      <c r="C73" s="6">
        <f xml:space="preserve"> (('augjul cfs'!B73*31) + ('augjul cfs'!C73*30)) * 1.983471 / 1000</f>
        <v>11079.294129981001</v>
      </c>
      <c r="D73" s="6">
        <f xml:space="preserve"> (('augjul cfs'!$B73*31) + ('augjul cfs'!$C73*30) + ('augjul cfs'!$D73*31)) * 1.983471 / 1000</f>
        <v>14258.141614080001</v>
      </c>
      <c r="E73" s="6">
        <f xml:space="preserve"> (('augjul cfs'!$B73*31) + ('augjul cfs'!$C73*30) + ('augjul cfs'!$D73*31) + ('augjul cfs'!$E73*30)) * 1.983471 / 1000</f>
        <v>16917.202671390001</v>
      </c>
      <c r="F73" s="6">
        <f xml:space="preserve"> (('augjul cfs'!$B73*31) + ('augjul cfs'!$C73*30) + ('augjul cfs'!$D73*31) + ('augjul cfs'!$E73*30) + ('augjul cfs'!$F73*31)) * 1.983471 / 1000</f>
        <v>19494.824392910999</v>
      </c>
      <c r="G73" s="6">
        <f xml:space="preserve"> 'augjul cfs'!$G73*31*1.983471/1000</f>
        <v>3590.6299479959998</v>
      </c>
      <c r="H73" s="6">
        <f xml:space="preserve"> ('augjul cfs'!$G73*31 + 'augjul cfs'!$H73*28)*1.983471/1000</f>
        <v>6414.3071974799996</v>
      </c>
      <c r="I73" s="6">
        <f xml:space="preserve"> ('augjul cfs'!$G73*31 + 'augjul cfs'!$H73*28 + 'augjul cfs'!$I73*31)*1.983471/1000</f>
        <v>11933.618726043002</v>
      </c>
      <c r="J73" s="6">
        <f xml:space="preserve"> ('augjul cfs'!$G73*31 + 'augjul cfs'!$H73*28 + 'augjul cfs'!$I73*31 + 'augjul cfs'!$J73*30)*1.983471/1000</f>
        <v>21434.107625973</v>
      </c>
      <c r="K73" s="6">
        <f xml:space="preserve"> ('augjul cfs'!$G73*31 + 'augjul cfs'!$H73*28 + 'augjul cfs'!$I73*31 + 'augjul cfs'!$J73*30 + 'augjul cfs'!$K73*31)*1.983471/1000</f>
        <v>46495.408504355997</v>
      </c>
      <c r="L73" s="6">
        <f xml:space="preserve"> ('augjul cfs'!$G73*31 + 'augjul cfs'!$H73*28 + 'augjul cfs'!$I73*31 + 'augjul cfs'!$J73*30 + 'augjul cfs'!$K73*31 + 'augjul cfs'!$L73*30)*1.983471/1000</f>
        <v>73369.496752776002</v>
      </c>
      <c r="M73" s="6">
        <f xml:space="preserve"> ('augjul cfs'!$G73*31 + 'augjul cfs'!$H73*28 + 'augjul cfs'!$I73*31 + 'augjul cfs'!$J73*30 + 'augjul cfs'!$K73*31 + 'augjul cfs'!$L73*30 + 'augjul cfs'!$M73*31)*1.983471/1000</f>
        <v>88472.142797997003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109516.242504711</v>
      </c>
      <c r="O73" s="22" t="s">
        <v>123</v>
      </c>
    </row>
    <row r="74" spans="1:15" x14ac:dyDescent="0.2">
      <c r="A74" t="s">
        <v>124</v>
      </c>
      <c r="B74" s="6">
        <f>'augjul cfs'!B74*31*1.983471/1000</f>
        <v>7354.7779060140001</v>
      </c>
      <c r="C74" s="6">
        <f xml:space="preserve"> (('augjul cfs'!B74*31) + ('augjul cfs'!C74*30)) * 1.983471 / 1000</f>
        <v>12628.569443784001</v>
      </c>
      <c r="D74" s="6">
        <f xml:space="preserve"> (('augjul cfs'!$B74*31) + ('augjul cfs'!$C74*30) + ('augjul cfs'!$D74*31)) * 1.983471 / 1000</f>
        <v>18411.601293035998</v>
      </c>
      <c r="E74" s="6">
        <f xml:space="preserve"> (('augjul cfs'!$B74*31) + ('augjul cfs'!$C74*30) + ('augjul cfs'!$D74*31) + ('augjul cfs'!$E74*30)) * 1.983471 / 1000</f>
        <v>22109.663964276002</v>
      </c>
      <c r="F74" s="6">
        <f xml:space="preserve"> (('augjul cfs'!$B74*31) + ('augjul cfs'!$C74*30) + ('augjul cfs'!$D74*31) + ('augjul cfs'!$E74*30) + ('augjul cfs'!$F74*31)) * 1.983471 / 1000</f>
        <v>24690.052627842</v>
      </c>
      <c r="G74" s="6">
        <f xml:space="preserve"> 'augjul cfs'!$G74*31*1.983471/1000</f>
        <v>2525.6646986759997</v>
      </c>
      <c r="H74" s="6">
        <f xml:space="preserve"> ('augjul cfs'!$G74*31 + 'augjul cfs'!$H74*28)*1.983471/1000</f>
        <v>5071.9336941000001</v>
      </c>
      <c r="I74" s="6">
        <f xml:space="preserve"> ('augjul cfs'!$G74*31 + 'augjul cfs'!$H74*28 + 'augjul cfs'!$I74*31)*1.983471/1000</f>
        <v>8903.3490876119995</v>
      </c>
      <c r="J74" s="6">
        <f xml:space="preserve"> ('augjul cfs'!$G74*31 + 'augjul cfs'!$H74*28 + 'augjul cfs'!$I74*31 + 'augjul cfs'!$J74*30)*1.983471/1000</f>
        <v>15583.639746192001</v>
      </c>
      <c r="K74" s="6">
        <f xml:space="preserve"> ('augjul cfs'!$G74*31 + 'augjul cfs'!$H74*28 + 'augjul cfs'!$I74*31 + 'augjul cfs'!$J74*30 + 'augjul cfs'!$K74*31)*1.983471/1000</f>
        <v>35510.295527868002</v>
      </c>
      <c r="L74" s="6">
        <f xml:space="preserve"> ('augjul cfs'!$G74*31 + 'augjul cfs'!$H74*28 + 'augjul cfs'!$I74*31 + 'augjul cfs'!$J74*30 + 'augjul cfs'!$K74*31 + 'augjul cfs'!$L74*30)*1.983471/1000</f>
        <v>49808.542925567999</v>
      </c>
      <c r="M74" s="6">
        <f xml:space="preserve"> ('augjul cfs'!$G74*31 + 'augjul cfs'!$H74*28 + 'augjul cfs'!$I74*31 + 'augjul cfs'!$J74*30 + 'augjul cfs'!$K74*31 + 'augjul cfs'!$L74*30 + 'augjul cfs'!$M74*31)*1.983471/1000</f>
        <v>59695.134290358001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80541.785409435004</v>
      </c>
      <c r="O74" s="22" t="s">
        <v>124</v>
      </c>
    </row>
    <row r="75" spans="1:15" x14ac:dyDescent="0.2">
      <c r="A75" t="s">
        <v>125</v>
      </c>
      <c r="B75" s="6">
        <f>'augjul cfs'!B75*31*1.983471/1000</f>
        <v>5509.2275619989996</v>
      </c>
      <c r="C75" s="6">
        <f xml:space="preserve"> (('augjul cfs'!B75*31) + ('augjul cfs'!C75*30)) * 1.983471 / 1000</f>
        <v>8785.1679350189988</v>
      </c>
      <c r="D75" s="6">
        <f xml:space="preserve"> (('augjul cfs'!$B75*31) + ('augjul cfs'!$C75*30) + ('augjul cfs'!$D75*31)) * 1.983471 / 1000</f>
        <v>10856.254799502</v>
      </c>
      <c r="E75" s="6">
        <f xml:space="preserve"> (('augjul cfs'!$B75*31) + ('augjul cfs'!$C75*30) + ('augjul cfs'!$D75*31) + ('augjul cfs'!$E75*30)) * 1.983471 / 1000</f>
        <v>13221.008429832</v>
      </c>
      <c r="F75" s="6">
        <f xml:space="preserve"> (('augjul cfs'!$B75*31) + ('augjul cfs'!$C75*30) + ('augjul cfs'!$D75*31) + ('augjul cfs'!$E75*30) + ('augjul cfs'!$F75*31)) * 1.983471 / 1000</f>
        <v>15980.080061904</v>
      </c>
      <c r="G75" s="6">
        <f xml:space="preserve"> 'augjul cfs'!$G75*31*1.983471/1000</f>
        <v>3083.2342645439999</v>
      </c>
      <c r="H75" s="6">
        <f xml:space="preserve"> ('augjul cfs'!$G75*31 + 'augjul cfs'!$H75*28)*1.983471/1000</f>
        <v>5759.5713542639996</v>
      </c>
      <c r="I75" s="6">
        <f xml:space="preserve"> ('augjul cfs'!$G75*31 + 'augjul cfs'!$H75*28 + 'augjul cfs'!$I75*31)*1.983471/1000</f>
        <v>10342.6111824</v>
      </c>
      <c r="J75" s="6">
        <f xml:space="preserve"> ('augjul cfs'!$G75*31 + 'augjul cfs'!$H75*28 + 'augjul cfs'!$I75*31 + 'augjul cfs'!$J75*30)*1.983471/1000</f>
        <v>17966.994367560001</v>
      </c>
      <c r="K75" s="6">
        <f xml:space="preserve"> ('augjul cfs'!$G75*31 + 'augjul cfs'!$H75*28 + 'augjul cfs'!$I75*31 + 'augjul cfs'!$J75*30 + 'augjul cfs'!$K75*31)*1.983471/1000</f>
        <v>33034.653967811995</v>
      </c>
      <c r="L75" s="6">
        <f xml:space="preserve"> ('augjul cfs'!$G75*31 + 'augjul cfs'!$H75*28 + 'augjul cfs'!$I75*31 + 'augjul cfs'!$J75*30 + 'augjul cfs'!$K75*31 + 'augjul cfs'!$L75*30)*1.983471/1000</f>
        <v>55676.867994761997</v>
      </c>
      <c r="M75" s="6">
        <f xml:space="preserve"> ('augjul cfs'!$G75*31 + 'augjul cfs'!$H75*28 + 'augjul cfs'!$I75*31 + 'augjul cfs'!$J75*30 + 'augjul cfs'!$K75*31 + 'augjul cfs'!$L75*30 + 'augjul cfs'!$M75*31)*1.983471/1000</f>
        <v>72002.932837080007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93086.692046438999</v>
      </c>
      <c r="O75" s="22" t="s">
        <v>125</v>
      </c>
    </row>
    <row r="76" spans="1:15" x14ac:dyDescent="0.2">
      <c r="A76" t="s">
        <v>126</v>
      </c>
      <c r="B76" s="6">
        <f>'augjul cfs'!B76*31*1.983471/1000</f>
        <v>9991.981112903999</v>
      </c>
      <c r="C76" s="6">
        <f xml:space="preserve"> (('augjul cfs'!B76*31) + ('augjul cfs'!C76*30)) * 1.983471 / 1000</f>
        <v>13888.847082474002</v>
      </c>
      <c r="D76" s="6">
        <f xml:space="preserve"> (('augjul cfs'!$B76*31) + ('augjul cfs'!$C76*30) + ('augjul cfs'!$D76*31)) * 1.983471 / 1000</f>
        <v>16671.652928531999</v>
      </c>
      <c r="E76" s="6">
        <f xml:space="preserve"> (('augjul cfs'!$B76*31) + ('augjul cfs'!$C76*30) + ('augjul cfs'!$D76*31) + ('augjul cfs'!$E76*30)) * 1.983471 / 1000</f>
        <v>22039.401487571999</v>
      </c>
      <c r="F76" s="6">
        <f xml:space="preserve"> (('augjul cfs'!$B76*31) + ('augjul cfs'!$C76*30) + ('augjul cfs'!$D76*31) + ('augjul cfs'!$E76*30) + ('augjul cfs'!$F76*31)) * 1.983471 / 1000</f>
        <v>25788.239032940997</v>
      </c>
      <c r="G76" s="6">
        <f xml:space="preserve"> 'augjul cfs'!$G76*31*1.983471/1000</f>
        <v>2714.8620469530001</v>
      </c>
      <c r="H76" s="6">
        <f xml:space="preserve"> ('augjul cfs'!$G76*31 + 'augjul cfs'!$H76*29)*1.983471/1000</f>
        <v>5263.0272406530003</v>
      </c>
      <c r="I76" s="6">
        <f xml:space="preserve"> ('augjul cfs'!$G76*31 + 'augjul cfs'!$H76*29 + 'augjul cfs'!$I76*31)*1.983471/1000</f>
        <v>9015.0006536729998</v>
      </c>
      <c r="J76" s="6">
        <f xml:space="preserve"> ('augjul cfs'!$G76*31 + 'augjul cfs'!$H76*29 + 'augjul cfs'!$I76*31 + 'augjul cfs'!$J76*30)*1.983471/1000</f>
        <v>18300.263115393001</v>
      </c>
      <c r="K76" s="6">
        <f xml:space="preserve"> ('augjul cfs'!$G76*31 + 'augjul cfs'!$H76*29 + 'augjul cfs'!$I76*31 + 'augjul cfs'!$J76*30 + 'augjul cfs'!$K76*31)*1.983471/1000</f>
        <v>33179.955119387996</v>
      </c>
      <c r="L76" s="6">
        <f xml:space="preserve"> ('augjul cfs'!$G76*31 + 'augjul cfs'!$H76*29 + 'augjul cfs'!$I76*31 + 'augjul cfs'!$J76*30 + 'augjul cfs'!$K76*31 + 'augjul cfs'!$L76*30)*1.983471/1000</f>
        <v>49482.123103097998</v>
      </c>
      <c r="M76" s="6">
        <f xml:space="preserve"> ('augjul cfs'!$G76*31 + 'augjul cfs'!$H76*29 + 'augjul cfs'!$I76*31 + 'augjul cfs'!$J76*30 + 'augjul cfs'!$K76*31 + 'augjul cfs'!$L76*30 + 'augjul cfs'!$M76*31)*1.983471/1000</f>
        <v>62166.215850585002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83573.703312267011</v>
      </c>
      <c r="O76" s="22" t="s">
        <v>126</v>
      </c>
    </row>
    <row r="77" spans="1:15" x14ac:dyDescent="0.2">
      <c r="A77" t="s">
        <v>127</v>
      </c>
      <c r="B77" s="6">
        <f>'augjul cfs'!B77*31*1.983471/1000</f>
        <v>5968.9088670749998</v>
      </c>
      <c r="C77" s="6">
        <f xml:space="preserve"> (('augjul cfs'!B77*31) + ('augjul cfs'!C77*30)) * 1.983471 / 1000</f>
        <v>9508.0955112149986</v>
      </c>
      <c r="D77" s="6">
        <f xml:space="preserve"> (('augjul cfs'!$B77*31) + ('augjul cfs'!$C77*30) + ('augjul cfs'!$D77*31)) * 1.983471 / 1000</f>
        <v>12206.724831504</v>
      </c>
      <c r="E77" s="6">
        <f xml:space="preserve"> (('augjul cfs'!$B77*31) + ('augjul cfs'!$C77*30) + ('augjul cfs'!$D77*31) + ('augjul cfs'!$E77*30)) * 1.983471 / 1000</f>
        <v>14099.551206804001</v>
      </c>
      <c r="F77" s="6">
        <f xml:space="preserve"> (('augjul cfs'!$B77*31) + ('augjul cfs'!$C77*30) + ('augjul cfs'!$D77*31) + ('augjul cfs'!$E77*30) + ('augjul cfs'!$F77*31)) * 1.983471 / 1000</f>
        <v>15658.446354956999</v>
      </c>
      <c r="G77" s="6">
        <f xml:space="preserve"> 'augjul cfs'!$G77*31*1.983471/1000</f>
        <v>1622.04291438</v>
      </c>
      <c r="H77" s="6">
        <f xml:space="preserve"> ('augjul cfs'!$G77*31 + 'augjul cfs'!$H77*28)*1.983471/1000</f>
        <v>2950.9367488440002</v>
      </c>
      <c r="I77" s="6">
        <f xml:space="preserve"> ('augjul cfs'!$G77*31 + 'augjul cfs'!$H77*28 + 'augjul cfs'!$I77*31)*1.983471/1000</f>
        <v>4751.5396565279998</v>
      </c>
      <c r="J77" s="6">
        <f xml:space="preserve"> ('augjul cfs'!$G77*31 + 'augjul cfs'!$H77*28 + 'augjul cfs'!$I77*31 + 'augjul cfs'!$J77*30)*1.983471/1000</f>
        <v>7781.1924354780003</v>
      </c>
      <c r="K77" s="6">
        <f xml:space="preserve"> ('augjul cfs'!$G77*31 + 'augjul cfs'!$H77*28 + 'augjul cfs'!$I77*31 + 'augjul cfs'!$J77*30 + 'augjul cfs'!$K77*31)*1.983471/1000</f>
        <v>19303.538449670999</v>
      </c>
      <c r="L77" s="6">
        <f xml:space="preserve"> ('augjul cfs'!$G77*31 + 'augjul cfs'!$H77*28 + 'augjul cfs'!$I77*31 + 'augjul cfs'!$J77*30 + 'augjul cfs'!$K77*31 + 'augjul cfs'!$L77*30)*1.983471/1000</f>
        <v>30137.038869861</v>
      </c>
      <c r="M77" s="6">
        <f xml:space="preserve"> ('augjul cfs'!$G77*31 + 'augjul cfs'!$H77*28 + 'augjul cfs'!$I77*31 + 'augjul cfs'!$J77*30 + 'augjul cfs'!$K77*31 + 'augjul cfs'!$L77*30 + 'augjul cfs'!$M77*31)*1.983471/1000</f>
        <v>38003.209153392003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51512.699555877</v>
      </c>
      <c r="O77" s="22" t="s">
        <v>127</v>
      </c>
    </row>
    <row r="78" spans="1:15" x14ac:dyDescent="0.2">
      <c r="A78" t="s">
        <v>128</v>
      </c>
      <c r="B78" s="6">
        <f>'augjul cfs'!B78*31*1.983471/1000</f>
        <v>4828.1908933229997</v>
      </c>
      <c r="C78" s="6">
        <f xml:space="preserve"> (('augjul cfs'!B78*31) + ('augjul cfs'!C78*30)) * 1.983471 / 1000</f>
        <v>7359.1395587429997</v>
      </c>
      <c r="D78" s="6">
        <f xml:space="preserve"> (('augjul cfs'!$B78*31) + ('augjul cfs'!$C78*30) + ('augjul cfs'!$D78*31)) * 1.983471 / 1000</f>
        <v>9108.3388319910009</v>
      </c>
      <c r="E78" s="6">
        <f xml:space="preserve"> (('augjul cfs'!$B78*31) + ('augjul cfs'!$C78*30) + ('augjul cfs'!$D78*31) + ('augjul cfs'!$E78*30)) * 1.983471 / 1000</f>
        <v>11679.333776901</v>
      </c>
      <c r="F78" s="6">
        <f xml:space="preserve"> (('augjul cfs'!$B78*31) + ('augjul cfs'!$C78*30) + ('augjul cfs'!$D78*31) + ('augjul cfs'!$E78*30) + ('augjul cfs'!$F78*31)) * 1.983471 / 1000</f>
        <v>13814.859647232</v>
      </c>
      <c r="G78" s="6">
        <f xml:space="preserve"> 'augjul cfs'!$G78*31*1.983471/1000</f>
        <v>2848.843529532</v>
      </c>
      <c r="H78" s="6">
        <f xml:space="preserve"> ('augjul cfs'!$G78*31 + 'augjul cfs'!$H78*28)*1.983471/1000</f>
        <v>5102.9313788879999</v>
      </c>
      <c r="I78" s="6">
        <f xml:space="preserve"> ('augjul cfs'!$G78*31 + 'augjul cfs'!$H78*28 + 'augjul cfs'!$I78*31)*1.983471/1000</f>
        <v>7776.473757969</v>
      </c>
      <c r="J78" s="6">
        <f xml:space="preserve"> ('augjul cfs'!$G78*31 + 'augjul cfs'!$H78*28 + 'augjul cfs'!$I78*31 + 'augjul cfs'!$J78*30)*1.983471/1000</f>
        <v>15153.914803628999</v>
      </c>
      <c r="K78" s="6">
        <f xml:space="preserve"> ('augjul cfs'!$G78*31 + 'augjul cfs'!$H78*28 + 'augjul cfs'!$I78*31 + 'augjul cfs'!$J78*30 + 'augjul cfs'!$K78*31)*1.983471/1000</f>
        <v>29950.660033874999</v>
      </c>
      <c r="L78" s="6">
        <f xml:space="preserve"> ('augjul cfs'!$G78*31 + 'augjul cfs'!$H78*28 + 'augjul cfs'!$I78*31 + 'augjul cfs'!$J78*30 + 'augjul cfs'!$K78*31 + 'augjul cfs'!$L78*30)*1.983471/1000</f>
        <v>54755.313649154996</v>
      </c>
      <c r="M78" s="6">
        <f xml:space="preserve"> ('augjul cfs'!$G78*31 + 'augjul cfs'!$H78*28 + 'augjul cfs'!$I78*31 + 'augjul cfs'!$J78*30 + 'augjul cfs'!$K78*31 + 'augjul cfs'!$L78*30 + 'augjul cfs'!$M78*31)*1.983471/1000</f>
        <v>69094.591127961001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83636.640830567994</v>
      </c>
      <c r="O78" s="22" t="s">
        <v>128</v>
      </c>
    </row>
    <row r="79" spans="1:15" x14ac:dyDescent="0.2">
      <c r="A79" t="s">
        <v>129</v>
      </c>
      <c r="B79" s="6">
        <f>'augjul cfs'!B79*31*1.983471/1000</f>
        <v>5063.9958431579998</v>
      </c>
      <c r="C79" s="6">
        <f xml:space="preserve"> (('augjul cfs'!B79*31) + ('augjul cfs'!C79*30)) * 1.983471 / 1000</f>
        <v>8086.3296141179999</v>
      </c>
      <c r="D79" s="6">
        <f xml:space="preserve"> (('augjul cfs'!$B79*31) + ('augjul cfs'!$C79*30) + ('augjul cfs'!$D79*31)) * 1.983471 / 1000</f>
        <v>9953.2161556800002</v>
      </c>
      <c r="E79" s="6">
        <f xml:space="preserve"> (('augjul cfs'!$B79*31) + ('augjul cfs'!$C79*30) + ('augjul cfs'!$D79*31) + ('augjul cfs'!$E79*30)) * 1.983471 / 1000</f>
        <v>11632.89873732</v>
      </c>
      <c r="F79" s="6">
        <f xml:space="preserve"> (('augjul cfs'!$B79*31) + ('augjul cfs'!$C79*30) + ('augjul cfs'!$D79*31) + ('augjul cfs'!$E79*30) + ('augjul cfs'!$F79*31)) * 1.983471 / 1000</f>
        <v>13418.683133163</v>
      </c>
      <c r="G79" s="6">
        <f xml:space="preserve"> 'augjul cfs'!$G79*31*1.983471/1000</f>
        <v>2036.3463699179999</v>
      </c>
      <c r="H79" s="6">
        <f xml:space="preserve"> ('augjul cfs'!$G79*31 + 'augjul cfs'!$H79*28)*1.983471/1000</f>
        <v>4293.1555414859995</v>
      </c>
      <c r="I79" s="6">
        <f xml:space="preserve"> ('augjul cfs'!$G79*31 + 'augjul cfs'!$H79*28 + 'augjul cfs'!$I79*31)*1.983471/1000</f>
        <v>8313.8297708760001</v>
      </c>
      <c r="J79" s="6">
        <f xml:space="preserve"> ('augjul cfs'!$G79*31 + 'augjul cfs'!$H79*28 + 'augjul cfs'!$I79*31 + 'augjul cfs'!$J79*30)*1.983471/1000</f>
        <v>15758.808004085999</v>
      </c>
      <c r="K79" s="6">
        <f xml:space="preserve"> ('augjul cfs'!$G79*31 + 'augjul cfs'!$H79*28 + 'augjul cfs'!$I79*31 + 'augjul cfs'!$J79*30 + 'augjul cfs'!$K79*31)*1.983471/1000</f>
        <v>28100.476301603998</v>
      </c>
      <c r="L79" s="6">
        <f xml:space="preserve"> ('augjul cfs'!$G79*31 + 'augjul cfs'!$H79*28 + 'augjul cfs'!$I79*31 + 'augjul cfs'!$J79*30 + 'augjul cfs'!$K79*31 + 'augjul cfs'!$L79*30)*1.983471/1000</f>
        <v>45905.004559554</v>
      </c>
      <c r="M79" s="6">
        <f xml:space="preserve"> ('augjul cfs'!$G79*31 + 'augjul cfs'!$H79*28 + 'augjul cfs'!$I79*31 + 'augjul cfs'!$J79*30 + 'augjul cfs'!$K79*31 + 'augjul cfs'!$L79*30 + 'augjul cfs'!$M79*31)*1.983471/1000</f>
        <v>54269.654824391997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66874.787574839997</v>
      </c>
      <c r="O79" s="22" t="s">
        <v>129</v>
      </c>
    </row>
    <row r="80" spans="1:15" x14ac:dyDescent="0.2">
      <c r="A80" t="s">
        <v>130</v>
      </c>
      <c r="B80" s="6">
        <f>'augjul cfs'!B80*31*1.983471/1000</f>
        <v>4604.3760256830001</v>
      </c>
      <c r="C80" s="6">
        <f xml:space="preserve"> (('augjul cfs'!B80*31) + ('augjul cfs'!C80*30)) * 1.983471 / 1000</f>
        <v>7272.7792314029994</v>
      </c>
      <c r="D80" s="6">
        <f xml:space="preserve"> (('augjul cfs'!$B80*31) + ('augjul cfs'!$C80*30) + ('augjul cfs'!$D80*31)) * 1.983471 / 1000</f>
        <v>11260.803544662002</v>
      </c>
      <c r="E80" s="6">
        <f xml:space="preserve"> (('augjul cfs'!$B80*31) + ('augjul cfs'!$C80*30) + ('augjul cfs'!$D80*31) + ('augjul cfs'!$E80*30)) * 1.983471 / 1000</f>
        <v>13870.416669941998</v>
      </c>
      <c r="F80" s="6">
        <f xml:space="preserve"> (('augjul cfs'!$B80*31) + ('augjul cfs'!$C80*30) + ('augjul cfs'!$D80*31) + ('augjul cfs'!$E80*30) + ('augjul cfs'!$F80*31)) * 1.983471 / 1000</f>
        <v>15896.187172488</v>
      </c>
      <c r="G80" s="6">
        <f xml:space="preserve"> 'augjul cfs'!$G80*31*1.983471/1000</f>
        <v>1869.1000951980002</v>
      </c>
      <c r="H80" s="6">
        <f xml:space="preserve"> ('augjul cfs'!$G80*31 + 'augjul cfs'!$H80*29)*1.983471/1000</f>
        <v>3733.4596947059999</v>
      </c>
      <c r="I80" s="6">
        <f xml:space="preserve"> ('augjul cfs'!$G80*31 + 'augjul cfs'!$H80*29 + 'augjul cfs'!$I80*31)*1.983471/1000</f>
        <v>6741.6790860299998</v>
      </c>
      <c r="J80" s="6">
        <f xml:space="preserve"> ('augjul cfs'!$G80*31 + 'augjul cfs'!$H80*29 + 'augjul cfs'!$I80*31 + 'augjul cfs'!$J80*30)*1.983471/1000</f>
        <v>14838.108534479999</v>
      </c>
      <c r="K80" s="6">
        <f xml:space="preserve"> ('augjul cfs'!$G80*31 + 'augjul cfs'!$H80*29 + 'augjul cfs'!$I80*31 + 'augjul cfs'!$J80*30 + 'augjul cfs'!$K80*31)*1.983471/1000</f>
        <v>27673.583755628999</v>
      </c>
      <c r="L80" s="6">
        <f xml:space="preserve"> ('augjul cfs'!$G80*31 + 'augjul cfs'!$H80*29 + 'augjul cfs'!$I80*31 + 'augjul cfs'!$J80*30 + 'augjul cfs'!$K80*31 + 'augjul cfs'!$L80*30)*1.983471/1000</f>
        <v>41595.765051729002</v>
      </c>
      <c r="M80" s="6">
        <f xml:space="preserve"> ('augjul cfs'!$G80*31 + 'augjul cfs'!$H80*29 + 'augjul cfs'!$I80*31 + 'augjul cfs'!$J80*30 + 'augjul cfs'!$K80*31 + 'augjul cfs'!$L80*30 + 'augjul cfs'!$M80*31)*1.983471/1000</f>
        <v>50572.770334926005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70273.74281928</v>
      </c>
      <c r="O80" s="22" t="s">
        <v>130</v>
      </c>
    </row>
    <row r="81" spans="1:15" x14ac:dyDescent="0.2">
      <c r="A81" t="s">
        <v>131</v>
      </c>
      <c r="B81" s="6">
        <f>'augjul cfs'!B81*31*1.983471/1000</f>
        <v>5859.7068876989997</v>
      </c>
      <c r="C81" s="6">
        <f xml:space="preserve"> (('augjul cfs'!B81*31) + ('augjul cfs'!C81*30)) * 1.983471 / 1000</f>
        <v>11077.564543269</v>
      </c>
      <c r="D81" s="6">
        <f xml:space="preserve"> (('augjul cfs'!$B81*31) + ('augjul cfs'!$C81*30) + ('augjul cfs'!$D81*31)) * 1.983471 / 1000</f>
        <v>14850.935641437</v>
      </c>
      <c r="E81" s="6">
        <f xml:space="preserve"> (('augjul cfs'!$B81*31) + ('augjul cfs'!$C81*30) + ('augjul cfs'!$D81*31) + ('augjul cfs'!$E81*30)) * 1.983471 / 1000</f>
        <v>18094.446263606998</v>
      </c>
      <c r="F81" s="6">
        <f xml:space="preserve"> (('augjul cfs'!$B81*31) + ('augjul cfs'!$C81*30) + ('augjul cfs'!$D81*31) + ('augjul cfs'!$E81*30) + ('augjul cfs'!$F81*31)) * 1.983471 / 1000</f>
        <v>21664.108939661997</v>
      </c>
      <c r="G81" s="6">
        <f xml:space="preserve"> 'augjul cfs'!$G81*31*1.983471/1000</f>
        <v>3726.087132999</v>
      </c>
      <c r="H81" s="6">
        <f xml:space="preserve"> ('augjul cfs'!$G81*31 + 'augjul cfs'!$H81*28)*1.983471/1000</f>
        <v>6881.7656923470004</v>
      </c>
      <c r="I81" s="6">
        <f xml:space="preserve"> ('augjul cfs'!$G81*31 + 'augjul cfs'!$H81*28 + 'augjul cfs'!$I81*31)*1.983471/1000</f>
        <v>10296.848539488001</v>
      </c>
      <c r="J81" s="6">
        <f xml:space="preserve"> ('augjul cfs'!$G81*31 + 'augjul cfs'!$H81*28 + 'augjul cfs'!$I81*31 + 'augjul cfs'!$J81*30)*1.983471/1000</f>
        <v>16667.836730327999</v>
      </c>
      <c r="K81" s="6">
        <f xml:space="preserve"> ('augjul cfs'!$G81*31 + 'augjul cfs'!$H81*28 + 'augjul cfs'!$I81*31 + 'augjul cfs'!$J81*30 + 'augjul cfs'!$K81*31)*1.983471/1000</f>
        <v>30563.296705116001</v>
      </c>
      <c r="L81" s="6">
        <f xml:space="preserve"> ('augjul cfs'!$G81*31 + 'augjul cfs'!$H81*28 + 'augjul cfs'!$I81*31 + 'augjul cfs'!$J81*30 + 'augjul cfs'!$K81*31 + 'augjul cfs'!$L81*30)*1.983471/1000</f>
        <v>45290.330863595998</v>
      </c>
      <c r="M81" s="6">
        <f xml:space="preserve"> ('augjul cfs'!$G81*31 + 'augjul cfs'!$H81*28 + 'augjul cfs'!$I81*31 + 'augjul cfs'!$J81*30 + 'augjul cfs'!$K81*31 + 'augjul cfs'!$L81*30 + 'augjul cfs'!$M81*31)*1.983471/1000</f>
        <v>55051.057109139001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73157.519240063993</v>
      </c>
      <c r="O81" s="22" t="s">
        <v>131</v>
      </c>
    </row>
    <row r="82" spans="1:15" x14ac:dyDescent="0.2">
      <c r="A82" t="s">
        <v>132</v>
      </c>
      <c r="B82" s="6">
        <f>'augjul cfs'!B82*31*1.983471/1000</f>
        <v>4660.268254992</v>
      </c>
      <c r="C82" s="6">
        <f xml:space="preserve"> (('augjul cfs'!B82*31) + ('augjul cfs'!C82*30)) * 1.983471 / 1000</f>
        <v>7519.9177345319995</v>
      </c>
      <c r="D82" s="6">
        <f xml:space="preserve"> (('augjul cfs'!$B82*31) + ('augjul cfs'!$C82*30) + ('augjul cfs'!$D82*31)) * 1.983471 / 1000</f>
        <v>12036.120540381</v>
      </c>
      <c r="E82" s="6">
        <f xml:space="preserve"> (('augjul cfs'!$B82*31) + ('augjul cfs'!$C82*30) + ('augjul cfs'!$D82*31) + ('augjul cfs'!$E82*30)) * 1.983471 / 1000</f>
        <v>15155.981580411</v>
      </c>
      <c r="F82" s="6">
        <f xml:space="preserve"> (('augjul cfs'!$B82*31) + ('augjul cfs'!$C82*30) + ('augjul cfs'!$D82*31) + ('augjul cfs'!$E82*30) + ('augjul cfs'!$F82*31)) * 1.983471 / 1000</f>
        <v>17487.898848336001</v>
      </c>
      <c r="G82" s="6">
        <f xml:space="preserve"> 'augjul cfs'!$G82*31*1.983471/1000</f>
        <v>4170.7039758299998</v>
      </c>
      <c r="H82" s="6">
        <f xml:space="preserve"> ('augjul cfs'!$G82*31 + 'augjul cfs'!$H82*28)*1.983471/1000</f>
        <v>6710.0308227539999</v>
      </c>
      <c r="I82" s="6">
        <f xml:space="preserve"> ('augjul cfs'!$G82*31 + 'augjul cfs'!$H82*28 + 'augjul cfs'!$I82*31)*1.983471/1000</f>
        <v>9891.1533480899998</v>
      </c>
      <c r="J82" s="6">
        <f xml:space="preserve"> ('augjul cfs'!$G82*31 + 'augjul cfs'!$H82*28 + 'augjul cfs'!$I82*31 + 'augjul cfs'!$J82*30)*1.983471/1000</f>
        <v>18422.736499230003</v>
      </c>
      <c r="K82" s="6">
        <f xml:space="preserve"> ('augjul cfs'!$G82*31 + 'augjul cfs'!$H82*28 + 'augjul cfs'!$I82*31 + 'augjul cfs'!$J82*30 + 'augjul cfs'!$K82*31)*1.983471/1000</f>
        <v>39193.063654226993</v>
      </c>
      <c r="L82" s="6">
        <f xml:space="preserve"> ('augjul cfs'!$G82*31 + 'augjul cfs'!$H82*28 + 'augjul cfs'!$I82*31 + 'augjul cfs'!$J82*30 + 'augjul cfs'!$K82*31 + 'augjul cfs'!$L82*30)*1.983471/1000</f>
        <v>58323.879465746999</v>
      </c>
      <c r="M82" s="6">
        <f xml:space="preserve"> ('augjul cfs'!$G82*31 + 'augjul cfs'!$H82*28 + 'augjul cfs'!$I82*31 + 'augjul cfs'!$J82*30 + 'augjul cfs'!$K82*31 + 'augjul cfs'!$L82*30 + 'augjul cfs'!$M82*31)*1.983471/1000</f>
        <v>67393.362100848011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84225.830891118007</v>
      </c>
      <c r="O82" s="22" t="s">
        <v>132</v>
      </c>
    </row>
    <row r="83" spans="1:15" x14ac:dyDescent="0.2">
      <c r="A83" t="s">
        <v>133</v>
      </c>
      <c r="B83" s="6">
        <f>'augjul cfs'!B83*31*1.983471/1000</f>
        <v>4203.0464539559998</v>
      </c>
      <c r="C83" s="6">
        <f xml:space="preserve"> (('augjul cfs'!B83*31) + ('augjul cfs'!C83*30)) * 1.983471 / 1000</f>
        <v>6864.4876764660003</v>
      </c>
      <c r="D83" s="6">
        <f xml:space="preserve"> (('augjul cfs'!$B83*31) + ('augjul cfs'!$C83*30) + ('augjul cfs'!$D83*31)) * 1.983471 / 1000</f>
        <v>8572.4287694430004</v>
      </c>
      <c r="E83" s="6">
        <f xml:space="preserve"> (('augjul cfs'!$B83*31) + ('augjul cfs'!$C83*30) + ('augjul cfs'!$D83*31) + ('augjul cfs'!$E83*30)) * 1.983471 / 1000</f>
        <v>12566.583991563</v>
      </c>
      <c r="F83" s="6">
        <f xml:space="preserve"> (('augjul cfs'!$B83*31) + ('augjul cfs'!$C83*30) + ('augjul cfs'!$D83*31) + ('augjul cfs'!$E83*30) + ('augjul cfs'!$F83*31)) * 1.983471 / 1000</f>
        <v>15115.736953821</v>
      </c>
      <c r="G83" s="6">
        <f xml:space="preserve"> 'augjul cfs'!$G83*31*1.983471/1000</f>
        <v>2396.1103233690001</v>
      </c>
      <c r="H83" s="6">
        <f xml:space="preserve"> ('augjul cfs'!$G83*31 + 'augjul cfs'!$H83*28)*1.983471/1000</f>
        <v>4444.0996680570006</v>
      </c>
      <c r="I83" s="6">
        <f xml:space="preserve"> ('augjul cfs'!$G83*31 + 'augjul cfs'!$H83*28 + 'augjul cfs'!$I83*31)*1.983471/1000</f>
        <v>10973.590993449001</v>
      </c>
      <c r="J83" s="6">
        <f xml:space="preserve"> ('augjul cfs'!$G83*31 + 'augjul cfs'!$H83*28 + 'augjul cfs'!$I83*31 + 'augjul cfs'!$J83*30)*1.983471/1000</f>
        <v>18603.270046179001</v>
      </c>
      <c r="K83" s="6">
        <f xml:space="preserve"> ('augjul cfs'!$G83*31 + 'augjul cfs'!$H83*28 + 'augjul cfs'!$I83*31 + 'augjul cfs'!$J83*30 + 'augjul cfs'!$K83*31)*1.983471/1000</f>
        <v>34585.311760902005</v>
      </c>
      <c r="L83" s="6">
        <f xml:space="preserve"> ('augjul cfs'!$G83*31 + 'augjul cfs'!$H83*28 + 'augjul cfs'!$I83*31 + 'augjul cfs'!$J83*30 + 'augjul cfs'!$K83*31 + 'augjul cfs'!$L83*30)*1.983471/1000</f>
        <v>52669.152405071996</v>
      </c>
      <c r="M83" s="6">
        <f xml:space="preserve"> ('augjul cfs'!$G83*31 + 'augjul cfs'!$H83*28 + 'augjul cfs'!$I83*31 + 'augjul cfs'!$J83*30 + 'augjul cfs'!$K83*31 + 'augjul cfs'!$L83*30 + 'augjul cfs'!$M83*31)*1.983471/1000</f>
        <v>64379.097089915995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79595.411891205003</v>
      </c>
      <c r="O83" s="22" t="s">
        <v>133</v>
      </c>
    </row>
    <row r="84" spans="1:15" x14ac:dyDescent="0.2">
      <c r="A84" t="s">
        <v>134</v>
      </c>
      <c r="B84" s="6">
        <f>'augjul cfs'!B84*31*1.983471/1000</f>
        <v>4434.1168585139994</v>
      </c>
      <c r="C84" s="6">
        <f xml:space="preserve"> (('augjul cfs'!B84*31) + ('augjul cfs'!C84*30)) * 1.983471 / 1000</f>
        <v>6965.0655239340003</v>
      </c>
      <c r="D84" s="6">
        <f xml:space="preserve"> (('augjul cfs'!$B84*31) + ('augjul cfs'!$C84*30) + ('augjul cfs'!$D84*31)) * 1.983471 / 1000</f>
        <v>9671.565257151</v>
      </c>
      <c r="E84" s="6">
        <f xml:space="preserve"> (('augjul cfs'!$B84*31) + ('augjul cfs'!$C84*30) + ('augjul cfs'!$D84*31) + ('augjul cfs'!$E84*30)) * 1.983471 / 1000</f>
        <v>11994.189963441</v>
      </c>
      <c r="F84" s="6">
        <f xml:space="preserve"> (('augjul cfs'!$B84*31) + ('augjul cfs'!$C84*30) + ('augjul cfs'!$D84*31) + ('augjul cfs'!$E84*30) + ('augjul cfs'!$F84*31)) * 1.983471 / 1000</f>
        <v>14306.615661849</v>
      </c>
      <c r="G84" s="6">
        <f xml:space="preserve"> 'augjul cfs'!$G84*31*1.983471/1000</f>
        <v>1876.7860453230001</v>
      </c>
      <c r="H84" s="6">
        <f xml:space="preserve"> ('augjul cfs'!$G84*31 + 'augjul cfs'!$H84*29)*1.983471/1000</f>
        <v>3590.556559569</v>
      </c>
      <c r="I84" s="6">
        <f xml:space="preserve"> ('augjul cfs'!$G84*31 + 'augjul cfs'!$H84*29 + 'augjul cfs'!$I84*31)*1.983471/1000</f>
        <v>5956.3534956449994</v>
      </c>
      <c r="J84" s="6">
        <f xml:space="preserve"> ('augjul cfs'!$G84*31 + 'augjul cfs'!$H84*29 + 'augjul cfs'!$I84*31 + 'augjul cfs'!$J84*30)*1.983471/1000</f>
        <v>9297.7484116649994</v>
      </c>
      <c r="K84" s="6">
        <f xml:space="preserve"> ('augjul cfs'!$G84*31 + 'augjul cfs'!$H84*29 + 'augjul cfs'!$I84*31 + 'augjul cfs'!$J84*30 + 'augjul cfs'!$K84*31)*1.983471/1000</f>
        <v>28350.296457525001</v>
      </c>
      <c r="L84" s="6">
        <f xml:space="preserve"> ('augjul cfs'!$G84*31 + 'augjul cfs'!$H84*29 + 'augjul cfs'!$I84*31 + 'augjul cfs'!$J84*30 + 'augjul cfs'!$K84*31 + 'augjul cfs'!$L84*30)*1.983471/1000</f>
        <v>48003.142001535001</v>
      </c>
      <c r="M84" s="6">
        <f xml:space="preserve"> ('augjul cfs'!$G84*31 + 'augjul cfs'!$H84*29 + 'augjul cfs'!$I84*31 + 'augjul cfs'!$J84*30 + 'augjul cfs'!$K84*31 + 'augjul cfs'!$L84*30 + 'augjul cfs'!$M84*31)*1.983471/1000</f>
        <v>59775.681064196993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76369.018623765005</v>
      </c>
      <c r="O84" s="22" t="s">
        <v>134</v>
      </c>
    </row>
    <row r="85" spans="1:15" x14ac:dyDescent="0.2">
      <c r="A85" t="s">
        <v>137</v>
      </c>
      <c r="B85" s="6">
        <f>'augjul cfs'!B85*31*1.983471/1000</f>
        <v>6049.3346491829998</v>
      </c>
      <c r="C85" s="6">
        <f xml:space="preserve"> (('augjul cfs'!B85*31) + ('augjul cfs'!C85*30)) * 1.983471 / 1000</f>
        <v>9251.7874216529999</v>
      </c>
      <c r="D85" s="6">
        <f xml:space="preserve"> (('augjul cfs'!$B85*31) + ('augjul cfs'!$C85*30) + ('augjul cfs'!$D85*31)) * 1.983471 / 1000</f>
        <v>11901.472611546</v>
      </c>
      <c r="E85" s="6">
        <f xml:space="preserve"> (('augjul cfs'!$B85*31) + ('augjul cfs'!$C85*30) + ('augjul cfs'!$D85*31) + ('augjul cfs'!$E85*30)) * 1.983471 / 1000</f>
        <v>14875.727045466001</v>
      </c>
      <c r="F85" s="6">
        <f xml:space="preserve"> (('augjul cfs'!$B85*31) + ('augjul cfs'!$C85*30) + ('augjul cfs'!$D85*31) + ('augjul cfs'!$E85*30) + ('augjul cfs'!$F85*31)) * 1.983471 / 1000</f>
        <v>16856.734574483999</v>
      </c>
      <c r="G85" s="6">
        <f xml:space="preserve"> 'augjul cfs'!$G85*31*1.983471/1000</f>
        <v>2431.2812311410003</v>
      </c>
      <c r="H85" s="6">
        <f xml:space="preserve"> ('augjul cfs'!$G85*31 + 'augjul cfs'!$H85*28)*1.983471/1000</f>
        <v>4101.6732346170002</v>
      </c>
      <c r="I85" s="6">
        <f xml:space="preserve"> ('augjul cfs'!$G85*31 + 'augjul cfs'!$H85*28 + 'augjul cfs'!$I85*31)*1.983471/1000</f>
        <v>6633.240742989</v>
      </c>
      <c r="J85" s="6">
        <f xml:space="preserve"> ('augjul cfs'!$G85*31 + 'augjul cfs'!$H85*28 + 'augjul cfs'!$I85*31 + 'augjul cfs'!$J85*30)*1.983471/1000</f>
        <v>12345.875239509</v>
      </c>
      <c r="K85" s="6">
        <f xml:space="preserve"> ('augjul cfs'!$G85*31 + 'augjul cfs'!$H85*28 + 'augjul cfs'!$I85*31 + 'augjul cfs'!$J85*30 + 'augjul cfs'!$K85*31)*1.983471/1000</f>
        <v>24896.170967220001</v>
      </c>
      <c r="L85" s="6">
        <f xml:space="preserve"> ('augjul cfs'!$G85*31 + 'augjul cfs'!$H85*28 + 'augjul cfs'!$I85*31 + 'augjul cfs'!$J85*30 + 'augjul cfs'!$K85*31 + 'augjul cfs'!$L85*30)*1.983471/1000</f>
        <v>40878.563756310003</v>
      </c>
      <c r="M85" s="6">
        <f xml:space="preserve"> ('augjul cfs'!$G85*31 + 'augjul cfs'!$H85*28 + 'augjul cfs'!$I85*31 + 'augjul cfs'!$J85*30 + 'augjul cfs'!$K85*31 + 'augjul cfs'!$L85*30 + 'augjul cfs'!$M85*31)*1.983471/1000</f>
        <v>49612.938965961002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65494.942337328001</v>
      </c>
      <c r="O85" s="22" t="s">
        <v>137</v>
      </c>
    </row>
    <row r="86" spans="1:15" x14ac:dyDescent="0.2">
      <c r="A86" t="s">
        <v>138</v>
      </c>
      <c r="B86" s="6">
        <f>'augjul cfs'!B86*31*1.983471/1000</f>
        <v>5141.9621212259999</v>
      </c>
      <c r="C86" s="6">
        <f xml:space="preserve"> (('augjul cfs'!B86*31) + ('augjul cfs'!C86*30)) * 1.983471 / 1000</f>
        <v>8277.0562185359995</v>
      </c>
      <c r="D86" s="6">
        <f xml:space="preserve"> (('augjul cfs'!$B86*31) + ('augjul cfs'!$C86*30) + ('augjul cfs'!$D86*31)) * 1.983471 / 1000</f>
        <v>10280.814159924001</v>
      </c>
      <c r="E86" s="6">
        <f xml:space="preserve"> (('augjul cfs'!$B86*31) + ('augjul cfs'!$C86*30) + ('augjul cfs'!$D86*31) + ('augjul cfs'!$E86*30)) * 1.983471 / 1000</f>
        <v>12481.098374933999</v>
      </c>
      <c r="F86" s="6">
        <f xml:space="preserve"> (('augjul cfs'!$B86*31) + ('augjul cfs'!$C86*30) + ('augjul cfs'!$D86*31) + ('augjul cfs'!$E86*30) + ('augjul cfs'!$F86*31)) * 1.983471 / 1000</f>
        <v>14076.824596085999</v>
      </c>
      <c r="G86" s="6">
        <f xml:space="preserve"> 'augjul cfs'!$G86*31*1.983471/1000</f>
        <v>1928.804555769</v>
      </c>
      <c r="H86" s="6">
        <f xml:space="preserve"> ('augjul cfs'!$G86*31 + 'augjul cfs'!$H86*28)*1.983471/1000</f>
        <v>3472.2385474769999</v>
      </c>
      <c r="I86" s="6">
        <f xml:space="preserve"> ('augjul cfs'!$G86*31 + 'augjul cfs'!$H86*28 + 'augjul cfs'!$I86*31)*1.983471/1000</f>
        <v>5686.0996214819997</v>
      </c>
      <c r="J86" s="6">
        <f xml:space="preserve"> ('augjul cfs'!$G86*31 + 'augjul cfs'!$H86*28 + 'augjul cfs'!$I86*31 + 'augjul cfs'!$J86*30)*1.983471/1000</f>
        <v>10811.487859031999</v>
      </c>
      <c r="K86" s="6">
        <f xml:space="preserve"> ('augjul cfs'!$G86*31 + 'augjul cfs'!$H86*28 + 'augjul cfs'!$I86*31 + 'augjul cfs'!$J86*30 + 'augjul cfs'!$K86*31)*1.983471/1000</f>
        <v>21203.691766845001</v>
      </c>
      <c r="L86" s="6">
        <f xml:space="preserve"> ('augjul cfs'!$G86*31 + 'augjul cfs'!$H86*28 + 'augjul cfs'!$I86*31 + 'augjul cfs'!$J86*30 + 'augjul cfs'!$K86*31 + 'augjul cfs'!$L86*30)*1.983471/1000</f>
        <v>38741.939043045</v>
      </c>
      <c r="M86" s="6">
        <f xml:space="preserve"> ('augjul cfs'!$G86*31 + 'augjul cfs'!$H86*28 + 'augjul cfs'!$I86*31 + 'augjul cfs'!$J86*30 + 'augjul cfs'!$K86*31 + 'augjul cfs'!$L86*30 + 'augjul cfs'!$M86*31)*1.983471/1000</f>
        <v>48627.669581421003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63170.649531926996</v>
      </c>
      <c r="O86" s="22" t="s">
        <v>138</v>
      </c>
    </row>
    <row r="87" spans="1:15" x14ac:dyDescent="0.2">
      <c r="A87" t="s">
        <v>139</v>
      </c>
      <c r="B87" s="6">
        <f>'augjul cfs'!B87*31*1.983471/1000</f>
        <v>5055.2646038160001</v>
      </c>
      <c r="C87" s="6">
        <f xml:space="preserve"> (('augjul cfs'!B87*31) + ('augjul cfs'!C87*30)) * 1.983471 / 1000</f>
        <v>8743.2115729559991</v>
      </c>
      <c r="D87" s="6">
        <f xml:space="preserve"> (('augjul cfs'!$B87*31) + ('augjul cfs'!$C87*30) + ('augjul cfs'!$D87*31)) * 1.983471 / 1000</f>
        <v>11821.342366617</v>
      </c>
      <c r="E87" s="6">
        <f xml:space="preserve"> (('augjul cfs'!$B87*31) + ('augjul cfs'!$C87*30) + ('augjul cfs'!$D87*31) + ('augjul cfs'!$E87*30)) * 1.983471 / 1000</f>
        <v>14737.044736617001</v>
      </c>
      <c r="F87" s="6">
        <f xml:space="preserve"> (('augjul cfs'!$B87*31) + ('augjul cfs'!$C87*30) + ('augjul cfs'!$D87*31) + ('augjul cfs'!$E87*30) + ('augjul cfs'!$F87*31)) * 1.983471 / 1000</f>
        <v>17571.80760552</v>
      </c>
      <c r="G87" s="6">
        <f xml:space="preserve"> 'augjul cfs'!$G87*31*1.983471/1000</f>
        <v>3688.7641591920001</v>
      </c>
      <c r="H87" s="6">
        <f xml:space="preserve"> ('augjul cfs'!$G87*31 + 'augjul cfs'!$H87*28)*1.983471/1000</f>
        <v>6167.7776199479995</v>
      </c>
      <c r="I87" s="6">
        <f xml:space="preserve"> ('augjul cfs'!$G87*31 + 'augjul cfs'!$H87*28 + 'augjul cfs'!$I87*31)*1.983471/1000</f>
        <v>9584.5821199170005</v>
      </c>
      <c r="J87" s="6">
        <f xml:space="preserve"> ('augjul cfs'!$G87*31 + 'augjul cfs'!$H87*28 + 'augjul cfs'!$I87*31 + 'augjul cfs'!$J87*30)*1.983471/1000</f>
        <v>15502.565369067001</v>
      </c>
      <c r="K87" s="6">
        <f xml:space="preserve"> ('augjul cfs'!$G87*31 + 'augjul cfs'!$H87*28 + 'augjul cfs'!$I87*31 + 'augjul cfs'!$J87*30 + 'augjul cfs'!$K87*31)*1.983471/1000</f>
        <v>33585.638409960004</v>
      </c>
      <c r="L87" s="6">
        <f xml:space="preserve"> ('augjul cfs'!$G87*31 + 'augjul cfs'!$H87*28 + 'augjul cfs'!$I87*31 + 'augjul cfs'!$J87*30 + 'augjul cfs'!$K87*31 + 'augjul cfs'!$L87*30)*1.983471/1000</f>
        <v>59936.685355679998</v>
      </c>
      <c r="M87" s="6">
        <f xml:space="preserve"> ('augjul cfs'!$G87*31 + 'augjul cfs'!$H87*28 + 'augjul cfs'!$I87*31 + 'augjul cfs'!$J87*30 + 'augjul cfs'!$K87*31 + 'augjul cfs'!$L87*30 + 'augjul cfs'!$M87*31)*1.983471/1000</f>
        <v>78147.037730643002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97458.700477530001</v>
      </c>
      <c r="O87" s="22" t="s">
        <v>139</v>
      </c>
    </row>
    <row r="88" spans="1:15" x14ac:dyDescent="0.2">
      <c r="A88" t="s">
        <v>140</v>
      </c>
      <c r="B88" s="6">
        <f>'augjul cfs'!B88*31*1.983471/1000</f>
        <v>6972.2635401930002</v>
      </c>
      <c r="C88" s="6">
        <f xml:space="preserve"> (('augjul cfs'!B88*31) + ('augjul cfs'!C88*30)) * 1.983471 / 1000</f>
        <v>10483.066714322998</v>
      </c>
      <c r="D88" s="6">
        <f xml:space="preserve"> (('augjul cfs'!$B88*31) + ('augjul cfs'!$C88*30) + ('augjul cfs'!$D88*31)) * 1.983471 / 1000</f>
        <v>13612.478167218</v>
      </c>
      <c r="E88" s="6">
        <f xml:space="preserve"> (('augjul cfs'!$B88*31) + ('augjul cfs'!$C88*30) + ('augjul cfs'!$D88*31) + ('augjul cfs'!$E88*30)) * 1.983471 / 1000</f>
        <v>15983.063202288</v>
      </c>
      <c r="F88" s="6">
        <f xml:space="preserve"> (('augjul cfs'!$B88*31) + ('augjul cfs'!$C88*30) + ('augjul cfs'!$D88*31) + ('augjul cfs'!$E88*30) + ('augjul cfs'!$F88*31)) * 1.983471 / 1000</f>
        <v>17892.745114146001</v>
      </c>
      <c r="G88" s="6">
        <f xml:space="preserve"> 'augjul cfs'!$G88*31*1.983471/1000</f>
        <v>2018.1460400220001</v>
      </c>
      <c r="H88" s="6">
        <f xml:space="preserve"> ('augjul cfs'!$G88*31 + 'augjul cfs'!$H88*29)*1.983471/1000</f>
        <v>3865.9972103969999</v>
      </c>
      <c r="I88" s="6">
        <f xml:space="preserve"> ('augjul cfs'!$G88*31 + 'augjul cfs'!$H88*29 + 'augjul cfs'!$I88*31)*1.983471/1000</f>
        <v>7471.9375710419999</v>
      </c>
      <c r="J88" s="6">
        <f xml:space="preserve"> ('augjul cfs'!$G88*31 + 'augjul cfs'!$H88*29 + 'augjul cfs'!$I88*31 + 'augjul cfs'!$J88*30)*1.983471/1000</f>
        <v>18203.566920671998</v>
      </c>
      <c r="K88" s="6">
        <f xml:space="preserve"> ('augjul cfs'!$G88*31 + 'augjul cfs'!$H88*29 + 'augjul cfs'!$I88*31 + 'augjul cfs'!$J88*30 + 'augjul cfs'!$K88*31)*1.983471/1000</f>
        <v>35934.008569830003</v>
      </c>
      <c r="L88" s="6">
        <f xml:space="preserve"> ('augjul cfs'!$G88*31 + 'augjul cfs'!$H88*29 + 'augjul cfs'!$I88*31 + 'augjul cfs'!$J88*30 + 'augjul cfs'!$K88*31 + 'augjul cfs'!$L88*30)*1.983471/1000</f>
        <v>62352.354686580002</v>
      </c>
      <c r="M88" s="6">
        <f xml:space="preserve"> ('augjul cfs'!$G88*31 + 'augjul cfs'!$H88*29 + 'augjul cfs'!$I88*31 + 'augjul cfs'!$J88*30 + 'augjul cfs'!$K88*31 + 'augjul cfs'!$L88*30 + 'augjul cfs'!$M88*31)*1.983471/1000</f>
        <v>81360.939097725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98368.106063262007</v>
      </c>
      <c r="O88" s="22" t="s">
        <v>140</v>
      </c>
    </row>
    <row r="89" spans="1:15" x14ac:dyDescent="0.2">
      <c r="A89" t="s">
        <v>141</v>
      </c>
      <c r="B89" s="6">
        <f>'augjul cfs'!B89*31*1.983471/1000</f>
        <v>6718.3812356640001</v>
      </c>
      <c r="C89" s="6">
        <f xml:space="preserve"> (('augjul cfs'!B89*31) + ('augjul cfs'!C89*30)) * 1.983471 / 1000</f>
        <v>9597.4885657140003</v>
      </c>
      <c r="D89" s="6">
        <f xml:space="preserve"> (('augjul cfs'!$B89*31) + ('augjul cfs'!$C89*30) + ('augjul cfs'!$D89*31)) * 1.983471 / 1000</f>
        <v>12455.678210598</v>
      </c>
      <c r="E89" s="6">
        <f xml:space="preserve"> (('augjul cfs'!$B89*31) + ('augjul cfs'!$C89*30) + ('augjul cfs'!$D89*31) + ('augjul cfs'!$E89*30)) * 1.983471 / 1000</f>
        <v>16521.238388718</v>
      </c>
      <c r="F89" s="6">
        <f xml:space="preserve"> (('augjul cfs'!$B89*31) + ('augjul cfs'!$C89*30) + ('augjul cfs'!$D89*31) + ('augjul cfs'!$E89*30) + ('augjul cfs'!$F89*31)) * 1.983471 / 1000</f>
        <v>20362.553285990998</v>
      </c>
      <c r="G89" s="6">
        <f xml:space="preserve"> 'augjul cfs'!$G89*31*1.983471/1000</f>
        <v>2433.6792475800003</v>
      </c>
      <c r="H89" s="6">
        <f xml:space="preserve"> ('augjul cfs'!$G89*31 + 'augjul cfs'!$H89*28)*1.983471/1000</f>
        <v>4547.3135484840004</v>
      </c>
      <c r="I89" s="6">
        <f xml:space="preserve"> ('augjul cfs'!$G89*31 + 'augjul cfs'!$H89*28 + 'augjul cfs'!$I89*31)*1.983471/1000</f>
        <v>8350.1372075309991</v>
      </c>
      <c r="J89" s="6">
        <f xml:space="preserve"> ('augjul cfs'!$G89*31 + 'augjul cfs'!$H89*28 + 'augjul cfs'!$I89*31 + 'augjul cfs'!$J89*30)*1.983471/1000</f>
        <v>15969.046012731002</v>
      </c>
      <c r="K89" s="6">
        <f xml:space="preserve"> ('augjul cfs'!$G89*31 + 'augjul cfs'!$H89*28 + 'augjul cfs'!$I89*31 + 'augjul cfs'!$J89*30 + 'augjul cfs'!$K89*31)*1.983471/1000</f>
        <v>34532.890605843</v>
      </c>
      <c r="L89" s="6">
        <f xml:space="preserve"> ('augjul cfs'!$G89*31 + 'augjul cfs'!$H89*28 + 'augjul cfs'!$I89*31 + 'augjul cfs'!$J89*30 + 'augjul cfs'!$K89*31 + 'augjul cfs'!$L89*30)*1.983471/1000</f>
        <v>53074.079993193001</v>
      </c>
      <c r="M89" s="6">
        <f xml:space="preserve"> ('augjul cfs'!$G89*31 + 'augjul cfs'!$H89*28 + 'augjul cfs'!$I89*31 + 'augjul cfs'!$J89*30 + 'augjul cfs'!$K89*31 + 'augjul cfs'!$L89*30 + 'augjul cfs'!$M89*31)*1.983471/1000</f>
        <v>63944.165535977998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84357.098985368997</v>
      </c>
      <c r="O89" s="22" t="s">
        <v>141</v>
      </c>
    </row>
    <row r="90" spans="1:15" x14ac:dyDescent="0.2">
      <c r="A90" t="s">
        <v>142</v>
      </c>
      <c r="B90" s="6">
        <f>'augjul cfs'!B90*31*1.983471/1000</f>
        <v>5522.447396214</v>
      </c>
      <c r="C90" s="6">
        <f xml:space="preserve"> (('augjul cfs'!B90*31) + ('augjul cfs'!C90*30)) * 1.983471 / 1000</f>
        <v>9647.8687291139995</v>
      </c>
      <c r="D90" s="6">
        <f xml:space="preserve"> (('augjul cfs'!$B90*31) + ('augjul cfs'!$C90*30) + ('augjul cfs'!$D90*31)) * 1.983471 / 1000</f>
        <v>12508.210440033001</v>
      </c>
      <c r="E90" s="6">
        <f xml:space="preserve"> (('augjul cfs'!$B90*31) + ('augjul cfs'!$C90*30) + ('augjul cfs'!$D90*31) + ('augjul cfs'!$E90*30)) * 1.983471 / 1000</f>
        <v>14756.633496213</v>
      </c>
      <c r="F90" s="6">
        <f xml:space="preserve"> (('augjul cfs'!$B90*31) + ('augjul cfs'!$C90*30) + ('augjul cfs'!$D90*31) + ('augjul cfs'!$E90*30) + ('augjul cfs'!$F90*31)) * 1.983471 / 1000</f>
        <v>16578.265163438999</v>
      </c>
      <c r="G90" s="6">
        <f xml:space="preserve"> 'augjul cfs'!$G90*31*1.983471/1000</f>
        <v>1907.8987714289999</v>
      </c>
      <c r="H90" s="6">
        <f xml:space="preserve"> ('augjul cfs'!$G90*31 + 'augjul cfs'!$H90*28)*1.983471/1000</f>
        <v>3413.2342521689998</v>
      </c>
      <c r="I90" s="6">
        <f xml:space="preserve"> ('augjul cfs'!$G90*31 + 'augjul cfs'!$H90*28 + 'augjul cfs'!$I90*31)*1.983471/1000</f>
        <v>7717.7967353759996</v>
      </c>
      <c r="J90" s="6">
        <f xml:space="preserve"> ('augjul cfs'!$G90*31 + 'augjul cfs'!$H90*28 + 'augjul cfs'!$I90*31 + 'augjul cfs'!$J90*30)*1.983471/1000</f>
        <v>14234.034507546001</v>
      </c>
      <c r="K90" s="6">
        <f xml:space="preserve"> ('augjul cfs'!$G90*31 + 'augjul cfs'!$H90*28 + 'augjul cfs'!$I90*31 + 'augjul cfs'!$J90*30 + 'augjul cfs'!$K90*31)*1.983471/1000</f>
        <v>33029.441406024001</v>
      </c>
      <c r="L90" s="6">
        <f xml:space="preserve"> ('augjul cfs'!$G90*31 + 'augjul cfs'!$H90*28 + 'augjul cfs'!$I90*31 + 'augjul cfs'!$J90*30 + 'augjul cfs'!$K90*31 + 'augjul cfs'!$L90*30)*1.983471/1000</f>
        <v>52595.886953273999</v>
      </c>
      <c r="M90" s="6">
        <f xml:space="preserve"> ('augjul cfs'!$G90*31 + 'augjul cfs'!$H90*28 + 'augjul cfs'!$I90*31 + 'augjul cfs'!$J90*30 + 'augjul cfs'!$K90*31 + 'augjul cfs'!$L90*30 + 'augjul cfs'!$M90*31)*1.983471/1000</f>
        <v>64990.680538056004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81093.904396995</v>
      </c>
      <c r="O90" s="22" t="s">
        <v>142</v>
      </c>
    </row>
    <row r="91" spans="1:15" x14ac:dyDescent="0.2">
      <c r="A91" t="s">
        <v>143</v>
      </c>
      <c r="B91" s="6">
        <f>'augjul cfs'!B91*31*1.983471/1000</f>
        <v>5584.5498732239994</v>
      </c>
      <c r="C91" s="6">
        <f xml:space="preserve"> (('augjul cfs'!B91*31) + ('augjul cfs'!C91*30)) * 1.983471 / 1000</f>
        <v>9172.827424613999</v>
      </c>
      <c r="D91" s="6">
        <f xml:space="preserve"> (('augjul cfs'!$B91*31) + ('augjul cfs'!$C91*30) + ('augjul cfs'!$D91*31)) * 1.983471 / 1000</f>
        <v>12244.993920978</v>
      </c>
      <c r="E91" s="6">
        <f xml:space="preserve"> (('augjul cfs'!$B91*31) + ('augjul cfs'!$C91*30) + ('augjul cfs'!$D91*31) + ('augjul cfs'!$E91*30)) * 1.983471 / 1000</f>
        <v>16135.076419728</v>
      </c>
      <c r="F91" s="6">
        <f xml:space="preserve"> (('augjul cfs'!$B91*31) + ('augjul cfs'!$C91*30) + ('augjul cfs'!$D91*31) + ('augjul cfs'!$E91*30) + ('augjul cfs'!$F91*31)) * 1.983471 / 1000</f>
        <v>19817.937769223998</v>
      </c>
      <c r="G91" s="6">
        <f xml:space="preserve"> 'augjul cfs'!$G91*31*1.983471/1000</f>
        <v>3172.7602115999998</v>
      </c>
      <c r="H91" s="6">
        <f xml:space="preserve"> ('augjul cfs'!$G91*31 + 'augjul cfs'!$H91*28)*1.983471/1000</f>
        <v>9127.4575089599984</v>
      </c>
      <c r="I91" s="6">
        <f xml:space="preserve"> ('augjul cfs'!$G91*31 + 'augjul cfs'!$H91*28 + 'augjul cfs'!$I91*31)*1.983471/1000</f>
        <v>16466.556076719</v>
      </c>
      <c r="J91" s="6">
        <f xml:space="preserve"> ('augjul cfs'!$G91*31 + 'augjul cfs'!$H91*28 + 'augjul cfs'!$I91*31 + 'augjul cfs'!$J91*30)*1.983471/1000</f>
        <v>23411.640113799</v>
      </c>
      <c r="K91" s="6">
        <f xml:space="preserve"> ('augjul cfs'!$G91*31 + 'augjul cfs'!$H91*28 + 'augjul cfs'!$I91*31 + 'augjul cfs'!$J91*30 + 'augjul cfs'!$K91*31)*1.983471/1000</f>
        <v>35554.211559279</v>
      </c>
      <c r="L91" s="6">
        <f xml:space="preserve"> ('augjul cfs'!$G91*31 + 'augjul cfs'!$H91*28 + 'augjul cfs'!$I91*31 + 'augjul cfs'!$J91*30 + 'augjul cfs'!$K91*31 + 'augjul cfs'!$L91*30)*1.983471/1000</f>
        <v>48476.187934208996</v>
      </c>
      <c r="M91" s="6">
        <f xml:space="preserve"> ('augjul cfs'!$G91*31 + 'augjul cfs'!$H91*28 + 'augjul cfs'!$I91*31 + 'augjul cfs'!$J91*30 + 'augjul cfs'!$K91*31 + 'augjul cfs'!$L91*30 + 'augjul cfs'!$M91*31)*1.983471/1000</f>
        <v>54709.677948386998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73404.796586162993</v>
      </c>
      <c r="O91" s="22" t="s">
        <v>143</v>
      </c>
    </row>
    <row r="92" spans="1:15" x14ac:dyDescent="0.2">
      <c r="A92" t="s">
        <v>144</v>
      </c>
      <c r="B92" s="6">
        <f>'augjul cfs'!B92*31*1.983471/1000</f>
        <v>4006.2861307560001</v>
      </c>
      <c r="C92" s="6">
        <f xml:space="preserve"> (('augjul cfs'!B92*31) + ('augjul cfs'!C92*30)) * 1.983471 / 1000</f>
        <v>8050.0082931660008</v>
      </c>
      <c r="D92" s="6">
        <f xml:space="preserve"> (('augjul cfs'!$B92*31) + ('augjul cfs'!$C92*30) + ('augjul cfs'!$D92*31)) * 1.983471 / 1000</f>
        <v>10719.43100298</v>
      </c>
      <c r="E92" s="6">
        <f xml:space="preserve"> (('augjul cfs'!$B92*31) + ('augjul cfs'!$C92*30) + ('augjul cfs'!$D92*31) + ('augjul cfs'!$E92*30)) * 1.983471 / 1000</f>
        <v>13305.301980389999</v>
      </c>
      <c r="F92" s="6">
        <f xml:space="preserve"> (('augjul cfs'!$B92*31) + ('augjul cfs'!$C92*30) + ('augjul cfs'!$D92*31) + ('augjul cfs'!$E92*30) + ('augjul cfs'!$F92*31)) * 1.983471 / 1000</f>
        <v>16255.292613567</v>
      </c>
      <c r="G92" s="6">
        <f xml:space="preserve"> 'augjul cfs'!$G92*31*1.983471/1000</f>
        <v>2355.2825563050001</v>
      </c>
      <c r="H92" s="6">
        <f xml:space="preserve"> ('augjul cfs'!$G92*31 + 'augjul cfs'!$H92*29)*1.983471/1000</f>
        <v>5658.4639200390002</v>
      </c>
      <c r="I92" s="6">
        <f xml:space="preserve"> ('augjul cfs'!$G92*31 + 'augjul cfs'!$H92*29 + 'augjul cfs'!$I92*31)*1.983471/1000</f>
        <v>11017.108347189</v>
      </c>
      <c r="J92" s="6">
        <f xml:space="preserve"> ('augjul cfs'!$G92*31 + 'augjul cfs'!$H92*29 + 'augjul cfs'!$I92*31 + 'augjul cfs'!$J92*30)*1.983471/1000</f>
        <v>23262.701276409</v>
      </c>
      <c r="K92" s="6">
        <f xml:space="preserve"> ('augjul cfs'!$G92*31 + 'augjul cfs'!$H92*29 + 'augjul cfs'!$I92*31 + 'augjul cfs'!$J92*30 + 'augjul cfs'!$K92*31)*1.983471/1000</f>
        <v>39162.411093392999</v>
      </c>
      <c r="L92" s="6">
        <f xml:space="preserve"> ('augjul cfs'!$G92*31 + 'augjul cfs'!$H92*29 + 'augjul cfs'!$I92*31 + 'augjul cfs'!$J92*30 + 'augjul cfs'!$K92*31 + 'augjul cfs'!$L92*30)*1.983471/1000</f>
        <v>51333.980884892997</v>
      </c>
      <c r="M92" s="6">
        <f xml:space="preserve"> ('augjul cfs'!$G92*31 + 'augjul cfs'!$H92*29 + 'augjul cfs'!$I92*31 + 'augjul cfs'!$J92*30 + 'augjul cfs'!$K92*31 + 'augjul cfs'!$L92*30 + 'augjul cfs'!$M92*31)*1.983471/1000</f>
        <v>59215.953481880999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75082.376688543009</v>
      </c>
      <c r="O92" s="22" t="s">
        <v>144</v>
      </c>
    </row>
    <row r="93" spans="1:15" x14ac:dyDescent="0.2">
      <c r="A93" t="s">
        <v>145</v>
      </c>
      <c r="B93" s="6">
        <f>'augjul cfs'!B93*31*1.983471/1000</f>
        <v>4581.5026381110001</v>
      </c>
      <c r="C93" s="6">
        <f xml:space="preserve"> (('augjul cfs'!B93*31) + ('augjul cfs'!C93*30)) * 1.983471 / 1000</f>
        <v>7661.1388862610002</v>
      </c>
      <c r="D93" s="6">
        <f xml:space="preserve"> (('augjul cfs'!$B93*31) + ('augjul cfs'!$C93*30) + ('augjul cfs'!$D93*31)) * 1.983471 / 1000</f>
        <v>12600.191924186998</v>
      </c>
      <c r="E93" s="6">
        <f xml:space="preserve"> (('augjul cfs'!$B93*31) + ('augjul cfs'!$C93*30) + ('augjul cfs'!$D93*31) + ('augjul cfs'!$E93*30)) * 1.983471 / 1000</f>
        <v>18982.009866687</v>
      </c>
      <c r="F93" s="6">
        <f xml:space="preserve"> (('augjul cfs'!$B93*31) + ('augjul cfs'!$C93*30) + ('augjul cfs'!$D93*31) + ('augjul cfs'!$E93*30) + ('augjul cfs'!$F93*31)) * 1.983471 / 1000</f>
        <v>22045.137685704001</v>
      </c>
      <c r="G93" s="6">
        <f xml:space="preserve"> 'augjul cfs'!$G93*31*1.983471/1000</f>
        <v>2098.3258717260001</v>
      </c>
      <c r="H93" s="6">
        <f xml:space="preserve"> ('augjul cfs'!$G93*31 + 'augjul cfs'!$H93*28)*1.983471/1000</f>
        <v>5337.9766593300001</v>
      </c>
      <c r="I93" s="6">
        <f xml:space="preserve"> ('augjul cfs'!$G93*31 + 'augjul cfs'!$H93*28 + 'augjul cfs'!$I93*31)*1.983471/1000</f>
        <v>13737.613369137</v>
      </c>
      <c r="J93" s="6">
        <f xml:space="preserve"> ('augjul cfs'!$G93*31 + 'augjul cfs'!$H93*28 + 'augjul cfs'!$I93*31 + 'augjul cfs'!$J93*30)*1.983471/1000</f>
        <v>23904.012987897</v>
      </c>
      <c r="K93" s="6">
        <f xml:space="preserve"> ('augjul cfs'!$G93*31 + 'augjul cfs'!$H93*28 + 'augjul cfs'!$I93*31 + 'augjul cfs'!$J93*30 + 'augjul cfs'!$K93*31)*1.983471/1000</f>
        <v>44516.501471126998</v>
      </c>
      <c r="L93" s="6">
        <f xml:space="preserve"> ('augjul cfs'!$G93*31 + 'augjul cfs'!$H93*28 + 'augjul cfs'!$I93*31 + 'augjul cfs'!$J93*30 + 'augjul cfs'!$K93*31 + 'augjul cfs'!$L93*30)*1.983471/1000</f>
        <v>65362.821350546998</v>
      </c>
      <c r="M93" s="6">
        <f xml:space="preserve"> ('augjul cfs'!$G93*31 + 'augjul cfs'!$H93*28 + 'augjul cfs'!$I93*31 + 'augjul cfs'!$J93*30 + 'augjul cfs'!$K93*31 + 'augjul cfs'!$L93*30 + 'augjul cfs'!$M93*31)*1.983471/1000</f>
        <v>75123.670571291994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96996.819503114995</v>
      </c>
      <c r="O93" s="22" t="s">
        <v>145</v>
      </c>
    </row>
    <row r="94" spans="1:15" x14ac:dyDescent="0.2">
      <c r="A94" t="s">
        <v>146</v>
      </c>
      <c r="B94" s="6">
        <f>'augjul cfs'!B94*31*1.983471/1000</f>
        <v>4578.9816464699998</v>
      </c>
      <c r="C94" s="6">
        <f xml:space="preserve"> (('augjul cfs'!B94*31) + ('augjul cfs'!C94*30)) * 1.983471 / 1000</f>
        <v>7489.1501323800003</v>
      </c>
      <c r="D94" s="6">
        <f xml:space="preserve"> (('augjul cfs'!$B94*31) + ('augjul cfs'!$C94*30) + ('augjul cfs'!$D94*31)) * 1.983471 / 1000</f>
        <v>9692.2508762100006</v>
      </c>
      <c r="E94" s="6">
        <f xml:space="preserve"> (('augjul cfs'!$B94*31) + ('augjul cfs'!$C94*30) + ('augjul cfs'!$D94*31) + ('augjul cfs'!$E94*30)) * 1.983471 / 1000</f>
        <v>12503.94002697</v>
      </c>
      <c r="F94" s="6">
        <f xml:space="preserve"> (('augjul cfs'!$B94*31) + ('augjul cfs'!$C94*30) + ('augjul cfs'!$D94*31) + ('augjul cfs'!$E94*30) + ('augjul cfs'!$F94*31)) * 1.983471 / 1000</f>
        <v>15065.574972231001</v>
      </c>
      <c r="G94" s="6">
        <f xml:space="preserve"> 'augjul cfs'!$G94*31*1.983471/1000</f>
        <v>2793.627663834</v>
      </c>
      <c r="H94" s="6">
        <f xml:space="preserve"> ('augjul cfs'!$G94*31 + 'augjul cfs'!$H94*28)*1.983471/1000</f>
        <v>5936.6437443180002</v>
      </c>
      <c r="I94" s="6">
        <f xml:space="preserve"> ('augjul cfs'!$G94*31 + 'augjul cfs'!$H94*28 + 'augjul cfs'!$I94*31)*1.983471/1000</f>
        <v>8948.429416500001</v>
      </c>
      <c r="J94" s="6">
        <f xml:space="preserve"> ('augjul cfs'!$G94*31 + 'augjul cfs'!$H94*28 + 'augjul cfs'!$I94*31 + 'augjul cfs'!$J94*30)*1.983471/1000</f>
        <v>16517.235744239999</v>
      </c>
      <c r="K94" s="6">
        <f xml:space="preserve"> ('augjul cfs'!$G94*31 + 'augjul cfs'!$H94*28 + 'augjul cfs'!$I94*31 + 'augjul cfs'!$J94*30 + 'augjul cfs'!$K94*31)*1.983471/1000</f>
        <v>45899.270344893004</v>
      </c>
      <c r="L94" s="6">
        <f xml:space="preserve"> ('augjul cfs'!$G94*31 + 'augjul cfs'!$H94*28 + 'augjul cfs'!$I94*31 + 'augjul cfs'!$J94*30 + 'augjul cfs'!$K94*31 + 'augjul cfs'!$L94*30)*1.983471/1000</f>
        <v>62110.039984922994</v>
      </c>
      <c r="M94" s="6">
        <f xml:space="preserve"> ('augjul cfs'!$G94*31 + 'augjul cfs'!$H94*28 + 'augjul cfs'!$I94*31 + 'augjul cfs'!$J94*30 + 'augjul cfs'!$K94*31 + 'augjul cfs'!$L94*30 + 'augjul cfs'!$M94*31)*1.983471/1000</f>
        <v>70814.224782482997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86012.720080308005</v>
      </c>
      <c r="O94" s="22" t="s">
        <v>146</v>
      </c>
    </row>
    <row r="96" spans="1:15" x14ac:dyDescent="0.2">
      <c r="A96" t="s">
        <v>114</v>
      </c>
      <c r="B96" s="10">
        <f>AVERAGE(B5:B94)</f>
        <v>6166.6400111752346</v>
      </c>
      <c r="C96" s="10">
        <f t="shared" ref="C96:N96" si="0">AVERAGE(C5:C94)</f>
        <v>9871.4749135662332</v>
      </c>
      <c r="D96" s="10">
        <f t="shared" si="0"/>
        <v>12880.707483915596</v>
      </c>
      <c r="E96" s="10">
        <f t="shared" si="0"/>
        <v>15706.8389481836</v>
      </c>
      <c r="F96" s="10">
        <f t="shared" si="0"/>
        <v>18299.075589266733</v>
      </c>
      <c r="G96" s="10">
        <f t="shared" si="0"/>
        <v>2408.4126259379673</v>
      </c>
      <c r="H96" s="10">
        <f t="shared" si="0"/>
        <v>4797.2695501299331</v>
      </c>
      <c r="I96" s="10">
        <f t="shared" si="0"/>
        <v>8220.6983143133366</v>
      </c>
      <c r="J96" s="10">
        <f t="shared" si="0"/>
        <v>15294.54796639933</v>
      </c>
      <c r="K96" s="10">
        <f t="shared" si="0"/>
        <v>31824.651214289046</v>
      </c>
      <c r="L96" s="10">
        <f t="shared" si="0"/>
        <v>50661.97480541002</v>
      </c>
      <c r="M96" s="10">
        <f t="shared" si="0"/>
        <v>62436.289493349803</v>
      </c>
      <c r="N96" s="10">
        <f t="shared" si="0"/>
        <v>80705.14566777178</v>
      </c>
    </row>
    <row r="97" spans="1:14" x14ac:dyDescent="0.2">
      <c r="A97" t="s">
        <v>115</v>
      </c>
      <c r="B97" s="10">
        <f>MEDIAN(B5:B94)</f>
        <v>6053.9462192579995</v>
      </c>
      <c r="C97" s="10">
        <f t="shared" ref="C97:N97" si="1">MEDIAN(C5:C94)</f>
        <v>9579.394351516501</v>
      </c>
      <c r="D97" s="10">
        <f t="shared" si="1"/>
        <v>12481.9443253155</v>
      </c>
      <c r="E97" s="10">
        <f t="shared" si="1"/>
        <v>15274.03579086</v>
      </c>
      <c r="F97" s="10">
        <f t="shared" si="1"/>
        <v>17732.276359832998</v>
      </c>
      <c r="G97" s="10">
        <f t="shared" si="1"/>
        <v>2262.2825597925003</v>
      </c>
      <c r="H97" s="10">
        <f t="shared" si="1"/>
        <v>4519.0421445855</v>
      </c>
      <c r="I97" s="10">
        <f t="shared" si="1"/>
        <v>8011.6192036965003</v>
      </c>
      <c r="J97" s="10">
        <f t="shared" si="1"/>
        <v>15261.845378094</v>
      </c>
      <c r="K97" s="10">
        <f t="shared" si="1"/>
        <v>31770.850709419501</v>
      </c>
      <c r="L97" s="10">
        <f t="shared" si="1"/>
        <v>50286.061585347001</v>
      </c>
      <c r="M97" s="10">
        <f t="shared" si="1"/>
        <v>63794.062401110998</v>
      </c>
      <c r="N97" s="10">
        <f t="shared" si="1"/>
        <v>81039.383737882497</v>
      </c>
    </row>
    <row r="98" spans="1:14" x14ac:dyDescent="0.2">
      <c r="A98" t="s">
        <v>116</v>
      </c>
      <c r="B98" s="10">
        <f>STDEV(B5:B94)</f>
        <v>1300.2893085711858</v>
      </c>
      <c r="C98" s="10">
        <f t="shared" ref="C98:N98" si="2">STDEV(C5:C94)</f>
        <v>1889.728442914052</v>
      </c>
      <c r="D98" s="10">
        <f t="shared" si="2"/>
        <v>2341.3315604766426</v>
      </c>
      <c r="E98" s="10">
        <f t="shared" si="2"/>
        <v>2859.5972493154932</v>
      </c>
      <c r="F98" s="10">
        <f t="shared" si="2"/>
        <v>3493.5489801093181</v>
      </c>
      <c r="G98" s="10">
        <f t="shared" si="2"/>
        <v>920.25594086622357</v>
      </c>
      <c r="H98" s="10">
        <f t="shared" si="2"/>
        <v>1684.6257888906714</v>
      </c>
      <c r="I98" s="10">
        <f t="shared" si="2"/>
        <v>2587.7417399004567</v>
      </c>
      <c r="J98" s="10">
        <f t="shared" si="2"/>
        <v>4141.770029629226</v>
      </c>
      <c r="K98" s="10">
        <f t="shared" si="2"/>
        <v>6745.2554936404104</v>
      </c>
      <c r="L98" s="10">
        <f t="shared" si="2"/>
        <v>9550.3032925008501</v>
      </c>
      <c r="M98" s="10">
        <f t="shared" si="2"/>
        <v>11698.276244572833</v>
      </c>
      <c r="N98" s="10">
        <f t="shared" si="2"/>
        <v>14112.401163880779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11274.858420167999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17834.177182457999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20905.175414402998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24054.955130996997</v>
      </c>
      <c r="J6" s="5" t="str">
        <f>VLOOKUP(K6,'augdate &amp; jandate kaf'!$F$5:$O$94,10,FALSE)</f>
        <v>1933-34</v>
      </c>
      <c r="K6" s="18">
        <f>LARGE('augdate &amp; jandate kaf'!$F$5:$F$94,'augdate &amp; jandate kaf rank'!$A6)</f>
        <v>28669.155288542999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6608.625867879</v>
      </c>
      <c r="N6" s="5" t="str">
        <f>VLOOKUP(O6,'augdate &amp; jandate kaf'!$H$5:$O$94,8,FALSE)</f>
        <v>1973-74</v>
      </c>
      <c r="O6" s="18">
        <f>LARGE('augdate &amp; jandate kaf'!$H$5:$H$94,'augdate &amp; jandate kaf rank'!$A6)</f>
        <v>10491.563904086999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16466.556076719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29551.327817444999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50175.068531657998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73369.496752776002</v>
      </c>
      <c r="X6" s="5" t="str">
        <f>VLOOKUP(Y6,'augdate &amp; jandate kaf'!$M$5:$O$94,3,FALSE)</f>
        <v>1973-74</v>
      </c>
      <c r="Y6" s="18">
        <f>LARGE('augdate &amp; jandate kaf'!$M$5:$M$94,'augdate &amp; jandate kaf rank'!$A6)</f>
        <v>90042.391334153988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112525.955449698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9991.981112903999</v>
      </c>
      <c r="D7" s="5" t="str">
        <f>VLOOKUP(E7,'augdate &amp; jandate kaf'!$C$5:$O$94,13,FALSE)</f>
        <v>1954-55</v>
      </c>
      <c r="E7" s="18">
        <f>LARGE('augdate &amp; jandate kaf'!$C$5:$C$94,'augdate &amp; jandate kaf rank'!$A7)</f>
        <v>15121.455300713998</v>
      </c>
      <c r="F7" s="5" t="str">
        <f>VLOOKUP(G7,'augdate &amp; jandate kaf'!$D$5:$O$94,12,FALSE)</f>
        <v>1959-60</v>
      </c>
      <c r="G7" s="18">
        <f>LARGE('augdate &amp; jandate kaf'!$D$5:$D$94,'augdate &amp; jandate kaf rank'!$A7)</f>
        <v>19256.006550627</v>
      </c>
      <c r="H7" s="5" t="str">
        <f>VLOOKUP(I7,'augdate &amp; jandate kaf'!$E$5:$O$94,11,FALSE)</f>
        <v>1976-77</v>
      </c>
      <c r="I7" s="18">
        <f>LARGE('augdate &amp; jandate kaf'!$E$5:$E$94,'augdate &amp; jandate kaf rank'!$A7)</f>
        <v>22980.084427502999</v>
      </c>
      <c r="J7" s="5" t="str">
        <f>VLOOKUP(K7,'augdate &amp; jandate kaf'!$F$5:$O$94,10,FALSE)</f>
        <v>1959-60</v>
      </c>
      <c r="K7" s="18">
        <f>LARGE('augdate &amp; jandate kaf'!$F$5:$F$94,'augdate &amp; jandate kaf rank'!$A7)</f>
        <v>27754.418132762999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6088.8711766259994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9993.0541707150005</v>
      </c>
      <c r="P7" s="5" t="str">
        <f>VLOOKUP(Q7,'augdate &amp; jandate kaf'!$I$5:$O$94,7,FALSE)</f>
        <v>1933-34</v>
      </c>
      <c r="Q7" s="18">
        <f>LARGE('augdate &amp; jandate kaf'!$I$5:$I$94,'augdate &amp; jandate kaf rank'!$A7)</f>
        <v>14865.232500405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25240.428144393001</v>
      </c>
      <c r="T7" s="5" t="str">
        <f>VLOOKUP(U7,'augdate &amp; jandate kaf'!$K$5:$O$94,5,FALSE)</f>
        <v>1996-97</v>
      </c>
      <c r="U7" s="18">
        <f>LARGE('augdate &amp; jandate kaf'!$K$5:$K$94,'augdate &amp; jandate kaf rank'!$A7)</f>
        <v>46495.408504355997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72920.676934895993</v>
      </c>
      <c r="X7" s="5" t="str">
        <f>VLOOKUP(Y7,'augdate &amp; jandate kaf'!$M$5:$O$94,3,FALSE)</f>
        <v>1996-97</v>
      </c>
      <c r="Y7" s="18">
        <f>LARGE('augdate &amp; jandate kaf'!$M$5:$M$94,'augdate &amp; jandate kaf rank'!$A7)</f>
        <v>88472.142797997003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109516.242504711</v>
      </c>
    </row>
    <row r="8" spans="1:27" x14ac:dyDescent="0.2">
      <c r="A8" s="5">
        <v>3</v>
      </c>
      <c r="B8" s="5" t="str">
        <f>VLOOKUP(C8,'augdate &amp; jandate kaf'!$B$5:$O$94,14,FALSE)</f>
        <v>1954-55</v>
      </c>
      <c r="C8" s="18">
        <f>LARGE('augdate &amp; jandate kaf'!$B$5:$B$94,'augdate &amp; jandate kaf rank'!$A8)</f>
        <v>9259.0489089839994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13888.847082474002</v>
      </c>
      <c r="F8" s="5" t="str">
        <f>VLOOKUP(G8,'augdate &amp; jandate kaf'!$D$5:$O$94,12,FALSE)</f>
        <v>1954-55</v>
      </c>
      <c r="G8" s="18">
        <f>LARGE('augdate &amp; jandate kaf'!$D$5:$D$94,'augdate &amp; jandate kaf rank'!$A8)</f>
        <v>18615.611202741002</v>
      </c>
      <c r="H8" s="5" t="str">
        <f>VLOOKUP(I8,'augdate &amp; jandate kaf'!$E$5:$O$94,11,FALSE)</f>
        <v>1954-55</v>
      </c>
      <c r="I8" s="18">
        <f>LARGE('augdate &amp; jandate kaf'!$E$5:$E$94,'augdate &amp; jandate kaf rank'!$A8)</f>
        <v>22293.620982171</v>
      </c>
      <c r="J8" s="5" t="str">
        <f>VLOOKUP(K8,'augdate &amp; jandate kaf'!$F$5:$O$94,10,FALSE)</f>
        <v>1995-96</v>
      </c>
      <c r="K8" s="18">
        <f>LARGE('augdate &amp; jandate kaf'!$F$5:$F$94,'augdate &amp; jandate kaf rank'!$A8)</f>
        <v>26118.147780900003</v>
      </c>
      <c r="L8" s="5" t="str">
        <f>VLOOKUP(M8,'augdate &amp; jandate kaf'!$G$5:$O$94,9,FALSE)</f>
        <v>2005-06</v>
      </c>
      <c r="M8" s="18">
        <f>LARGE('augdate &amp; jandate kaf'!$G$5:$G$94,'augdate &amp; jandate kaf rank'!$A8)</f>
        <v>4170.7039758299998</v>
      </c>
      <c r="N8" s="5" t="str">
        <f>VLOOKUP(O8,'augdate &amp; jandate kaf'!$H$5:$O$94,8,FALSE)</f>
        <v>1933-34</v>
      </c>
      <c r="O8" s="18">
        <f>LARGE('augdate &amp; jandate kaf'!$H$5:$H$94,'augdate &amp; jandate kaf rank'!$A8)</f>
        <v>9849.6273992340011</v>
      </c>
      <c r="P8" s="5" t="str">
        <f>VLOOKUP(Q8,'augdate &amp; jandate kaf'!$I$5:$O$94,7,FALSE)</f>
        <v>1973-74</v>
      </c>
      <c r="Q8" s="18">
        <f>LARGE('augdate &amp; jandate kaf'!$I$5:$I$94,'augdate &amp; jandate kaf rank'!$A8)</f>
        <v>14672.843747289</v>
      </c>
      <c r="R8" s="5" t="str">
        <f>VLOOKUP(S8,'augdate &amp; jandate kaf'!$J$5:$O$94,6,FALSE)</f>
        <v>1973-74</v>
      </c>
      <c r="S8" s="18">
        <f>LARGE('augdate &amp; jandate kaf'!$J$5:$J$94,'augdate &amp; jandate kaf rank'!$A8)</f>
        <v>24634.668167109001</v>
      </c>
      <c r="T8" s="5" t="str">
        <f>VLOOKUP(U8,'augdate &amp; jandate kaf'!$K$5:$O$94,5,FALSE)</f>
        <v>2017-18</v>
      </c>
      <c r="U8" s="18">
        <f>LARGE('augdate &amp; jandate kaf'!$K$5:$K$94,'augdate &amp; jandate kaf rank'!$A8)</f>
        <v>45899.270344893004</v>
      </c>
      <c r="V8" s="5" t="str">
        <f>VLOOKUP(W8,'augdate &amp; jandate kaf'!$L$5:$O$94,4,FALSE)</f>
        <v>1971-72</v>
      </c>
      <c r="W8" s="18">
        <f>LARGE('augdate &amp; jandate kaf'!$L$5:$L$94,'augdate &amp; jandate kaf rank'!$A8)</f>
        <v>69130.944184449007</v>
      </c>
      <c r="X8" s="5" t="str">
        <f>VLOOKUP(Y8,'augdate &amp; jandate kaf'!$M$5:$O$94,3,FALSE)</f>
        <v>1971-72</v>
      </c>
      <c r="Y8" s="18">
        <f>LARGE('augdate &amp; jandate kaf'!$M$5:$M$94,'augdate &amp; jandate kaf rank'!$A8)</f>
        <v>85206.570027894006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107386.03035318901</v>
      </c>
    </row>
    <row r="9" spans="1:27" x14ac:dyDescent="0.2">
      <c r="A9" s="5">
        <v>4</v>
      </c>
      <c r="B9" s="5" t="str">
        <f>VLOOKUP(C9,'augdate &amp; jandate kaf'!$B$5:$O$94,14,FALSE)</f>
        <v>1972-73</v>
      </c>
      <c r="C9" s="18">
        <f>LARGE('augdate &amp; jandate kaf'!$B$5:$B$94,'augdate &amp; jandate kaf rank'!$A9)</f>
        <v>8712.8545493010006</v>
      </c>
      <c r="D9" s="5" t="str">
        <f>VLOOKUP(E9,'augdate &amp; jandate kaf'!$C$5:$O$94,13,FALSE)</f>
        <v>1959-60</v>
      </c>
      <c r="E9" s="18">
        <f>LARGE('augdate &amp; jandate kaf'!$C$5:$C$94,'augdate &amp; jandate kaf rank'!$A9)</f>
        <v>13321.899665718</v>
      </c>
      <c r="F9" s="5" t="str">
        <f>VLOOKUP(G9,'augdate &amp; jandate kaf'!$D$5:$O$94,12,FALSE)</f>
        <v>1997-98</v>
      </c>
      <c r="G9" s="18">
        <f>LARGE('augdate &amp; jandate kaf'!$D$5:$D$94,'augdate &amp; jandate kaf rank'!$A9)</f>
        <v>18411.601293035998</v>
      </c>
      <c r="H9" s="5" t="str">
        <f>VLOOKUP(I9,'augdate &amp; jandate kaf'!$E$5:$O$94,11,FALSE)</f>
        <v>1997-98</v>
      </c>
      <c r="I9" s="18">
        <f>LARGE('augdate &amp; jandate kaf'!$E$5:$E$94,'augdate &amp; jandate kaf rank'!$A9)</f>
        <v>22109.663964276002</v>
      </c>
      <c r="J9" s="5" t="str">
        <f>VLOOKUP(K9,'augdate &amp; jandate kaf'!$F$5:$O$94,10,FALSE)</f>
        <v>1999-2000</v>
      </c>
      <c r="K9" s="18">
        <f>LARGE('augdate &amp; jandate kaf'!$F$5:$F$94,'augdate &amp; jandate kaf rank'!$A9)</f>
        <v>25788.239032940997</v>
      </c>
      <c r="L9" s="5" t="str">
        <f>VLOOKUP(M9,'augdate &amp; jandate kaf'!$G$5:$O$94,9,FALSE)</f>
        <v>1995-96</v>
      </c>
      <c r="M9" s="18">
        <f>LARGE('augdate &amp; jandate kaf'!$G$5:$G$94,'augdate &amp; jandate kaf rank'!$A9)</f>
        <v>3937.9119184440001</v>
      </c>
      <c r="N9" s="5" t="str">
        <f>VLOOKUP(O9,'augdate &amp; jandate kaf'!$H$5:$O$94,8,FALSE)</f>
        <v>2014-15</v>
      </c>
      <c r="O9" s="18">
        <f>LARGE('augdate &amp; jandate kaf'!$H$5:$H$94,'augdate &amp; jandate kaf rank'!$A9)</f>
        <v>9127.4575089599984</v>
      </c>
      <c r="P9" s="5" t="str">
        <f>VLOOKUP(Q9,'augdate &amp; jandate kaf'!$I$5:$O$94,7,FALSE)</f>
        <v>1995-96</v>
      </c>
      <c r="Q9" s="18">
        <f>LARGE('augdate &amp; jandate kaf'!$I$5:$I$94,'augdate &amp; jandate kaf rank'!$A9)</f>
        <v>14629.711186922999</v>
      </c>
      <c r="R9" s="5" t="str">
        <f>VLOOKUP(S9,'augdate &amp; jandate kaf'!$J$5:$O$94,6,FALSE)</f>
        <v>2016-17</v>
      </c>
      <c r="S9" s="18">
        <f>LARGE('augdate &amp; jandate kaf'!$J$5:$J$94,'augdate &amp; jandate kaf rank'!$A9)</f>
        <v>23904.012987897</v>
      </c>
      <c r="T9" s="5" t="str">
        <f>VLOOKUP(U9,'augdate &amp; jandate kaf'!$K$5:$O$94,5,FALSE)</f>
        <v>2016-17</v>
      </c>
      <c r="U9" s="18">
        <f>LARGE('augdate &amp; jandate kaf'!$K$5:$K$94,'augdate &amp; jandate kaf rank'!$A9)</f>
        <v>44516.501471126998</v>
      </c>
      <c r="V9" s="5" t="str">
        <f>VLOOKUP(W9,'augdate &amp; jandate kaf'!$L$5:$O$94,4,FALSE)</f>
        <v>1955-56</v>
      </c>
      <c r="W9" s="18">
        <f>LARGE('augdate &amp; jandate kaf'!$L$5:$L$94,'augdate &amp; jandate kaf rank'!$A9)</f>
        <v>67656.767049647999</v>
      </c>
      <c r="X9" s="5" t="str">
        <f>VLOOKUP(Y9,'augdate &amp; jandate kaf'!$M$5:$O$94,3,FALSE)</f>
        <v>2011-12</v>
      </c>
      <c r="Y9" s="18">
        <f>LARGE('augdate &amp; jandate kaf'!$M$5:$M$94,'augdate &amp; jandate kaf rank'!$A9)</f>
        <v>81360.939097725</v>
      </c>
      <c r="Z9" s="5" t="str">
        <f>VLOOKUP(AA9,'augdate &amp; jandate kaf'!$N$5:$O$94,2,FALSE)</f>
        <v>1971-72</v>
      </c>
      <c r="AA9" s="18">
        <f>LARGE('augdate &amp; jandate kaf'!$N$5:$N$94,'augdate &amp; jandate kaf rank'!$A9)</f>
        <v>104941.44598205099</v>
      </c>
    </row>
    <row r="10" spans="1:27" x14ac:dyDescent="0.2">
      <c r="A10" s="5">
        <v>5</v>
      </c>
      <c r="B10" s="5" t="str">
        <f>VLOOKUP(C10,'augdate &amp; jandate kaf'!$B$5:$O$94,14,FALSE)</f>
        <v>1991-92</v>
      </c>
      <c r="C10" s="18">
        <f>LARGE('augdate &amp; jandate kaf'!$B$5:$B$94,'augdate &amp; jandate kaf rank'!$A10)</f>
        <v>8284.5934083359989</v>
      </c>
      <c r="D10" s="5" t="str">
        <f>VLOOKUP(E10,'augdate &amp; jandate kaf'!$C$5:$O$94,13,FALSE)</f>
        <v>1968-69</v>
      </c>
      <c r="E10" s="18">
        <f>LARGE('augdate &amp; jandate kaf'!$C$5:$C$94,'augdate &amp; jandate kaf rank'!$A10)</f>
        <v>12802.339354623</v>
      </c>
      <c r="F10" s="5" t="str">
        <f>VLOOKUP(G10,'augdate &amp; jandate kaf'!$D$5:$O$94,12,FALSE)</f>
        <v>1968-69</v>
      </c>
      <c r="G10" s="18">
        <f>LARGE('augdate &amp; jandate kaf'!$D$5:$D$94,'augdate &amp; jandate kaf rank'!$A10)</f>
        <v>17062.384814706002</v>
      </c>
      <c r="H10" s="5" t="str">
        <f>VLOOKUP(I10,'augdate &amp; jandate kaf'!$E$5:$O$94,11,FALSE)</f>
        <v>1999-2000</v>
      </c>
      <c r="I10" s="18">
        <f>LARGE('augdate &amp; jandate kaf'!$E$5:$E$94,'augdate &amp; jandate kaf rank'!$A10)</f>
        <v>22039.401487571999</v>
      </c>
      <c r="J10" s="5" t="str">
        <f>VLOOKUP(K10,'augdate &amp; jandate kaf'!$F$5:$O$94,10,FALSE)</f>
        <v>1954-55</v>
      </c>
      <c r="K10" s="18">
        <f>LARGE('augdate &amp; jandate kaf'!$F$5:$F$94,'augdate &amp; jandate kaf rank'!$A10)</f>
        <v>25167.735915713998</v>
      </c>
      <c r="L10" s="5" t="str">
        <f>VLOOKUP(M10,'augdate &amp; jandate kaf'!$G$5:$O$94,9,FALSE)</f>
        <v>1980-81</v>
      </c>
      <c r="M10" s="18">
        <f>LARGE('augdate &amp; jandate kaf'!$G$5:$G$94,'augdate &amp; jandate kaf rank'!$A10)</f>
        <v>3915.7148944830001</v>
      </c>
      <c r="N10" s="5" t="str">
        <f>VLOOKUP(O10,'augdate &amp; jandate kaf'!$H$5:$O$94,8,FALSE)</f>
        <v>1950-51</v>
      </c>
      <c r="O10" s="18">
        <f>LARGE('augdate &amp; jandate kaf'!$H$5:$H$94,'augdate &amp; jandate kaf rank'!$A10)</f>
        <v>8027.7835006109999</v>
      </c>
      <c r="P10" s="5" t="str">
        <f>VLOOKUP(Q10,'augdate &amp; jandate kaf'!$I$5:$O$94,7,FALSE)</f>
        <v>2016-17</v>
      </c>
      <c r="Q10" s="18">
        <f>LARGE('augdate &amp; jandate kaf'!$I$5:$I$94,'augdate &amp; jandate kaf rank'!$A10)</f>
        <v>13737.613369137</v>
      </c>
      <c r="R10" s="5" t="str">
        <f>VLOOKUP(S10,'augdate &amp; jandate kaf'!$J$5:$O$94,6,FALSE)</f>
        <v>2014-15</v>
      </c>
      <c r="S10" s="18">
        <f>LARGE('augdate &amp; jandate kaf'!$J$5:$J$94,'augdate &amp; jandate kaf rank'!$A10)</f>
        <v>23411.640113799</v>
      </c>
      <c r="T10" s="5" t="str">
        <f>VLOOKUP(U10,'augdate &amp; jandate kaf'!$K$5:$O$94,5,FALSE)</f>
        <v>1955-56</v>
      </c>
      <c r="U10" s="18">
        <f>LARGE('augdate &amp; jandate kaf'!$K$5:$K$94,'augdate &amp; jandate kaf rank'!$A10)</f>
        <v>44180.126607708</v>
      </c>
      <c r="V10" s="5" t="str">
        <f>VLOOKUP(W10,'augdate &amp; jandate kaf'!$L$5:$O$94,4,FALSE)</f>
        <v>1947-48</v>
      </c>
      <c r="W10" s="18">
        <f>LARGE('augdate &amp; jandate kaf'!$L$5:$L$94,'augdate &amp; jandate kaf rank'!$A10)</f>
        <v>66911.856664359002</v>
      </c>
      <c r="X10" s="5" t="str">
        <f>VLOOKUP(Y10,'augdate &amp; jandate kaf'!$M$5:$O$94,3,FALSE)</f>
        <v>1955-56</v>
      </c>
      <c r="Y10" s="18">
        <f>LARGE('augdate &amp; jandate kaf'!$M$5:$M$94,'augdate &amp; jandate kaf rank'!$A10)</f>
        <v>80632.434001076996</v>
      </c>
      <c r="Z10" s="5" t="str">
        <f>VLOOKUP(AA10,'augdate &amp; jandate kaf'!$N$5:$O$94,2,FALSE)</f>
        <v>1955-56</v>
      </c>
      <c r="AA10" s="18">
        <f>LARGE('augdate &amp; jandate kaf'!$N$5:$N$94,'augdate &amp; jandate kaf rank'!$A10)</f>
        <v>101945.177003502</v>
      </c>
    </row>
    <row r="11" spans="1:27" x14ac:dyDescent="0.2">
      <c r="A11" s="5">
        <v>6</v>
      </c>
      <c r="B11" s="5" t="str">
        <f>VLOOKUP(C11,'augdate &amp; jandate kaf'!$B$5:$O$94,14,FALSE)</f>
        <v>1981-82</v>
      </c>
      <c r="C11" s="18">
        <f>LARGE('augdate &amp; jandate kaf'!$B$5:$B$94,'augdate &amp; jandate kaf rank'!$A11)</f>
        <v>8180.9868006509996</v>
      </c>
      <c r="D11" s="5" t="str">
        <f>VLOOKUP(E11,'augdate &amp; jandate kaf'!$C$5:$O$94,13,FALSE)</f>
        <v>1972-73</v>
      </c>
      <c r="E11" s="18">
        <f>LARGE('augdate &amp; jandate kaf'!$C$5:$C$94,'augdate &amp; jandate kaf rank'!$A11)</f>
        <v>12707.128779680999</v>
      </c>
      <c r="F11" s="5" t="str">
        <f>VLOOKUP(G11,'augdate &amp; jandate kaf'!$D$5:$O$94,12,FALSE)</f>
        <v>1999-2000</v>
      </c>
      <c r="G11" s="18">
        <f>LARGE('augdate &amp; jandate kaf'!$D$5:$D$94,'augdate &amp; jandate kaf rank'!$A11)</f>
        <v>16671.652928531999</v>
      </c>
      <c r="H11" s="5" t="str">
        <f>VLOOKUP(I11,'augdate &amp; jandate kaf'!$E$5:$O$94,11,FALSE)</f>
        <v>1933-34</v>
      </c>
      <c r="I11" s="18">
        <f>LARGE('augdate &amp; jandate kaf'!$E$5:$E$94,'augdate &amp; jandate kaf rank'!$A11)</f>
        <v>21684.286790144997</v>
      </c>
      <c r="J11" s="5" t="str">
        <f>VLOOKUP(K11,'augdate &amp; jandate kaf'!$F$5:$O$94,10,FALSE)</f>
        <v>1976-77</v>
      </c>
      <c r="K11" s="18">
        <f>LARGE('augdate &amp; jandate kaf'!$F$5:$F$94,'augdate &amp; jandate kaf rank'!$A11)</f>
        <v>24790.771301751</v>
      </c>
      <c r="L11" s="5" t="str">
        <f>VLOOKUP(M11,'augdate &amp; jandate kaf'!$G$5:$O$94,9,FALSE)</f>
        <v>2004-05</v>
      </c>
      <c r="M11" s="18">
        <f>LARGE('augdate &amp; jandate kaf'!$G$5:$G$94,'augdate &amp; jandate kaf rank'!$A11)</f>
        <v>3726.087132999</v>
      </c>
      <c r="N11" s="5" t="str">
        <f>VLOOKUP(O11,'augdate &amp; jandate kaf'!$H$5:$O$94,8,FALSE)</f>
        <v>1980-81</v>
      </c>
      <c r="O11" s="18">
        <f>LARGE('augdate &amp; jandate kaf'!$H$5:$H$94,'augdate &amp; jandate kaf rank'!$A11)</f>
        <v>7204.2384075270002</v>
      </c>
      <c r="P11" s="5" t="str">
        <f>VLOOKUP(Q11,'augdate &amp; jandate kaf'!$I$5:$O$94,7,FALSE)</f>
        <v>1982-83</v>
      </c>
      <c r="Q11" s="18">
        <f>LARGE('augdate &amp; jandate kaf'!$I$5:$I$94,'augdate &amp; jandate kaf rank'!$A11)</f>
        <v>12136.452437444999</v>
      </c>
      <c r="R11" s="5" t="str">
        <f>VLOOKUP(S11,'augdate &amp; jandate kaf'!$J$5:$O$94,6,FALSE)</f>
        <v>2015-16</v>
      </c>
      <c r="S11" s="18">
        <f>LARGE('augdate &amp; jandate kaf'!$J$5:$J$94,'augdate &amp; jandate kaf rank'!$A11)</f>
        <v>23262.701276409</v>
      </c>
      <c r="T11" s="5" t="str">
        <f>VLOOKUP(U11,'augdate &amp; jandate kaf'!$K$5:$O$94,5,FALSE)</f>
        <v>1968-69</v>
      </c>
      <c r="U11" s="18">
        <f>LARGE('augdate &amp; jandate kaf'!$K$5:$K$94,'augdate &amp; jandate kaf rank'!$A11)</f>
        <v>42343.763701365002</v>
      </c>
      <c r="V11" s="5" t="str">
        <f>VLOOKUP(W11,'augdate &amp; jandate kaf'!$L$5:$O$94,4,FALSE)</f>
        <v>1933-34</v>
      </c>
      <c r="W11" s="18">
        <f>LARGE('augdate &amp; jandate kaf'!$L$5:$L$94,'augdate &amp; jandate kaf rank'!$A11)</f>
        <v>65972.879509488004</v>
      </c>
      <c r="X11" s="5" t="str">
        <f>VLOOKUP(Y11,'augdate &amp; jandate kaf'!$M$5:$O$94,3,FALSE)</f>
        <v>1995-96</v>
      </c>
      <c r="Y11" s="18">
        <f>LARGE('augdate &amp; jandate kaf'!$M$5:$M$94,'augdate &amp; jandate kaf rank'!$A11)</f>
        <v>80076.334187219996</v>
      </c>
      <c r="Z11" s="5" t="str">
        <f>VLOOKUP(AA11,'augdate &amp; jandate kaf'!$N$5:$O$94,2,FALSE)</f>
        <v>1947-48</v>
      </c>
      <c r="AA11" s="18">
        <f>LARGE('augdate &amp; jandate kaf'!$N$5:$N$94,'augdate &amp; jandate kaf rank'!$A11)</f>
        <v>101711.64312796199</v>
      </c>
    </row>
    <row r="12" spans="1:27" x14ac:dyDescent="0.2">
      <c r="A12" s="5">
        <v>7</v>
      </c>
      <c r="B12" s="5" t="str">
        <f>VLOOKUP(C12,'augdate &amp; jandate kaf'!$B$5:$O$94,14,FALSE)</f>
        <v>1974-75</v>
      </c>
      <c r="C12" s="18">
        <f>LARGE('augdate &amp; jandate kaf'!$B$5:$B$94,'augdate &amp; jandate kaf rank'!$A12)</f>
        <v>8157.068123862</v>
      </c>
      <c r="D12" s="5" t="str">
        <f>VLOOKUP(E12,'augdate &amp; jandate kaf'!$C$5:$O$94,13,FALSE)</f>
        <v>1997-98</v>
      </c>
      <c r="E12" s="18">
        <f>LARGE('augdate &amp; jandate kaf'!$C$5:$C$94,'augdate &amp; jandate kaf rank'!$A12)</f>
        <v>12628.569443784001</v>
      </c>
      <c r="F12" s="5" t="str">
        <f>VLOOKUP(G12,'augdate &amp; jandate kaf'!$D$5:$O$94,12,FALSE)</f>
        <v>1933-34</v>
      </c>
      <c r="G12" s="18">
        <f>LARGE('augdate &amp; jandate kaf'!$D$5:$D$94,'augdate &amp; jandate kaf rank'!$A12)</f>
        <v>16589.840700195</v>
      </c>
      <c r="H12" s="5" t="str">
        <f>VLOOKUP(I12,'augdate &amp; jandate kaf'!$E$5:$O$94,11,FALSE)</f>
        <v>1968-69</v>
      </c>
      <c r="I12" s="18">
        <f>LARGE('augdate &amp; jandate kaf'!$E$5:$E$94,'augdate &amp; jandate kaf rank'!$A12)</f>
        <v>20878.206159216003</v>
      </c>
      <c r="J12" s="5" t="str">
        <f>VLOOKUP(K12,'augdate &amp; jandate kaf'!$F$5:$O$94,10,FALSE)</f>
        <v>1997-98</v>
      </c>
      <c r="K12" s="18">
        <f>LARGE('augdate &amp; jandate kaf'!$F$5:$F$94,'augdate &amp; jandate kaf rank'!$A12)</f>
        <v>24690.052627842</v>
      </c>
      <c r="L12" s="5" t="str">
        <f>VLOOKUP(M12,'augdate &amp; jandate kaf'!$G$5:$O$94,9,FALSE)</f>
        <v>1958-59</v>
      </c>
      <c r="M12" s="18">
        <f>LARGE('augdate &amp; jandate kaf'!$G$5:$G$94,'augdate &amp; jandate kaf rank'!$A12)</f>
        <v>3724.1810173680001</v>
      </c>
      <c r="N12" s="5" t="str">
        <f>VLOOKUP(O12,'augdate &amp; jandate kaf'!$H$5:$O$94,8,FALSE)</f>
        <v>2004-05</v>
      </c>
      <c r="O12" s="18">
        <f>LARGE('augdate &amp; jandate kaf'!$H$5:$H$94,'augdate &amp; jandate kaf rank'!$A12)</f>
        <v>6881.7656923470004</v>
      </c>
      <c r="P12" s="5" t="str">
        <f>VLOOKUP(Q12,'augdate &amp; jandate kaf'!$I$5:$O$94,7,FALSE)</f>
        <v>1971-72</v>
      </c>
      <c r="Q12" s="18">
        <f>LARGE('augdate &amp; jandate kaf'!$I$5:$I$94,'augdate &amp; jandate kaf rank'!$A12)</f>
        <v>12047.132771373001</v>
      </c>
      <c r="R12" s="5" t="str">
        <f>VLOOKUP(S12,'augdate &amp; jandate kaf'!$J$5:$O$94,6,FALSE)</f>
        <v>1996-97</v>
      </c>
      <c r="S12" s="18">
        <f>LARGE('augdate &amp; jandate kaf'!$J$5:$J$94,'augdate &amp; jandate kaf rank'!$A12)</f>
        <v>21434.107625973</v>
      </c>
      <c r="T12" s="5" t="str">
        <f>VLOOKUP(U12,'augdate &amp; jandate kaf'!$K$5:$O$94,5,FALSE)</f>
        <v>1950-51</v>
      </c>
      <c r="U12" s="18">
        <f>LARGE('augdate &amp; jandate kaf'!$K$5:$K$94,'augdate &amp; jandate kaf rank'!$A12)</f>
        <v>42175.416600240002</v>
      </c>
      <c r="V12" s="5" t="str">
        <f>VLOOKUP(W12,'augdate &amp; jandate kaf'!$L$5:$O$94,4,FALSE)</f>
        <v>2016-17</v>
      </c>
      <c r="W12" s="18">
        <f>LARGE('augdate &amp; jandate kaf'!$L$5:$L$94,'augdate &amp; jandate kaf rank'!$A12)</f>
        <v>65362.821350546998</v>
      </c>
      <c r="X12" s="5" t="str">
        <f>VLOOKUP(Y12,'augdate &amp; jandate kaf'!$M$5:$O$94,3,FALSE)</f>
        <v>2010-11</v>
      </c>
      <c r="Y12" s="18">
        <f>LARGE('augdate &amp; jandate kaf'!$M$5:$M$94,'augdate &amp; jandate kaf rank'!$A12)</f>
        <v>78147.037730643002</v>
      </c>
      <c r="Z12" s="5" t="str">
        <f>VLOOKUP(AA12,'augdate &amp; jandate kaf'!$N$5:$O$94,2,FALSE)</f>
        <v>1953-54</v>
      </c>
      <c r="AA12" s="18">
        <f>LARGE('augdate &amp; jandate kaf'!$N$5:$N$94,'augdate &amp; jandate kaf rank'!$A12)</f>
        <v>101504.614375395</v>
      </c>
    </row>
    <row r="13" spans="1:27" x14ac:dyDescent="0.2">
      <c r="A13" s="5">
        <v>8</v>
      </c>
      <c r="B13" s="5" t="str">
        <f>VLOOKUP(C13,'augdate &amp; jandate kaf'!$B$5:$O$94,14,FALSE)</f>
        <v>1933-34</v>
      </c>
      <c r="C13" s="18">
        <f>LARGE('augdate &amp; jandate kaf'!$B$5:$B$94,'augdate &amp; jandate kaf rank'!$A13)</f>
        <v>8148.3368845200002</v>
      </c>
      <c r="D13" s="5" t="str">
        <f>VLOOKUP(E13,'augdate &amp; jandate kaf'!$C$5:$O$94,13,FALSE)</f>
        <v>1933-34</v>
      </c>
      <c r="E13" s="18">
        <f>LARGE('augdate &amp; jandate kaf'!$C$5:$C$94,'augdate &amp; jandate kaf rank'!$A13)</f>
        <v>12544.2639924</v>
      </c>
      <c r="F13" s="5" t="str">
        <f>VLOOKUP(G13,'augdate &amp; jandate kaf'!$D$5:$O$94,12,FALSE)</f>
        <v>1978-79</v>
      </c>
      <c r="G13" s="18">
        <f>LARGE('augdate &amp; jandate kaf'!$D$5:$D$94,'augdate &amp; jandate kaf rank'!$A13)</f>
        <v>16101.299892069001</v>
      </c>
      <c r="H13" s="5" t="str">
        <f>VLOOKUP(I13,'augdate &amp; jandate kaf'!$E$5:$O$94,11,FALSE)</f>
        <v>1995-96</v>
      </c>
      <c r="I13" s="18">
        <f>LARGE('augdate &amp; jandate kaf'!$E$5:$E$94,'augdate &amp; jandate kaf rank'!$A13)</f>
        <v>19186.896470574</v>
      </c>
      <c r="J13" s="5" t="str">
        <f>VLOOKUP(K13,'augdate &amp; jandate kaf'!$F$5:$O$94,10,FALSE)</f>
        <v>1968-69</v>
      </c>
      <c r="K13" s="18">
        <f>LARGE('augdate &amp; jandate kaf'!$F$5:$F$94,'augdate &amp; jandate kaf rank'!$A13)</f>
        <v>23984.928687341999</v>
      </c>
      <c r="L13" s="5" t="str">
        <f>VLOOKUP(M13,'augdate &amp; jandate kaf'!$G$5:$O$94,9,FALSE)</f>
        <v>2010-11</v>
      </c>
      <c r="M13" s="18">
        <f>LARGE('augdate &amp; jandate kaf'!$G$5:$G$94,'augdate &amp; jandate kaf rank'!$A13)</f>
        <v>3688.7641591920001</v>
      </c>
      <c r="N13" s="5" t="str">
        <f>VLOOKUP(O13,'augdate &amp; jandate kaf'!$H$5:$O$94,8,FALSE)</f>
        <v>2005-06</v>
      </c>
      <c r="O13" s="18">
        <f>LARGE('augdate &amp; jandate kaf'!$H$5:$H$94,'augdate &amp; jandate kaf rank'!$A13)</f>
        <v>6710.0308227539999</v>
      </c>
      <c r="P13" s="5" t="str">
        <f>VLOOKUP(Q13,'augdate &amp; jandate kaf'!$I$5:$O$94,7,FALSE)</f>
        <v>1996-97</v>
      </c>
      <c r="Q13" s="18">
        <f>LARGE('augdate &amp; jandate kaf'!$I$5:$I$94,'augdate &amp; jandate kaf rank'!$A13)</f>
        <v>11933.618726043002</v>
      </c>
      <c r="R13" s="5" t="str">
        <f>VLOOKUP(S13,'augdate &amp; jandate kaf'!$J$5:$O$94,6,FALSE)</f>
        <v>1968-69</v>
      </c>
      <c r="S13" s="18">
        <f>LARGE('augdate &amp; jandate kaf'!$J$5:$J$94,'augdate &amp; jandate kaf rank'!$A13)</f>
        <v>20844.070623305997</v>
      </c>
      <c r="T13" s="5" t="str">
        <f>VLOOKUP(U13,'augdate &amp; jandate kaf'!$K$5:$O$94,5,FALSE)</f>
        <v>1973-74</v>
      </c>
      <c r="U13" s="18">
        <f>LARGE('augdate &amp; jandate kaf'!$K$5:$K$94,'augdate &amp; jandate kaf rank'!$A13)</f>
        <v>41856.545868396002</v>
      </c>
      <c r="V13" s="5" t="str">
        <f>VLOOKUP(W13,'augdate &amp; jandate kaf'!$L$5:$O$94,4,FALSE)</f>
        <v>1960-61</v>
      </c>
      <c r="W13" s="18">
        <f>LARGE('augdate &amp; jandate kaf'!$L$5:$L$94,'augdate &amp; jandate kaf rank'!$A13)</f>
        <v>64300.075605275997</v>
      </c>
      <c r="X13" s="5" t="str">
        <f>VLOOKUP(Y13,'augdate &amp; jandate kaf'!$M$5:$O$94,3,FALSE)</f>
        <v>1953-54</v>
      </c>
      <c r="Y13" s="18">
        <f>LARGE('augdate &amp; jandate kaf'!$M$5:$M$94,'augdate &amp; jandate kaf rank'!$A13)</f>
        <v>77899.645343226002</v>
      </c>
      <c r="Z13" s="5" t="str">
        <f>VLOOKUP(AA13,'augdate &amp; jandate kaf'!$N$5:$O$94,2,FALSE)</f>
        <v>1933-34</v>
      </c>
      <c r="AA13" s="18">
        <f>LARGE('augdate &amp; jandate kaf'!$N$5:$N$94,'augdate &amp; jandate kaf rank'!$A13)</f>
        <v>100705.94200865101</v>
      </c>
    </row>
    <row r="14" spans="1:27" x14ac:dyDescent="0.2">
      <c r="A14" s="5">
        <v>9</v>
      </c>
      <c r="B14" s="5" t="str">
        <f>VLOOKUP(C14,'augdate &amp; jandate kaf'!$B$5:$O$94,14,FALSE)</f>
        <v>1971-72</v>
      </c>
      <c r="C14" s="18">
        <f>LARGE('augdate &amp; jandate kaf'!$B$5:$B$94,'augdate &amp; jandate kaf rank'!$A14)</f>
        <v>7902.8168937270002</v>
      </c>
      <c r="D14" s="5" t="str">
        <f>VLOOKUP(E14,'augdate &amp; jandate kaf'!$C$5:$O$94,13,FALSE)</f>
        <v>1978-79</v>
      </c>
      <c r="E14" s="18">
        <f>LARGE('augdate &amp; jandate kaf'!$C$5:$C$94,'augdate &amp; jandate kaf rank'!$A14)</f>
        <v>12533.23589364</v>
      </c>
      <c r="F14" s="5" t="str">
        <f>VLOOKUP(G14,'augdate &amp; jandate kaf'!$D$5:$O$94,12,FALSE)</f>
        <v>1982-83</v>
      </c>
      <c r="G14" s="18">
        <f>LARGE('augdate &amp; jandate kaf'!$D$5:$D$94,'augdate &amp; jandate kaf rank'!$A14)</f>
        <v>15858.683702819999</v>
      </c>
      <c r="H14" s="5" t="str">
        <f>VLOOKUP(I14,'augdate &amp; jandate kaf'!$E$5:$O$94,11,FALSE)</f>
        <v>1964-65</v>
      </c>
      <c r="I14" s="18">
        <f>LARGE('augdate &amp; jandate kaf'!$E$5:$E$94,'augdate &amp; jandate kaf rank'!$A14)</f>
        <v>18998.809866056999</v>
      </c>
      <c r="J14" s="5" t="str">
        <f>VLOOKUP(K14,'augdate &amp; jandate kaf'!$F$5:$O$94,10,FALSE)</f>
        <v>1950-51</v>
      </c>
      <c r="K14" s="18">
        <f>LARGE('augdate &amp; jandate kaf'!$F$5:$F$94,'augdate &amp; jandate kaf rank'!$A14)</f>
        <v>22885.998480618</v>
      </c>
      <c r="L14" s="5" t="str">
        <f>VLOOKUP(M14,'augdate &amp; jandate kaf'!$G$5:$O$94,9,FALSE)</f>
        <v>1996-97</v>
      </c>
      <c r="M14" s="18">
        <f>LARGE('augdate &amp; jandate kaf'!$G$5:$G$94,'augdate &amp; jandate kaf rank'!$A14)</f>
        <v>3590.6299479959998</v>
      </c>
      <c r="N14" s="5" t="str">
        <f>VLOOKUP(O14,'augdate &amp; jandate kaf'!$H$5:$O$94,8,FALSE)</f>
        <v>1970-71</v>
      </c>
      <c r="O14" s="18">
        <f>LARGE('augdate &amp; jandate kaf'!$H$5:$H$94,'augdate &amp; jandate kaf rank'!$A14)</f>
        <v>6523.390168596</v>
      </c>
      <c r="P14" s="5" t="str">
        <f>VLOOKUP(Q14,'augdate &amp; jandate kaf'!$I$5:$O$94,7,FALSE)</f>
        <v>1994-95</v>
      </c>
      <c r="Q14" s="18">
        <f>LARGE('augdate &amp; jandate kaf'!$I$5:$I$94,'augdate &amp; jandate kaf rank'!$A14)</f>
        <v>11539.487170575001</v>
      </c>
      <c r="R14" s="5" t="str">
        <f>VLOOKUP(S14,'augdate &amp; jandate kaf'!$J$5:$O$94,6,FALSE)</f>
        <v>1955-56</v>
      </c>
      <c r="S14" s="18">
        <f>LARGE('augdate &amp; jandate kaf'!$J$5:$J$94,'augdate &amp; jandate kaf rank'!$A14)</f>
        <v>20137.552302692999</v>
      </c>
      <c r="T14" s="5" t="str">
        <f>VLOOKUP(U14,'augdate &amp; jandate kaf'!$K$5:$O$94,5,FALSE)</f>
        <v>1995-96</v>
      </c>
      <c r="U14" s="18">
        <f>LARGE('augdate &amp; jandate kaf'!$K$5:$K$94,'augdate &amp; jandate kaf rank'!$A14)</f>
        <v>41040.405072554997</v>
      </c>
      <c r="V14" s="5" t="str">
        <f>VLOOKUP(W14,'augdate &amp; jandate kaf'!$L$5:$O$94,4,FALSE)</f>
        <v>1995-96</v>
      </c>
      <c r="W14" s="18">
        <f>LARGE('augdate &amp; jandate kaf'!$L$5:$L$94,'augdate &amp; jandate kaf rank'!$A14)</f>
        <v>63964.430659184996</v>
      </c>
      <c r="X14" s="5" t="str">
        <f>VLOOKUP(Y14,'augdate &amp; jandate kaf'!$M$5:$O$94,3,FALSE)</f>
        <v>1947-48</v>
      </c>
      <c r="Y14" s="18">
        <f>LARGE('augdate &amp; jandate kaf'!$M$5:$M$94,'augdate &amp; jandate kaf rank'!$A14)</f>
        <v>77768.968323333</v>
      </c>
      <c r="Z14" s="5" t="str">
        <f>VLOOKUP(AA14,'augdate &amp; jandate kaf'!$N$5:$O$94,2,FALSE)</f>
        <v>1975-76</v>
      </c>
      <c r="AA14" s="18">
        <f>LARGE('augdate &amp; jandate kaf'!$N$5:$N$94,'augdate &amp; jandate kaf rank'!$A14)</f>
        <v>100160.00550019801</v>
      </c>
    </row>
    <row r="15" spans="1:27" x14ac:dyDescent="0.2">
      <c r="A15" s="5">
        <v>10</v>
      </c>
      <c r="B15" s="5" t="str">
        <f>VLOOKUP(C15,'augdate &amp; jandate kaf'!$B$5:$O$94,14,FALSE)</f>
        <v>1965-66</v>
      </c>
      <c r="C15" s="18">
        <f>LARGE('augdate &amp; jandate kaf'!$B$5:$B$94,'augdate &amp; jandate kaf rank'!$A15)</f>
        <v>7812.1226822520002</v>
      </c>
      <c r="D15" s="5" t="str">
        <f>VLOOKUP(E15,'augdate &amp; jandate kaf'!$C$5:$O$94,13,FALSE)</f>
        <v>1982-83</v>
      </c>
      <c r="E15" s="18">
        <f>LARGE('augdate &amp; jandate kaf'!$C$5:$C$94,'augdate &amp; jandate kaf rank'!$A15)</f>
        <v>12414.455732805001</v>
      </c>
      <c r="F15" s="5" t="str">
        <f>VLOOKUP(G15,'augdate &amp; jandate kaf'!$D$5:$O$94,12,FALSE)</f>
        <v>1964-65</v>
      </c>
      <c r="G15" s="18">
        <f>LARGE('augdate &amp; jandate kaf'!$D$5:$D$94,'augdate &amp; jandate kaf rank'!$A15)</f>
        <v>15831.940563327</v>
      </c>
      <c r="H15" s="5" t="str">
        <f>VLOOKUP(I15,'augdate &amp; jandate kaf'!$E$5:$O$94,11,FALSE)</f>
        <v>2016-17</v>
      </c>
      <c r="I15" s="18">
        <f>LARGE('augdate &amp; jandate kaf'!$E$5:$E$94,'augdate &amp; jandate kaf rank'!$A15)</f>
        <v>18982.009866687</v>
      </c>
      <c r="J15" s="5" t="str">
        <f>VLOOKUP(K15,'augdate &amp; jandate kaf'!$F$5:$O$94,10,FALSE)</f>
        <v>1941-42</v>
      </c>
      <c r="K15" s="18">
        <f>LARGE('augdate &amp; jandate kaf'!$F$5:$F$94,'augdate &amp; jandate kaf rank'!$A15)</f>
        <v>22851.932366192999</v>
      </c>
      <c r="L15" s="5" t="str">
        <f>VLOOKUP(M15,'augdate &amp; jandate kaf'!$G$5:$O$94,9,FALSE)</f>
        <v>1950-51</v>
      </c>
      <c r="M15" s="18">
        <f>LARGE('augdate &amp; jandate kaf'!$G$5:$G$94,'augdate &amp; jandate kaf rank'!$A15)</f>
        <v>3517.2752400029999</v>
      </c>
      <c r="N15" s="5" t="str">
        <f>VLOOKUP(O15,'augdate &amp; jandate kaf'!$H$5:$O$94,8,FALSE)</f>
        <v>1996-97</v>
      </c>
      <c r="O15" s="18">
        <f>LARGE('augdate &amp; jandate kaf'!$H$5:$H$94,'augdate &amp; jandate kaf rank'!$A15)</f>
        <v>6414.3071974799996</v>
      </c>
      <c r="P15" s="5" t="str">
        <f>VLOOKUP(Q15,'augdate &amp; jandate kaf'!$I$5:$O$94,7,FALSE)</f>
        <v>1950-51</v>
      </c>
      <c r="Q15" s="18">
        <f>LARGE('augdate &amp; jandate kaf'!$I$5:$I$94,'augdate &amp; jandate kaf rank'!$A15)</f>
        <v>11249.67230541</v>
      </c>
      <c r="R15" s="5" t="str">
        <f>VLOOKUP(S15,'augdate &amp; jandate kaf'!$J$5:$O$94,6,FALSE)</f>
        <v>1950-51</v>
      </c>
      <c r="S15" s="18">
        <f>LARGE('augdate &amp; jandate kaf'!$J$5:$J$94,'augdate &amp; jandate kaf rank'!$A15)</f>
        <v>19655.582733989999</v>
      </c>
      <c r="T15" s="5" t="str">
        <f>VLOOKUP(U15,'augdate &amp; jandate kaf'!$K$5:$O$94,5,FALSE)</f>
        <v>1970-71</v>
      </c>
      <c r="U15" s="18">
        <f>LARGE('augdate &amp; jandate kaf'!$K$5:$K$94,'augdate &amp; jandate kaf rank'!$A15)</f>
        <v>39389.232903068994</v>
      </c>
      <c r="V15" s="5" t="str">
        <f>VLOOKUP(W15,'augdate &amp; jandate kaf'!$L$5:$O$94,4,FALSE)</f>
        <v>1968-69</v>
      </c>
      <c r="W15" s="18">
        <f>LARGE('augdate &amp; jandate kaf'!$L$5:$L$94,'augdate &amp; jandate kaf rank'!$A15)</f>
        <v>62965.753010684995</v>
      </c>
      <c r="X15" s="5" t="str">
        <f>VLOOKUP(Y15,'augdate &amp; jandate kaf'!$M$5:$O$94,3,FALSE)</f>
        <v>1950-51</v>
      </c>
      <c r="Y15" s="18">
        <f>LARGE('augdate &amp; jandate kaf'!$M$5:$M$94,'augdate &amp; jandate kaf rank'!$A15)</f>
        <v>75864.917485643993</v>
      </c>
      <c r="Z15" s="5" t="str">
        <f>VLOOKUP(AA15,'augdate &amp; jandate kaf'!$N$5:$O$94,2,FALSE)</f>
        <v>2011-12</v>
      </c>
      <c r="AA15" s="18">
        <f>LARGE('augdate &amp; jandate kaf'!$N$5:$N$94,'augdate &amp; jandate kaf rank'!$A15)</f>
        <v>98368.106063262007</v>
      </c>
    </row>
    <row r="16" spans="1:27" x14ac:dyDescent="0.2">
      <c r="A16" s="5">
        <v>11</v>
      </c>
      <c r="B16" s="5" t="str">
        <f>VLOOKUP(C16,'augdate &amp; jandate kaf'!$B$5:$O$94,14,FALSE)</f>
        <v>1948-49</v>
      </c>
      <c r="C16" s="18">
        <f>LARGE('augdate &amp; jandate kaf'!$B$5:$B$94,'augdate &amp; jandate kaf rank'!$A16)</f>
        <v>7636.575581397</v>
      </c>
      <c r="D16" s="5" t="str">
        <f>VLOOKUP(E16,'augdate &amp; jandate kaf'!$C$5:$O$94,13,FALSE)</f>
        <v>1974-75</v>
      </c>
      <c r="E16" s="18">
        <f>LARGE('augdate &amp; jandate kaf'!$C$5:$C$94,'augdate &amp; jandate kaf rank'!$A16)</f>
        <v>12335.983669632</v>
      </c>
      <c r="F16" s="5" t="str">
        <f>VLOOKUP(G16,'augdate &amp; jandate kaf'!$D$5:$O$94,12,FALSE)</f>
        <v>1972-73</v>
      </c>
      <c r="G16" s="18">
        <f>LARGE('augdate &amp; jandate kaf'!$D$5:$D$94,'augdate &amp; jandate kaf rank'!$A16)</f>
        <v>15818.216927478001</v>
      </c>
      <c r="H16" s="5" t="str">
        <f>VLOOKUP(I16,'augdate &amp; jandate kaf'!$E$5:$O$94,11,FALSE)</f>
        <v>1947-48</v>
      </c>
      <c r="I16" s="18">
        <f>LARGE('augdate &amp; jandate kaf'!$E$5:$E$94,'augdate &amp; jandate kaf rank'!$A16)</f>
        <v>18941.291190528002</v>
      </c>
      <c r="J16" s="5" t="str">
        <f>VLOOKUP(K16,'augdate &amp; jandate kaf'!$F$5:$O$94,10,FALSE)</f>
        <v>1975-76</v>
      </c>
      <c r="K16" s="18">
        <f>LARGE('augdate &amp; jandate kaf'!$F$5:$F$94,'augdate &amp; jandate kaf rank'!$A16)</f>
        <v>22722.816337977001</v>
      </c>
      <c r="L16" s="5" t="str">
        <f>VLOOKUP(M16,'augdate &amp; jandate kaf'!$G$5:$O$94,9,FALSE)</f>
        <v>1989-90</v>
      </c>
      <c r="M16" s="18">
        <f>LARGE('augdate &amp; jandate kaf'!$G$5:$G$94,'augdate &amp; jandate kaf rank'!$A16)</f>
        <v>3426.9499541340001</v>
      </c>
      <c r="N16" s="5" t="str">
        <f>VLOOKUP(O16,'augdate &amp; jandate kaf'!$H$5:$O$94,8,FALSE)</f>
        <v>1960-61</v>
      </c>
      <c r="O16" s="18">
        <f>LARGE('augdate &amp; jandate kaf'!$H$5:$H$94,'augdate &amp; jandate kaf rank'!$A16)</f>
        <v>6411.0424042140003</v>
      </c>
      <c r="P16" s="5" t="str">
        <f>VLOOKUP(Q16,'augdate &amp; jandate kaf'!$I$5:$O$94,7,FALSE)</f>
        <v>1981-82</v>
      </c>
      <c r="Q16" s="18">
        <f>LARGE('augdate &amp; jandate kaf'!$I$5:$I$94,'augdate &amp; jandate kaf rank'!$A16)</f>
        <v>11066.564213103</v>
      </c>
      <c r="R16" s="5" t="str">
        <f>VLOOKUP(S16,'augdate &amp; jandate kaf'!$J$5:$O$94,6,FALSE)</f>
        <v>1989-90</v>
      </c>
      <c r="S16" s="18">
        <f>LARGE('augdate &amp; jandate kaf'!$J$5:$J$94,'augdate &amp; jandate kaf rank'!$A16)</f>
        <v>19168.622752250998</v>
      </c>
      <c r="T16" s="5" t="str">
        <f>VLOOKUP(U16,'augdate &amp; jandate kaf'!$K$5:$O$94,5,FALSE)</f>
        <v>1971-72</v>
      </c>
      <c r="U16" s="18">
        <f>LARGE('augdate &amp; jandate kaf'!$K$5:$K$94,'augdate &amp; jandate kaf rank'!$A16)</f>
        <v>39270.998196758999</v>
      </c>
      <c r="V16" s="5" t="str">
        <f>VLOOKUP(W16,'augdate &amp; jandate kaf'!$L$5:$O$94,4,FALSE)</f>
        <v>2011-12</v>
      </c>
      <c r="W16" s="18">
        <f>LARGE('augdate &amp; jandate kaf'!$L$5:$L$94,'augdate &amp; jandate kaf rank'!$A16)</f>
        <v>62352.354686580002</v>
      </c>
      <c r="X16" s="5" t="str">
        <f>VLOOKUP(Y16,'augdate &amp; jandate kaf'!$M$5:$O$94,3,FALSE)</f>
        <v>1970-71</v>
      </c>
      <c r="Y16" s="18">
        <f>LARGE('augdate &amp; jandate kaf'!$M$5:$M$94,'augdate &amp; jandate kaf rank'!$A16)</f>
        <v>75529.605762680992</v>
      </c>
      <c r="Z16" s="5" t="str">
        <f>VLOOKUP(AA16,'augdate &amp; jandate kaf'!$N$5:$O$94,2,FALSE)</f>
        <v>1950-51</v>
      </c>
      <c r="AA16" s="18">
        <f>LARGE('augdate &amp; jandate kaf'!$N$5:$N$94,'augdate &amp; jandate kaf rank'!$A16)</f>
        <v>98253.229373355003</v>
      </c>
    </row>
    <row r="17" spans="1:27" x14ac:dyDescent="0.2">
      <c r="A17" s="5">
        <v>12</v>
      </c>
      <c r="B17" s="5" t="str">
        <f>VLOOKUP(C17,'augdate &amp; jandate kaf'!$B$5:$O$94,14,FALSE)</f>
        <v>1982-83</v>
      </c>
      <c r="C17" s="18">
        <f>LARGE('augdate &amp; jandate kaf'!$B$5:$B$94,'augdate &amp; jandate kaf rank'!$A17)</f>
        <v>7499.9501319749997</v>
      </c>
      <c r="D17" s="5" t="str">
        <f>VLOOKUP(E17,'augdate &amp; jandate kaf'!$C$5:$O$94,13,FALSE)</f>
        <v>1981-82</v>
      </c>
      <c r="E17" s="18">
        <f>LARGE('augdate &amp; jandate kaf'!$C$5:$C$94,'augdate &amp; jandate kaf rank'!$A17)</f>
        <v>12235.717227111001</v>
      </c>
      <c r="F17" s="5" t="str">
        <f>VLOOKUP(G17,'augdate &amp; jandate kaf'!$D$5:$O$94,12,FALSE)</f>
        <v>1981-82</v>
      </c>
      <c r="G17" s="18">
        <f>LARGE('augdate &amp; jandate kaf'!$D$5:$D$94,'augdate &amp; jandate kaf rank'!$A17)</f>
        <v>15334.200416703001</v>
      </c>
      <c r="H17" s="5" t="str">
        <f>VLOOKUP(I17,'augdate &amp; jandate kaf'!$E$5:$O$94,11,FALSE)</f>
        <v>1978-79</v>
      </c>
      <c r="I17" s="18">
        <f>LARGE('augdate &amp; jandate kaf'!$E$5:$E$94,'augdate &amp; jandate kaf rank'!$A17)</f>
        <v>18629.094838599001</v>
      </c>
      <c r="J17" s="5" t="str">
        <f>VLOOKUP(K17,'augdate &amp; jandate kaf'!$F$5:$O$94,10,FALSE)</f>
        <v>1964-65</v>
      </c>
      <c r="K17" s="18">
        <f>LARGE('augdate &amp; jandate kaf'!$F$5:$F$94,'augdate &amp; jandate kaf rank'!$A17)</f>
        <v>22637.83055604</v>
      </c>
      <c r="L17" s="5" t="str">
        <f>VLOOKUP(M17,'augdate &amp; jandate kaf'!$G$5:$O$94,9,FALSE)</f>
        <v>1983-84</v>
      </c>
      <c r="M17" s="18">
        <f>LARGE('augdate &amp; jandate kaf'!$G$5:$G$94,'augdate &amp; jandate kaf rank'!$A17)</f>
        <v>3372.5334272489999</v>
      </c>
      <c r="N17" s="5" t="str">
        <f>VLOOKUP(O17,'augdate &amp; jandate kaf'!$H$5:$O$94,8,FALSE)</f>
        <v>1990-91</v>
      </c>
      <c r="O17" s="18">
        <f>LARGE('augdate &amp; jandate kaf'!$H$5:$H$94,'augdate &amp; jandate kaf rank'!$A17)</f>
        <v>6320.0486886179997</v>
      </c>
      <c r="P17" s="5" t="str">
        <f>VLOOKUP(Q17,'augdate &amp; jandate kaf'!$I$5:$O$94,7,FALSE)</f>
        <v>2015-16</v>
      </c>
      <c r="Q17" s="18">
        <f>LARGE('augdate &amp; jandate kaf'!$I$5:$I$94,'augdate &amp; jandate kaf rank'!$A17)</f>
        <v>11017.108347189</v>
      </c>
      <c r="R17" s="5" t="str">
        <f>VLOOKUP(S17,'augdate &amp; jandate kaf'!$J$5:$O$94,6,FALSE)</f>
        <v>1982-83</v>
      </c>
      <c r="S17" s="18">
        <f>LARGE('augdate &amp; jandate kaf'!$J$5:$J$94,'augdate &amp; jandate kaf rank'!$A17)</f>
        <v>19053.272012775</v>
      </c>
      <c r="T17" s="5" t="str">
        <f>VLOOKUP(U17,'augdate &amp; jandate kaf'!$K$5:$O$94,5,FALSE)</f>
        <v>2005-06</v>
      </c>
      <c r="U17" s="18">
        <f>LARGE('augdate &amp; jandate kaf'!$K$5:$K$94,'augdate &amp; jandate kaf rank'!$A17)</f>
        <v>39193.063654226993</v>
      </c>
      <c r="V17" s="5" t="str">
        <f>VLOOKUP(W17,'augdate &amp; jandate kaf'!$L$5:$O$94,4,FALSE)</f>
        <v>1970-71</v>
      </c>
      <c r="W17" s="18">
        <f>LARGE('augdate &amp; jandate kaf'!$L$5:$L$94,'augdate &amp; jandate kaf rank'!$A17)</f>
        <v>62220.491551028994</v>
      </c>
      <c r="X17" s="5" t="str">
        <f>VLOOKUP(Y17,'augdate &amp; jandate kaf'!$M$5:$O$94,3,FALSE)</f>
        <v>1933-34</v>
      </c>
      <c r="Y17" s="18">
        <f>LARGE('augdate &amp; jandate kaf'!$M$5:$M$94,'augdate &amp; jandate kaf rank'!$A17)</f>
        <v>75306.758828888997</v>
      </c>
      <c r="Z17" s="5" t="str">
        <f>VLOOKUP(AA17,'augdate &amp; jandate kaf'!$N$5:$O$94,2,FALSE)</f>
        <v>1958-59</v>
      </c>
      <c r="AA17" s="18">
        <f>LARGE('augdate &amp; jandate kaf'!$N$5:$N$94,'augdate &amp; jandate kaf rank'!$A17)</f>
        <v>97723.555343631</v>
      </c>
    </row>
    <row r="18" spans="1:27" x14ac:dyDescent="0.2">
      <c r="A18" s="5">
        <v>13</v>
      </c>
      <c r="B18" s="5" t="str">
        <f>VLOOKUP(C18,'augdate &amp; jandate kaf'!$B$5:$O$94,14,FALSE)</f>
        <v>1997-98</v>
      </c>
      <c r="C18" s="18">
        <f>LARGE('augdate &amp; jandate kaf'!$B$5:$B$94,'augdate &amp; jandate kaf rank'!$A18)</f>
        <v>7354.7779060140001</v>
      </c>
      <c r="D18" s="5" t="str">
        <f>VLOOKUP(E18,'augdate &amp; jandate kaf'!$C$5:$O$94,13,FALSE)</f>
        <v>1991-92</v>
      </c>
      <c r="E18" s="18">
        <f>LARGE('augdate &amp; jandate kaf'!$C$5:$C$94,'augdate &amp; jandate kaf rank'!$A18)</f>
        <v>11980.632939155999</v>
      </c>
      <c r="F18" s="5" t="str">
        <f>VLOOKUP(G18,'augdate &amp; jandate kaf'!$D$5:$O$94,12,FALSE)</f>
        <v>1951-52</v>
      </c>
      <c r="G18" s="18">
        <f>LARGE('augdate &amp; jandate kaf'!$D$5:$D$94,'augdate &amp; jandate kaf rank'!$A18)</f>
        <v>15228.890007429</v>
      </c>
      <c r="H18" s="5" t="str">
        <f>VLOOKUP(I18,'augdate &amp; jandate kaf'!$E$5:$O$94,11,FALSE)</f>
        <v>1950-51</v>
      </c>
      <c r="I18" s="18">
        <f>LARGE('augdate &amp; jandate kaf'!$E$5:$E$94,'augdate &amp; jandate kaf rank'!$A18)</f>
        <v>18562.436328701999</v>
      </c>
      <c r="J18" s="5" t="str">
        <f>VLOOKUP(K18,'augdate &amp; jandate kaf'!$F$5:$O$94,10,FALSE)</f>
        <v>2016-17</v>
      </c>
      <c r="K18" s="18">
        <f>LARGE('augdate &amp; jandate kaf'!$F$5:$F$94,'augdate &amp; jandate kaf rank'!$A18)</f>
        <v>22045.137685704001</v>
      </c>
      <c r="L18" s="5" t="str">
        <f>VLOOKUP(M18,'augdate &amp; jandate kaf'!$G$5:$O$94,9,FALSE)</f>
        <v>1955-56</v>
      </c>
      <c r="M18" s="18">
        <f>LARGE('augdate &amp; jandate kaf'!$G$5:$G$94,'augdate &amp; jandate kaf rank'!$A18)</f>
        <v>3183.3975665729999</v>
      </c>
      <c r="N18" s="5" t="str">
        <f>VLOOKUP(O18,'augdate &amp; jandate kaf'!$H$5:$O$94,8,FALSE)</f>
        <v>1981-82</v>
      </c>
      <c r="O18" s="18">
        <f>LARGE('augdate &amp; jandate kaf'!$H$5:$H$94,'augdate &amp; jandate kaf rank'!$A18)</f>
        <v>6311.8510029750005</v>
      </c>
      <c r="P18" s="5" t="str">
        <f>VLOOKUP(Q18,'augdate &amp; jandate kaf'!$I$5:$O$94,7,FALSE)</f>
        <v>2006-07</v>
      </c>
      <c r="Q18" s="18">
        <f>LARGE('augdate &amp; jandate kaf'!$I$5:$I$94,'augdate &amp; jandate kaf rank'!$A18)</f>
        <v>10973.590993449001</v>
      </c>
      <c r="R18" s="5" t="str">
        <f>VLOOKUP(S18,'augdate &amp; jandate kaf'!$J$5:$O$94,6,FALSE)</f>
        <v>2006-07</v>
      </c>
      <c r="S18" s="18">
        <f>LARGE('augdate &amp; jandate kaf'!$J$5:$J$94,'augdate &amp; jandate kaf rank'!$A18)</f>
        <v>18603.270046179001</v>
      </c>
      <c r="T18" s="5" t="str">
        <f>VLOOKUP(U18,'augdate &amp; jandate kaf'!$K$5:$O$94,5,FALSE)</f>
        <v>2015-16</v>
      </c>
      <c r="U18" s="18">
        <f>LARGE('augdate &amp; jandate kaf'!$K$5:$K$94,'augdate &amp; jandate kaf rank'!$A18)</f>
        <v>39162.411093392999</v>
      </c>
      <c r="V18" s="5" t="str">
        <f>VLOOKUP(W18,'augdate &amp; jandate kaf'!$L$5:$O$94,4,FALSE)</f>
        <v>2017-18</v>
      </c>
      <c r="W18" s="18">
        <f>LARGE('augdate &amp; jandate kaf'!$L$5:$L$94,'augdate &amp; jandate kaf rank'!$A18)</f>
        <v>62110.039984922994</v>
      </c>
      <c r="X18" s="5" t="str">
        <f>VLOOKUP(Y18,'augdate &amp; jandate kaf'!$M$5:$O$94,3,FALSE)</f>
        <v>2016-17</v>
      </c>
      <c r="Y18" s="18">
        <f>LARGE('augdate &amp; jandate kaf'!$M$5:$M$94,'augdate &amp; jandate kaf rank'!$A18)</f>
        <v>75123.670571291994</v>
      </c>
      <c r="Z18" s="5" t="str">
        <f>VLOOKUP(AA18,'augdate &amp; jandate kaf'!$N$5:$O$94,2,FALSE)</f>
        <v>2010-11</v>
      </c>
      <c r="AA18" s="18">
        <f>LARGE('augdate &amp; jandate kaf'!$N$5:$N$94,'augdate &amp; jandate kaf rank'!$A18)</f>
        <v>97458.700477530001</v>
      </c>
    </row>
    <row r="19" spans="1:27" x14ac:dyDescent="0.2">
      <c r="A19" s="5">
        <v>14</v>
      </c>
      <c r="B19" s="5" t="str">
        <f>VLOOKUP(C19,'augdate &amp; jandate kaf'!$B$5:$O$94,14,FALSE)</f>
        <v>1968-69</v>
      </c>
      <c r="C19" s="18">
        <f>LARGE('augdate &amp; jandate kaf'!$B$5:$B$94,'augdate &amp; jandate kaf rank'!$A19)</f>
        <v>7276.0122891330002</v>
      </c>
      <c r="D19" s="5" t="str">
        <f>VLOOKUP(E19,'augdate &amp; jandate kaf'!$C$5:$O$94,13,FALSE)</f>
        <v>1948-49</v>
      </c>
      <c r="E19" s="18">
        <f>LARGE('augdate &amp; jandate kaf'!$C$5:$C$94,'augdate &amp; jandate kaf rank'!$A19)</f>
        <v>11678.036586867</v>
      </c>
      <c r="F19" s="5" t="str">
        <f>VLOOKUP(G19,'augdate &amp; jandate kaf'!$D$5:$O$94,12,FALSE)</f>
        <v>1947-48</v>
      </c>
      <c r="G19" s="18">
        <f>LARGE('augdate &amp; jandate kaf'!$D$5:$D$94,'augdate &amp; jandate kaf rank'!$A19)</f>
        <v>15106.726045067999</v>
      </c>
      <c r="H19" s="5" t="str">
        <f>VLOOKUP(I19,'augdate &amp; jandate kaf'!$E$5:$O$94,11,FALSE)</f>
        <v>1982-83</v>
      </c>
      <c r="I19" s="18">
        <f>LARGE('augdate &amp; jandate kaf'!$E$5:$E$94,'augdate &amp; jandate kaf rank'!$A19)</f>
        <v>18394.452202769997</v>
      </c>
      <c r="J19" s="5" t="str">
        <f>VLOOKUP(K19,'augdate &amp; jandate kaf'!$F$5:$O$94,10,FALSE)</f>
        <v>1955-56</v>
      </c>
      <c r="K19" s="18">
        <f>LARGE('augdate &amp; jandate kaf'!$F$5:$F$94,'augdate &amp; jandate kaf rank'!$A19)</f>
        <v>21833.628272147998</v>
      </c>
      <c r="L19" s="5" t="str">
        <f>VLOOKUP(M19,'augdate &amp; jandate kaf'!$G$5:$O$94,9,FALSE)</f>
        <v>2014-15</v>
      </c>
      <c r="M19" s="18">
        <f>LARGE('augdate &amp; jandate kaf'!$G$5:$G$94,'augdate &amp; jandate kaf rank'!$A19)</f>
        <v>3172.7602115999998</v>
      </c>
      <c r="N19" s="5" t="str">
        <f>VLOOKUP(O19,'augdate &amp; jandate kaf'!$H$5:$O$94,8,FALSE)</f>
        <v>1994-95</v>
      </c>
      <c r="O19" s="18">
        <f>LARGE('augdate &amp; jandate kaf'!$H$5:$H$94,'augdate &amp; jandate kaf rank'!$A19)</f>
        <v>6305.4781106519995</v>
      </c>
      <c r="P19" s="5" t="str">
        <f>VLOOKUP(Q19,'augdate &amp; jandate kaf'!$I$5:$O$94,7,FALSE)</f>
        <v>1980-81</v>
      </c>
      <c r="Q19" s="18">
        <f>LARGE('augdate &amp; jandate kaf'!$I$5:$I$94,'augdate &amp; jandate kaf rank'!$A19)</f>
        <v>10774.700422395001</v>
      </c>
      <c r="R19" s="5" t="str">
        <f>VLOOKUP(S19,'augdate &amp; jandate kaf'!$J$5:$O$94,6,FALSE)</f>
        <v>1971-72</v>
      </c>
      <c r="S19" s="18">
        <f>LARGE('augdate &amp; jandate kaf'!$J$5:$J$94,'augdate &amp; jandate kaf rank'!$A19)</f>
        <v>18479.826745023001</v>
      </c>
      <c r="T19" s="5" t="str">
        <f>VLOOKUP(U19,'augdate &amp; jandate kaf'!$K$5:$O$94,5,FALSE)</f>
        <v>1956-57</v>
      </c>
      <c r="U19" s="18">
        <f>LARGE('augdate &amp; jandate kaf'!$K$5:$K$94,'augdate &amp; jandate kaf rank'!$A19)</f>
        <v>38075.954935787995</v>
      </c>
      <c r="V19" s="5" t="str">
        <f>VLOOKUP(W19,'augdate &amp; jandate kaf'!$L$5:$O$94,4,FALSE)</f>
        <v>1950-51</v>
      </c>
      <c r="W19" s="18">
        <f>LARGE('augdate &amp; jandate kaf'!$L$5:$L$94,'augdate &amp; jandate kaf rank'!$A19)</f>
        <v>60077.115102479998</v>
      </c>
      <c r="X19" s="5" t="str">
        <f>VLOOKUP(Y19,'augdate &amp; jandate kaf'!$M$5:$O$94,3,FALSE)</f>
        <v>1958-59</v>
      </c>
      <c r="Y19" s="18">
        <f>LARGE('augdate &amp; jandate kaf'!$M$5:$M$94,'augdate &amp; jandate kaf rank'!$A19)</f>
        <v>74882.359505960994</v>
      </c>
      <c r="Z19" s="5" t="str">
        <f>VLOOKUP(AA19,'augdate &amp; jandate kaf'!$N$5:$O$94,2,FALSE)</f>
        <v>2016-17</v>
      </c>
      <c r="AA19" s="18">
        <f>LARGE('augdate &amp; jandate kaf'!$N$5:$N$94,'augdate &amp; jandate kaf rank'!$A19)</f>
        <v>96996.819503114995</v>
      </c>
    </row>
    <row r="20" spans="1:27" x14ac:dyDescent="0.2">
      <c r="A20" s="5">
        <v>15</v>
      </c>
      <c r="B20" s="5" t="str">
        <f>VLOOKUP(C20,'augdate &amp; jandate kaf'!$B$5:$O$94,14,FALSE)</f>
        <v>1996-97</v>
      </c>
      <c r="C20" s="18">
        <f>LARGE('augdate &amp; jandate kaf'!$B$5:$B$94,'augdate &amp; jandate kaf rank'!$A20)</f>
        <v>7223.0099770710003</v>
      </c>
      <c r="D20" s="5" t="str">
        <f>VLOOKUP(E20,'augdate &amp; jandate kaf'!$C$5:$O$94,13,FALSE)</f>
        <v>1971-72</v>
      </c>
      <c r="E20" s="18">
        <f>LARGE('augdate &amp; jandate kaf'!$C$5:$C$94,'augdate &amp; jandate kaf rank'!$A20)</f>
        <v>11646.578736807</v>
      </c>
      <c r="F20" s="5" t="str">
        <f>VLOOKUP(G20,'augdate &amp; jandate kaf'!$D$5:$O$94,12,FALSE)</f>
        <v>1965-66</v>
      </c>
      <c r="G20" s="18">
        <f>LARGE('augdate &amp; jandate kaf'!$D$5:$D$94,'augdate &amp; jandate kaf rank'!$A20)</f>
        <v>15032.022576795001</v>
      </c>
      <c r="H20" s="5" t="str">
        <f>VLOOKUP(I20,'augdate &amp; jandate kaf'!$E$5:$O$94,11,FALSE)</f>
        <v>1981-82</v>
      </c>
      <c r="I20" s="18">
        <f>LARGE('augdate &amp; jandate kaf'!$E$5:$E$94,'augdate &amp; jandate kaf rank'!$A20)</f>
        <v>18220.448242352999</v>
      </c>
      <c r="J20" s="5" t="str">
        <f>VLOOKUP(K20,'augdate &amp; jandate kaf'!$F$5:$O$94,10,FALSE)</f>
        <v>1947-48</v>
      </c>
      <c r="K20" s="18">
        <f>LARGE('augdate &amp; jandate kaf'!$F$5:$F$94,'augdate &amp; jandate kaf rank'!$A20)</f>
        <v>21711.123152775002</v>
      </c>
      <c r="L20" s="5" t="str">
        <f>VLOOKUP(M20,'augdate &amp; jandate kaf'!$G$5:$O$94,9,FALSE)</f>
        <v>1975-76</v>
      </c>
      <c r="M20" s="18">
        <f>LARGE('augdate &amp; jandate kaf'!$G$5:$G$94,'augdate &amp; jandate kaf rank'!$A20)</f>
        <v>3146.3205431699998</v>
      </c>
      <c r="N20" s="5" t="str">
        <f>VLOOKUP(O20,'augdate &amp; jandate kaf'!$H$5:$O$94,8,FALSE)</f>
        <v>1982-83</v>
      </c>
      <c r="O20" s="18">
        <f>LARGE('augdate &amp; jandate kaf'!$H$5:$H$94,'augdate &amp; jandate kaf rank'!$A20)</f>
        <v>6237.1475347020005</v>
      </c>
      <c r="P20" s="5" t="str">
        <f>VLOOKUP(Q20,'augdate &amp; jandate kaf'!$I$5:$O$94,7,FALSE)</f>
        <v>1985-86</v>
      </c>
      <c r="Q20" s="18">
        <f>LARGE('augdate &amp; jandate kaf'!$I$5:$I$94,'augdate &amp; jandate kaf rank'!$A20)</f>
        <v>10643.64257607</v>
      </c>
      <c r="R20" s="5" t="str">
        <f>VLOOKUP(S20,'augdate &amp; jandate kaf'!$J$5:$O$94,6,FALSE)</f>
        <v>2005-06</v>
      </c>
      <c r="S20" s="18">
        <f>LARGE('augdate &amp; jandate kaf'!$J$5:$J$94,'augdate &amp; jandate kaf rank'!$A20)</f>
        <v>18422.736499230003</v>
      </c>
      <c r="T20" s="5" t="str">
        <f>VLOOKUP(U20,'augdate &amp; jandate kaf'!$K$5:$O$94,5,FALSE)</f>
        <v>1951-52</v>
      </c>
      <c r="U20" s="18">
        <f>LARGE('augdate &amp; jandate kaf'!$K$5:$K$94,'augdate &amp; jandate kaf rank'!$A20)</f>
        <v>37842.238580916004</v>
      </c>
      <c r="V20" s="5" t="str">
        <f>VLOOKUP(W20,'augdate &amp; jandate kaf'!$L$5:$O$94,4,FALSE)</f>
        <v>2010-11</v>
      </c>
      <c r="W20" s="18">
        <f>LARGE('augdate &amp; jandate kaf'!$L$5:$L$94,'augdate &amp; jandate kaf rank'!$A20)</f>
        <v>59936.685355679998</v>
      </c>
      <c r="X20" s="5" t="str">
        <f>VLOOKUP(Y20,'augdate &amp; jandate kaf'!$M$5:$O$94,3,FALSE)</f>
        <v>1949-50</v>
      </c>
      <c r="Y20" s="18">
        <f>LARGE('augdate &amp; jandate kaf'!$M$5:$M$94,'augdate &amp; jandate kaf rank'!$A20)</f>
        <v>74621.961499197001</v>
      </c>
      <c r="Z20" s="5" t="str">
        <f>VLOOKUP(AA20,'augdate &amp; jandate kaf'!$N$5:$O$94,2,FALSE)</f>
        <v>1990-91</v>
      </c>
      <c r="AA20" s="18">
        <f>LARGE('augdate &amp; jandate kaf'!$N$5:$N$94,'augdate &amp; jandate kaf rank'!$A20)</f>
        <v>95453.825841968996</v>
      </c>
    </row>
    <row r="21" spans="1:27" x14ac:dyDescent="0.2">
      <c r="A21" s="5">
        <v>16</v>
      </c>
      <c r="B21" s="5" t="str">
        <f>VLOOKUP(C21,'augdate &amp; jandate kaf'!$B$5:$O$94,14,FALSE)</f>
        <v>1950-51</v>
      </c>
      <c r="C21" s="18">
        <f>LARGE('augdate &amp; jandate kaf'!$B$5:$B$94,'augdate &amp; jandate kaf rank'!$A21)</f>
        <v>7212.0036964919991</v>
      </c>
      <c r="D21" s="5" t="str">
        <f>VLOOKUP(E21,'augdate &amp; jandate kaf'!$C$5:$O$94,13,FALSE)</f>
        <v>1965-66</v>
      </c>
      <c r="E21" s="18">
        <f>LARGE('augdate &amp; jandate kaf'!$C$5:$C$94,'augdate &amp; jandate kaf rank'!$A21)</f>
        <v>11596.525846122</v>
      </c>
      <c r="F21" s="5" t="str">
        <f>VLOOKUP(G21,'augdate &amp; jandate kaf'!$D$5:$O$94,12,FALSE)</f>
        <v>2004-05</v>
      </c>
      <c r="G21" s="18">
        <f>LARGE('augdate &amp; jandate kaf'!$D$5:$D$94,'augdate &amp; jandate kaf rank'!$A21)</f>
        <v>14850.935641437</v>
      </c>
      <c r="H21" s="5" t="str">
        <f>VLOOKUP(I21,'augdate &amp; jandate kaf'!$E$5:$O$94,11,FALSE)</f>
        <v>1951-52</v>
      </c>
      <c r="I21" s="18">
        <f>LARGE('augdate &amp; jandate kaf'!$E$5:$E$94,'augdate &amp; jandate kaf rank'!$A21)</f>
        <v>18169.643616158999</v>
      </c>
      <c r="J21" s="5" t="str">
        <f>VLOOKUP(K21,'augdate &amp; jandate kaf'!$F$5:$O$94,10,FALSE)</f>
        <v>2004-05</v>
      </c>
      <c r="K21" s="18">
        <f>LARGE('augdate &amp; jandate kaf'!$F$5:$F$94,'augdate &amp; jandate kaf rank'!$A21)</f>
        <v>21664.108939661997</v>
      </c>
      <c r="L21" s="5" t="str">
        <f>VLOOKUP(M21,'augdate &amp; jandate kaf'!$G$5:$O$94,9,FALSE)</f>
        <v>1998-99</v>
      </c>
      <c r="M21" s="18">
        <f>LARGE('augdate &amp; jandate kaf'!$G$5:$G$94,'augdate &amp; jandate kaf rank'!$A21)</f>
        <v>3083.2342645439999</v>
      </c>
      <c r="N21" s="5" t="str">
        <f>VLOOKUP(O21,'augdate &amp; jandate kaf'!$H$5:$O$94,8,FALSE)</f>
        <v>2010-11</v>
      </c>
      <c r="O21" s="18">
        <f>LARGE('augdate &amp; jandate kaf'!$H$5:$H$94,'augdate &amp; jandate kaf rank'!$A21)</f>
        <v>6167.7776199479995</v>
      </c>
      <c r="P21" s="5" t="str">
        <f>VLOOKUP(Q21,'augdate &amp; jandate kaf'!$I$5:$O$94,7,FALSE)</f>
        <v>1967-68</v>
      </c>
      <c r="Q21" s="18">
        <f>LARGE('augdate &amp; jandate kaf'!$I$5:$I$94,'augdate &amp; jandate kaf rank'!$A21)</f>
        <v>10411.998948393</v>
      </c>
      <c r="R21" s="5" t="str">
        <f>VLOOKUP(S21,'augdate &amp; jandate kaf'!$J$5:$O$94,6,FALSE)</f>
        <v>1999-2000</v>
      </c>
      <c r="S21" s="18">
        <f>LARGE('augdate &amp; jandate kaf'!$J$5:$J$94,'augdate &amp; jandate kaf rank'!$A21)</f>
        <v>18300.263115393001</v>
      </c>
      <c r="T21" s="5" t="str">
        <f>VLOOKUP(U21,'augdate &amp; jandate kaf'!$K$5:$O$94,5,FALSE)</f>
        <v>1947-48</v>
      </c>
      <c r="U21" s="18">
        <f>LARGE('augdate &amp; jandate kaf'!$K$5:$K$94,'augdate &amp; jandate kaf rank'!$A21)</f>
        <v>37822.846184949005</v>
      </c>
      <c r="V21" s="5" t="str">
        <f>VLOOKUP(W21,'augdate &amp; jandate kaf'!$L$5:$O$94,4,FALSE)</f>
        <v>1958-59</v>
      </c>
      <c r="W21" s="18">
        <f>LARGE('augdate &amp; jandate kaf'!$L$5:$L$94,'augdate &amp; jandate kaf rank'!$A21)</f>
        <v>59152.478442938998</v>
      </c>
      <c r="X21" s="5" t="str">
        <f>VLOOKUP(Y21,'augdate &amp; jandate kaf'!$M$5:$O$94,3,FALSE)</f>
        <v>1966-67</v>
      </c>
      <c r="Y21" s="18">
        <f>LARGE('augdate &amp; jandate kaf'!$M$5:$M$94,'augdate &amp; jandate kaf rank'!$A21)</f>
        <v>74310.159857997001</v>
      </c>
      <c r="Z21" s="5" t="str">
        <f>VLOOKUP(AA21,'augdate &amp; jandate kaf'!$N$5:$O$94,2,FALSE)</f>
        <v>1968-69</v>
      </c>
      <c r="AA21" s="18">
        <f>LARGE('augdate &amp; jandate kaf'!$N$5:$N$94,'augdate &amp; jandate kaf rank'!$A21)</f>
        <v>94829.853633963008</v>
      </c>
    </row>
    <row r="22" spans="1:27" x14ac:dyDescent="0.2">
      <c r="A22" s="5">
        <v>17</v>
      </c>
      <c r="B22" s="5" t="str">
        <f>VLOOKUP(C22,'augdate &amp; jandate kaf'!$B$5:$O$94,14,FALSE)</f>
        <v>1967-68</v>
      </c>
      <c r="C22" s="18">
        <f>LARGE('augdate &amp; jandate kaf'!$B$5:$B$94,'augdate &amp; jandate kaf rank'!$A22)</f>
        <v>7028.278744704</v>
      </c>
      <c r="D22" s="5" t="str">
        <f>VLOOKUP(E22,'augdate &amp; jandate kaf'!$C$5:$O$94,13,FALSE)</f>
        <v>1964-65</v>
      </c>
      <c r="E22" s="18">
        <f>LARGE('augdate &amp; jandate kaf'!$C$5:$C$94,'augdate &amp; jandate kaf rank'!$A22)</f>
        <v>11480.032627350001</v>
      </c>
      <c r="F22" s="5" t="str">
        <f>VLOOKUP(G22,'augdate &amp; jandate kaf'!$D$5:$O$94,12,FALSE)</f>
        <v>1974-75</v>
      </c>
      <c r="G22" s="18">
        <f>LARGE('augdate &amp; jandate kaf'!$D$5:$D$94,'augdate &amp; jandate kaf rank'!$A22)</f>
        <v>14783.067214229999</v>
      </c>
      <c r="H22" s="5" t="str">
        <f>VLOOKUP(I22,'augdate &amp; jandate kaf'!$E$5:$O$94,11,FALSE)</f>
        <v>1965-66</v>
      </c>
      <c r="I22" s="18">
        <f>LARGE('augdate &amp; jandate kaf'!$E$5:$E$94,'augdate &amp; jandate kaf rank'!$A22)</f>
        <v>18105.946428465002</v>
      </c>
      <c r="J22" s="5" t="str">
        <f>VLOOKUP(K22,'augdate &amp; jandate kaf'!$F$5:$O$94,10,FALSE)</f>
        <v>1990-91</v>
      </c>
      <c r="K22" s="18">
        <f>LARGE('augdate &amp; jandate kaf'!$F$5:$F$94,'augdate &amp; jandate kaf rank'!$A22)</f>
        <v>21108.939373704001</v>
      </c>
      <c r="L22" s="5" t="str">
        <f>VLOOKUP(M22,'augdate &amp; jandate kaf'!$G$5:$O$94,9,FALSE)</f>
        <v>1968-69</v>
      </c>
      <c r="M22" s="18">
        <f>LARGE('augdate &amp; jandate kaf'!$G$5:$G$94,'augdate &amp; jandate kaf rank'!$A22)</f>
        <v>3081.3281489129999</v>
      </c>
      <c r="N22" s="5" t="str">
        <f>VLOOKUP(O22,'augdate &amp; jandate kaf'!$H$5:$O$94,8,FALSE)</f>
        <v>1975-76</v>
      </c>
      <c r="O22" s="18">
        <f>LARGE('augdate &amp; jandate kaf'!$H$5:$H$94,'augdate &amp; jandate kaf rank'!$A22)</f>
        <v>6151.0272073529995</v>
      </c>
      <c r="P22" s="5" t="str">
        <f>VLOOKUP(Q22,'augdate &amp; jandate kaf'!$I$5:$O$94,7,FALSE)</f>
        <v>1960-61</v>
      </c>
      <c r="Q22" s="18">
        <f>LARGE('augdate &amp; jandate kaf'!$I$5:$I$94,'augdate &amp; jandate kaf rank'!$A22)</f>
        <v>10375.148040684</v>
      </c>
      <c r="R22" s="5" t="str">
        <f>VLOOKUP(S22,'augdate &amp; jandate kaf'!$J$5:$O$94,6,FALSE)</f>
        <v>1959-60</v>
      </c>
      <c r="S22" s="18">
        <f>LARGE('augdate &amp; jandate kaf'!$J$5:$J$94,'augdate &amp; jandate kaf rank'!$A22)</f>
        <v>18219.500143215002</v>
      </c>
      <c r="T22" s="5" t="str">
        <f>VLOOKUP(U22,'augdate &amp; jandate kaf'!$K$5:$O$94,5,FALSE)</f>
        <v>1975-76</v>
      </c>
      <c r="U22" s="18">
        <f>LARGE('augdate &amp; jandate kaf'!$K$5:$K$94,'augdate &amp; jandate kaf rank'!$A22)</f>
        <v>37562.075285637002</v>
      </c>
      <c r="V22" s="5" t="str">
        <f>VLOOKUP(W22,'augdate &amp; jandate kaf'!$L$5:$O$94,4,FALSE)</f>
        <v>1966-67</v>
      </c>
      <c r="W22" s="18">
        <f>LARGE('augdate &amp; jandate kaf'!$L$5:$L$94,'augdate &amp; jandate kaf rank'!$A22)</f>
        <v>58478.947228527002</v>
      </c>
      <c r="X22" s="5" t="str">
        <f>VLOOKUP(Y22,'augdate &amp; jandate kaf'!$M$5:$O$94,3,FALSE)</f>
        <v>1968-69</v>
      </c>
      <c r="Y22" s="18">
        <f>LARGE('augdate &amp; jandate kaf'!$M$5:$M$94,'augdate &amp; jandate kaf rank'!$A22)</f>
        <v>74299.332089807998</v>
      </c>
      <c r="Z22" s="5" t="str">
        <f>VLOOKUP(AA22,'augdate &amp; jandate kaf'!$N$5:$O$94,2,FALSE)</f>
        <v>1966-67</v>
      </c>
      <c r="AA22" s="18">
        <f>LARGE('augdate &amp; jandate kaf'!$N$5:$N$94,'augdate &amp; jandate kaf rank'!$A22)</f>
        <v>93560.398474956004</v>
      </c>
    </row>
    <row r="23" spans="1:27" x14ac:dyDescent="0.2">
      <c r="A23" s="5">
        <v>18</v>
      </c>
      <c r="B23" s="5" t="str">
        <f>VLOOKUP(C23,'augdate &amp; jandate kaf'!$B$5:$O$94,14,FALSE)</f>
        <v>1964-65</v>
      </c>
      <c r="C23" s="18">
        <f>LARGE('augdate &amp; jandate kaf'!$B$5:$B$94,'augdate &amp; jandate kaf rank'!$A23)</f>
        <v>7026.8030422799993</v>
      </c>
      <c r="D23" s="5" t="str">
        <f>VLOOKUP(E23,'augdate &amp; jandate kaf'!$C$5:$O$94,13,FALSE)</f>
        <v>1967-68</v>
      </c>
      <c r="E23" s="18">
        <f>LARGE('augdate &amp; jandate kaf'!$C$5:$C$94,'augdate &amp; jandate kaf rank'!$A23)</f>
        <v>11186.605861493999</v>
      </c>
      <c r="F23" s="5" t="str">
        <f>VLOOKUP(G23,'augdate &amp; jandate kaf'!$D$5:$O$94,12,FALSE)</f>
        <v>1950-51</v>
      </c>
      <c r="G23" s="18">
        <f>LARGE('augdate &amp; jandate kaf'!$D$5:$D$94,'augdate &amp; jandate kaf rank'!$A23)</f>
        <v>14771.428206402001</v>
      </c>
      <c r="H23" s="5" t="str">
        <f>VLOOKUP(I23,'augdate &amp; jandate kaf'!$E$5:$O$94,11,FALSE)</f>
        <v>2004-05</v>
      </c>
      <c r="I23" s="18">
        <f>LARGE('augdate &amp; jandate kaf'!$E$5:$E$94,'augdate &amp; jandate kaf rank'!$A23)</f>
        <v>18094.446263606998</v>
      </c>
      <c r="J23" s="5" t="str">
        <f>VLOOKUP(K23,'augdate &amp; jandate kaf'!$F$5:$O$94,10,FALSE)</f>
        <v>1951-52</v>
      </c>
      <c r="K23" s="18">
        <f>LARGE('augdate &amp; jandate kaf'!$F$5:$F$94,'augdate &amp; jandate kaf rank'!$A23)</f>
        <v>20948.206817748</v>
      </c>
      <c r="L23" s="5" t="str">
        <f>VLOOKUP(M23,'augdate &amp; jandate kaf'!$G$5:$O$94,9,FALSE)</f>
        <v>1982-83</v>
      </c>
      <c r="M23" s="18">
        <f>LARGE('augdate &amp; jandate kaf'!$G$5:$G$94,'augdate &amp; jandate kaf rank'!$A23)</f>
        <v>3074.7489756059999</v>
      </c>
      <c r="N23" s="5" t="str">
        <f>VLOOKUP(O23,'augdate &amp; jandate kaf'!$H$5:$O$94,8,FALSE)</f>
        <v>1983-84</v>
      </c>
      <c r="O23" s="18">
        <f>LARGE('augdate &amp; jandate kaf'!$H$5:$H$94,'augdate &amp; jandate kaf rank'!$A23)</f>
        <v>6075.6592762949995</v>
      </c>
      <c r="P23" s="5" t="str">
        <f>VLOOKUP(Q23,'augdate &amp; jandate kaf'!$I$5:$O$94,7,FALSE)</f>
        <v>1998-99</v>
      </c>
      <c r="Q23" s="18">
        <f>LARGE('augdate &amp; jandate kaf'!$I$5:$I$94,'augdate &amp; jandate kaf rank'!$A23)</f>
        <v>10342.6111824</v>
      </c>
      <c r="R23" s="5" t="str">
        <f>VLOOKUP(S23,'augdate &amp; jandate kaf'!$J$5:$O$94,6,FALSE)</f>
        <v>2011-12</v>
      </c>
      <c r="S23" s="18">
        <f>LARGE('augdate &amp; jandate kaf'!$J$5:$J$94,'augdate &amp; jandate kaf rank'!$A23)</f>
        <v>18203.566920671998</v>
      </c>
      <c r="T23" s="5" t="str">
        <f>VLOOKUP(U23,'augdate &amp; jandate kaf'!$K$5:$O$94,5,FALSE)</f>
        <v>1960-61</v>
      </c>
      <c r="U23" s="18">
        <f>LARGE('augdate &amp; jandate kaf'!$K$5:$K$94,'augdate &amp; jandate kaf rank'!$A23)</f>
        <v>37273.240255145996</v>
      </c>
      <c r="V23" s="5" t="str">
        <f>VLOOKUP(W23,'augdate &amp; jandate kaf'!$L$5:$O$94,4,FALSE)</f>
        <v>2005-06</v>
      </c>
      <c r="W23" s="18">
        <f>LARGE('augdate &amp; jandate kaf'!$L$5:$L$94,'augdate &amp; jandate kaf rank'!$A23)</f>
        <v>58323.879465746999</v>
      </c>
      <c r="X23" s="5" t="str">
        <f>VLOOKUP(Y23,'augdate &amp; jandate kaf'!$M$5:$O$94,3,FALSE)</f>
        <v>1960-61</v>
      </c>
      <c r="Y23" s="18">
        <f>LARGE('augdate &amp; jandate kaf'!$M$5:$M$94,'augdate &amp; jandate kaf rank'!$A23)</f>
        <v>73768.674258468003</v>
      </c>
      <c r="Z23" s="5" t="str">
        <f>VLOOKUP(AA23,'augdate &amp; jandate kaf'!$N$5:$O$94,2,FALSE)</f>
        <v>1970-71</v>
      </c>
      <c r="AA23" s="18">
        <f>LARGE('augdate &amp; jandate kaf'!$N$5:$N$94,'augdate &amp; jandate kaf rank'!$A23)</f>
        <v>93502.976989506002</v>
      </c>
    </row>
    <row r="24" spans="1:27" x14ac:dyDescent="0.2">
      <c r="A24" s="5">
        <v>19</v>
      </c>
      <c r="B24" s="5" t="str">
        <f>VLOOKUP(C24,'augdate &amp; jandate kaf'!$B$5:$O$94,14,FALSE)</f>
        <v>2011-12</v>
      </c>
      <c r="C24" s="18">
        <f>LARGE('augdate &amp; jandate kaf'!$B$5:$B$94,'augdate &amp; jandate kaf rank'!$A24)</f>
        <v>6972.2635401930002</v>
      </c>
      <c r="D24" s="5" t="str">
        <f>VLOOKUP(E24,'augdate &amp; jandate kaf'!$C$5:$O$94,13,FALSE)</f>
        <v>1996-97</v>
      </c>
      <c r="E24" s="18">
        <f>LARGE('augdate &amp; jandate kaf'!$C$5:$C$94,'augdate &amp; jandate kaf rank'!$A24)</f>
        <v>11079.294129981001</v>
      </c>
      <c r="F24" s="5" t="str">
        <f>VLOOKUP(G24,'augdate &amp; jandate kaf'!$D$5:$O$94,12,FALSE)</f>
        <v>1948-49</v>
      </c>
      <c r="G24" s="18">
        <f>LARGE('augdate &amp; jandate kaf'!$D$5:$D$94,'augdate &amp; jandate kaf rank'!$A24)</f>
        <v>14704.886721294</v>
      </c>
      <c r="H24" s="5" t="str">
        <f>VLOOKUP(I24,'augdate &amp; jandate kaf'!$E$5:$O$94,11,FALSE)</f>
        <v>1972-73</v>
      </c>
      <c r="I24" s="18">
        <f>LARGE('augdate &amp; jandate kaf'!$E$5:$E$94,'augdate &amp; jandate kaf rank'!$A24)</f>
        <v>17996.187093738001</v>
      </c>
      <c r="J24" s="5" t="str">
        <f>VLOOKUP(K24,'augdate &amp; jandate kaf'!$F$5:$O$94,10,FALSE)</f>
        <v>1982-83</v>
      </c>
      <c r="K24" s="18">
        <f>LARGE('augdate &amp; jandate kaf'!$F$5:$F$94,'augdate &amp; jandate kaf rank'!$A24)</f>
        <v>20833.66533444</v>
      </c>
      <c r="L24" s="5" t="str">
        <f>VLOOKUP(M24,'augdate &amp; jandate kaf'!$G$5:$O$94,9,FALSE)</f>
        <v>1966-67</v>
      </c>
      <c r="M24" s="18">
        <f>LARGE('augdate &amp; jandate kaf'!$G$5:$G$94,'augdate &amp; jandate kaf rank'!$A24)</f>
        <v>2940.0296418149996</v>
      </c>
      <c r="N24" s="5" t="str">
        <f>VLOOKUP(O24,'augdate &amp; jandate kaf'!$H$5:$O$94,8,FALSE)</f>
        <v>1962-63</v>
      </c>
      <c r="O24" s="18">
        <f>LARGE('augdate &amp; jandate kaf'!$H$5:$H$94,'augdate &amp; jandate kaf rank'!$A24)</f>
        <v>6028.3515094739996</v>
      </c>
      <c r="P24" s="5" t="str">
        <f>VLOOKUP(Q24,'augdate &amp; jandate kaf'!$I$5:$O$94,7,FALSE)</f>
        <v>2004-05</v>
      </c>
      <c r="Q24" s="18">
        <f>LARGE('augdate &amp; jandate kaf'!$I$5:$I$94,'augdate &amp; jandate kaf rank'!$A24)</f>
        <v>10296.848539488001</v>
      </c>
      <c r="R24" s="5" t="str">
        <f>VLOOKUP(S24,'augdate &amp; jandate kaf'!$J$5:$O$94,6,FALSE)</f>
        <v>1985-86</v>
      </c>
      <c r="S24" s="18">
        <f>LARGE('augdate &amp; jandate kaf'!$J$5:$J$94,'augdate &amp; jandate kaf rank'!$A24)</f>
        <v>18175.675351469999</v>
      </c>
      <c r="T24" s="5" t="str">
        <f>VLOOKUP(U24,'augdate &amp; jandate kaf'!$K$5:$O$94,5,FALSE)</f>
        <v>1945-46</v>
      </c>
      <c r="U24" s="18">
        <f>LARGE('augdate &amp; jandate kaf'!$K$5:$K$94,'augdate &amp; jandate kaf rank'!$A24)</f>
        <v>37174.877944784996</v>
      </c>
      <c r="V24" s="5" t="str">
        <f>VLOOKUP(W24,'augdate &amp; jandate kaf'!$L$5:$O$94,4,FALSE)</f>
        <v>1945-46</v>
      </c>
      <c r="W24" s="18">
        <f>LARGE('augdate &amp; jandate kaf'!$L$5:$L$94,'augdate &amp; jandate kaf rank'!$A24)</f>
        <v>57605.858996805</v>
      </c>
      <c r="X24" s="5" t="str">
        <f>VLOOKUP(Y24,'augdate &amp; jandate kaf'!$M$5:$O$94,3,FALSE)</f>
        <v>1981-82</v>
      </c>
      <c r="Y24" s="18">
        <f>LARGE('augdate &amp; jandate kaf'!$M$5:$M$94,'augdate &amp; jandate kaf rank'!$A24)</f>
        <v>72571.161576102008</v>
      </c>
      <c r="Z24" s="5" t="str">
        <f>VLOOKUP(AA24,'augdate &amp; jandate kaf'!$N$5:$O$94,2,FALSE)</f>
        <v>1981-82</v>
      </c>
      <c r="AA24" s="18">
        <f>LARGE('augdate &amp; jandate kaf'!$N$5:$N$94,'augdate &amp; jandate kaf rank'!$A24)</f>
        <v>93382.629886581009</v>
      </c>
    </row>
    <row r="25" spans="1:27" x14ac:dyDescent="0.2">
      <c r="A25" s="5">
        <v>20</v>
      </c>
      <c r="B25" s="5" t="str">
        <f>VLOOKUP(C25,'augdate &amp; jandate kaf'!$B$5:$O$94,14,FALSE)</f>
        <v>1983-84</v>
      </c>
      <c r="C25" s="18">
        <f>LARGE('augdate &amp; jandate kaf'!$B$5:$B$94,'augdate &amp; jandate kaf rank'!$A25)</f>
        <v>6970.726350168</v>
      </c>
      <c r="D25" s="5" t="str">
        <f>VLOOKUP(E25,'augdate &amp; jandate kaf'!$C$5:$O$94,13,FALSE)</f>
        <v>2004-05</v>
      </c>
      <c r="E25" s="18">
        <f>LARGE('augdate &amp; jandate kaf'!$C$5:$C$94,'augdate &amp; jandate kaf rank'!$A25)</f>
        <v>11077.564543269</v>
      </c>
      <c r="F25" s="5" t="str">
        <f>VLOOKUP(G25,'augdate &amp; jandate kaf'!$D$5:$O$94,12,FALSE)</f>
        <v>1971-72</v>
      </c>
      <c r="G25" s="18">
        <f>LARGE('augdate &amp; jandate kaf'!$D$5:$D$94,'augdate &amp; jandate kaf rank'!$A25)</f>
        <v>14463.756151824</v>
      </c>
      <c r="H25" s="5" t="str">
        <f>VLOOKUP(I25,'augdate &amp; jandate kaf'!$E$5:$O$94,11,FALSE)</f>
        <v>1955-56</v>
      </c>
      <c r="I25" s="18">
        <f>LARGE('augdate &amp; jandate kaf'!$E$5:$E$94,'augdate &amp; jandate kaf rank'!$A25)</f>
        <v>17949.948417785999</v>
      </c>
      <c r="J25" s="5" t="str">
        <f>VLOOKUP(K25,'augdate &amp; jandate kaf'!$F$5:$O$94,10,FALSE)</f>
        <v>1981-82</v>
      </c>
      <c r="K25" s="18">
        <f>LARGE('augdate &amp; jandate kaf'!$F$5:$F$94,'augdate &amp; jandate kaf rank'!$A25)</f>
        <v>20632.729804784998</v>
      </c>
      <c r="L25" s="5" t="str">
        <f>VLOOKUP(M25,'augdate &amp; jandate kaf'!$G$5:$O$94,9,FALSE)</f>
        <v>1964-65</v>
      </c>
      <c r="M25" s="18">
        <f>LARGE('augdate &amp; jandate kaf'!$G$5:$G$94,'augdate &amp; jandate kaf rank'!$A25)</f>
        <v>2909.4703041180001</v>
      </c>
      <c r="N25" s="5" t="str">
        <f>VLOOKUP(O25,'augdate &amp; jandate kaf'!$H$5:$O$94,8,FALSE)</f>
        <v>1958-59</v>
      </c>
      <c r="O25" s="18">
        <f>LARGE('augdate &amp; jandate kaf'!$H$5:$H$94,'augdate &amp; jandate kaf rank'!$A25)</f>
        <v>6010.2582870119995</v>
      </c>
      <c r="P25" s="5" t="str">
        <f>VLOOKUP(Q25,'augdate &amp; jandate kaf'!$I$5:$O$94,7,FALSE)</f>
        <v>2005-06</v>
      </c>
      <c r="Q25" s="18">
        <f>LARGE('augdate &amp; jandate kaf'!$I$5:$I$94,'augdate &amp; jandate kaf rank'!$A25)</f>
        <v>9891.1533480899998</v>
      </c>
      <c r="R25" s="5" t="str">
        <f>VLOOKUP(S25,'augdate &amp; jandate kaf'!$J$5:$O$94,6,FALSE)</f>
        <v>1998-99</v>
      </c>
      <c r="S25" s="18">
        <f>LARGE('augdate &amp; jandate kaf'!$J$5:$J$94,'augdate &amp; jandate kaf rank'!$A25)</f>
        <v>17966.994367560001</v>
      </c>
      <c r="T25" s="5" t="str">
        <f>VLOOKUP(U25,'augdate &amp; jandate kaf'!$K$5:$O$94,5,FALSE)</f>
        <v>1946-47</v>
      </c>
      <c r="U25" s="18">
        <f>LARGE('augdate &amp; jandate kaf'!$K$5:$K$94,'augdate &amp; jandate kaf rank'!$A25)</f>
        <v>36812.950024472993</v>
      </c>
      <c r="V25" s="5" t="str">
        <f>VLOOKUP(W25,'augdate &amp; jandate kaf'!$L$5:$O$94,4,FALSE)</f>
        <v>1981-82</v>
      </c>
      <c r="W25" s="18">
        <f>LARGE('augdate &amp; jandate kaf'!$L$5:$L$94,'augdate &amp; jandate kaf rank'!$A25)</f>
        <v>57546.850734554995</v>
      </c>
      <c r="X25" s="5" t="str">
        <f>VLOOKUP(Y25,'augdate &amp; jandate kaf'!$M$5:$O$94,3,FALSE)</f>
        <v>1990-91</v>
      </c>
      <c r="Y25" s="18">
        <f>LARGE('augdate &amp; jandate kaf'!$M$5:$M$94,'augdate &amp; jandate kaf rank'!$A25)</f>
        <v>72555.107361828006</v>
      </c>
      <c r="Z25" s="5" t="str">
        <f>VLOOKUP(AA25,'augdate &amp; jandate kaf'!$N$5:$O$94,2,FALSE)</f>
        <v>1949-50</v>
      </c>
      <c r="AA25" s="18">
        <f>LARGE('augdate &amp; jandate kaf'!$N$5:$N$94,'augdate &amp; jandate kaf rank'!$A25)</f>
        <v>93291.939642048004</v>
      </c>
    </row>
    <row r="26" spans="1:27" x14ac:dyDescent="0.2">
      <c r="A26" s="5">
        <v>21</v>
      </c>
      <c r="B26" s="5" t="str">
        <f>VLOOKUP(C26,'augdate &amp; jandate kaf'!$B$5:$O$94,14,FALSE)</f>
        <v>1990-91</v>
      </c>
      <c r="C26" s="18">
        <f>LARGE('augdate &amp; jandate kaf'!$B$5:$B$94,'augdate &amp; jandate kaf rank'!$A26)</f>
        <v>6852.7316438490006</v>
      </c>
      <c r="D26" s="5" t="str">
        <f>VLOOKUP(E26,'augdate &amp; jandate kaf'!$C$5:$O$94,13,FALSE)</f>
        <v>1950-51</v>
      </c>
      <c r="E26" s="18">
        <f>LARGE('augdate &amp; jandate kaf'!$C$5:$C$94,'augdate &amp; jandate kaf rank'!$A26)</f>
        <v>11042.820081761998</v>
      </c>
      <c r="F26" s="5" t="str">
        <f>VLOOKUP(G26,'augdate &amp; jandate kaf'!$D$5:$O$94,12,FALSE)</f>
        <v>1967-68</v>
      </c>
      <c r="G26" s="18">
        <f>LARGE('augdate &amp; jandate kaf'!$D$5:$D$94,'augdate &amp; jandate kaf rank'!$A26)</f>
        <v>14311.467231915</v>
      </c>
      <c r="H26" s="5" t="str">
        <f>VLOOKUP(I26,'augdate &amp; jandate kaf'!$E$5:$O$94,11,FALSE)</f>
        <v>1975-76</v>
      </c>
      <c r="I26" s="18">
        <f>LARGE('augdate &amp; jandate kaf'!$E$5:$E$94,'augdate &amp; jandate kaf rank'!$A26)</f>
        <v>17881.159660034999</v>
      </c>
      <c r="J26" s="5" t="str">
        <f>VLOOKUP(K26,'augdate &amp; jandate kaf'!$F$5:$O$94,10,FALSE)</f>
        <v>1965-66</v>
      </c>
      <c r="K26" s="18">
        <f>LARGE('augdate &amp; jandate kaf'!$F$5:$F$94,'augdate &amp; jandate kaf rank'!$A26)</f>
        <v>20495.600553729</v>
      </c>
      <c r="L26" s="5" t="str">
        <f>VLOOKUP(M26,'augdate &amp; jandate kaf'!$G$5:$O$94,9,FALSE)</f>
        <v>2001-02</v>
      </c>
      <c r="M26" s="18">
        <f>LARGE('augdate &amp; jandate kaf'!$G$5:$G$94,'augdate &amp; jandate kaf rank'!$A26)</f>
        <v>2848.843529532</v>
      </c>
      <c r="N26" s="5" t="str">
        <f>VLOOKUP(O26,'augdate &amp; jandate kaf'!$H$5:$O$94,8,FALSE)</f>
        <v>2017-18</v>
      </c>
      <c r="O26" s="18">
        <f>LARGE('augdate &amp; jandate kaf'!$H$5:$H$94,'augdate &amp; jandate kaf rank'!$A26)</f>
        <v>5936.6437443180002</v>
      </c>
      <c r="P26" s="5" t="str">
        <f>VLOOKUP(Q26,'augdate &amp; jandate kaf'!$I$5:$O$94,7,FALSE)</f>
        <v>1983-84</v>
      </c>
      <c r="Q26" s="18">
        <f>LARGE('augdate &amp; jandate kaf'!$I$5:$I$94,'augdate &amp; jandate kaf rank'!$A26)</f>
        <v>9827.8171521179993</v>
      </c>
      <c r="R26" s="5" t="str">
        <f>VLOOKUP(S26,'augdate &amp; jandate kaf'!$J$5:$O$94,6,FALSE)</f>
        <v>1942-43</v>
      </c>
      <c r="S26" s="18">
        <f>LARGE('augdate &amp; jandate kaf'!$J$5:$J$94,'augdate &amp; jandate kaf rank'!$A26)</f>
        <v>17768.532226241998</v>
      </c>
      <c r="T26" s="5" t="str">
        <f>VLOOKUP(U26,'augdate &amp; jandate kaf'!$K$5:$O$94,5,FALSE)</f>
        <v>1957-58</v>
      </c>
      <c r="U26" s="18">
        <f>LARGE('augdate &amp; jandate kaf'!$K$5:$K$94,'augdate &amp; jandate kaf rank'!$A26)</f>
        <v>36177.912031758002</v>
      </c>
      <c r="V26" s="5" t="str">
        <f>VLOOKUP(W26,'augdate &amp; jandate kaf'!$L$5:$O$94,4,FALSE)</f>
        <v>1953-54</v>
      </c>
      <c r="W26" s="18">
        <f>LARGE('augdate &amp; jandate kaf'!$L$5:$L$94,'augdate &amp; jandate kaf rank'!$A26)</f>
        <v>56653.46564409</v>
      </c>
      <c r="X26" s="5" t="str">
        <f>VLOOKUP(Y26,'augdate &amp; jandate kaf'!$M$5:$O$94,3,FALSE)</f>
        <v>1998-99</v>
      </c>
      <c r="Y26" s="18">
        <f>LARGE('augdate &amp; jandate kaf'!$M$5:$M$94,'augdate &amp; jandate kaf rank'!$A26)</f>
        <v>72002.932837080007</v>
      </c>
      <c r="Z26" s="5" t="str">
        <f>VLOOKUP(AA26,'augdate &amp; jandate kaf'!$N$5:$O$94,2,FALSE)</f>
        <v>1998-99</v>
      </c>
      <c r="AA26" s="18">
        <f>LARGE('augdate &amp; jandate kaf'!$N$5:$N$94,'augdate &amp; jandate kaf rank'!$A26)</f>
        <v>93086.692046438999</v>
      </c>
    </row>
    <row r="27" spans="1:27" x14ac:dyDescent="0.2">
      <c r="A27" s="5">
        <v>22</v>
      </c>
      <c r="B27" s="5" t="str">
        <f>VLOOKUP(C27,'augdate &amp; jandate kaf'!$B$5:$O$94,14,FALSE)</f>
        <v>1953-54</v>
      </c>
      <c r="C27" s="18">
        <f>LARGE('augdate &amp; jandate kaf'!$B$5:$B$94,'augdate &amp; jandate kaf rank'!$A27)</f>
        <v>6799.9752821909997</v>
      </c>
      <c r="D27" s="5" t="str">
        <f>VLOOKUP(E27,'augdate &amp; jandate kaf'!$C$5:$O$94,13,FALSE)</f>
        <v>1983-84</v>
      </c>
      <c r="E27" s="18">
        <f>LARGE('augdate &amp; jandate kaf'!$C$5:$C$94,'augdate &amp; jandate kaf rank'!$A27)</f>
        <v>10671.466707258</v>
      </c>
      <c r="F27" s="5" t="str">
        <f>VLOOKUP(G27,'augdate &amp; jandate kaf'!$D$5:$O$94,12,FALSE)</f>
        <v>1941-42</v>
      </c>
      <c r="G27" s="18">
        <f>LARGE('augdate &amp; jandate kaf'!$D$5:$D$94,'augdate &amp; jandate kaf rank'!$A27)</f>
        <v>14301.666901704</v>
      </c>
      <c r="H27" s="5" t="str">
        <f>VLOOKUP(I27,'augdate &amp; jandate kaf'!$E$5:$O$94,11,FALSE)</f>
        <v>1990-91</v>
      </c>
      <c r="I27" s="18">
        <f>LARGE('augdate &amp; jandate kaf'!$E$5:$E$94,'augdate &amp; jandate kaf rank'!$A27)</f>
        <v>17768.625449379</v>
      </c>
      <c r="J27" s="5" t="str">
        <f>VLOOKUP(K27,'augdate &amp; jandate kaf'!$F$5:$O$94,10,FALSE)</f>
        <v>1978-79</v>
      </c>
      <c r="K27" s="18">
        <f>LARGE('augdate &amp; jandate kaf'!$F$5:$F$94,'augdate &amp; jandate kaf rank'!$A27)</f>
        <v>20482.577083142998</v>
      </c>
      <c r="L27" s="5" t="str">
        <f>VLOOKUP(M27,'augdate &amp; jandate kaf'!$G$5:$O$94,9,FALSE)</f>
        <v>2017-18</v>
      </c>
      <c r="M27" s="18">
        <f>LARGE('augdate &amp; jandate kaf'!$G$5:$G$94,'augdate &amp; jandate kaf rank'!$A27)</f>
        <v>2793.627663834</v>
      </c>
      <c r="N27" s="5" t="str">
        <f>VLOOKUP(O27,'augdate &amp; jandate kaf'!$H$5:$O$94,8,FALSE)</f>
        <v>1989-90</v>
      </c>
      <c r="O27" s="18">
        <f>LARGE('augdate &amp; jandate kaf'!$H$5:$H$94,'augdate &amp; jandate kaf rank'!$A27)</f>
        <v>5790.2794522860004</v>
      </c>
      <c r="P27" s="5" t="str">
        <f>VLOOKUP(Q27,'augdate &amp; jandate kaf'!$I$5:$O$94,7,FALSE)</f>
        <v>1990-91</v>
      </c>
      <c r="Q27" s="18">
        <f>LARGE('augdate &amp; jandate kaf'!$I$5:$I$94,'augdate &amp; jandate kaf rank'!$A27)</f>
        <v>9694.6726943009999</v>
      </c>
      <c r="R27" s="5" t="str">
        <f>VLOOKUP(S27,'augdate &amp; jandate kaf'!$J$5:$O$94,6,FALSE)</f>
        <v>1964-65</v>
      </c>
      <c r="S27" s="18">
        <f>LARGE('augdate &amp; jandate kaf'!$J$5:$J$94,'augdate &amp; jandate kaf rank'!$A27)</f>
        <v>17764.737846218999</v>
      </c>
      <c r="T27" s="5" t="str">
        <f>VLOOKUP(U27,'augdate &amp; jandate kaf'!$K$5:$O$94,5,FALSE)</f>
        <v>2011-12</v>
      </c>
      <c r="U27" s="18">
        <f>LARGE('augdate &amp; jandate kaf'!$K$5:$K$94,'augdate &amp; jandate kaf rank'!$A27)</f>
        <v>35934.008569830003</v>
      </c>
      <c r="V27" s="5" t="str">
        <f>VLOOKUP(W27,'augdate &amp; jandate kaf'!$L$5:$O$94,4,FALSE)</f>
        <v>1949-50</v>
      </c>
      <c r="W27" s="18">
        <f>LARGE('augdate &amp; jandate kaf'!$L$5:$L$94,'augdate &amp; jandate kaf rank'!$A27)</f>
        <v>56247.191279159997</v>
      </c>
      <c r="X27" s="5" t="str">
        <f>VLOOKUP(Y27,'augdate &amp; jandate kaf'!$M$5:$O$94,3,FALSE)</f>
        <v>2017-18</v>
      </c>
      <c r="Y27" s="18">
        <f>LARGE('augdate &amp; jandate kaf'!$M$5:$M$94,'augdate &amp; jandate kaf rank'!$A27)</f>
        <v>70814.224782482997</v>
      </c>
      <c r="Z27" s="5" t="str">
        <f>VLOOKUP(AA27,'augdate &amp; jandate kaf'!$N$5:$O$94,2,FALSE)</f>
        <v>1932-33</v>
      </c>
      <c r="AA27" s="18">
        <f>LARGE('augdate &amp; jandate kaf'!$N$5:$N$94,'augdate &amp; jandate kaf rank'!$A27)</f>
        <v>91813.587300791987</v>
      </c>
    </row>
    <row r="28" spans="1:27" x14ac:dyDescent="0.2">
      <c r="A28" s="5">
        <v>23</v>
      </c>
      <c r="B28" s="5" t="str">
        <f>VLOOKUP(C28,'augdate &amp; jandate kaf'!$B$5:$O$94,14,FALSE)</f>
        <v>1962-63</v>
      </c>
      <c r="C28" s="18">
        <f>LARGE('augdate &amp; jandate kaf'!$B$5:$B$94,'augdate &amp; jandate kaf rank'!$A28)</f>
        <v>6795.2407369139992</v>
      </c>
      <c r="D28" s="5" t="str">
        <f>VLOOKUP(E28,'augdate &amp; jandate kaf'!$C$5:$O$94,13,FALSE)</f>
        <v>1975-76</v>
      </c>
      <c r="E28" s="18">
        <f>LARGE('augdate &amp; jandate kaf'!$C$5:$C$94,'augdate &amp; jandate kaf rank'!$A28)</f>
        <v>10605.657122949</v>
      </c>
      <c r="F28" s="5" t="str">
        <f>VLOOKUP(G28,'augdate &amp; jandate kaf'!$D$5:$O$94,12,FALSE)</f>
        <v>1996-97</v>
      </c>
      <c r="G28" s="18">
        <f>LARGE('augdate &amp; jandate kaf'!$D$5:$D$94,'augdate &amp; jandate kaf rank'!$A28)</f>
        <v>14258.141614080001</v>
      </c>
      <c r="H28" s="5" t="str">
        <f>VLOOKUP(I28,'augdate &amp; jandate kaf'!$E$5:$O$94,11,FALSE)</f>
        <v>1941-42</v>
      </c>
      <c r="I28" s="18">
        <f>LARGE('augdate &amp; jandate kaf'!$E$5:$E$94,'augdate &amp; jandate kaf rank'!$A28)</f>
        <v>17766.354375084</v>
      </c>
      <c r="J28" s="5" t="str">
        <f>VLOOKUP(K28,'augdate &amp; jandate kaf'!$F$5:$O$94,10,FALSE)</f>
        <v>1962-63</v>
      </c>
      <c r="K28" s="18">
        <f>LARGE('augdate &amp; jandate kaf'!$F$5:$F$94,'augdate &amp; jandate kaf rank'!$A28)</f>
        <v>20430.774771035998</v>
      </c>
      <c r="L28" s="5" t="str">
        <f>VLOOKUP(M28,'augdate &amp; jandate kaf'!$G$5:$O$94,9,FALSE)</f>
        <v>1952-53</v>
      </c>
      <c r="M28" s="18">
        <f>LARGE('augdate &amp; jandate kaf'!$G$5:$G$94,'augdate &amp; jandate kaf rank'!$A28)</f>
        <v>2776.841548761</v>
      </c>
      <c r="N28" s="5" t="str">
        <f>VLOOKUP(O28,'augdate &amp; jandate kaf'!$H$5:$O$94,8,FALSE)</f>
        <v>1998-99</v>
      </c>
      <c r="O28" s="18">
        <f>LARGE('augdate &amp; jandate kaf'!$H$5:$H$94,'augdate &amp; jandate kaf rank'!$A28)</f>
        <v>5759.5713542639996</v>
      </c>
      <c r="P28" s="5" t="str">
        <f>VLOOKUP(Q28,'augdate &amp; jandate kaf'!$I$5:$O$94,7,FALSE)</f>
        <v>2010-11</v>
      </c>
      <c r="Q28" s="18">
        <f>LARGE('augdate &amp; jandate kaf'!$I$5:$I$94,'augdate &amp; jandate kaf rank'!$A28)</f>
        <v>9584.5821199170005</v>
      </c>
      <c r="R28" s="5" t="str">
        <f>VLOOKUP(S28,'augdate &amp; jandate kaf'!$J$5:$O$94,6,FALSE)</f>
        <v>1990-91</v>
      </c>
      <c r="S28" s="18">
        <f>LARGE('augdate &amp; jandate kaf'!$J$5:$J$94,'augdate &amp; jandate kaf rank'!$A28)</f>
        <v>17507.624467431</v>
      </c>
      <c r="T28" s="5" t="str">
        <f>VLOOKUP(U28,'augdate &amp; jandate kaf'!$K$5:$O$94,5,FALSE)</f>
        <v>1990-91</v>
      </c>
      <c r="U28" s="18">
        <f>LARGE('augdate &amp; jandate kaf'!$K$5:$K$94,'augdate &amp; jandate kaf rank'!$A28)</f>
        <v>35724.433040499003</v>
      </c>
      <c r="V28" s="5" t="str">
        <f>VLOOKUP(W28,'augdate &amp; jandate kaf'!$L$5:$O$94,4,FALSE)</f>
        <v>1990-91</v>
      </c>
      <c r="W28" s="18">
        <f>LARGE('augdate &amp; jandate kaf'!$L$5:$L$94,'augdate &amp; jandate kaf rank'!$A28)</f>
        <v>56110.309961979001</v>
      </c>
      <c r="X28" s="5" t="str">
        <f>VLOOKUP(Y28,'augdate &amp; jandate kaf'!$M$5:$O$94,3,FALSE)</f>
        <v>1932-33</v>
      </c>
      <c r="Y28" s="18">
        <f>LARGE('augdate &amp; jandate kaf'!$M$5:$M$94,'augdate &amp; jandate kaf rank'!$A28)</f>
        <v>70723.508752827009</v>
      </c>
      <c r="Z28" s="5" t="str">
        <f>VLOOKUP(AA28,'augdate &amp; jandate kaf'!$N$5:$O$94,2,FALSE)</f>
        <v>1960-61</v>
      </c>
      <c r="AA28" s="18">
        <f>LARGE('augdate &amp; jandate kaf'!$N$5:$N$94,'augdate &amp; jandate kaf rank'!$A28)</f>
        <v>91165.083523458001</v>
      </c>
    </row>
    <row r="29" spans="1:27" x14ac:dyDescent="0.2">
      <c r="A29" s="5">
        <v>24</v>
      </c>
      <c r="B29" s="5" t="str">
        <f>VLOOKUP(C29,'augdate &amp; jandate kaf'!$B$5:$O$94,14,FALSE)</f>
        <v>1955-56</v>
      </c>
      <c r="C29" s="18">
        <f>LARGE('augdate &amp; jandate kaf'!$B$5:$B$94,'augdate &amp; jandate kaf rank'!$A29)</f>
        <v>6781.4675142900005</v>
      </c>
      <c r="D29" s="5" t="str">
        <f>VLOOKUP(E29,'augdate &amp; jandate kaf'!$C$5:$O$94,13,FALSE)</f>
        <v>1953-54</v>
      </c>
      <c r="E29" s="18">
        <f>LARGE('augdate &amp; jandate kaf'!$C$5:$C$94,'augdate &amp; jandate kaf rank'!$A29)</f>
        <v>10598.361916610998</v>
      </c>
      <c r="F29" s="5" t="str">
        <f>VLOOKUP(G29,'augdate &amp; jandate kaf'!$D$5:$O$94,12,FALSE)</f>
        <v>1955-56</v>
      </c>
      <c r="G29" s="18">
        <f>LARGE('augdate &amp; jandate kaf'!$D$5:$D$94,'augdate &amp; jandate kaf rank'!$A29)</f>
        <v>14246.589878976001</v>
      </c>
      <c r="H29" s="5" t="str">
        <f>VLOOKUP(I29,'augdate &amp; jandate kaf'!$E$5:$O$94,11,FALSE)</f>
        <v>1983-84</v>
      </c>
      <c r="I29" s="18">
        <f>LARGE('augdate &amp; jandate kaf'!$E$5:$E$94,'augdate &amp; jandate kaf rank'!$A29)</f>
        <v>17487.107443407</v>
      </c>
      <c r="J29" s="5" t="str">
        <f>VLOOKUP(K29,'augdate &amp; jandate kaf'!$F$5:$O$94,10,FALSE)</f>
        <v>2012-13</v>
      </c>
      <c r="K29" s="18">
        <f>LARGE('augdate &amp; jandate kaf'!$F$5:$F$94,'augdate &amp; jandate kaf rank'!$A29)</f>
        <v>20362.553285990998</v>
      </c>
      <c r="L29" s="5" t="str">
        <f>VLOOKUP(M29,'augdate &amp; jandate kaf'!$G$5:$O$94,9,FALSE)</f>
        <v>1937-38</v>
      </c>
      <c r="M29" s="18">
        <f>LARGE('augdate &amp; jandate kaf'!$G$5:$G$94,'augdate &amp; jandate kaf rank'!$A29)</f>
        <v>2742.4084922010002</v>
      </c>
      <c r="N29" s="5" t="str">
        <f>VLOOKUP(O29,'augdate &amp; jandate kaf'!$H$5:$O$94,8,FALSE)</f>
        <v>1964-65</v>
      </c>
      <c r="O29" s="18">
        <f>LARGE('augdate &amp; jandate kaf'!$H$5:$H$94,'augdate &amp; jandate kaf rank'!$A29)</f>
        <v>5726.0943307259995</v>
      </c>
      <c r="P29" s="5" t="str">
        <f>VLOOKUP(Q29,'augdate &amp; jandate kaf'!$I$5:$O$94,7,FALSE)</f>
        <v>1970-71</v>
      </c>
      <c r="Q29" s="18">
        <f>LARGE('augdate &amp; jandate kaf'!$I$5:$I$94,'augdate &amp; jandate kaf rank'!$A29)</f>
        <v>9567.8257569090001</v>
      </c>
      <c r="R29" s="5" t="str">
        <f>VLOOKUP(S29,'augdate &amp; jandate kaf'!$J$5:$O$94,6,FALSE)</f>
        <v>1951-52</v>
      </c>
      <c r="S29" s="18">
        <f>LARGE('augdate &amp; jandate kaf'!$J$5:$J$94,'augdate &amp; jandate kaf rank'!$A29)</f>
        <v>17239.895551851001</v>
      </c>
      <c r="T29" s="5" t="str">
        <f>VLOOKUP(U29,'augdate &amp; jandate kaf'!$K$5:$O$94,5,FALSE)</f>
        <v>1948-49</v>
      </c>
      <c r="U29" s="18">
        <f>LARGE('augdate &amp; jandate kaf'!$K$5:$K$94,'augdate &amp; jandate kaf rank'!$A29)</f>
        <v>35669.094199599</v>
      </c>
      <c r="V29" s="5" t="str">
        <f>VLOOKUP(W29,'augdate &amp; jandate kaf'!$L$5:$O$94,4,FALSE)</f>
        <v>1964-65</v>
      </c>
      <c r="W29" s="18">
        <f>LARGE('augdate &amp; jandate kaf'!$L$5:$L$94,'augdate &amp; jandate kaf rank'!$A29)</f>
        <v>55933.546993400996</v>
      </c>
      <c r="X29" s="5" t="str">
        <f>VLOOKUP(Y29,'augdate &amp; jandate kaf'!$M$5:$O$94,3,FALSE)</f>
        <v>1975-76</v>
      </c>
      <c r="Y29" s="18">
        <f>LARGE('augdate &amp; jandate kaf'!$M$5:$M$94,'augdate &amp; jandate kaf rank'!$A29)</f>
        <v>70208.66910271201</v>
      </c>
      <c r="Z29" s="5" t="str">
        <f>VLOOKUP(AA29,'augdate &amp; jandate kaf'!$N$5:$O$94,2,FALSE)</f>
        <v>1964-65</v>
      </c>
      <c r="AA29" s="18">
        <f>LARGE('augdate &amp; jandate kaf'!$N$5:$N$94,'augdate &amp; jandate kaf rank'!$A29)</f>
        <v>90907.670640549011</v>
      </c>
    </row>
    <row r="30" spans="1:27" x14ac:dyDescent="0.2">
      <c r="A30" s="5">
        <v>25</v>
      </c>
      <c r="B30" s="5" t="str">
        <f>VLOOKUP(C30,'augdate &amp; jandate kaf'!$B$5:$O$94,14,FALSE)</f>
        <v>1932-33</v>
      </c>
      <c r="C30" s="18">
        <f>LARGE('augdate &amp; jandate kaf'!$B$5:$B$94,'augdate &amp; jandate kaf rank'!$A30)</f>
        <v>6730.7402434650003</v>
      </c>
      <c r="D30" s="5" t="str">
        <f>VLOOKUP(E30,'augdate &amp; jandate kaf'!$C$5:$O$94,13,FALSE)</f>
        <v>1984-85</v>
      </c>
      <c r="E30" s="18">
        <f>LARGE('augdate &amp; jandate kaf'!$C$5:$C$94,'augdate &amp; jandate kaf rank'!$A30)</f>
        <v>10586.939107122</v>
      </c>
      <c r="F30" s="5" t="str">
        <f>VLOOKUP(G30,'augdate &amp; jandate kaf'!$D$5:$O$94,12,FALSE)</f>
        <v>1991-92</v>
      </c>
      <c r="G30" s="18">
        <f>LARGE('augdate &amp; jandate kaf'!$D$5:$D$94,'augdate &amp; jandate kaf rank'!$A30)</f>
        <v>14104.6606281</v>
      </c>
      <c r="H30" s="5" t="str">
        <f>VLOOKUP(I30,'augdate &amp; jandate kaf'!$E$5:$O$94,11,FALSE)</f>
        <v>1967-68</v>
      </c>
      <c r="I30" s="18">
        <f>LARGE('augdate &amp; jandate kaf'!$E$5:$E$94,'augdate &amp; jandate kaf rank'!$A30)</f>
        <v>17232.346461224999</v>
      </c>
      <c r="J30" s="5" t="str">
        <f>VLOOKUP(K30,'augdate &amp; jandate kaf'!$F$5:$O$94,10,FALSE)</f>
        <v>1989-90</v>
      </c>
      <c r="K30" s="18">
        <f>LARGE('augdate &amp; jandate kaf'!$F$5:$F$94,'augdate &amp; jandate kaf rank'!$A30)</f>
        <v>20347.681220433002</v>
      </c>
      <c r="L30" s="5" t="str">
        <f>VLOOKUP(M30,'augdate &amp; jandate kaf'!$G$5:$O$94,9,FALSE)</f>
        <v>1999-2000</v>
      </c>
      <c r="M30" s="18">
        <f>LARGE('augdate &amp; jandate kaf'!$G$5:$G$94,'augdate &amp; jandate kaf rank'!$A30)</f>
        <v>2714.8620469530001</v>
      </c>
      <c r="N30" s="5" t="str">
        <f>VLOOKUP(O30,'augdate &amp; jandate kaf'!$H$5:$O$94,8,FALSE)</f>
        <v>1967-68</v>
      </c>
      <c r="O30" s="18">
        <f>LARGE('augdate &amp; jandate kaf'!$H$5:$H$94,'augdate &amp; jandate kaf rank'!$A30)</f>
        <v>5700.2655713639997</v>
      </c>
      <c r="P30" s="5" t="str">
        <f>VLOOKUP(Q30,'augdate &amp; jandate kaf'!$I$5:$O$94,7,FALSE)</f>
        <v>1962-63</v>
      </c>
      <c r="Q30" s="18">
        <f>LARGE('augdate &amp; jandate kaf'!$I$5:$I$94,'augdate &amp; jandate kaf rank'!$A30)</f>
        <v>9298.0776678509992</v>
      </c>
      <c r="R30" s="5" t="str">
        <f>VLOOKUP(S30,'augdate &amp; jandate kaf'!$J$5:$O$94,6,FALSE)</f>
        <v>1994-95</v>
      </c>
      <c r="S30" s="18">
        <f>LARGE('augdate &amp; jandate kaf'!$J$5:$J$94,'augdate &amp; jandate kaf rank'!$A30)</f>
        <v>16952.339860155</v>
      </c>
      <c r="T30" s="5" t="str">
        <f>VLOOKUP(U30,'augdate &amp; jandate kaf'!$K$5:$O$94,5,FALSE)</f>
        <v>2014-15</v>
      </c>
      <c r="U30" s="18">
        <f>LARGE('augdate &amp; jandate kaf'!$K$5:$K$94,'augdate &amp; jandate kaf rank'!$A30)</f>
        <v>35554.211559279</v>
      </c>
      <c r="V30" s="5" t="str">
        <f>VLOOKUP(W30,'augdate &amp; jandate kaf'!$L$5:$O$94,4,FALSE)</f>
        <v>1998-99</v>
      </c>
      <c r="W30" s="18">
        <f>LARGE('augdate &amp; jandate kaf'!$L$5:$L$94,'augdate &amp; jandate kaf rank'!$A30)</f>
        <v>55676.867994761997</v>
      </c>
      <c r="X30" s="5" t="str">
        <f>VLOOKUP(Y30,'augdate &amp; jandate kaf'!$M$5:$O$94,3,FALSE)</f>
        <v>1945-46</v>
      </c>
      <c r="Y30" s="18">
        <f>LARGE('augdate &amp; jandate kaf'!$M$5:$M$94,'augdate &amp; jandate kaf rank'!$A30)</f>
        <v>69806.351762427003</v>
      </c>
      <c r="Z30" s="5" t="str">
        <f>VLOOKUP(AA30,'augdate &amp; jandate kaf'!$N$5:$O$94,2,FALSE)</f>
        <v>1980-81</v>
      </c>
      <c r="AA30" s="18">
        <f>LARGE('augdate &amp; jandate kaf'!$N$5:$N$94,'augdate &amp; jandate kaf rank'!$A30)</f>
        <v>90491.788342095009</v>
      </c>
    </row>
    <row r="31" spans="1:27" x14ac:dyDescent="0.2">
      <c r="A31" s="5">
        <v>26</v>
      </c>
      <c r="B31" s="5" t="str">
        <f>VLOOKUP(C31,'augdate &amp; jandate kaf'!$B$5:$O$94,14,FALSE)</f>
        <v>1984-85</v>
      </c>
      <c r="C31" s="18">
        <f>LARGE('augdate &amp; jandate kaf'!$B$5:$B$94,'augdate &amp; jandate kaf rank'!$A31)</f>
        <v>6729.9409046520004</v>
      </c>
      <c r="D31" s="5" t="str">
        <f>VLOOKUP(E31,'augdate &amp; jandate kaf'!$C$5:$O$94,13,FALSE)</f>
        <v>1951-52</v>
      </c>
      <c r="E31" s="18">
        <f>LARGE('augdate &amp; jandate kaf'!$C$5:$C$94,'augdate &amp; jandate kaf rank'!$A31)</f>
        <v>10545.133488855001</v>
      </c>
      <c r="F31" s="5" t="str">
        <f>VLOOKUP(G31,'augdate &amp; jandate kaf'!$D$5:$O$94,12,FALSE)</f>
        <v>1975-76</v>
      </c>
      <c r="G31" s="18">
        <f>LARGE('augdate &amp; jandate kaf'!$D$5:$D$94,'augdate &amp; jandate kaf rank'!$A31)</f>
        <v>13947.877162905001</v>
      </c>
      <c r="H31" s="5" t="str">
        <f>VLOOKUP(I31,'augdate &amp; jandate kaf'!$E$5:$O$94,11,FALSE)</f>
        <v>1974-75</v>
      </c>
      <c r="I31" s="18">
        <f>LARGE('augdate &amp; jandate kaf'!$E$5:$E$94,'augdate &amp; jandate kaf rank'!$A31)</f>
        <v>17132.468779020001</v>
      </c>
      <c r="J31" s="5" t="str">
        <f>VLOOKUP(K31,'augdate &amp; jandate kaf'!$F$5:$O$94,10,FALSE)</f>
        <v>1972-73</v>
      </c>
      <c r="K31" s="18">
        <f>LARGE('augdate &amp; jandate kaf'!$F$5:$F$94,'augdate &amp; jandate kaf rank'!$A31)</f>
        <v>20127.162881594999</v>
      </c>
      <c r="L31" s="5" t="str">
        <f>VLOOKUP(M31,'augdate &amp; jandate kaf'!$G$5:$O$94,9,FALSE)</f>
        <v>1990-91</v>
      </c>
      <c r="M31" s="18">
        <f>LARGE('augdate &amp; jandate kaf'!$G$5:$G$94,'augdate &amp; jandate kaf rank'!$A31)</f>
        <v>2693.5258494059999</v>
      </c>
      <c r="N31" s="5" t="str">
        <f>VLOOKUP(O31,'augdate &amp; jandate kaf'!$H$5:$O$94,8,FALSE)</f>
        <v>1966-67</v>
      </c>
      <c r="O31" s="18">
        <f>LARGE('augdate &amp; jandate kaf'!$H$5:$H$94,'augdate &amp; jandate kaf rank'!$A31)</f>
        <v>5697.228877263</v>
      </c>
      <c r="P31" s="5" t="str">
        <f>VLOOKUP(Q31,'augdate &amp; jandate kaf'!$I$5:$O$94,7,FALSE)</f>
        <v>1989-90</v>
      </c>
      <c r="Q31" s="18">
        <f>LARGE('augdate &amp; jandate kaf'!$I$5:$I$94,'augdate &amp; jandate kaf rank'!$A31)</f>
        <v>9028.5239589510002</v>
      </c>
      <c r="R31" s="5" t="str">
        <f>VLOOKUP(S31,'augdate &amp; jandate kaf'!$J$5:$O$94,6,FALSE)</f>
        <v>1980-81</v>
      </c>
      <c r="S31" s="18">
        <f>LARGE('augdate &amp; jandate kaf'!$J$5:$J$94,'augdate &amp; jandate kaf rank'!$A31)</f>
        <v>16701.311770395001</v>
      </c>
      <c r="T31" s="5" t="str">
        <f>VLOOKUP(U31,'augdate &amp; jandate kaf'!$K$5:$O$94,5,FALSE)</f>
        <v>1997-98</v>
      </c>
      <c r="U31" s="18">
        <f>LARGE('augdate &amp; jandate kaf'!$K$5:$K$94,'augdate &amp; jandate kaf rank'!$A31)</f>
        <v>35510.295527868002</v>
      </c>
      <c r="V31" s="5" t="str">
        <f>VLOOKUP(W31,'augdate &amp; jandate kaf'!$L$5:$O$94,4,FALSE)</f>
        <v>1931-32</v>
      </c>
      <c r="W31" s="18">
        <f>LARGE('augdate &amp; jandate kaf'!$L$5:$L$94,'augdate &amp; jandate kaf rank'!$A31)</f>
        <v>55642.936756365001</v>
      </c>
      <c r="X31" s="5" t="str">
        <f>VLOOKUP(Y31,'augdate &amp; jandate kaf'!$M$5:$O$94,3,FALSE)</f>
        <v>1989-90</v>
      </c>
      <c r="Y31" s="18">
        <f>LARGE('augdate &amp; jandate kaf'!$M$5:$M$94,'augdate &amp; jandate kaf rank'!$A31)</f>
        <v>69369.397068068996</v>
      </c>
      <c r="Z31" s="5" t="str">
        <f>VLOOKUP(AA31,'augdate &amp; jandate kaf'!$N$5:$O$94,2,FALSE)</f>
        <v>1989-90</v>
      </c>
      <c r="AA31" s="18">
        <f>LARGE('augdate &amp; jandate kaf'!$N$5:$N$94,'augdate &amp; jandate kaf rank'!$A31)</f>
        <v>90219.753310974003</v>
      </c>
    </row>
    <row r="32" spans="1:27" x14ac:dyDescent="0.2">
      <c r="A32" s="5">
        <v>27</v>
      </c>
      <c r="B32" s="5" t="str">
        <f>VLOOKUP(C32,'augdate &amp; jandate kaf'!$B$5:$O$94,14,FALSE)</f>
        <v>2012-13</v>
      </c>
      <c r="C32" s="18">
        <f>LARGE('augdate &amp; jandate kaf'!$B$5:$B$94,'augdate &amp; jandate kaf rank'!$A32)</f>
        <v>6718.3812356640001</v>
      </c>
      <c r="D32" s="5" t="str">
        <f>VLOOKUP(E32,'augdate &amp; jandate kaf'!$C$5:$O$94,13,FALSE)</f>
        <v>1955-56</v>
      </c>
      <c r="E32" s="18">
        <f>LARGE('augdate &amp; jandate kaf'!$C$5:$C$94,'augdate &amp; jandate kaf rank'!$A32)</f>
        <v>10501.011176460001</v>
      </c>
      <c r="F32" s="5" t="str">
        <f>VLOOKUP(G32,'augdate &amp; jandate kaf'!$D$5:$O$94,12,FALSE)</f>
        <v>1995-96</v>
      </c>
      <c r="G32" s="18">
        <f>LARGE('augdate &amp; jandate kaf'!$D$5:$D$94,'augdate &amp; jandate kaf rank'!$A32)</f>
        <v>13920.840469704</v>
      </c>
      <c r="H32" s="5" t="str">
        <f>VLOOKUP(I32,'augdate &amp; jandate kaf'!$E$5:$O$94,11,FALSE)</f>
        <v>1962-63</v>
      </c>
      <c r="I32" s="18">
        <f>LARGE('augdate &amp; jandate kaf'!$E$5:$E$94,'augdate &amp; jandate kaf rank'!$A32)</f>
        <v>17046.435724395</v>
      </c>
      <c r="J32" s="5" t="str">
        <f>VLOOKUP(K32,'augdate &amp; jandate kaf'!$F$5:$O$94,10,FALSE)</f>
        <v>2014-15</v>
      </c>
      <c r="K32" s="18">
        <f>LARGE('augdate &amp; jandate kaf'!$F$5:$F$94,'augdate &amp; jandate kaf rank'!$A32)</f>
        <v>19817.937769223998</v>
      </c>
      <c r="L32" s="5" t="str">
        <f>VLOOKUP(M32,'augdate &amp; jandate kaf'!$G$5:$O$94,9,FALSE)</f>
        <v>1947-48</v>
      </c>
      <c r="M32" s="18">
        <f>LARGE('augdate &amp; jandate kaf'!$G$5:$G$94,'augdate &amp; jandate kaf rank'!$A32)</f>
        <v>2672.435602263</v>
      </c>
      <c r="N32" s="5" t="str">
        <f>VLOOKUP(O32,'augdate &amp; jandate kaf'!$H$5:$O$94,8,FALSE)</f>
        <v>2015-16</v>
      </c>
      <c r="O32" s="18">
        <f>LARGE('augdate &amp; jandate kaf'!$H$5:$H$94,'augdate &amp; jandate kaf rank'!$A32)</f>
        <v>5658.4639200390002</v>
      </c>
      <c r="P32" s="5" t="str">
        <f>VLOOKUP(Q32,'augdate &amp; jandate kaf'!$I$5:$O$94,7,FALSE)</f>
        <v>1999-2000</v>
      </c>
      <c r="Q32" s="18">
        <f>LARGE('augdate &amp; jandate kaf'!$I$5:$I$94,'augdate &amp; jandate kaf rank'!$A32)</f>
        <v>9015.0006536729998</v>
      </c>
      <c r="R32" s="5" t="str">
        <f>VLOOKUP(S32,'augdate &amp; jandate kaf'!$J$5:$O$94,6,FALSE)</f>
        <v>1983-84</v>
      </c>
      <c r="S32" s="18">
        <f>LARGE('augdate &amp; jandate kaf'!$J$5:$J$94,'augdate &amp; jandate kaf rank'!$A32)</f>
        <v>16690.309456758001</v>
      </c>
      <c r="T32" s="5" t="str">
        <f>VLOOKUP(U32,'augdate &amp; jandate kaf'!$K$5:$O$94,5,FALSE)</f>
        <v>1980-81</v>
      </c>
      <c r="U32" s="18">
        <f>LARGE('augdate &amp; jandate kaf'!$K$5:$K$94,'augdate &amp; jandate kaf rank'!$A32)</f>
        <v>35135.294550195002</v>
      </c>
      <c r="V32" s="5" t="str">
        <f>VLOOKUP(W32,'augdate &amp; jandate kaf'!$L$5:$O$94,4,FALSE)</f>
        <v>1956-57</v>
      </c>
      <c r="W32" s="18">
        <f>LARGE('augdate &amp; jandate kaf'!$L$5:$L$94,'augdate &amp; jandate kaf rank'!$A32)</f>
        <v>55272.886522307999</v>
      </c>
      <c r="X32" s="5" t="str">
        <f>VLOOKUP(Y32,'augdate &amp; jandate kaf'!$M$5:$O$94,3,FALSE)</f>
        <v>2001-02</v>
      </c>
      <c r="Y32" s="18">
        <f>LARGE('augdate &amp; jandate kaf'!$M$5:$M$94,'augdate &amp; jandate kaf rank'!$A32)</f>
        <v>69094.591127961001</v>
      </c>
      <c r="Z32" s="5" t="str">
        <f>VLOOKUP(AA32,'augdate &amp; jandate kaf'!$N$5:$O$94,2,FALSE)</f>
        <v>1959-60</v>
      </c>
      <c r="AA32" s="18">
        <f>LARGE('augdate &amp; jandate kaf'!$N$5:$N$94,'augdate &amp; jandate kaf rank'!$A32)</f>
        <v>90007.722244545002</v>
      </c>
    </row>
    <row r="33" spans="1:27" x14ac:dyDescent="0.2">
      <c r="A33" s="5">
        <v>28</v>
      </c>
      <c r="B33" s="5" t="str">
        <f>VLOOKUP(C33,'augdate &amp; jandate kaf'!$B$5:$O$94,14,FALSE)</f>
        <v>1959-60</v>
      </c>
      <c r="C33" s="18">
        <f>LARGE('augdate &amp; jandate kaf'!$B$5:$B$94,'augdate &amp; jandate kaf rank'!$A33)</f>
        <v>6708.7891699080001</v>
      </c>
      <c r="D33" s="5" t="str">
        <f>VLOOKUP(E33,'augdate &amp; jandate kaf'!$C$5:$O$94,13,FALSE)</f>
        <v>2011-12</v>
      </c>
      <c r="E33" s="18">
        <f>LARGE('augdate &amp; jandate kaf'!$C$5:$C$94,'augdate &amp; jandate kaf rank'!$A33)</f>
        <v>10483.066714322998</v>
      </c>
      <c r="F33" s="5" t="str">
        <f>VLOOKUP(G33,'augdate &amp; jandate kaf'!$D$5:$O$94,12,FALSE)</f>
        <v>1953-54</v>
      </c>
      <c r="G33" s="18">
        <f>LARGE('augdate &amp; jandate kaf'!$D$5:$D$94,'augdate &amp; jandate kaf rank'!$A33)</f>
        <v>13737.242460060001</v>
      </c>
      <c r="H33" s="5" t="str">
        <f>VLOOKUP(I33,'augdate &amp; jandate kaf'!$E$5:$O$94,11,FALSE)</f>
        <v>1948-49</v>
      </c>
      <c r="I33" s="18">
        <f>LARGE('augdate &amp; jandate kaf'!$E$5:$E$94,'augdate &amp; jandate kaf rank'!$A33)</f>
        <v>16981.574239223999</v>
      </c>
      <c r="J33" s="5" t="str">
        <f>VLOOKUP(K33,'augdate &amp; jandate kaf'!$F$5:$O$94,10,FALSE)</f>
        <v>1983-84</v>
      </c>
      <c r="K33" s="18">
        <f>LARGE('augdate &amp; jandate kaf'!$F$5:$F$94,'augdate &amp; jandate kaf rank'!$A33)</f>
        <v>19808.202893555997</v>
      </c>
      <c r="L33" s="5" t="str">
        <f>VLOOKUP(M33,'augdate &amp; jandate kaf'!$G$5:$O$94,9,FALSE)</f>
        <v>1934-35</v>
      </c>
      <c r="M33" s="18">
        <f>LARGE('augdate &amp; jandate kaf'!$G$5:$G$94,'augdate &amp; jandate kaf rank'!$A33)</f>
        <v>2578.2365975310004</v>
      </c>
      <c r="N33" s="5" t="str">
        <f>VLOOKUP(O33,'augdate &amp; jandate kaf'!$H$5:$O$94,8,FALSE)</f>
        <v>1952-53</v>
      </c>
      <c r="O33" s="18">
        <f>LARGE('augdate &amp; jandate kaf'!$H$5:$H$94,'augdate &amp; jandate kaf rank'!$A33)</f>
        <v>5651.0576393250003</v>
      </c>
      <c r="P33" s="5" t="str">
        <f>VLOOKUP(Q33,'augdate &amp; jandate kaf'!$I$5:$O$94,7,FALSE)</f>
        <v>1975-76</v>
      </c>
      <c r="Q33" s="18">
        <f>LARGE('augdate &amp; jandate kaf'!$I$5:$I$94,'augdate &amp; jandate kaf rank'!$A33)</f>
        <v>9005.1586705709997</v>
      </c>
      <c r="R33" s="5" t="str">
        <f>VLOOKUP(S33,'augdate &amp; jandate kaf'!$J$5:$O$94,6,FALSE)</f>
        <v>2004-05</v>
      </c>
      <c r="S33" s="18">
        <f>LARGE('augdate &amp; jandate kaf'!$J$5:$J$94,'augdate &amp; jandate kaf rank'!$A33)</f>
        <v>16667.836730327999</v>
      </c>
      <c r="T33" s="5" t="str">
        <f>VLOOKUP(U33,'augdate &amp; jandate kaf'!$K$5:$O$94,5,FALSE)</f>
        <v>1931-32</v>
      </c>
      <c r="U33" s="18">
        <f>LARGE('augdate &amp; jandate kaf'!$K$5:$K$94,'augdate &amp; jandate kaf rank'!$A33)</f>
        <v>35128.709426475005</v>
      </c>
      <c r="V33" s="5" t="str">
        <f>VLOOKUP(W33,'augdate &amp; jandate kaf'!$L$5:$O$94,4,FALSE)</f>
        <v>1989-90</v>
      </c>
      <c r="W33" s="18">
        <f>LARGE('augdate &amp; jandate kaf'!$L$5:$L$94,'augdate &amp; jandate kaf rank'!$A33)</f>
        <v>55234.688837789996</v>
      </c>
      <c r="X33" s="5" t="str">
        <f>VLOOKUP(Y33,'augdate &amp; jandate kaf'!$M$5:$O$94,3,FALSE)</f>
        <v>1964-65</v>
      </c>
      <c r="Y33" s="18">
        <f>LARGE('augdate &amp; jandate kaf'!$M$5:$M$94,'augdate &amp; jandate kaf rank'!$A33)</f>
        <v>68153.34686573701</v>
      </c>
      <c r="Z33" s="5" t="str">
        <f>VLOOKUP(AA33,'augdate &amp; jandate kaf'!$N$5:$O$94,2,FALSE)</f>
        <v>1945-46</v>
      </c>
      <c r="AA33" s="18">
        <f>LARGE('augdate &amp; jandate kaf'!$N$5:$N$94,'augdate &amp; jandate kaf rank'!$A33)</f>
        <v>86398.187834447992</v>
      </c>
    </row>
    <row r="34" spans="1:27" x14ac:dyDescent="0.2">
      <c r="A34" s="5">
        <v>29</v>
      </c>
      <c r="B34" s="5" t="str">
        <f>VLOOKUP(C34,'augdate &amp; jandate kaf'!$B$5:$O$94,14,FALSE)</f>
        <v>1928-29</v>
      </c>
      <c r="C34" s="18">
        <f>LARGE('augdate &amp; jandate kaf'!$B$5:$B$94,'augdate &amp; jandate kaf rank'!$A34)</f>
        <v>6686.7766087499995</v>
      </c>
      <c r="D34" s="5" t="str">
        <f>VLOOKUP(E34,'augdate &amp; jandate kaf'!$C$5:$O$94,13,FALSE)</f>
        <v>1935-36</v>
      </c>
      <c r="E34" s="18">
        <f>LARGE('augdate &amp; jandate kaf'!$C$5:$C$94,'augdate &amp; jandate kaf rank'!$A34)</f>
        <v>10446.275310744</v>
      </c>
      <c r="F34" s="5" t="str">
        <f>VLOOKUP(G34,'augdate &amp; jandate kaf'!$D$5:$O$94,12,FALSE)</f>
        <v>1962-63</v>
      </c>
      <c r="G34" s="18">
        <f>LARGE('augdate &amp; jandate kaf'!$D$5:$D$94,'augdate &amp; jandate kaf rank'!$A34)</f>
        <v>13708.551552045001</v>
      </c>
      <c r="H34" s="5" t="str">
        <f>VLOOKUP(I34,'augdate &amp; jandate kaf'!$E$5:$O$94,11,FALSE)</f>
        <v>1996-97</v>
      </c>
      <c r="I34" s="18">
        <f>LARGE('augdate &amp; jandate kaf'!$E$5:$E$94,'augdate &amp; jandate kaf rank'!$A34)</f>
        <v>16917.202671390001</v>
      </c>
      <c r="J34" s="5" t="str">
        <f>VLOOKUP(K34,'augdate &amp; jandate kaf'!$F$5:$O$94,10,FALSE)</f>
        <v>1996-97</v>
      </c>
      <c r="K34" s="18">
        <f>LARGE('augdate &amp; jandate kaf'!$F$5:$F$94,'augdate &amp; jandate kaf rank'!$A34)</f>
        <v>19494.824392910999</v>
      </c>
      <c r="L34" s="5" t="str">
        <f>VLOOKUP(M34,'augdate &amp; jandate kaf'!$G$5:$O$94,9,FALSE)</f>
        <v>1997-98</v>
      </c>
      <c r="M34" s="18">
        <f>LARGE('augdate &amp; jandate kaf'!$G$5:$G$94,'augdate &amp; jandate kaf rank'!$A34)</f>
        <v>2525.6646986759997</v>
      </c>
      <c r="N34" s="5" t="str">
        <f>VLOOKUP(O34,'augdate &amp; jandate kaf'!$H$5:$O$94,8,FALSE)</f>
        <v>1968-69</v>
      </c>
      <c r="O34" s="18">
        <f>LARGE('augdate &amp; jandate kaf'!$H$5:$H$94,'augdate &amp; jandate kaf rank'!$A34)</f>
        <v>5455.0986384090002</v>
      </c>
      <c r="P34" s="5" t="str">
        <f>VLOOKUP(Q34,'augdate &amp; jandate kaf'!$I$5:$O$94,7,FALSE)</f>
        <v>1958-59</v>
      </c>
      <c r="Q34" s="18">
        <f>LARGE('augdate &amp; jandate kaf'!$I$5:$I$94,'augdate &amp; jandate kaf rank'!$A34)</f>
        <v>8999.66247243</v>
      </c>
      <c r="R34" s="5" t="str">
        <f>VLOOKUP(S34,'augdate &amp; jandate kaf'!$J$5:$O$94,6,FALSE)</f>
        <v>1970-71</v>
      </c>
      <c r="S34" s="18">
        <f>LARGE('augdate &amp; jandate kaf'!$J$5:$J$94,'augdate &amp; jandate kaf rank'!$A34)</f>
        <v>16636.975905038998</v>
      </c>
      <c r="T34" s="5" t="str">
        <f>VLOOKUP(U34,'augdate &amp; jandate kaf'!$K$5:$O$94,5,FALSE)</f>
        <v>1979-80</v>
      </c>
      <c r="U34" s="18">
        <f>LARGE('augdate &amp; jandate kaf'!$K$5:$K$94,'augdate &amp; jandate kaf rank'!$A34)</f>
        <v>35106.306121529997</v>
      </c>
      <c r="V34" s="5" t="str">
        <f>VLOOKUP(W34,'augdate &amp; jandate kaf'!$L$5:$O$94,4,FALSE)</f>
        <v>1946-47</v>
      </c>
      <c r="W34" s="18">
        <f>LARGE('augdate &amp; jandate kaf'!$L$5:$L$94,'augdate &amp; jandate kaf rank'!$A34)</f>
        <v>54836.393976692998</v>
      </c>
      <c r="X34" s="5" t="str">
        <f>VLOOKUP(Y34,'augdate &amp; jandate kaf'!$M$5:$O$94,3,FALSE)</f>
        <v>1980-81</v>
      </c>
      <c r="Y34" s="18">
        <f>LARGE('augdate &amp; jandate kaf'!$M$5:$M$94,'augdate &amp; jandate kaf rank'!$A34)</f>
        <v>67864.99580217</v>
      </c>
      <c r="Z34" s="5" t="str">
        <f>VLOOKUP(AA34,'augdate &amp; jandate kaf'!$N$5:$O$94,2,FALSE)</f>
        <v>2017-18</v>
      </c>
      <c r="AA34" s="18">
        <f>LARGE('augdate &amp; jandate kaf'!$N$5:$N$94,'augdate &amp; jandate kaf rank'!$A34)</f>
        <v>86012.720080308005</v>
      </c>
    </row>
    <row r="35" spans="1:27" x14ac:dyDescent="0.2">
      <c r="A35" s="5">
        <v>30</v>
      </c>
      <c r="B35" s="5" t="str">
        <f>VLOOKUP(C35,'augdate &amp; jandate kaf'!$B$5:$O$94,14,FALSE)</f>
        <v>1935-36</v>
      </c>
      <c r="C35" s="18">
        <f>LARGE('augdate &amp; jandate kaf'!$B$5:$B$94,'augdate &amp; jandate kaf rank'!$A35)</f>
        <v>6685.7928071339993</v>
      </c>
      <c r="D35" s="5" t="str">
        <f>VLOOKUP(E35,'augdate &amp; jandate kaf'!$C$5:$O$94,13,FALSE)</f>
        <v>1963-64</v>
      </c>
      <c r="E35" s="18">
        <f>LARGE('augdate &amp; jandate kaf'!$C$5:$C$94,'augdate &amp; jandate kaf rank'!$A35)</f>
        <v>10360.551677595</v>
      </c>
      <c r="F35" s="5" t="str">
        <f>VLOOKUP(G35,'augdate &amp; jandate kaf'!$D$5:$O$94,12,FALSE)</f>
        <v>2011-12</v>
      </c>
      <c r="G35" s="18">
        <f>LARGE('augdate &amp; jandate kaf'!$D$5:$D$94,'augdate &amp; jandate kaf rank'!$A35)</f>
        <v>13612.478167218</v>
      </c>
      <c r="H35" s="5" t="str">
        <f>VLOOKUP(I35,'augdate &amp; jandate kaf'!$E$5:$O$94,11,FALSE)</f>
        <v>1989-90</v>
      </c>
      <c r="I35" s="18">
        <f>LARGE('augdate &amp; jandate kaf'!$E$5:$E$94,'augdate &amp; jandate kaf rank'!$A35)</f>
        <v>16732.886645244002</v>
      </c>
      <c r="J35" s="5" t="str">
        <f>VLOOKUP(K35,'augdate &amp; jandate kaf'!$F$5:$O$94,10,FALSE)</f>
        <v>1967-68</v>
      </c>
      <c r="K35" s="18">
        <f>LARGE('augdate &amp; jandate kaf'!$F$5:$F$94,'augdate &amp; jandate kaf rank'!$A35)</f>
        <v>19342.047539136001</v>
      </c>
      <c r="L35" s="5" t="str">
        <f>VLOOKUP(M35,'augdate &amp; jandate kaf'!$G$5:$O$94,9,FALSE)</f>
        <v>1962-63</v>
      </c>
      <c r="M35" s="18">
        <f>LARGE('augdate &amp; jandate kaf'!$G$5:$G$94,'augdate &amp; jandate kaf rank'!$A35)</f>
        <v>2474.1380890380001</v>
      </c>
      <c r="N35" s="5" t="str">
        <f>VLOOKUP(O35,'augdate &amp; jandate kaf'!$H$5:$O$94,8,FALSE)</f>
        <v>2016-17</v>
      </c>
      <c r="O35" s="18">
        <f>LARGE('augdate &amp; jandate kaf'!$H$5:$H$94,'augdate &amp; jandate kaf rank'!$A35)</f>
        <v>5337.9766593300001</v>
      </c>
      <c r="P35" s="5" t="str">
        <f>VLOOKUP(Q35,'augdate &amp; jandate kaf'!$I$5:$O$94,7,FALSE)</f>
        <v>1964-65</v>
      </c>
      <c r="Q35" s="18">
        <f>LARGE('augdate &amp; jandate kaf'!$I$5:$I$94,'augdate &amp; jandate kaf rank'!$A35)</f>
        <v>8994.9596626889997</v>
      </c>
      <c r="R35" s="5" t="str">
        <f>VLOOKUP(S35,'augdate &amp; jandate kaf'!$J$5:$O$94,6,FALSE)</f>
        <v>1960-61</v>
      </c>
      <c r="S35" s="18">
        <f>LARGE('augdate &amp; jandate kaf'!$J$5:$J$94,'augdate &amp; jandate kaf rank'!$A35)</f>
        <v>16605.289955814002</v>
      </c>
      <c r="T35" s="5" t="str">
        <f>VLOOKUP(U35,'augdate &amp; jandate kaf'!$K$5:$O$94,5,FALSE)</f>
        <v>2006-07</v>
      </c>
      <c r="U35" s="18">
        <f>LARGE('augdate &amp; jandate kaf'!$K$5:$K$94,'augdate &amp; jandate kaf rank'!$A35)</f>
        <v>34585.311760902005</v>
      </c>
      <c r="V35" s="5" t="str">
        <f>VLOOKUP(W35,'augdate &amp; jandate kaf'!$L$5:$O$94,4,FALSE)</f>
        <v>2001-02</v>
      </c>
      <c r="W35" s="18">
        <f>LARGE('augdate &amp; jandate kaf'!$L$5:$L$94,'augdate &amp; jandate kaf rank'!$A35)</f>
        <v>54755.313649154996</v>
      </c>
      <c r="X35" s="5" t="str">
        <f>VLOOKUP(Y35,'augdate &amp; jandate kaf'!$M$5:$O$94,3,FALSE)</f>
        <v>2005-06</v>
      </c>
      <c r="Y35" s="18">
        <f>LARGE('augdate &amp; jandate kaf'!$M$5:$M$94,'augdate &amp; jandate kaf rank'!$A35)</f>
        <v>67393.362100848011</v>
      </c>
      <c r="Z35" s="5" t="str">
        <f>VLOOKUP(AA35,'augdate &amp; jandate kaf'!$N$5:$O$94,2,FALSE)</f>
        <v>1951-52</v>
      </c>
      <c r="AA35" s="18">
        <f>LARGE('augdate &amp; jandate kaf'!$N$5:$N$94,'augdate &amp; jandate kaf rank'!$A35)</f>
        <v>85635.515466354002</v>
      </c>
    </row>
    <row r="36" spans="1:27" x14ac:dyDescent="0.2">
      <c r="A36" s="5">
        <v>31</v>
      </c>
      <c r="B36" s="5" t="str">
        <f>VLOOKUP(C36,'augdate &amp; jandate kaf'!$B$5:$O$94,14,FALSE)</f>
        <v>1951-52</v>
      </c>
      <c r="C36" s="18">
        <f>LARGE('augdate &amp; jandate kaf'!$B$5:$B$94,'augdate &amp; jandate kaf rank'!$A36)</f>
        <v>6679.0906586250003</v>
      </c>
      <c r="D36" s="5" t="str">
        <f>VLOOKUP(E36,'augdate &amp; jandate kaf'!$C$5:$O$94,13,FALSE)</f>
        <v>1928-29</v>
      </c>
      <c r="E36" s="18">
        <f>LARGE('augdate &amp; jandate kaf'!$C$5:$C$94,'augdate &amp; jandate kaf rank'!$A36)</f>
        <v>10341.817794000001</v>
      </c>
      <c r="F36" s="5" t="str">
        <f>VLOOKUP(G36,'augdate &amp; jandate kaf'!$D$5:$O$94,12,FALSE)</f>
        <v>1960-61</v>
      </c>
      <c r="G36" s="18">
        <f>LARGE('augdate &amp; jandate kaf'!$D$5:$D$94,'augdate &amp; jandate kaf rank'!$A36)</f>
        <v>13377.248423973</v>
      </c>
      <c r="H36" s="5" t="str">
        <f>VLOOKUP(I36,'augdate &amp; jandate kaf'!$E$5:$O$94,11,FALSE)</f>
        <v>1971-72</v>
      </c>
      <c r="I36" s="18">
        <f>LARGE('augdate &amp; jandate kaf'!$E$5:$E$94,'augdate &amp; jandate kaf rank'!$A36)</f>
        <v>16706.169290874001</v>
      </c>
      <c r="J36" s="5" t="str">
        <f>VLOOKUP(K36,'augdate &amp; jandate kaf'!$F$5:$O$94,10,FALSE)</f>
        <v>1974-75</v>
      </c>
      <c r="K36" s="18">
        <f>LARGE('augdate &amp; jandate kaf'!$F$5:$F$94,'augdate &amp; jandate kaf rank'!$A36)</f>
        <v>19139.055150053999</v>
      </c>
      <c r="L36" s="5" t="str">
        <f>VLOOKUP(M36,'augdate &amp; jandate kaf'!$G$5:$O$94,9,FALSE)</f>
        <v>1970-71</v>
      </c>
      <c r="M36" s="18">
        <f>LARGE('augdate &amp; jandate kaf'!$G$5:$G$94,'augdate &amp; jandate kaf rank'!$A36)</f>
        <v>2471.0637089880001</v>
      </c>
      <c r="N36" s="5" t="str">
        <f>VLOOKUP(O36,'augdate &amp; jandate kaf'!$H$5:$O$94,8,FALSE)</f>
        <v>1934-35</v>
      </c>
      <c r="O36" s="18">
        <f>LARGE('augdate &amp; jandate kaf'!$H$5:$H$94,'augdate &amp; jandate kaf rank'!$A36)</f>
        <v>5296.7819501309996</v>
      </c>
      <c r="P36" s="5" t="str">
        <f>VLOOKUP(Q36,'augdate &amp; jandate kaf'!$I$5:$O$94,7,FALSE)</f>
        <v>2017-18</v>
      </c>
      <c r="Q36" s="18">
        <f>LARGE('augdate &amp; jandate kaf'!$I$5:$I$94,'augdate &amp; jandate kaf rank'!$A36)</f>
        <v>8948.429416500001</v>
      </c>
      <c r="R36" s="5" t="str">
        <f>VLOOKUP(S36,'augdate &amp; jandate kaf'!$J$5:$O$94,6,FALSE)</f>
        <v>1981-82</v>
      </c>
      <c r="S36" s="18">
        <f>LARGE('augdate &amp; jandate kaf'!$J$5:$J$94,'augdate &amp; jandate kaf rank'!$A36)</f>
        <v>16561.592106213</v>
      </c>
      <c r="T36" s="5" t="str">
        <f>VLOOKUP(U36,'augdate &amp; jandate kaf'!$K$5:$O$94,5,FALSE)</f>
        <v>2012-13</v>
      </c>
      <c r="U36" s="18">
        <f>LARGE('augdate &amp; jandate kaf'!$K$5:$K$94,'augdate &amp; jandate kaf rank'!$A36)</f>
        <v>34532.890605843</v>
      </c>
      <c r="V36" s="5" t="str">
        <f>VLOOKUP(W36,'augdate &amp; jandate kaf'!$L$5:$O$94,4,FALSE)</f>
        <v>1951-52</v>
      </c>
      <c r="W36" s="18">
        <f>LARGE('augdate &amp; jandate kaf'!$L$5:$L$94,'augdate &amp; jandate kaf rank'!$A36)</f>
        <v>54589.021423986</v>
      </c>
      <c r="X36" s="5" t="str">
        <f>VLOOKUP(Y36,'augdate &amp; jandate kaf'!$M$5:$O$94,3,FALSE)</f>
        <v>1963-64</v>
      </c>
      <c r="Y36" s="18">
        <f>LARGE('augdate &amp; jandate kaf'!$M$5:$M$94,'augdate &amp; jandate kaf rank'!$A36)</f>
        <v>66884.574020754008</v>
      </c>
      <c r="Z36" s="5" t="str">
        <f>VLOOKUP(AA36,'augdate &amp; jandate kaf'!$N$5:$O$94,2,FALSE)</f>
        <v>1963-64</v>
      </c>
      <c r="AA36" s="18">
        <f>LARGE('augdate &amp; jandate kaf'!$N$5:$N$94,'augdate &amp; jandate kaf rank'!$A36)</f>
        <v>85506.865553822994</v>
      </c>
    </row>
    <row r="37" spans="1:27" x14ac:dyDescent="0.2">
      <c r="A37" s="5">
        <v>32</v>
      </c>
      <c r="B37" s="5" t="str">
        <f>VLOOKUP(C37,'augdate &amp; jandate kaf'!$B$5:$O$94,14,FALSE)</f>
        <v>1942-43</v>
      </c>
      <c r="C37" s="18">
        <f>LARGE('augdate &amp; jandate kaf'!$B$5:$B$94,'augdate &amp; jandate kaf rank'!$A37)</f>
        <v>6601.8007441680002</v>
      </c>
      <c r="D37" s="5" t="str">
        <f>VLOOKUP(E37,'augdate &amp; jandate kaf'!$C$5:$O$94,13,FALSE)</f>
        <v>1962-63</v>
      </c>
      <c r="E37" s="18">
        <f>LARGE('augdate &amp; jandate kaf'!$C$5:$C$94,'augdate &amp; jandate kaf rank'!$A37)</f>
        <v>10312.529861214001</v>
      </c>
      <c r="F37" s="5" t="str">
        <f>VLOOKUP(G37,'augdate &amp; jandate kaf'!$D$5:$O$94,12,FALSE)</f>
        <v>1956-57</v>
      </c>
      <c r="G37" s="18">
        <f>LARGE('augdate &amp; jandate kaf'!$D$5:$D$94,'augdate &amp; jandate kaf rank'!$A37)</f>
        <v>13249.729089912</v>
      </c>
      <c r="H37" s="5" t="str">
        <f>VLOOKUP(I37,'augdate &amp; jandate kaf'!$E$5:$O$94,11,FALSE)</f>
        <v>1953-54</v>
      </c>
      <c r="I37" s="18">
        <f>LARGE('augdate &amp; jandate kaf'!$E$5:$E$94,'augdate &amp; jandate kaf rank'!$A37)</f>
        <v>16566.663841559999</v>
      </c>
      <c r="J37" s="5" t="str">
        <f>VLOOKUP(K37,'augdate &amp; jandate kaf'!$F$5:$O$94,10,FALSE)</f>
        <v>1953-54</v>
      </c>
      <c r="K37" s="18">
        <f>LARGE('augdate &amp; jandate kaf'!$F$5:$F$94,'augdate &amp; jandate kaf rank'!$A37)</f>
        <v>19081.875648065998</v>
      </c>
      <c r="L37" s="5" t="str">
        <f>VLOOKUP(M37,'augdate &amp; jandate kaf'!$G$5:$O$94,9,FALSE)</f>
        <v>1977-78</v>
      </c>
      <c r="M37" s="18">
        <f>LARGE('augdate &amp; jandate kaf'!$G$5:$G$94,'augdate &amp; jandate kaf rank'!$A37)</f>
        <v>2454.8309823240002</v>
      </c>
      <c r="N37" s="5" t="str">
        <f>VLOOKUP(O37,'augdate &amp; jandate kaf'!$H$5:$O$94,8,FALSE)</f>
        <v>1999-2000</v>
      </c>
      <c r="O37" s="18">
        <f>LARGE('augdate &amp; jandate kaf'!$H$5:$H$94,'augdate &amp; jandate kaf rank'!$A37)</f>
        <v>5263.0272406530003</v>
      </c>
      <c r="P37" s="5" t="str">
        <f>VLOOKUP(Q37,'augdate &amp; jandate kaf'!$I$5:$O$94,7,FALSE)</f>
        <v>1997-98</v>
      </c>
      <c r="Q37" s="18">
        <f>LARGE('augdate &amp; jandate kaf'!$I$5:$I$94,'augdate &amp; jandate kaf rank'!$A37)</f>
        <v>8903.3490876119995</v>
      </c>
      <c r="R37" s="5" t="str">
        <f>VLOOKUP(S37,'augdate &amp; jandate kaf'!$J$5:$O$94,6,FALSE)</f>
        <v>1977-78</v>
      </c>
      <c r="S37" s="18">
        <f>LARGE('augdate &amp; jandate kaf'!$J$5:$J$94,'augdate &amp; jandate kaf rank'!$A37)</f>
        <v>16561.320370686</v>
      </c>
      <c r="T37" s="5" t="str">
        <f>VLOOKUP(U37,'augdate &amp; jandate kaf'!$K$5:$O$94,5,FALSE)</f>
        <v>1964-65</v>
      </c>
      <c r="U37" s="18">
        <f>LARGE('augdate &amp; jandate kaf'!$K$5:$K$94,'augdate &amp; jandate kaf rank'!$A37)</f>
        <v>34318.552762640997</v>
      </c>
      <c r="V37" s="5" t="str">
        <f>VLOOKUP(W37,'augdate &amp; jandate kaf'!$L$5:$O$94,4,FALSE)</f>
        <v>1937-38</v>
      </c>
      <c r="W37" s="18">
        <f>LARGE('augdate &amp; jandate kaf'!$L$5:$L$94,'augdate &amp; jandate kaf rank'!$A37)</f>
        <v>54239.506065191999</v>
      </c>
      <c r="X37" s="5" t="str">
        <f>VLOOKUP(Y37,'augdate &amp; jandate kaf'!$M$5:$O$94,3,FALSE)</f>
        <v>1931-32</v>
      </c>
      <c r="Y37" s="18">
        <f>LARGE('augdate &amp; jandate kaf'!$M$5:$M$94,'augdate &amp; jandate kaf rank'!$A37)</f>
        <v>66870.019310556003</v>
      </c>
      <c r="Z37" s="5" t="str">
        <f>VLOOKUP(AA37,'augdate &amp; jandate kaf'!$N$5:$O$94,2,FALSE)</f>
        <v>1967-68</v>
      </c>
      <c r="AA37" s="18">
        <f>LARGE('augdate &amp; jandate kaf'!$N$5:$N$94,'augdate &amp; jandate kaf rank'!$A37)</f>
        <v>84722.307566714997</v>
      </c>
    </row>
    <row r="38" spans="1:27" x14ac:dyDescent="0.2">
      <c r="A38" s="5">
        <v>33</v>
      </c>
      <c r="B38" s="5" t="str">
        <f>VLOOKUP(C38,'augdate &amp; jandate kaf'!$B$5:$O$94,14,FALSE)</f>
        <v>1943-44</v>
      </c>
      <c r="C38" s="18">
        <f>LARGE('augdate &amp; jandate kaf'!$B$5:$B$94,'augdate &amp; jandate kaf rank'!$A38)</f>
        <v>6514.918763955</v>
      </c>
      <c r="D38" s="5" t="str">
        <f>VLOOKUP(E38,'augdate &amp; jandate kaf'!$C$5:$O$94,13,FALSE)</f>
        <v>1960-61</v>
      </c>
      <c r="E38" s="18">
        <f>LARGE('augdate &amp; jandate kaf'!$C$5:$C$94,'augdate &amp; jandate kaf rank'!$A38)</f>
        <v>10215.248542548001</v>
      </c>
      <c r="F38" s="5" t="str">
        <f>VLOOKUP(G38,'augdate &amp; jandate kaf'!$D$5:$O$94,12,FALSE)</f>
        <v>1983-84</v>
      </c>
      <c r="G38" s="18">
        <f>LARGE('augdate &amp; jandate kaf'!$D$5:$D$94,'augdate &amp; jandate kaf rank'!$A38)</f>
        <v>13229.289421257001</v>
      </c>
      <c r="H38" s="5" t="str">
        <f>VLOOKUP(I38,'augdate &amp; jandate kaf'!$E$5:$O$94,11,FALSE)</f>
        <v>2012-13</v>
      </c>
      <c r="I38" s="18">
        <f>LARGE('augdate &amp; jandate kaf'!$E$5:$E$94,'augdate &amp; jandate kaf rank'!$A38)</f>
        <v>16521.238388718</v>
      </c>
      <c r="J38" s="5" t="str">
        <f>VLOOKUP(K38,'augdate &amp; jandate kaf'!$F$5:$O$94,10,FALSE)</f>
        <v>1980-81</v>
      </c>
      <c r="K38" s="18">
        <f>LARGE('augdate &amp; jandate kaf'!$F$5:$F$94,'augdate &amp; jandate kaf rank'!$A38)</f>
        <v>19035.583418396996</v>
      </c>
      <c r="L38" s="5" t="str">
        <f>VLOOKUP(M38,'augdate &amp; jandate kaf'!$G$5:$O$94,9,FALSE)</f>
        <v>1959-60</v>
      </c>
      <c r="M38" s="18">
        <f>LARGE('augdate &amp; jandate kaf'!$G$5:$G$94,'augdate &amp; jandate kaf rank'!$A38)</f>
        <v>2447.6369330070002</v>
      </c>
      <c r="N38" s="5" t="str">
        <f>VLOOKUP(O38,'augdate &amp; jandate kaf'!$H$5:$O$94,8,FALSE)</f>
        <v>1955-56</v>
      </c>
      <c r="O38" s="18">
        <f>LARGE('augdate &amp; jandate kaf'!$H$5:$H$94,'augdate &amp; jandate kaf rank'!$A38)</f>
        <v>5195.1250944389994</v>
      </c>
      <c r="P38" s="5" t="str">
        <f>VLOOKUP(Q38,'augdate &amp; jandate kaf'!$I$5:$O$94,7,FALSE)</f>
        <v>1968-69</v>
      </c>
      <c r="Q38" s="18">
        <f>LARGE('augdate &amp; jandate kaf'!$I$5:$I$94,'augdate &amp; jandate kaf rank'!$A38)</f>
        <v>8833.0429745460006</v>
      </c>
      <c r="R38" s="5" t="str">
        <f>VLOOKUP(S38,'augdate &amp; jandate kaf'!$J$5:$O$94,6,FALSE)</f>
        <v>2017-18</v>
      </c>
      <c r="S38" s="18">
        <f>LARGE('augdate &amp; jandate kaf'!$J$5:$J$94,'augdate &amp; jandate kaf rank'!$A38)</f>
        <v>16517.235744239999</v>
      </c>
      <c r="T38" s="5" t="str">
        <f>VLOOKUP(U38,'augdate &amp; jandate kaf'!$K$5:$O$94,5,FALSE)</f>
        <v>1982-83</v>
      </c>
      <c r="U38" s="18">
        <f>LARGE('augdate &amp; jandate kaf'!$K$5:$K$94,'augdate &amp; jandate kaf rank'!$A38)</f>
        <v>34296.909127088999</v>
      </c>
      <c r="V38" s="5" t="str">
        <f>VLOOKUP(W38,'augdate &amp; jandate kaf'!$L$5:$O$94,4,FALSE)</f>
        <v>1975-76</v>
      </c>
      <c r="W38" s="18">
        <f>LARGE('augdate &amp; jandate kaf'!$L$5:$L$94,'augdate &amp; jandate kaf rank'!$A38)</f>
        <v>54202.524248397</v>
      </c>
      <c r="X38" s="5" t="str">
        <f>VLOOKUP(Y38,'augdate &amp; jandate kaf'!$M$5:$O$94,3,FALSE)</f>
        <v>1946-47</v>
      </c>
      <c r="Y38" s="18">
        <f>LARGE('augdate &amp; jandate kaf'!$M$5:$M$94,'augdate &amp; jandate kaf rank'!$A38)</f>
        <v>66339.863297379008</v>
      </c>
      <c r="Z38" s="5" t="str">
        <f>VLOOKUP(AA38,'augdate &amp; jandate kaf'!$N$5:$O$94,2,FALSE)</f>
        <v>2012-13</v>
      </c>
      <c r="AA38" s="18">
        <f>LARGE('augdate &amp; jandate kaf'!$N$5:$N$94,'augdate &amp; jandate kaf rank'!$A38)</f>
        <v>84357.098985368997</v>
      </c>
    </row>
    <row r="39" spans="1:27" x14ac:dyDescent="0.2">
      <c r="A39" s="5">
        <v>34</v>
      </c>
      <c r="B39" s="5" t="str">
        <f>VLOOKUP(C39,'augdate &amp; jandate kaf'!$B$5:$O$94,14,FALSE)</f>
        <v>1930-31</v>
      </c>
      <c r="C39" s="18">
        <f>LARGE('augdate &amp; jandate kaf'!$B$5:$B$94,'augdate &amp; jandate kaf rank'!$A39)</f>
        <v>6464.6833939380003</v>
      </c>
      <c r="D39" s="5" t="str">
        <f>VLOOKUP(E39,'augdate &amp; jandate kaf'!$C$5:$O$94,13,FALSE)</f>
        <v>1990-91</v>
      </c>
      <c r="E39" s="18">
        <f>LARGE('augdate &amp; jandate kaf'!$C$5:$C$94,'augdate &amp; jandate kaf rank'!$A39)</f>
        <v>10190.853832719</v>
      </c>
      <c r="F39" s="5" t="str">
        <f>VLOOKUP(G39,'augdate &amp; jandate kaf'!$D$5:$O$94,12,FALSE)</f>
        <v>1928-29</v>
      </c>
      <c r="G39" s="18">
        <f>LARGE('augdate &amp; jandate kaf'!$D$5:$D$94,'augdate &amp; jandate kaf rank'!$A39)</f>
        <v>13199.331075272999</v>
      </c>
      <c r="H39" s="5" t="str">
        <f>VLOOKUP(I39,'augdate &amp; jandate kaf'!$E$5:$O$94,11,FALSE)</f>
        <v>1960-61</v>
      </c>
      <c r="I39" s="18">
        <f>LARGE('augdate &amp; jandate kaf'!$E$5:$E$94,'augdate &amp; jandate kaf rank'!$A39)</f>
        <v>16301.281372173</v>
      </c>
      <c r="J39" s="5" t="str">
        <f>VLOOKUP(K39,'augdate &amp; jandate kaf'!$F$5:$O$94,10,FALSE)</f>
        <v>1948-49</v>
      </c>
      <c r="K39" s="18">
        <f>LARGE('augdate &amp; jandate kaf'!$F$5:$F$94,'augdate &amp; jandate kaf rank'!$A39)</f>
        <v>18702.550703612997</v>
      </c>
      <c r="L39" s="5" t="str">
        <f>VLOOKUP(M39,'augdate &amp; jandate kaf'!$G$5:$O$94,9,FALSE)</f>
        <v>2012-13</v>
      </c>
      <c r="M39" s="18">
        <f>LARGE('augdate &amp; jandate kaf'!$G$5:$G$94,'augdate &amp; jandate kaf rank'!$A39)</f>
        <v>2433.6792475800003</v>
      </c>
      <c r="N39" s="5" t="str">
        <f>VLOOKUP(O39,'augdate &amp; jandate kaf'!$H$5:$O$94,8,FALSE)</f>
        <v>2001-02</v>
      </c>
      <c r="O39" s="18">
        <f>LARGE('augdate &amp; jandate kaf'!$H$5:$H$94,'augdate &amp; jandate kaf rank'!$A39)</f>
        <v>5102.9313788879999</v>
      </c>
      <c r="P39" s="5" t="str">
        <f>VLOOKUP(Q39,'augdate &amp; jandate kaf'!$I$5:$O$94,7,FALSE)</f>
        <v>1959-60</v>
      </c>
      <c r="Q39" s="18">
        <f>LARGE('augdate &amp; jandate kaf'!$I$5:$I$94,'augdate &amp; jandate kaf rank'!$A39)</f>
        <v>8777.5633072049986</v>
      </c>
      <c r="R39" s="5" t="str">
        <f>VLOOKUP(S39,'augdate &amp; jandate kaf'!$J$5:$O$94,6,FALSE)</f>
        <v>1958-59</v>
      </c>
      <c r="S39" s="18">
        <f>LARGE('augdate &amp; jandate kaf'!$J$5:$J$94,'augdate &amp; jandate kaf rank'!$A39)</f>
        <v>16512.11838906</v>
      </c>
      <c r="T39" s="5" t="str">
        <f>VLOOKUP(U39,'augdate &amp; jandate kaf'!$K$5:$O$94,5,FALSE)</f>
        <v>1953-54</v>
      </c>
      <c r="U39" s="18">
        <f>LARGE('augdate &amp; jandate kaf'!$K$5:$K$94,'augdate &amp; jandate kaf rank'!$A39)</f>
        <v>33937.52600007</v>
      </c>
      <c r="V39" s="5" t="str">
        <f>VLOOKUP(W39,'augdate &amp; jandate kaf'!$L$5:$O$94,4,FALSE)</f>
        <v>1932-33</v>
      </c>
      <c r="W39" s="18">
        <f>LARGE('augdate &amp; jandate kaf'!$L$5:$L$94,'augdate &amp; jandate kaf rank'!$A39)</f>
        <v>53919.131862329996</v>
      </c>
      <c r="X39" s="5" t="str">
        <f>VLOOKUP(Y39,'augdate &amp; jandate kaf'!$M$5:$O$94,3,FALSE)</f>
        <v>1951-52</v>
      </c>
      <c r="Y39" s="18">
        <f>LARGE('augdate &amp; jandate kaf'!$M$5:$M$94,'augdate &amp; jandate kaf rank'!$A39)</f>
        <v>66000.074880368993</v>
      </c>
      <c r="Z39" s="5" t="str">
        <f>VLOOKUP(AA39,'augdate &amp; jandate kaf'!$N$5:$O$94,2,FALSE)</f>
        <v>1977-78</v>
      </c>
      <c r="AA39" s="18">
        <f>LARGE('augdate &amp; jandate kaf'!$N$5:$N$94,'augdate &amp; jandate kaf rank'!$A39)</f>
        <v>84318.710887634996</v>
      </c>
    </row>
    <row r="40" spans="1:27" x14ac:dyDescent="0.2">
      <c r="A40" s="5">
        <v>35</v>
      </c>
      <c r="B40" s="5" t="str">
        <f>VLOOKUP(C40,'augdate &amp; jandate kaf'!$B$5:$O$94,14,FALSE)</f>
        <v>1975-76</v>
      </c>
      <c r="C40" s="18">
        <f>LARGE('augdate &amp; jandate kaf'!$B$5:$B$94,'augdate &amp; jandate kaf rank'!$A40)</f>
        <v>6459.8258734589999</v>
      </c>
      <c r="D40" s="5" t="str">
        <f>VLOOKUP(E40,'augdate &amp; jandate kaf'!$C$5:$O$94,13,FALSE)</f>
        <v>1966-67</v>
      </c>
      <c r="E40" s="18">
        <f>LARGE('augdate &amp; jandate kaf'!$C$5:$C$94,'augdate &amp; jandate kaf rank'!$A40)</f>
        <v>10186.389039497999</v>
      </c>
      <c r="F40" s="5" t="str">
        <f>VLOOKUP(G40,'augdate &amp; jandate kaf'!$D$5:$O$94,12,FALSE)</f>
        <v>1984-85</v>
      </c>
      <c r="G40" s="18">
        <f>LARGE('augdate &amp; jandate kaf'!$D$5:$D$94,'augdate &amp; jandate kaf rank'!$A40)</f>
        <v>13173.906943995</v>
      </c>
      <c r="H40" s="5" t="str">
        <f>VLOOKUP(I40,'augdate &amp; jandate kaf'!$E$5:$O$94,11,FALSE)</f>
        <v>2014-15</v>
      </c>
      <c r="I40" s="18">
        <f>LARGE('augdate &amp; jandate kaf'!$E$5:$E$94,'augdate &amp; jandate kaf rank'!$A40)</f>
        <v>16135.076419728</v>
      </c>
      <c r="J40" s="5" t="str">
        <f>VLOOKUP(K40,'augdate &amp; jandate kaf'!$F$5:$O$94,10,FALSE)</f>
        <v>1932-33</v>
      </c>
      <c r="K40" s="18">
        <f>LARGE('augdate &amp; jandate kaf'!$F$5:$F$94,'augdate &amp; jandate kaf rank'!$A40)</f>
        <v>18675.252192240001</v>
      </c>
      <c r="L40" s="5" t="str">
        <f>VLOOKUP(M40,'augdate &amp; jandate kaf'!$G$5:$O$94,9,FALSE)</f>
        <v>2008-09</v>
      </c>
      <c r="M40" s="18">
        <f>LARGE('augdate &amp; jandate kaf'!$G$5:$G$94,'augdate &amp; jandate kaf rank'!$A40)</f>
        <v>2431.2812311410003</v>
      </c>
      <c r="N40" s="5" t="str">
        <f>VLOOKUP(O40,'augdate &amp; jandate kaf'!$H$5:$O$94,8,FALSE)</f>
        <v>1997-98</v>
      </c>
      <c r="O40" s="18">
        <f>LARGE('augdate &amp; jandate kaf'!$H$5:$H$94,'augdate &amp; jandate kaf rank'!$A40)</f>
        <v>5071.9336941000001</v>
      </c>
      <c r="P40" s="5" t="str">
        <f>VLOOKUP(Q40,'augdate &amp; jandate kaf'!$I$5:$O$94,7,FALSE)</f>
        <v>1966-67</v>
      </c>
      <c r="Q40" s="18">
        <f>LARGE('augdate &amp; jandate kaf'!$I$5:$I$94,'augdate &amp; jandate kaf rank'!$A40)</f>
        <v>8712.7038055049998</v>
      </c>
      <c r="R40" s="5" t="str">
        <f>VLOOKUP(S40,'augdate &amp; jandate kaf'!$J$5:$O$94,6,FALSE)</f>
        <v>1975-76</v>
      </c>
      <c r="S40" s="18">
        <f>LARGE('augdate &amp; jandate kaf'!$J$5:$J$94,'augdate &amp; jandate kaf rank'!$A40)</f>
        <v>16496.669133440999</v>
      </c>
      <c r="T40" s="5" t="str">
        <f>VLOOKUP(U40,'augdate &amp; jandate kaf'!$K$5:$O$94,5,FALSE)</f>
        <v>1958-59</v>
      </c>
      <c r="U40" s="18">
        <f>LARGE('augdate &amp; jandate kaf'!$K$5:$K$94,'augdate &amp; jandate kaf rank'!$A40)</f>
        <v>33775.930634229</v>
      </c>
      <c r="V40" s="5" t="str">
        <f>VLOOKUP(W40,'augdate &amp; jandate kaf'!$L$5:$O$94,4,FALSE)</f>
        <v>1957-58</v>
      </c>
      <c r="W40" s="18">
        <f>LARGE('augdate &amp; jandate kaf'!$L$5:$L$94,'augdate &amp; jandate kaf rank'!$A40)</f>
        <v>53619.048567797996</v>
      </c>
      <c r="X40" s="5" t="str">
        <f>VLOOKUP(Y40,'augdate &amp; jandate kaf'!$M$5:$O$94,3,FALSE)</f>
        <v>1937-38</v>
      </c>
      <c r="Y40" s="18">
        <f>LARGE('augdate &amp; jandate kaf'!$M$5:$M$94,'augdate &amp; jandate kaf rank'!$A40)</f>
        <v>65770.644806327997</v>
      </c>
      <c r="Z40" s="5" t="str">
        <f>VLOOKUP(AA40,'augdate &amp; jandate kaf'!$N$5:$O$94,2,FALSE)</f>
        <v>1982-83</v>
      </c>
      <c r="AA40" s="18">
        <f>LARGE('augdate &amp; jandate kaf'!$N$5:$N$94,'augdate &amp; jandate kaf rank'!$A40)</f>
        <v>84254.24411319301</v>
      </c>
    </row>
    <row r="41" spans="1:27" x14ac:dyDescent="0.2">
      <c r="A41" s="5">
        <v>36</v>
      </c>
      <c r="B41" s="5" t="str">
        <f>VLOOKUP(C41,'augdate &amp; jandate kaf'!$B$5:$O$94,14,FALSE)</f>
        <v>1966-67</v>
      </c>
      <c r="C41" s="18">
        <f>LARGE('augdate &amp; jandate kaf'!$B$5:$B$94,'augdate &amp; jandate kaf rank'!$A41)</f>
        <v>6413.6486851080008</v>
      </c>
      <c r="D41" s="5" t="str">
        <f>VLOOKUP(E41,'augdate &amp; jandate kaf'!$C$5:$O$94,13,FALSE)</f>
        <v>1930-31</v>
      </c>
      <c r="E41" s="18">
        <f>LARGE('augdate &amp; jandate kaf'!$C$5:$C$94,'augdate &amp; jandate kaf rank'!$A41)</f>
        <v>10181.192345478001</v>
      </c>
      <c r="F41" s="5" t="str">
        <f>VLOOKUP(G41,'augdate &amp; jandate kaf'!$D$5:$O$94,12,FALSE)</f>
        <v>1963-64</v>
      </c>
      <c r="G41" s="18">
        <f>LARGE('augdate &amp; jandate kaf'!$D$5:$D$94,'augdate &amp; jandate kaf rank'!$A41)</f>
        <v>13062.62430354</v>
      </c>
      <c r="H41" s="5" t="str">
        <f>VLOOKUP(I41,'augdate &amp; jandate kaf'!$E$5:$O$94,11,FALSE)</f>
        <v>1991-92</v>
      </c>
      <c r="I41" s="18">
        <f>LARGE('augdate &amp; jandate kaf'!$E$5:$E$94,'augdate &amp; jandate kaf rank'!$A41)</f>
        <v>16087.69526448</v>
      </c>
      <c r="J41" s="5" t="str">
        <f>VLOOKUP(K41,'augdate &amp; jandate kaf'!$F$5:$O$94,10,FALSE)</f>
        <v>1971-72</v>
      </c>
      <c r="K41" s="18">
        <f>LARGE('augdate &amp; jandate kaf'!$F$5:$F$94,'augdate &amp; jandate kaf rank'!$A41)</f>
        <v>18674.325911283002</v>
      </c>
      <c r="L41" s="5" t="str">
        <f>VLOOKUP(M41,'augdate &amp; jandate kaf'!$G$5:$O$94,9,FALSE)</f>
        <v>1941-42</v>
      </c>
      <c r="M41" s="18">
        <f>LARGE('augdate &amp; jandate kaf'!$G$5:$G$94,'augdate &amp; jandate kaf rank'!$A41)</f>
        <v>2431.1582559389999</v>
      </c>
      <c r="N41" s="5" t="str">
        <f>VLOOKUP(O41,'augdate &amp; jandate kaf'!$H$5:$O$94,8,FALSE)</f>
        <v>1959-60</v>
      </c>
      <c r="O41" s="18">
        <f>LARGE('augdate &amp; jandate kaf'!$H$5:$H$94,'augdate &amp; jandate kaf rank'!$A41)</f>
        <v>5020.3634480999999</v>
      </c>
      <c r="P41" s="5" t="str">
        <f>VLOOKUP(Q41,'augdate &amp; jandate kaf'!$I$5:$O$94,7,FALSE)</f>
        <v>1955-56</v>
      </c>
      <c r="Q41" s="18">
        <f>LARGE('augdate &amp; jandate kaf'!$I$5:$I$94,'augdate &amp; jandate kaf rank'!$A41)</f>
        <v>8585.1824879730011</v>
      </c>
      <c r="R41" s="5" t="str">
        <f>VLOOKUP(S41,'augdate &amp; jandate kaf'!$J$5:$O$94,6,FALSE)</f>
        <v>1937-38</v>
      </c>
      <c r="S41" s="18">
        <f>LARGE('augdate &amp; jandate kaf'!$J$5:$J$94,'augdate &amp; jandate kaf rank'!$A41)</f>
        <v>16448.585829459</v>
      </c>
      <c r="T41" s="5" t="str">
        <f>VLOOKUP(U41,'augdate &amp; jandate kaf'!$K$5:$O$94,5,FALSE)</f>
        <v>1937-38</v>
      </c>
      <c r="U41" s="18">
        <f>LARGE('augdate &amp; jandate kaf'!$K$5:$K$94,'augdate &amp; jandate kaf rank'!$A41)</f>
        <v>33637.629151812005</v>
      </c>
      <c r="V41" s="5" t="str">
        <f>VLOOKUP(W41,'augdate &amp; jandate kaf'!$L$5:$O$94,4,FALSE)</f>
        <v>2012-13</v>
      </c>
      <c r="W41" s="18">
        <f>LARGE('augdate &amp; jandate kaf'!$L$5:$L$94,'augdate &amp; jandate kaf rank'!$A41)</f>
        <v>53074.079993193001</v>
      </c>
      <c r="X41" s="5" t="str">
        <f>VLOOKUP(Y41,'augdate &amp; jandate kaf'!$M$5:$O$94,3,FALSE)</f>
        <v>1959-60</v>
      </c>
      <c r="Y41" s="18">
        <f>LARGE('augdate &amp; jandate kaf'!$M$5:$M$94,'augdate &amp; jandate kaf rank'!$A41)</f>
        <v>65359.955234952002</v>
      </c>
      <c r="Z41" s="5" t="str">
        <f>VLOOKUP(AA41,'augdate &amp; jandate kaf'!$N$5:$O$94,2,FALSE)</f>
        <v>2005-06</v>
      </c>
      <c r="AA41" s="18">
        <f>LARGE('augdate &amp; jandate kaf'!$N$5:$N$94,'augdate &amp; jandate kaf rank'!$A41)</f>
        <v>84225.830891118007</v>
      </c>
    </row>
    <row r="42" spans="1:27" x14ac:dyDescent="0.2">
      <c r="A42" s="5">
        <v>37</v>
      </c>
      <c r="B42" s="5" t="str">
        <f>VLOOKUP(C42,'augdate &amp; jandate kaf'!$B$5:$O$94,14,FALSE)</f>
        <v>1978-79</v>
      </c>
      <c r="C42" s="18">
        <f>LARGE('augdate &amp; jandate kaf'!$B$5:$B$94,'augdate &amp; jandate kaf rank'!$A42)</f>
        <v>6325.2295148700005</v>
      </c>
      <c r="D42" s="5" t="str">
        <f>VLOOKUP(E42,'augdate &amp; jandate kaf'!$C$5:$O$94,13,FALSE)</f>
        <v>1932-33</v>
      </c>
      <c r="E42" s="18">
        <f>LARGE('augdate &amp; jandate kaf'!$C$5:$C$94,'augdate &amp; jandate kaf rank'!$A42)</f>
        <v>10129.437636675</v>
      </c>
      <c r="F42" s="5" t="str">
        <f>VLOOKUP(G42,'augdate &amp; jandate kaf'!$D$5:$O$94,12,FALSE)</f>
        <v>1966-67</v>
      </c>
      <c r="G42" s="18">
        <f>LARGE('augdate &amp; jandate kaf'!$D$5:$D$94,'augdate &amp; jandate kaf rank'!$A42)</f>
        <v>12911.212077812999</v>
      </c>
      <c r="H42" s="5" t="str">
        <f>VLOOKUP(I42,'augdate &amp; jandate kaf'!$E$5:$O$94,11,FALSE)</f>
        <v>2011-12</v>
      </c>
      <c r="I42" s="18">
        <f>LARGE('augdate &amp; jandate kaf'!$E$5:$E$94,'augdate &amp; jandate kaf rank'!$A42)</f>
        <v>15983.063202288</v>
      </c>
      <c r="J42" s="5" t="str">
        <f>VLOOKUP(K42,'augdate &amp; jandate kaf'!$F$5:$O$94,10,FALSE)</f>
        <v>1958-59</v>
      </c>
      <c r="K42" s="18">
        <f>LARGE('augdate &amp; jandate kaf'!$F$5:$F$94,'augdate &amp; jandate kaf rank'!$A42)</f>
        <v>18457.788398742003</v>
      </c>
      <c r="L42" s="5" t="str">
        <f>VLOOKUP(M42,'augdate &amp; jandate kaf'!$G$5:$O$94,9,FALSE)</f>
        <v>2006-07</v>
      </c>
      <c r="M42" s="18">
        <f>LARGE('augdate &amp; jandate kaf'!$G$5:$G$94,'augdate &amp; jandate kaf rank'!$A42)</f>
        <v>2396.1103233690001</v>
      </c>
      <c r="N42" s="5" t="str">
        <f>VLOOKUP(O42,'augdate &amp; jandate kaf'!$H$5:$O$94,8,FALSE)</f>
        <v>1957-58</v>
      </c>
      <c r="O42" s="18">
        <f>LARGE('augdate &amp; jandate kaf'!$H$5:$H$94,'augdate &amp; jandate kaf rank'!$A42)</f>
        <v>4961.7657643470002</v>
      </c>
      <c r="P42" s="5" t="str">
        <f>VLOOKUP(Q42,'augdate &amp; jandate kaf'!$I$5:$O$94,7,FALSE)</f>
        <v>1946-47</v>
      </c>
      <c r="Q42" s="18">
        <f>LARGE('augdate &amp; jandate kaf'!$I$5:$I$94,'augdate &amp; jandate kaf rank'!$A42)</f>
        <v>8559.7186872750008</v>
      </c>
      <c r="R42" s="5" t="str">
        <f>VLOOKUP(S42,'augdate &amp; jandate kaf'!$J$5:$O$94,6,FALSE)</f>
        <v>1946-47</v>
      </c>
      <c r="S42" s="18">
        <f>LARGE('augdate &amp; jandate kaf'!$J$5:$J$94,'augdate &amp; jandate kaf rank'!$A42)</f>
        <v>16429.318392164998</v>
      </c>
      <c r="T42" s="5" t="str">
        <f>VLOOKUP(U42,'augdate &amp; jandate kaf'!$K$5:$O$94,5,FALSE)</f>
        <v>2010-11</v>
      </c>
      <c r="U42" s="18">
        <f>LARGE('augdate &amp; jandate kaf'!$K$5:$K$94,'augdate &amp; jandate kaf rank'!$A42)</f>
        <v>33585.638409960004</v>
      </c>
      <c r="V42" s="5" t="str">
        <f>VLOOKUP(W42,'augdate &amp; jandate kaf'!$L$5:$O$94,4,FALSE)</f>
        <v>1980-81</v>
      </c>
      <c r="W42" s="18">
        <f>LARGE('augdate &amp; jandate kaf'!$L$5:$L$94,'augdate &amp; jandate kaf rank'!$A42)</f>
        <v>53038.183135035004</v>
      </c>
      <c r="X42" s="5" t="str">
        <f>VLOOKUP(Y42,'augdate &amp; jandate kaf'!$M$5:$O$94,3,FALSE)</f>
        <v>1982-83</v>
      </c>
      <c r="Y42" s="18">
        <f>LARGE('augdate &amp; jandate kaf'!$M$5:$M$94,'augdate &amp; jandate kaf rank'!$A42)</f>
        <v>65163.567804300001</v>
      </c>
      <c r="Z42" s="5" t="str">
        <f>VLOOKUP(AA42,'augdate &amp; jandate kaf'!$N$5:$O$94,2,FALSE)</f>
        <v>1946-47</v>
      </c>
      <c r="AA42" s="18">
        <f>LARGE('augdate &amp; jandate kaf'!$N$5:$N$94,'augdate &amp; jandate kaf rank'!$A42)</f>
        <v>84155.986926795013</v>
      </c>
    </row>
    <row r="43" spans="1:27" x14ac:dyDescent="0.2">
      <c r="A43" s="5">
        <v>38</v>
      </c>
      <c r="B43" s="5" t="str">
        <f>VLOOKUP(C43,'augdate &amp; jandate kaf'!$B$5:$O$94,14,FALSE)</f>
        <v>1956-57</v>
      </c>
      <c r="C43" s="18">
        <f>LARGE('augdate &amp; jandate kaf'!$B$5:$B$94,'augdate &amp; jandate kaf rank'!$A43)</f>
        <v>6289.3822434869999</v>
      </c>
      <c r="D43" s="5" t="str">
        <f>VLOOKUP(E43,'augdate &amp; jandate kaf'!$C$5:$O$94,13,FALSE)</f>
        <v>1956-57</v>
      </c>
      <c r="E43" s="18">
        <f>LARGE('augdate &amp; jandate kaf'!$C$5:$C$94,'augdate &amp; jandate kaf rank'!$A43)</f>
        <v>9980.1259067369992</v>
      </c>
      <c r="F43" s="5" t="str">
        <f>VLOOKUP(G43,'augdate &amp; jandate kaf'!$D$5:$O$94,12,FALSE)</f>
        <v>1935-36</v>
      </c>
      <c r="G43" s="18">
        <f>LARGE('augdate &amp; jandate kaf'!$D$5:$D$94,'augdate &amp; jandate kaf rank'!$A43)</f>
        <v>12816.068940884999</v>
      </c>
      <c r="H43" s="5" t="str">
        <f>VLOOKUP(I43,'augdate &amp; jandate kaf'!$E$5:$O$94,11,FALSE)</f>
        <v>1932-33</v>
      </c>
      <c r="I43" s="18">
        <f>LARGE('augdate &amp; jandate kaf'!$E$5:$E$94,'augdate &amp; jandate kaf rank'!$A43)</f>
        <v>15703.986849117</v>
      </c>
      <c r="J43" s="5" t="str">
        <f>VLOOKUP(K43,'augdate &amp; jandate kaf'!$F$5:$O$94,10,FALSE)</f>
        <v>1960-61</v>
      </c>
      <c r="K43" s="18">
        <f>LARGE('augdate &amp; jandate kaf'!$F$5:$F$94,'augdate &amp; jandate kaf rank'!$A43)</f>
        <v>18370.216170620999</v>
      </c>
      <c r="L43" s="5" t="str">
        <f>VLOOKUP(M43,'augdate &amp; jandate kaf'!$G$5:$O$94,9,FALSE)</f>
        <v>2015-16</v>
      </c>
      <c r="M43" s="18">
        <f>LARGE('augdate &amp; jandate kaf'!$G$5:$G$94,'augdate &amp; jandate kaf rank'!$A43)</f>
        <v>2355.2825563050001</v>
      </c>
      <c r="N43" s="5" t="str">
        <f>VLOOKUP(O43,'augdate &amp; jandate kaf'!$H$5:$O$94,8,FALSE)</f>
        <v>1946-47</v>
      </c>
      <c r="O43" s="18">
        <f>LARGE('augdate &amp; jandate kaf'!$H$5:$H$94,'augdate &amp; jandate kaf rank'!$A43)</f>
        <v>4884.2973375000001</v>
      </c>
      <c r="P43" s="5" t="str">
        <f>VLOOKUP(Q43,'augdate &amp; jandate kaf'!$I$5:$O$94,7,FALSE)</f>
        <v>1949-50</v>
      </c>
      <c r="Q43" s="18">
        <f>LARGE('augdate &amp; jandate kaf'!$I$5:$I$94,'augdate &amp; jandate kaf rank'!$A43)</f>
        <v>8411.6129077049991</v>
      </c>
      <c r="R43" s="5" t="str">
        <f>VLOOKUP(S43,'augdate &amp; jandate kaf'!$J$5:$O$94,6,FALSE)</f>
        <v>1931-32</v>
      </c>
      <c r="S43" s="18">
        <f>LARGE('augdate &amp; jandate kaf'!$J$5:$J$94,'augdate &amp; jandate kaf rank'!$A43)</f>
        <v>16102.601049045001</v>
      </c>
      <c r="T43" s="5" t="str">
        <f>VLOOKUP(U43,'augdate &amp; jandate kaf'!$K$5:$O$94,5,FALSE)</f>
        <v>1999-2000</v>
      </c>
      <c r="U43" s="18">
        <f>LARGE('augdate &amp; jandate kaf'!$K$5:$K$94,'augdate &amp; jandate kaf rank'!$A43)</f>
        <v>33179.955119387996</v>
      </c>
      <c r="V43" s="5" t="str">
        <f>VLOOKUP(W43,'augdate &amp; jandate kaf'!$L$5:$O$94,4,FALSE)</f>
        <v>2006-07</v>
      </c>
      <c r="W43" s="18">
        <f>LARGE('augdate &amp; jandate kaf'!$L$5:$L$94,'augdate &amp; jandate kaf rank'!$A43)</f>
        <v>52669.152405071996</v>
      </c>
      <c r="X43" s="5" t="str">
        <f>VLOOKUP(Y43,'augdate &amp; jandate kaf'!$M$5:$O$94,3,FALSE)</f>
        <v>2013-14</v>
      </c>
      <c r="Y43" s="18">
        <f>LARGE('augdate &amp; jandate kaf'!$M$5:$M$94,'augdate &amp; jandate kaf rank'!$A43)</f>
        <v>64990.680538056004</v>
      </c>
      <c r="Z43" s="5" t="str">
        <f>VLOOKUP(AA43,'augdate &amp; jandate kaf'!$N$5:$O$94,2,FALSE)</f>
        <v>2001-02</v>
      </c>
      <c r="AA43" s="18">
        <f>LARGE('augdate &amp; jandate kaf'!$N$5:$N$94,'augdate &amp; jandate kaf rank'!$A43)</f>
        <v>83636.640830567994</v>
      </c>
    </row>
    <row r="44" spans="1:27" x14ac:dyDescent="0.2">
      <c r="A44" s="5">
        <v>39</v>
      </c>
      <c r="B44" s="5" t="str">
        <f>VLOOKUP(C44,'augdate &amp; jandate kaf'!$B$5:$O$94,14,FALSE)</f>
        <v>1960-61</v>
      </c>
      <c r="C44" s="18">
        <f>LARGE('augdate &amp; jandate kaf'!$B$5:$B$94,'augdate &amp; jandate kaf rank'!$A44)</f>
        <v>6201.5164616579996</v>
      </c>
      <c r="D44" s="5" t="str">
        <f>VLOOKUP(E44,'augdate &amp; jandate kaf'!$C$5:$O$94,13,FALSE)</f>
        <v>1995-96</v>
      </c>
      <c r="E44" s="18">
        <f>LARGE('augdate &amp; jandate kaf'!$C$5:$C$94,'augdate &amp; jandate kaf rank'!$A44)</f>
        <v>9887.7457449120011</v>
      </c>
      <c r="F44" s="5" t="str">
        <f>VLOOKUP(G44,'augdate &amp; jandate kaf'!$D$5:$O$94,12,FALSE)</f>
        <v>1990-91</v>
      </c>
      <c r="G44" s="18">
        <f>LARGE('augdate &amp; jandate kaf'!$D$5:$D$94,'augdate &amp; jandate kaf rank'!$A44)</f>
        <v>12733.981010079</v>
      </c>
      <c r="H44" s="5" t="str">
        <f>VLOOKUP(I44,'augdate &amp; jandate kaf'!$E$5:$O$94,11,FALSE)</f>
        <v>1934-35</v>
      </c>
      <c r="I44" s="18">
        <f>LARGE('augdate &amp; jandate kaf'!$E$5:$E$94,'augdate &amp; jandate kaf rank'!$A44)</f>
        <v>15691.51676694</v>
      </c>
      <c r="J44" s="5" t="str">
        <f>VLOOKUP(K44,'augdate &amp; jandate kaf'!$F$5:$O$94,10,FALSE)</f>
        <v>1934-35</v>
      </c>
      <c r="K44" s="18">
        <f>LARGE('augdate &amp; jandate kaf'!$F$5:$F$94,'augdate &amp; jandate kaf rank'!$A44)</f>
        <v>18297.607247724001</v>
      </c>
      <c r="L44" s="5" t="str">
        <f>VLOOKUP(M44,'augdate &amp; jandate kaf'!$G$5:$O$94,9,FALSE)</f>
        <v>1972-73</v>
      </c>
      <c r="M44" s="18">
        <f>LARGE('augdate &amp; jandate kaf'!$G$5:$G$94,'augdate &amp; jandate kaf rank'!$A44)</f>
        <v>2348.149994589</v>
      </c>
      <c r="N44" s="5" t="str">
        <f>VLOOKUP(O44,'augdate &amp; jandate kaf'!$H$5:$O$94,8,FALSE)</f>
        <v>1947-48</v>
      </c>
      <c r="O44" s="18">
        <f>LARGE('augdate &amp; jandate kaf'!$H$5:$H$94,'augdate &amp; jandate kaf rank'!$A44)</f>
        <v>4796.903621769</v>
      </c>
      <c r="P44" s="5" t="str">
        <f>VLOOKUP(Q44,'augdate &amp; jandate kaf'!$I$5:$O$94,7,FALSE)</f>
        <v>1977-78</v>
      </c>
      <c r="Q44" s="18">
        <f>LARGE('augdate &amp; jandate kaf'!$I$5:$I$94,'augdate &amp; jandate kaf rank'!$A44)</f>
        <v>8355.0462982560002</v>
      </c>
      <c r="R44" s="5" t="str">
        <f>VLOOKUP(S44,'augdate &amp; jandate kaf'!$J$5:$O$94,6,FALSE)</f>
        <v>2012-13</v>
      </c>
      <c r="S44" s="18">
        <f>LARGE('augdate &amp; jandate kaf'!$J$5:$J$94,'augdate &amp; jandate kaf rank'!$A44)</f>
        <v>15969.046012731002</v>
      </c>
      <c r="T44" s="5" t="str">
        <f>VLOOKUP(U44,'augdate &amp; jandate kaf'!$K$5:$O$94,5,FALSE)</f>
        <v>1989-90</v>
      </c>
      <c r="U44" s="18">
        <f>LARGE('augdate &amp; jandate kaf'!$K$5:$K$94,'augdate &amp; jandate kaf rank'!$A44)</f>
        <v>33070.292974739998</v>
      </c>
      <c r="V44" s="5" t="str">
        <f>VLOOKUP(W44,'augdate &amp; jandate kaf'!$L$5:$O$94,4,FALSE)</f>
        <v>2013-14</v>
      </c>
      <c r="W44" s="18">
        <f>LARGE('augdate &amp; jandate kaf'!$L$5:$L$94,'augdate &amp; jandate kaf rank'!$A44)</f>
        <v>52595.886953273999</v>
      </c>
      <c r="X44" s="5" t="str">
        <f>VLOOKUP(Y44,'augdate &amp; jandate kaf'!$M$5:$O$94,3,FALSE)</f>
        <v>1942-43</v>
      </c>
      <c r="Y44" s="18">
        <f>LARGE('augdate &amp; jandate kaf'!$M$5:$M$94,'augdate &amp; jandate kaf rank'!$A44)</f>
        <v>64693.146003758993</v>
      </c>
      <c r="Z44" s="5" t="str">
        <f>VLOOKUP(AA44,'augdate &amp; jandate kaf'!$N$5:$O$94,2,FALSE)</f>
        <v>1999-2000</v>
      </c>
      <c r="AA44" s="18">
        <f>LARGE('augdate &amp; jandate kaf'!$N$5:$N$94,'augdate &amp; jandate kaf rank'!$A44)</f>
        <v>83573.703312267011</v>
      </c>
    </row>
    <row r="45" spans="1:27" x14ac:dyDescent="0.2">
      <c r="A45" s="5">
        <v>40</v>
      </c>
      <c r="B45" s="5" t="str">
        <f>VLOOKUP(C45,'augdate &amp; jandate kaf'!$B$5:$O$94,14,FALSE)</f>
        <v>1989-90</v>
      </c>
      <c r="C45" s="18">
        <f>LARGE('augdate &amp; jandate kaf'!$B$5:$B$94,'augdate &amp; jandate kaf rank'!$A45)</f>
        <v>6192.8467099169993</v>
      </c>
      <c r="D45" s="5" t="str">
        <f>VLOOKUP(E45,'augdate &amp; jandate kaf'!$C$5:$O$94,13,FALSE)</f>
        <v>1946-47</v>
      </c>
      <c r="E45" s="18">
        <f>LARGE('augdate &amp; jandate kaf'!$C$5:$C$94,'augdate &amp; jandate kaf rank'!$A45)</f>
        <v>9856.7064072329995</v>
      </c>
      <c r="F45" s="5" t="str">
        <f>VLOOKUP(G45,'augdate &amp; jandate kaf'!$D$5:$O$94,12,FALSE)</f>
        <v>1940-41</v>
      </c>
      <c r="G45" s="18">
        <f>LARGE('augdate &amp; jandate kaf'!$D$5:$D$94,'augdate &amp; jandate kaf rank'!$A45)</f>
        <v>12715.207457064</v>
      </c>
      <c r="H45" s="5" t="str">
        <f>VLOOKUP(I45,'augdate &amp; jandate kaf'!$E$5:$O$94,11,FALSE)</f>
        <v>1984-85</v>
      </c>
      <c r="I45" s="18">
        <f>LARGE('augdate &amp; jandate kaf'!$E$5:$E$94,'augdate &amp; jandate kaf rank'!$A45)</f>
        <v>15546.693631874999</v>
      </c>
      <c r="J45" s="5" t="str">
        <f>VLOOKUP(K45,'augdate &amp; jandate kaf'!$F$5:$O$94,10,FALSE)</f>
        <v>1966-67</v>
      </c>
      <c r="K45" s="18">
        <f>LARGE('augdate &amp; jandate kaf'!$F$5:$F$94,'augdate &amp; jandate kaf rank'!$A45)</f>
        <v>18250.021794962999</v>
      </c>
      <c r="L45" s="5" t="str">
        <f>VLOOKUP(M45,'augdate &amp; jandate kaf'!$G$5:$O$94,9,FALSE)</f>
        <v>1994-95</v>
      </c>
      <c r="M45" s="18">
        <f>LARGE('augdate &amp; jandate kaf'!$G$5:$G$94,'augdate &amp; jandate kaf rank'!$A45)</f>
        <v>2303.079583056</v>
      </c>
      <c r="N45" s="5" t="str">
        <f>VLOOKUP(O45,'augdate &amp; jandate kaf'!$H$5:$O$94,8,FALSE)</f>
        <v>1953-54</v>
      </c>
      <c r="O45" s="18">
        <f>LARGE('augdate &amp; jandate kaf'!$H$5:$H$94,'augdate &amp; jandate kaf rank'!$A45)</f>
        <v>4719.1694098079997</v>
      </c>
      <c r="P45" s="5" t="str">
        <f>VLOOKUP(Q45,'augdate &amp; jandate kaf'!$I$5:$O$94,7,FALSE)</f>
        <v>2012-13</v>
      </c>
      <c r="Q45" s="18">
        <f>LARGE('augdate &amp; jandate kaf'!$I$5:$I$94,'augdate &amp; jandate kaf rank'!$A45)</f>
        <v>8350.1372075309991</v>
      </c>
      <c r="R45" s="5" t="str">
        <f>VLOOKUP(S45,'augdate &amp; jandate kaf'!$J$5:$O$94,6,FALSE)</f>
        <v>2002-03</v>
      </c>
      <c r="S45" s="18">
        <f>LARGE('augdate &amp; jandate kaf'!$J$5:$J$94,'augdate &amp; jandate kaf rank'!$A45)</f>
        <v>15758.808004085999</v>
      </c>
      <c r="T45" s="5" t="str">
        <f>VLOOKUP(U45,'augdate &amp; jandate kaf'!$K$5:$O$94,5,FALSE)</f>
        <v>1998-99</v>
      </c>
      <c r="U45" s="18">
        <f>LARGE('augdate &amp; jandate kaf'!$K$5:$K$94,'augdate &amp; jandate kaf rank'!$A45)</f>
        <v>33034.653967811995</v>
      </c>
      <c r="V45" s="5" t="str">
        <f>VLOOKUP(W45,'augdate &amp; jandate kaf'!$L$5:$O$94,4,FALSE)</f>
        <v>1982-83</v>
      </c>
      <c r="W45" s="18">
        <f>LARGE('augdate &amp; jandate kaf'!$L$5:$L$94,'augdate &amp; jandate kaf rank'!$A45)</f>
        <v>51663.903517149003</v>
      </c>
      <c r="X45" s="5" t="str">
        <f>VLOOKUP(Y45,'augdate &amp; jandate kaf'!$M$5:$O$94,3,FALSE)</f>
        <v>2006-07</v>
      </c>
      <c r="Y45" s="18">
        <f>LARGE('augdate &amp; jandate kaf'!$M$5:$M$94,'augdate &amp; jandate kaf rank'!$A45)</f>
        <v>64379.097089915995</v>
      </c>
      <c r="Z45" s="5" t="str">
        <f>VLOOKUP(AA45,'augdate &amp; jandate kaf'!$N$5:$O$94,2,FALSE)</f>
        <v>1954-55</v>
      </c>
      <c r="AA45" s="18">
        <f>LARGE('augdate &amp; jandate kaf'!$N$5:$N$94,'augdate &amp; jandate kaf rank'!$A45)</f>
        <v>83529.265627982997</v>
      </c>
    </row>
    <row r="46" spans="1:27" x14ac:dyDescent="0.2">
      <c r="A46" s="5">
        <v>41</v>
      </c>
      <c r="B46" s="5" t="str">
        <f>VLOOKUP(C46,'augdate &amp; jandate kaf'!$B$5:$O$94,14,FALSE)</f>
        <v>1995-96</v>
      </c>
      <c r="C46" s="18">
        <f>LARGE('augdate &amp; jandate kaf'!$B$5:$B$94,'augdate &amp; jandate kaf rank'!$A46)</f>
        <v>6161.1805954019992</v>
      </c>
      <c r="D46" s="5" t="str">
        <f>VLOOKUP(E46,'augdate &amp; jandate kaf'!$C$5:$O$94,13,FALSE)</f>
        <v>1942-43</v>
      </c>
      <c r="E46" s="18">
        <f>LARGE('augdate &amp; jandate kaf'!$C$5:$C$94,'augdate &amp; jandate kaf rank'!$A46)</f>
        <v>9785.2716991680009</v>
      </c>
      <c r="F46" s="5" t="str">
        <f>VLOOKUP(G46,'augdate &amp; jandate kaf'!$D$5:$O$94,12,FALSE)</f>
        <v>1932-33</v>
      </c>
      <c r="G46" s="18">
        <f>LARGE('augdate &amp; jandate kaf'!$D$5:$D$94,'augdate &amp; jandate kaf rank'!$A46)</f>
        <v>12697.897705646999</v>
      </c>
      <c r="H46" s="5" t="str">
        <f>VLOOKUP(I46,'augdate &amp; jandate kaf'!$E$5:$O$94,11,FALSE)</f>
        <v>1956-57</v>
      </c>
      <c r="I46" s="18">
        <f>LARGE('augdate &amp; jandate kaf'!$E$5:$E$94,'augdate &amp; jandate kaf rank'!$A46)</f>
        <v>15501.603385631999</v>
      </c>
      <c r="J46" s="5" t="str">
        <f>VLOOKUP(K46,'augdate &amp; jandate kaf'!$F$5:$O$94,10,FALSE)</f>
        <v>1946-47</v>
      </c>
      <c r="K46" s="18">
        <f>LARGE('augdate &amp; jandate kaf'!$F$5:$F$94,'augdate &amp; jandate kaf rank'!$A46)</f>
        <v>18226.345101636001</v>
      </c>
      <c r="L46" s="5" t="str">
        <f>VLOOKUP(M46,'augdate &amp; jandate kaf'!$G$5:$O$94,9,FALSE)</f>
        <v>1932-33</v>
      </c>
      <c r="M46" s="18">
        <f>LARGE('augdate &amp; jandate kaf'!$G$5:$G$94,'augdate &amp; jandate kaf rank'!$A46)</f>
        <v>2301.296442627</v>
      </c>
      <c r="N46" s="5" t="str">
        <f>VLOOKUP(O46,'augdate &amp; jandate kaf'!$H$5:$O$94,8,FALSE)</f>
        <v>1971-72</v>
      </c>
      <c r="O46" s="18">
        <f>LARGE('augdate &amp; jandate kaf'!$H$5:$H$94,'augdate &amp; jandate kaf rank'!$A46)</f>
        <v>4637.5694128679997</v>
      </c>
      <c r="P46" s="5" t="str">
        <f>VLOOKUP(Q46,'augdate &amp; jandate kaf'!$I$5:$O$94,7,FALSE)</f>
        <v>2002-03</v>
      </c>
      <c r="Q46" s="18">
        <f>LARGE('augdate &amp; jandate kaf'!$I$5:$I$94,'augdate &amp; jandate kaf rank'!$A46)</f>
        <v>8313.8297708760001</v>
      </c>
      <c r="R46" s="5" t="str">
        <f>VLOOKUP(S46,'augdate &amp; jandate kaf'!$J$5:$O$94,6,FALSE)</f>
        <v>1997-98</v>
      </c>
      <c r="S46" s="18">
        <f>LARGE('augdate &amp; jandate kaf'!$J$5:$J$94,'augdate &amp; jandate kaf rank'!$A46)</f>
        <v>15583.639746192001</v>
      </c>
      <c r="T46" s="5" t="str">
        <f>VLOOKUP(U46,'augdate &amp; jandate kaf'!$K$5:$O$94,5,FALSE)</f>
        <v>2013-14</v>
      </c>
      <c r="U46" s="18">
        <f>LARGE('augdate &amp; jandate kaf'!$K$5:$K$94,'augdate &amp; jandate kaf rank'!$A46)</f>
        <v>33029.441406024001</v>
      </c>
      <c r="V46" s="5" t="str">
        <f>VLOOKUP(W46,'augdate &amp; jandate kaf'!$L$5:$O$94,4,FALSE)</f>
        <v>1959-60</v>
      </c>
      <c r="W46" s="18">
        <f>LARGE('augdate &amp; jandate kaf'!$L$5:$L$94,'augdate &amp; jandate kaf rank'!$A46)</f>
        <v>51631.249634075997</v>
      </c>
      <c r="X46" s="5" t="str">
        <f>VLOOKUP(Y46,'augdate &amp; jandate kaf'!$M$5:$O$94,3,FALSE)</f>
        <v>1974-75</v>
      </c>
      <c r="Y46" s="18">
        <f>LARGE('augdate &amp; jandate kaf'!$M$5:$M$94,'augdate &amp; jandate kaf rank'!$A46)</f>
        <v>64325.489819198992</v>
      </c>
      <c r="Z46" s="5" t="str">
        <f>VLOOKUP(AA46,'augdate &amp; jandate kaf'!$N$5:$O$94,2,FALSE)</f>
        <v>1931-32</v>
      </c>
      <c r="AA46" s="18">
        <f>LARGE('augdate &amp; jandate kaf'!$N$5:$N$94,'augdate &amp; jandate kaf rank'!$A46)</f>
        <v>82825.712596515004</v>
      </c>
    </row>
    <row r="47" spans="1:27" x14ac:dyDescent="0.2">
      <c r="A47" s="5">
        <v>42</v>
      </c>
      <c r="B47" s="5" t="str">
        <f>VLOOKUP(C47,'augdate &amp; jandate kaf'!$B$5:$O$94,14,FALSE)</f>
        <v>1963-64</v>
      </c>
      <c r="C47" s="18">
        <f>LARGE('augdate &amp; jandate kaf'!$B$5:$B$94,'augdate &amp; jandate kaf rank'!$A47)</f>
        <v>6140.4592738650008</v>
      </c>
      <c r="D47" s="5" t="str">
        <f>VLOOKUP(E47,'augdate &amp; jandate kaf'!$C$5:$O$94,13,FALSE)</f>
        <v>1989-90</v>
      </c>
      <c r="E47" s="18">
        <f>LARGE('augdate &amp; jandate kaf'!$C$5:$C$94,'augdate &amp; jandate kaf rank'!$A47)</f>
        <v>9688.178810247</v>
      </c>
      <c r="F47" s="5" t="str">
        <f>VLOOKUP(G47,'augdate &amp; jandate kaf'!$D$5:$O$94,12,FALSE)</f>
        <v>1969-70</v>
      </c>
      <c r="G47" s="18">
        <f>LARGE('augdate &amp; jandate kaf'!$D$5:$D$94,'augdate &amp; jandate kaf rank'!$A47)</f>
        <v>12621.347625872999</v>
      </c>
      <c r="H47" s="5" t="str">
        <f>VLOOKUP(I47,'augdate &amp; jandate kaf'!$E$5:$O$94,11,FALSE)</f>
        <v>1963-64</v>
      </c>
      <c r="I47" s="18">
        <f>LARGE('augdate &amp; jandate kaf'!$E$5:$E$94,'augdate &amp; jandate kaf rank'!$A47)</f>
        <v>15448.2638835</v>
      </c>
      <c r="J47" s="5" t="str">
        <f>VLOOKUP(K47,'augdate &amp; jandate kaf'!$F$5:$O$94,10,FALSE)</f>
        <v>1973-74</v>
      </c>
      <c r="K47" s="18">
        <f>LARGE('augdate &amp; jandate kaf'!$F$5:$F$94,'augdate &amp; jandate kaf rank'!$A47)</f>
        <v>18165.230393184</v>
      </c>
      <c r="L47" s="5" t="str">
        <f>VLOOKUP(M47,'augdate &amp; jandate kaf'!$G$5:$O$94,9,FALSE)</f>
        <v>1967-68</v>
      </c>
      <c r="M47" s="18">
        <f>LARGE('augdate &amp; jandate kaf'!$G$5:$G$94,'augdate &amp; jandate kaf rank'!$A47)</f>
        <v>2296.1929717439998</v>
      </c>
      <c r="N47" s="5" t="str">
        <f>VLOOKUP(O47,'augdate &amp; jandate kaf'!$H$5:$O$94,8,FALSE)</f>
        <v>1951-52</v>
      </c>
      <c r="O47" s="18">
        <f>LARGE('augdate &amp; jandate kaf'!$H$5:$H$94,'augdate &amp; jandate kaf rank'!$A47)</f>
        <v>4635.2388344430001</v>
      </c>
      <c r="P47" s="5" t="str">
        <f>VLOOKUP(Q47,'augdate &amp; jandate kaf'!$I$5:$O$94,7,FALSE)</f>
        <v>1957-58</v>
      </c>
      <c r="Q47" s="18">
        <f>LARGE('augdate &amp; jandate kaf'!$I$5:$I$94,'augdate &amp; jandate kaf rank'!$A47)</f>
        <v>8272.6271277930009</v>
      </c>
      <c r="R47" s="5" t="str">
        <f>VLOOKUP(S47,'augdate &amp; jandate kaf'!$J$5:$O$94,6,FALSE)</f>
        <v>1961-62</v>
      </c>
      <c r="S47" s="18">
        <f>LARGE('augdate &amp; jandate kaf'!$J$5:$J$94,'augdate &amp; jandate kaf rank'!$A47)</f>
        <v>15575.838754749</v>
      </c>
      <c r="T47" s="5" t="str">
        <f>VLOOKUP(U47,'augdate &amp; jandate kaf'!$K$5:$O$94,5,FALSE)</f>
        <v>1981-82</v>
      </c>
      <c r="U47" s="18">
        <f>LARGE('augdate &amp; jandate kaf'!$K$5:$K$94,'augdate &amp; jandate kaf rank'!$A47)</f>
        <v>32991.816944625003</v>
      </c>
      <c r="V47" s="5" t="str">
        <f>VLOOKUP(W47,'augdate &amp; jandate kaf'!$L$5:$O$94,4,FALSE)</f>
        <v>1963-64</v>
      </c>
      <c r="W47" s="18">
        <f>LARGE('augdate &amp; jandate kaf'!$L$5:$L$94,'augdate &amp; jandate kaf rank'!$A47)</f>
        <v>51357.171627825002</v>
      </c>
      <c r="X47" s="5" t="str">
        <f>VLOOKUP(Y47,'augdate &amp; jandate kaf'!$M$5:$O$94,3,FALSE)</f>
        <v>1977-78</v>
      </c>
      <c r="Y47" s="18">
        <f>LARGE('augdate &amp; jandate kaf'!$M$5:$M$94,'augdate &amp; jandate kaf rank'!$A47)</f>
        <v>64167.938750727</v>
      </c>
      <c r="Z47" s="5" t="str">
        <f>VLOOKUP(AA47,'augdate &amp; jandate kaf'!$N$5:$O$94,2,FALSE)</f>
        <v>1937-38</v>
      </c>
      <c r="AA47" s="18">
        <f>LARGE('augdate &amp; jandate kaf'!$N$5:$N$94,'augdate &amp; jandate kaf rank'!$A47)</f>
        <v>82812.024663143995</v>
      </c>
    </row>
    <row r="48" spans="1:27" x14ac:dyDescent="0.2">
      <c r="A48" s="5">
        <v>43</v>
      </c>
      <c r="B48" s="5" t="str">
        <f>VLOOKUP(C48,'augdate &amp; jandate kaf'!$B$5:$O$94,14,FALSE)</f>
        <v>1952-53</v>
      </c>
      <c r="C48" s="18">
        <f>LARGE('augdate &amp; jandate kaf'!$B$5:$B$94,'augdate &amp; jandate kaf rank'!$A48)</f>
        <v>6100.3078704119998</v>
      </c>
      <c r="D48" s="5" t="str">
        <f>VLOOKUP(E48,'augdate &amp; jandate kaf'!$C$5:$O$94,13,FALSE)</f>
        <v>2013-14</v>
      </c>
      <c r="E48" s="18">
        <f>LARGE('augdate &amp; jandate kaf'!$C$5:$C$94,'augdate &amp; jandate kaf rank'!$A48)</f>
        <v>9647.8687291139995</v>
      </c>
      <c r="F48" s="5" t="str">
        <f>VLOOKUP(G48,'augdate &amp; jandate kaf'!$D$5:$O$94,12,FALSE)</f>
        <v>2016-17</v>
      </c>
      <c r="G48" s="18">
        <f>LARGE('augdate &amp; jandate kaf'!$D$5:$D$94,'augdate &amp; jandate kaf rank'!$A48)</f>
        <v>12600.191924186998</v>
      </c>
      <c r="H48" s="5" t="str">
        <f>VLOOKUP(I48,'augdate &amp; jandate kaf'!$E$5:$O$94,11,FALSE)</f>
        <v>1966-67</v>
      </c>
      <c r="I48" s="18">
        <f>LARGE('augdate &amp; jandate kaf'!$E$5:$E$94,'augdate &amp; jandate kaf rank'!$A48)</f>
        <v>15343.502895693</v>
      </c>
      <c r="J48" s="5" t="str">
        <f>VLOOKUP(K48,'augdate &amp; jandate kaf'!$F$5:$O$94,10,FALSE)</f>
        <v>1991-92</v>
      </c>
      <c r="K48" s="18">
        <f>LARGE('augdate &amp; jandate kaf'!$F$5:$F$94,'augdate &amp; jandate kaf rank'!$A48)</f>
        <v>18003.587424039</v>
      </c>
      <c r="L48" s="5" t="str">
        <f>VLOOKUP(M48,'augdate &amp; jandate kaf'!$G$5:$O$94,9,FALSE)</f>
        <v>1951-52</v>
      </c>
      <c r="M48" s="18">
        <f>LARGE('augdate &amp; jandate kaf'!$G$5:$G$94,'augdate &amp; jandate kaf rank'!$A48)</f>
        <v>2288.5685092199997</v>
      </c>
      <c r="N48" s="5" t="str">
        <f>VLOOKUP(O48,'augdate &amp; jandate kaf'!$H$5:$O$94,8,FALSE)</f>
        <v>1977-78</v>
      </c>
      <c r="O48" s="18">
        <f>LARGE('augdate &amp; jandate kaf'!$H$5:$H$94,'augdate &amp; jandate kaf rank'!$A48)</f>
        <v>4558.8018125159997</v>
      </c>
      <c r="P48" s="5" t="str">
        <f>VLOOKUP(Q48,'augdate &amp; jandate kaf'!$I$5:$O$94,7,FALSE)</f>
        <v>1934-35</v>
      </c>
      <c r="Q48" s="18">
        <f>LARGE('augdate &amp; jandate kaf'!$I$5:$I$94,'augdate &amp; jandate kaf rank'!$A48)</f>
        <v>8253.1672938120009</v>
      </c>
      <c r="R48" s="5" t="str">
        <f>VLOOKUP(S48,'augdate &amp; jandate kaf'!$J$5:$O$94,6,FALSE)</f>
        <v>2010-11</v>
      </c>
      <c r="S48" s="18">
        <f>LARGE('augdate &amp; jandate kaf'!$J$5:$J$94,'augdate &amp; jandate kaf rank'!$A48)</f>
        <v>15502.565369067001</v>
      </c>
      <c r="T48" s="5" t="str">
        <f>VLOOKUP(U48,'augdate &amp; jandate kaf'!$K$5:$O$94,5,FALSE)</f>
        <v>1977-78</v>
      </c>
      <c r="U48" s="18">
        <f>LARGE('augdate &amp; jandate kaf'!$K$5:$K$94,'augdate &amp; jandate kaf rank'!$A48)</f>
        <v>32076.117805410002</v>
      </c>
      <c r="V48" s="5" t="str">
        <f>VLOOKUP(W48,'augdate &amp; jandate kaf'!$L$5:$O$94,4,FALSE)</f>
        <v>2015-16</v>
      </c>
      <c r="W48" s="18">
        <f>LARGE('augdate &amp; jandate kaf'!$L$5:$L$94,'augdate &amp; jandate kaf rank'!$A48)</f>
        <v>51333.980884892997</v>
      </c>
      <c r="X48" s="5" t="str">
        <f>VLOOKUP(Y48,'augdate &amp; jandate kaf'!$M$5:$O$94,3,FALSE)</f>
        <v>1952-53</v>
      </c>
      <c r="Y48" s="18">
        <f>LARGE('augdate &amp; jandate kaf'!$M$5:$M$94,'augdate &amp; jandate kaf rank'!$A48)</f>
        <v>64085.527514147994</v>
      </c>
      <c r="Z48" s="5" t="str">
        <f>VLOOKUP(AA48,'augdate &amp; jandate kaf'!$N$5:$O$94,2,FALSE)</f>
        <v>1974-75</v>
      </c>
      <c r="AA48" s="18">
        <f>LARGE('augdate &amp; jandate kaf'!$N$5:$N$94,'augdate &amp; jandate kaf rank'!$A48)</f>
        <v>81734.218422570004</v>
      </c>
    </row>
    <row r="49" spans="1:27" x14ac:dyDescent="0.2">
      <c r="A49" s="5">
        <v>44</v>
      </c>
      <c r="B49" s="5" t="str">
        <f>VLOOKUP(C49,'augdate &amp; jandate kaf'!$B$5:$O$94,14,FALSE)</f>
        <v>1993-94</v>
      </c>
      <c r="C49" s="18">
        <f>LARGE('augdate &amp; jandate kaf'!$B$5:$B$94,'augdate &amp; jandate kaf rank'!$A49)</f>
        <v>6062.3085329940004</v>
      </c>
      <c r="D49" s="5" t="str">
        <f>VLOOKUP(E49,'augdate &amp; jandate kaf'!$C$5:$O$94,13,FALSE)</f>
        <v>2012-13</v>
      </c>
      <c r="E49" s="18">
        <f>LARGE('augdate &amp; jandate kaf'!$C$5:$C$94,'augdate &amp; jandate kaf rank'!$A49)</f>
        <v>9597.4885657140003</v>
      </c>
      <c r="F49" s="5" t="str">
        <f>VLOOKUP(G49,'augdate &amp; jandate kaf'!$D$5:$O$94,12,FALSE)</f>
        <v>1961-62</v>
      </c>
      <c r="G49" s="18">
        <f>LARGE('augdate &amp; jandate kaf'!$D$5:$D$94,'augdate &amp; jandate kaf rank'!$A49)</f>
        <v>12548.552256702</v>
      </c>
      <c r="H49" s="5" t="str">
        <f>VLOOKUP(I49,'augdate &amp; jandate kaf'!$E$5:$O$94,11,FALSE)</f>
        <v>1958-59</v>
      </c>
      <c r="I49" s="18">
        <f>LARGE('augdate &amp; jandate kaf'!$E$5:$E$94,'augdate &amp; jandate kaf rank'!$A49)</f>
        <v>15329.914135871999</v>
      </c>
      <c r="J49" s="5" t="str">
        <f>VLOOKUP(K49,'augdate &amp; jandate kaf'!$F$5:$O$94,10,FALSE)</f>
        <v>1956-57</v>
      </c>
      <c r="K49" s="18">
        <f>LARGE('augdate &amp; jandate kaf'!$F$5:$F$94,'augdate &amp; jandate kaf rank'!$A49)</f>
        <v>17924.276352632998</v>
      </c>
      <c r="L49" s="5" t="str">
        <f>VLOOKUP(M49,'augdate &amp; jandate kaf'!$G$5:$O$94,9,FALSE)</f>
        <v>1965-66</v>
      </c>
      <c r="M49" s="18">
        <f>LARGE('augdate &amp; jandate kaf'!$G$5:$G$94,'augdate &amp; jandate kaf rank'!$A49)</f>
        <v>2286.4164431849999</v>
      </c>
      <c r="N49" s="5" t="str">
        <f>VLOOKUP(O49,'augdate &amp; jandate kaf'!$H$5:$O$94,8,FALSE)</f>
        <v>2012-13</v>
      </c>
      <c r="O49" s="18">
        <f>LARGE('augdate &amp; jandate kaf'!$H$5:$H$94,'augdate &amp; jandate kaf rank'!$A49)</f>
        <v>4547.3135484840004</v>
      </c>
      <c r="P49" s="5" t="str">
        <f>VLOOKUP(Q49,'augdate &amp; jandate kaf'!$I$5:$O$94,7,FALSE)</f>
        <v>1952-53</v>
      </c>
      <c r="Q49" s="18">
        <f>LARGE('augdate &amp; jandate kaf'!$I$5:$I$94,'augdate &amp; jandate kaf rank'!$A49)</f>
        <v>8230.4010136739998</v>
      </c>
      <c r="R49" s="5" t="str">
        <f>VLOOKUP(S49,'augdate &amp; jandate kaf'!$J$5:$O$94,6,FALSE)</f>
        <v>1962-63</v>
      </c>
      <c r="S49" s="18">
        <f>LARGE('augdate &amp; jandate kaf'!$J$5:$J$94,'augdate &amp; jandate kaf rank'!$A49)</f>
        <v>15383.029505781</v>
      </c>
      <c r="T49" s="5" t="str">
        <f>VLOOKUP(U49,'augdate &amp; jandate kaf'!$K$5:$O$94,5,FALSE)</f>
        <v>1959-60</v>
      </c>
      <c r="U49" s="18">
        <f>LARGE('augdate &amp; jandate kaf'!$K$5:$K$94,'augdate &amp; jandate kaf rank'!$A49)</f>
        <v>31834.761120245999</v>
      </c>
      <c r="V49" s="5" t="str">
        <f>VLOOKUP(W49,'augdate &amp; jandate kaf'!$L$5:$O$94,4,FALSE)</f>
        <v>1977-78</v>
      </c>
      <c r="W49" s="18">
        <f>LARGE('augdate &amp; jandate kaf'!$L$5:$L$94,'augdate &amp; jandate kaf rank'!$A49)</f>
        <v>50707.872478620004</v>
      </c>
      <c r="X49" s="5" t="str">
        <f>VLOOKUP(Y49,'augdate &amp; jandate kaf'!$M$5:$O$94,3,FALSE)</f>
        <v>2012-13</v>
      </c>
      <c r="Y49" s="18">
        <f>LARGE('augdate &amp; jandate kaf'!$M$5:$M$94,'augdate &amp; jandate kaf rank'!$A49)</f>
        <v>63944.165535977998</v>
      </c>
      <c r="Z49" s="5" t="str">
        <f>VLOOKUP(AA49,'augdate &amp; jandate kaf'!$N$5:$O$94,2,FALSE)</f>
        <v>1934-35</v>
      </c>
      <c r="AA49" s="18">
        <f>LARGE('augdate &amp; jandate kaf'!$N$5:$N$94,'augdate &amp; jandate kaf rank'!$A49)</f>
        <v>81645.507682095005</v>
      </c>
    </row>
    <row r="50" spans="1:27" x14ac:dyDescent="0.2">
      <c r="A50" s="5">
        <v>45</v>
      </c>
      <c r="B50" s="5" t="str">
        <f>VLOOKUP(C50,'augdate &amp; jandate kaf'!$B$5:$O$94,14,FALSE)</f>
        <v>1946-47</v>
      </c>
      <c r="C50" s="18">
        <f>LARGE('augdate &amp; jandate kaf'!$B$5:$B$94,'augdate &amp; jandate kaf rank'!$A50)</f>
        <v>6058.5577893330001</v>
      </c>
      <c r="D50" s="5" t="str">
        <f>VLOOKUP(E50,'augdate &amp; jandate kaf'!$C$5:$O$94,13,FALSE)</f>
        <v>1941-42</v>
      </c>
      <c r="E50" s="18">
        <f>LARGE('augdate &amp; jandate kaf'!$C$5:$C$94,'augdate &amp; jandate kaf rank'!$A50)</f>
        <v>9584.5841033880006</v>
      </c>
      <c r="F50" s="5" t="str">
        <f>VLOOKUP(G50,'augdate &amp; jandate kaf'!$D$5:$O$94,12,FALSE)</f>
        <v>2013-14</v>
      </c>
      <c r="G50" s="18">
        <f>LARGE('augdate &amp; jandate kaf'!$D$5:$D$94,'augdate &amp; jandate kaf rank'!$A50)</f>
        <v>12508.210440033001</v>
      </c>
      <c r="H50" s="5" t="str">
        <f>VLOOKUP(I50,'augdate &amp; jandate kaf'!$E$5:$O$94,11,FALSE)</f>
        <v>1928-29</v>
      </c>
      <c r="I50" s="18">
        <f>LARGE('augdate &amp; jandate kaf'!$E$5:$E$94,'augdate &amp; jandate kaf rank'!$A50)</f>
        <v>15282.749178963</v>
      </c>
      <c r="J50" s="5" t="str">
        <f>VLOOKUP(K50,'augdate &amp; jandate kaf'!$F$5:$O$94,10,FALSE)</f>
        <v>2011-12</v>
      </c>
      <c r="K50" s="18">
        <f>LARGE('augdate &amp; jandate kaf'!$F$5:$F$94,'augdate &amp; jandate kaf rank'!$A50)</f>
        <v>17892.745114146001</v>
      </c>
      <c r="L50" s="5" t="str">
        <f>VLOOKUP(M50,'augdate &amp; jandate kaf'!$G$5:$O$94,9,FALSE)</f>
        <v>1946-47</v>
      </c>
      <c r="M50" s="18">
        <f>LARGE('augdate &amp; jandate kaf'!$G$5:$G$94,'augdate &amp; jandate kaf rank'!$A50)</f>
        <v>2274.5493361920003</v>
      </c>
      <c r="N50" s="5" t="str">
        <f>VLOOKUP(O50,'augdate &amp; jandate kaf'!$H$5:$O$94,8,FALSE)</f>
        <v>1985-86</v>
      </c>
      <c r="O50" s="18">
        <f>LARGE('augdate &amp; jandate kaf'!$H$5:$H$94,'augdate &amp; jandate kaf rank'!$A50)</f>
        <v>4543.0887552540007</v>
      </c>
      <c r="P50" s="5" t="str">
        <f>VLOOKUP(Q50,'augdate &amp; jandate kaf'!$I$5:$O$94,7,FALSE)</f>
        <v>1991-92</v>
      </c>
      <c r="Q50" s="18">
        <f>LARGE('augdate &amp; jandate kaf'!$I$5:$I$94,'augdate &amp; jandate kaf rank'!$A50)</f>
        <v>8049.7663097040004</v>
      </c>
      <c r="R50" s="5" t="str">
        <f>VLOOKUP(S50,'augdate &amp; jandate kaf'!$J$5:$O$94,6,FALSE)</f>
        <v>1945-46</v>
      </c>
      <c r="S50" s="18">
        <f>LARGE('augdate &amp; jandate kaf'!$J$5:$J$94,'augdate &amp; jandate kaf rank'!$A50)</f>
        <v>15369.775952558999</v>
      </c>
      <c r="T50" s="5" t="str">
        <f>VLOOKUP(U50,'augdate &amp; jandate kaf'!$K$5:$O$94,5,FALSE)</f>
        <v>1935-36</v>
      </c>
      <c r="U50" s="18">
        <f>LARGE('augdate &amp; jandate kaf'!$K$5:$K$94,'augdate &amp; jandate kaf rank'!$A50)</f>
        <v>31776.958808364001</v>
      </c>
      <c r="V50" s="5" t="str">
        <f>VLOOKUP(W50,'augdate &amp; jandate kaf'!$L$5:$O$94,4,FALSE)</f>
        <v>1985-86</v>
      </c>
      <c r="W50" s="18">
        <f>LARGE('augdate &amp; jandate kaf'!$L$5:$L$94,'augdate &amp; jandate kaf rank'!$A50)</f>
        <v>50361.211334595006</v>
      </c>
      <c r="X50" s="5" t="str">
        <f>VLOOKUP(Y50,'augdate &amp; jandate kaf'!$M$5:$O$94,3,FALSE)</f>
        <v>1956-57</v>
      </c>
      <c r="Y50" s="18">
        <f>LARGE('augdate &amp; jandate kaf'!$M$5:$M$94,'augdate &amp; jandate kaf rank'!$A50)</f>
        <v>63823.598267771995</v>
      </c>
      <c r="Z50" s="5" t="str">
        <f>VLOOKUP(AA50,'augdate &amp; jandate kaf'!$N$5:$O$94,2,FALSE)</f>
        <v>2013-14</v>
      </c>
      <c r="AA50" s="18">
        <f>LARGE('augdate &amp; jandate kaf'!$N$5:$N$94,'augdate &amp; jandate kaf rank'!$A50)</f>
        <v>81093.904396995</v>
      </c>
    </row>
    <row r="51" spans="1:27" x14ac:dyDescent="0.2">
      <c r="A51" s="5">
        <v>46</v>
      </c>
      <c r="B51" s="5" t="str">
        <f>VLOOKUP(C51,'augdate &amp; jandate kaf'!$B$5:$O$94,14,FALSE)</f>
        <v>2008-09</v>
      </c>
      <c r="C51" s="18">
        <f>LARGE('augdate &amp; jandate kaf'!$B$5:$B$94,'augdate &amp; jandate kaf rank'!$A51)</f>
        <v>6049.3346491829998</v>
      </c>
      <c r="D51" s="5" t="str">
        <f>VLOOKUP(E51,'augdate &amp; jandate kaf'!$C$5:$O$94,13,FALSE)</f>
        <v>1943-44</v>
      </c>
      <c r="E51" s="18">
        <f>LARGE('augdate &amp; jandate kaf'!$C$5:$C$94,'augdate &amp; jandate kaf rank'!$A51)</f>
        <v>9574.2045996449997</v>
      </c>
      <c r="F51" s="5" t="str">
        <f>VLOOKUP(G51,'augdate &amp; jandate kaf'!$D$5:$O$94,12,FALSE)</f>
        <v>2012-13</v>
      </c>
      <c r="G51" s="18">
        <f>LARGE('augdate &amp; jandate kaf'!$D$5:$D$94,'augdate &amp; jandate kaf rank'!$A51)</f>
        <v>12455.678210598</v>
      </c>
      <c r="H51" s="5" t="str">
        <f>VLOOKUP(I51,'augdate &amp; jandate kaf'!$E$5:$O$94,11,FALSE)</f>
        <v>1985-86</v>
      </c>
      <c r="I51" s="18">
        <f>LARGE('augdate &amp; jandate kaf'!$E$5:$E$94,'augdate &amp; jandate kaf rank'!$A51)</f>
        <v>15265.322402757</v>
      </c>
      <c r="J51" s="5" t="str">
        <f>VLOOKUP(K51,'augdate &amp; jandate kaf'!$F$5:$O$94,10,FALSE)</f>
        <v>2010-11</v>
      </c>
      <c r="K51" s="18">
        <f>LARGE('augdate &amp; jandate kaf'!$F$5:$F$94,'augdate &amp; jandate kaf rank'!$A51)</f>
        <v>17571.80760552</v>
      </c>
      <c r="L51" s="5" t="str">
        <f>VLOOKUP(M51,'augdate &amp; jandate kaf'!$G$5:$O$94,9,FALSE)</f>
        <v>1945-46</v>
      </c>
      <c r="M51" s="18">
        <f>LARGE('augdate &amp; jandate kaf'!$G$5:$G$94,'augdate &amp; jandate kaf rank'!$A51)</f>
        <v>2250.0157833929998</v>
      </c>
      <c r="N51" s="5" t="str">
        <f>VLOOKUP(O51,'augdate &amp; jandate kaf'!$H$5:$O$94,8,FALSE)</f>
        <v>1937-38</v>
      </c>
      <c r="O51" s="18">
        <f>LARGE('augdate &amp; jandate kaf'!$H$5:$H$94,'augdate &amp; jandate kaf rank'!$A51)</f>
        <v>4494.9955339169992</v>
      </c>
      <c r="P51" s="5" t="str">
        <f>VLOOKUP(Q51,'augdate &amp; jandate kaf'!$I$5:$O$94,7,FALSE)</f>
        <v>1937-38</v>
      </c>
      <c r="Q51" s="18">
        <f>LARGE('augdate &amp; jandate kaf'!$I$5:$I$94,'augdate &amp; jandate kaf rank'!$A51)</f>
        <v>7973.4720976890003</v>
      </c>
      <c r="R51" s="5" t="str">
        <f>VLOOKUP(S51,'augdate &amp; jandate kaf'!$J$5:$O$94,6,FALSE)</f>
        <v>2001-02</v>
      </c>
      <c r="S51" s="18">
        <f>LARGE('augdate &amp; jandate kaf'!$J$5:$J$94,'augdate &amp; jandate kaf rank'!$A51)</f>
        <v>15153.914803628999</v>
      </c>
      <c r="T51" s="5" t="str">
        <f>VLOOKUP(U51,'augdate &amp; jandate kaf'!$K$5:$O$94,5,FALSE)</f>
        <v>1985-86</v>
      </c>
      <c r="U51" s="18">
        <f>LARGE('augdate &amp; jandate kaf'!$K$5:$K$94,'augdate &amp; jandate kaf rank'!$A51)</f>
        <v>31764.742610475001</v>
      </c>
      <c r="V51" s="5" t="str">
        <f>VLOOKUP(W51,'augdate &amp; jandate kaf'!$L$5:$O$94,4,FALSE)</f>
        <v>1952-53</v>
      </c>
      <c r="W51" s="18">
        <f>LARGE('augdate &amp; jandate kaf'!$L$5:$L$94,'augdate &amp; jandate kaf rank'!$A51)</f>
        <v>50210.911836098996</v>
      </c>
      <c r="X51" s="5" t="str">
        <f>VLOOKUP(Y51,'augdate &amp; jandate kaf'!$M$5:$O$94,3,FALSE)</f>
        <v>1967-68</v>
      </c>
      <c r="Y51" s="18">
        <f>LARGE('augdate &amp; jandate kaf'!$M$5:$M$94,'augdate &amp; jandate kaf rank'!$A51)</f>
        <v>63764.52653445</v>
      </c>
      <c r="Z51" s="5" t="str">
        <f>VLOOKUP(AA51,'augdate &amp; jandate kaf'!$N$5:$O$94,2,FALSE)</f>
        <v>1942-43</v>
      </c>
      <c r="AA51" s="18">
        <f>LARGE('augdate &amp; jandate kaf'!$N$5:$N$94,'augdate &amp; jandate kaf rank'!$A51)</f>
        <v>80984.863078769995</v>
      </c>
    </row>
    <row r="52" spans="1:27" x14ac:dyDescent="0.2">
      <c r="A52" s="5">
        <v>47</v>
      </c>
      <c r="B52" s="5" t="str">
        <f>VLOOKUP(C52,'augdate &amp; jandate kaf'!$B$5:$O$94,14,FALSE)</f>
        <v>1961-62</v>
      </c>
      <c r="C52" s="18">
        <f>LARGE('augdate &amp; jandate kaf'!$B$5:$B$94,'augdate &amp; jandate kaf rank'!$A52)</f>
        <v>6003.464898837</v>
      </c>
      <c r="D52" s="5" t="str">
        <f>VLOOKUP(E52,'augdate &amp; jandate kaf'!$C$5:$O$94,13,FALSE)</f>
        <v>2000-01</v>
      </c>
      <c r="E52" s="18">
        <f>LARGE('augdate &amp; jandate kaf'!$C$5:$C$94,'augdate &amp; jandate kaf rank'!$A52)</f>
        <v>9508.0955112149986</v>
      </c>
      <c r="F52" s="5" t="str">
        <f>VLOOKUP(G52,'augdate &amp; jandate kaf'!$D$5:$O$94,12,FALSE)</f>
        <v>1930-31</v>
      </c>
      <c r="G52" s="18">
        <f>LARGE('augdate &amp; jandate kaf'!$D$5:$D$94,'augdate &amp; jandate kaf rank'!$A52)</f>
        <v>12353.67226401</v>
      </c>
      <c r="H52" s="5" t="str">
        <f>VLOOKUP(I52,'augdate &amp; jandate kaf'!$E$5:$O$94,11,FALSE)</f>
        <v>1969-70</v>
      </c>
      <c r="I52" s="18">
        <f>LARGE('augdate &amp; jandate kaf'!$E$5:$E$94,'augdate &amp; jandate kaf rank'!$A52)</f>
        <v>15216.025214523001</v>
      </c>
      <c r="J52" s="5" t="str">
        <f>VLOOKUP(K52,'augdate &amp; jandate kaf'!$F$5:$O$94,10,FALSE)</f>
        <v>1963-64</v>
      </c>
      <c r="K52" s="18">
        <f>LARGE('augdate &amp; jandate kaf'!$F$5:$F$94,'augdate &amp; jandate kaf rank'!$A52)</f>
        <v>17502.810583314</v>
      </c>
      <c r="L52" s="5" t="str">
        <f>VLOOKUP(M52,'augdate &amp; jandate kaf'!$G$5:$O$94,9,FALSE)</f>
        <v>1960-61</v>
      </c>
      <c r="M52" s="18">
        <f>LARGE('augdate &amp; jandate kaf'!$G$5:$G$94,'augdate &amp; jandate kaf rank'!$A52)</f>
        <v>2197.9357853460001</v>
      </c>
      <c r="N52" s="5" t="str">
        <f>VLOOKUP(O52,'augdate &amp; jandate kaf'!$H$5:$O$94,8,FALSE)</f>
        <v>1969-70</v>
      </c>
      <c r="O52" s="18">
        <f>LARGE('augdate &amp; jandate kaf'!$H$5:$H$94,'augdate &amp; jandate kaf rank'!$A52)</f>
        <v>4444.60148622</v>
      </c>
      <c r="P52" s="5" t="str">
        <f>VLOOKUP(Q52,'augdate &amp; jandate kaf'!$I$5:$O$94,7,FALSE)</f>
        <v>1953-54</v>
      </c>
      <c r="Q52" s="18">
        <f>LARGE('augdate &amp; jandate kaf'!$I$5:$I$94,'augdate &amp; jandate kaf rank'!$A52)</f>
        <v>7820.9729298539996</v>
      </c>
      <c r="R52" s="5" t="str">
        <f>VLOOKUP(S52,'augdate &amp; jandate kaf'!$J$5:$O$94,6,FALSE)</f>
        <v>1948-49</v>
      </c>
      <c r="S52" s="18">
        <f>LARGE('augdate &amp; jandate kaf'!$J$5:$J$94,'augdate &amp; jandate kaf rank'!$A52)</f>
        <v>14852.097955443</v>
      </c>
      <c r="T52" s="5" t="str">
        <f>VLOOKUP(U52,'augdate &amp; jandate kaf'!$K$5:$O$94,5,FALSE)</f>
        <v>1986-87</v>
      </c>
      <c r="U52" s="18">
        <f>LARGE('augdate &amp; jandate kaf'!$K$5:$K$94,'augdate &amp; jandate kaf rank'!$A52)</f>
        <v>31314.435189345</v>
      </c>
      <c r="V52" s="5" t="str">
        <f>VLOOKUP(W52,'augdate &amp; jandate kaf'!$L$5:$O$94,4,FALSE)</f>
        <v>1997-98</v>
      </c>
      <c r="W52" s="18">
        <f>LARGE('augdate &amp; jandate kaf'!$L$5:$L$94,'augdate &amp; jandate kaf rank'!$A52)</f>
        <v>49808.542925567999</v>
      </c>
      <c r="X52" s="5" t="str">
        <f>VLOOKUP(Y52,'augdate &amp; jandate kaf'!$M$5:$O$94,3,FALSE)</f>
        <v>1954-55</v>
      </c>
      <c r="Y52" s="18">
        <f>LARGE('augdate &amp; jandate kaf'!$M$5:$M$94,'augdate &amp; jandate kaf rank'!$A52)</f>
        <v>62981.973836522993</v>
      </c>
      <c r="Z52" s="5" t="str">
        <f>VLOOKUP(AA52,'augdate &amp; jandate kaf'!$N$5:$O$94,2,FALSE)</f>
        <v>1965-66</v>
      </c>
      <c r="AA52" s="18">
        <f>LARGE('augdate &amp; jandate kaf'!$N$5:$N$94,'augdate &amp; jandate kaf rank'!$A52)</f>
        <v>80784.231020178006</v>
      </c>
    </row>
    <row r="53" spans="1:27" x14ac:dyDescent="0.2">
      <c r="A53" s="5">
        <v>48</v>
      </c>
      <c r="B53" s="5" t="str">
        <f>VLOOKUP(C53,'augdate &amp; jandate kaf'!$B$5:$O$94,14,FALSE)</f>
        <v>2000-01</v>
      </c>
      <c r="C53" s="18">
        <f>LARGE('augdate &amp; jandate kaf'!$B$5:$B$94,'augdate &amp; jandate kaf rank'!$A53)</f>
        <v>5968.9088670749998</v>
      </c>
      <c r="D53" s="5" t="str">
        <f>VLOOKUP(E53,'augdate &amp; jandate kaf'!$C$5:$O$94,13,FALSE)</f>
        <v>1947-48</v>
      </c>
      <c r="E53" s="18">
        <f>LARGE('augdate &amp; jandate kaf'!$C$5:$C$94,'augdate &amp; jandate kaf rank'!$A53)</f>
        <v>9446.4849350130007</v>
      </c>
      <c r="F53" s="5" t="str">
        <f>VLOOKUP(G53,'augdate &amp; jandate kaf'!$D$5:$O$94,12,FALSE)</f>
        <v>1946-47</v>
      </c>
      <c r="G53" s="18">
        <f>LARGE('augdate &amp; jandate kaf'!$D$5:$D$94,'augdate &amp; jandate kaf rank'!$A53)</f>
        <v>12343.572429678001</v>
      </c>
      <c r="H53" s="5" t="str">
        <f>VLOOKUP(I53,'augdate &amp; jandate kaf'!$E$5:$O$94,11,FALSE)</f>
        <v>2005-06</v>
      </c>
      <c r="I53" s="18">
        <f>LARGE('augdate &amp; jandate kaf'!$E$5:$E$94,'augdate &amp; jandate kaf rank'!$A53)</f>
        <v>15155.981580411</v>
      </c>
      <c r="J53" s="5" t="str">
        <f>VLOOKUP(K53,'augdate &amp; jandate kaf'!$F$5:$O$94,10,FALSE)</f>
        <v>2005-06</v>
      </c>
      <c r="K53" s="18">
        <f>LARGE('augdate &amp; jandate kaf'!$F$5:$F$94,'augdate &amp; jandate kaf rank'!$A53)</f>
        <v>17487.898848336001</v>
      </c>
      <c r="L53" s="5" t="str">
        <f>VLOOKUP(M53,'augdate &amp; jandate kaf'!$G$5:$O$94,9,FALSE)</f>
        <v>1953-54</v>
      </c>
      <c r="M53" s="18">
        <f>LARGE('augdate &amp; jandate kaf'!$G$5:$G$94,'augdate &amp; jandate kaf rank'!$A53)</f>
        <v>2180.8422322679999</v>
      </c>
      <c r="N53" s="5" t="str">
        <f>VLOOKUP(O53,'augdate &amp; jandate kaf'!$H$5:$O$94,8,FALSE)</f>
        <v>2006-07</v>
      </c>
      <c r="O53" s="18">
        <f>LARGE('augdate &amp; jandate kaf'!$H$5:$H$94,'augdate &amp; jandate kaf rank'!$A53)</f>
        <v>4444.0996680570006</v>
      </c>
      <c r="P53" s="5" t="str">
        <f>VLOOKUP(Q53,'augdate &amp; jandate kaf'!$I$5:$O$94,7,FALSE)</f>
        <v>2001-02</v>
      </c>
      <c r="Q53" s="18">
        <f>LARGE('augdate &amp; jandate kaf'!$I$5:$I$94,'augdate &amp; jandate kaf rank'!$A53)</f>
        <v>7776.473757969</v>
      </c>
      <c r="R53" s="5" t="str">
        <f>VLOOKUP(S53,'augdate &amp; jandate kaf'!$J$5:$O$94,6,FALSE)</f>
        <v>2003-04</v>
      </c>
      <c r="S53" s="18">
        <f>LARGE('augdate &amp; jandate kaf'!$J$5:$J$94,'augdate &amp; jandate kaf rank'!$A53)</f>
        <v>14838.108534479999</v>
      </c>
      <c r="T53" s="5" t="str">
        <f>VLOOKUP(U53,'augdate &amp; jandate kaf'!$K$5:$O$94,5,FALSE)</f>
        <v>1942-43</v>
      </c>
      <c r="U53" s="18">
        <f>LARGE('augdate &amp; jandate kaf'!$K$5:$K$94,'augdate &amp; jandate kaf rank'!$A53)</f>
        <v>30882.177354315001</v>
      </c>
      <c r="V53" s="5" t="str">
        <f>VLOOKUP(W53,'augdate &amp; jandate kaf'!$L$5:$O$94,4,FALSE)</f>
        <v>1979-80</v>
      </c>
      <c r="W53" s="18">
        <f>LARGE('augdate &amp; jandate kaf'!$L$5:$L$94,'augdate &amp; jandate kaf rank'!$A53)</f>
        <v>49755.211357320004</v>
      </c>
      <c r="X53" s="5" t="str">
        <f>VLOOKUP(Y53,'augdate &amp; jandate kaf'!$M$5:$O$94,3,FALSE)</f>
        <v>1957-58</v>
      </c>
      <c r="Y53" s="18">
        <f>LARGE('augdate &amp; jandate kaf'!$M$5:$M$94,'augdate &amp; jandate kaf rank'!$A53)</f>
        <v>62180.336180633996</v>
      </c>
      <c r="Z53" s="5" t="str">
        <f>VLOOKUP(AA53,'augdate &amp; jandate kaf'!$N$5:$O$94,2,FALSE)</f>
        <v>1997-98</v>
      </c>
      <c r="AA53" s="18">
        <f>LARGE('augdate &amp; jandate kaf'!$N$5:$N$94,'augdate &amp; jandate kaf rank'!$A53)</f>
        <v>80541.785409435004</v>
      </c>
    </row>
    <row r="54" spans="1:27" x14ac:dyDescent="0.2">
      <c r="A54" s="5">
        <v>49</v>
      </c>
      <c r="B54" s="5" t="str">
        <f>VLOOKUP(C54,'augdate &amp; jandate kaf'!$B$5:$O$94,14,FALSE)</f>
        <v>1934-35</v>
      </c>
      <c r="C54" s="18">
        <f>LARGE('augdate &amp; jandate kaf'!$B$5:$B$94,'augdate &amp; jandate kaf rank'!$A54)</f>
        <v>5935.3366369289997</v>
      </c>
      <c r="D54" s="5" t="str">
        <f>VLOOKUP(E54,'augdate &amp; jandate kaf'!$C$5:$O$94,13,FALSE)</f>
        <v>1993-94</v>
      </c>
      <c r="E54" s="18">
        <f>LARGE('augdate &amp; jandate kaf'!$C$5:$C$94,'augdate &amp; jandate kaf rank'!$A54)</f>
        <v>9395.7298955940005</v>
      </c>
      <c r="F54" s="5" t="str">
        <f>VLOOKUP(G54,'augdate &amp; jandate kaf'!$D$5:$O$94,12,FALSE)</f>
        <v>1958-59</v>
      </c>
      <c r="G54" s="18">
        <f>LARGE('augdate &amp; jandate kaf'!$D$5:$D$94,'augdate &amp; jandate kaf rank'!$A54)</f>
        <v>12285.385324422001</v>
      </c>
      <c r="H54" s="5" t="str">
        <f>VLOOKUP(I54,'augdate &amp; jandate kaf'!$E$5:$O$94,11,FALSE)</f>
        <v>2008-09</v>
      </c>
      <c r="I54" s="18">
        <f>LARGE('augdate &amp; jandate kaf'!$E$5:$E$94,'augdate &amp; jandate kaf rank'!$A54)</f>
        <v>14875.727045466001</v>
      </c>
      <c r="J54" s="5" t="str">
        <f>VLOOKUP(K54,'augdate &amp; jandate kaf'!$F$5:$O$94,10,FALSE)</f>
        <v>1985-86</v>
      </c>
      <c r="K54" s="18">
        <f>LARGE('augdate &amp; jandate kaf'!$F$5:$F$94,'augdate &amp; jandate kaf rank'!$A54)</f>
        <v>17401.893562304998</v>
      </c>
      <c r="L54" s="5" t="str">
        <f>VLOOKUP(M54,'augdate &amp; jandate kaf'!$G$5:$O$94,9,FALSE)</f>
        <v>1969-70</v>
      </c>
      <c r="M54" s="18">
        <f>LARGE('augdate &amp; jandate kaf'!$G$5:$G$94,'augdate &amp; jandate kaf rank'!$A54)</f>
        <v>2140.7523164160002</v>
      </c>
      <c r="N54" s="5" t="str">
        <f>VLOOKUP(O54,'augdate &amp; jandate kaf'!$H$5:$O$94,8,FALSE)</f>
        <v>1941-42</v>
      </c>
      <c r="O54" s="18">
        <f>LARGE('augdate &amp; jandate kaf'!$H$5:$H$94,'augdate &amp; jandate kaf rank'!$A54)</f>
        <v>4418.3899169549995</v>
      </c>
      <c r="P54" s="5" t="str">
        <f>VLOOKUP(Q54,'augdate &amp; jandate kaf'!$I$5:$O$94,7,FALSE)</f>
        <v>1986-87</v>
      </c>
      <c r="Q54" s="18">
        <f>LARGE('augdate &amp; jandate kaf'!$I$5:$I$94,'augdate &amp; jandate kaf rank'!$A54)</f>
        <v>7773.4390473389994</v>
      </c>
      <c r="R54" s="5" t="str">
        <f>VLOOKUP(S54,'augdate &amp; jandate kaf'!$J$5:$O$94,6,FALSE)</f>
        <v>1949-50</v>
      </c>
      <c r="S54" s="18">
        <f>LARGE('augdate &amp; jandate kaf'!$J$5:$J$94,'augdate &amp; jandate kaf rank'!$A54)</f>
        <v>14815.328370045001</v>
      </c>
      <c r="T54" s="5" t="str">
        <f>VLOOKUP(U54,'augdate &amp; jandate kaf'!$K$5:$O$94,5,FALSE)</f>
        <v>2004-05</v>
      </c>
      <c r="U54" s="18">
        <f>LARGE('augdate &amp; jandate kaf'!$K$5:$K$94,'augdate &amp; jandate kaf rank'!$A54)</f>
        <v>30563.296705116001</v>
      </c>
      <c r="V54" s="5" t="str">
        <f>VLOOKUP(W54,'augdate &amp; jandate kaf'!$L$5:$O$94,4,FALSE)</f>
        <v>1967-68</v>
      </c>
      <c r="W54" s="18">
        <f>LARGE('augdate &amp; jandate kaf'!$L$5:$L$94,'augdate &amp; jandate kaf rank'!$A54)</f>
        <v>49533.405745803</v>
      </c>
      <c r="X54" s="5" t="str">
        <f>VLOOKUP(Y54,'augdate &amp; jandate kaf'!$M$5:$O$94,3,FALSE)</f>
        <v>1934-35</v>
      </c>
      <c r="Y54" s="18">
        <f>LARGE('augdate &amp; jandate kaf'!$M$5:$M$94,'augdate &amp; jandate kaf rank'!$A54)</f>
        <v>62175.917007246004</v>
      </c>
      <c r="Z54" s="5" t="str">
        <f>VLOOKUP(AA54,'augdate &amp; jandate kaf'!$N$5:$O$94,2,FALSE)</f>
        <v>1952-53</v>
      </c>
      <c r="AA54" s="18">
        <f>LARGE('augdate &amp; jandate kaf'!$N$5:$N$94,'augdate &amp; jandate kaf rank'!$A54)</f>
        <v>80169.253853157003</v>
      </c>
    </row>
    <row r="55" spans="1:27" x14ac:dyDescent="0.2">
      <c r="A55" s="5">
        <v>50</v>
      </c>
      <c r="B55" s="5" t="str">
        <f>VLOOKUP(C55,'augdate &amp; jandate kaf'!$B$5:$O$94,14,FALSE)</f>
        <v>1939-40</v>
      </c>
      <c r="C55" s="18">
        <f>LARGE('augdate &amp; jandate kaf'!$B$5:$B$94,'augdate &amp; jandate kaf rank'!$A55)</f>
        <v>5924.145893547</v>
      </c>
      <c r="D55" s="5" t="str">
        <f>VLOOKUP(E55,'augdate &amp; jandate kaf'!$C$5:$O$94,13,FALSE)</f>
        <v>1969-70</v>
      </c>
      <c r="E55" s="18">
        <f>LARGE('augdate &amp; jandate kaf'!$C$5:$C$94,'augdate &amp; jandate kaf rank'!$A55)</f>
        <v>9347.9322114360002</v>
      </c>
      <c r="F55" s="5" t="str">
        <f>VLOOKUP(G55,'augdate &amp; jandate kaf'!$D$5:$O$94,12,FALSE)</f>
        <v>2014-15</v>
      </c>
      <c r="G55" s="18">
        <f>LARGE('augdate &amp; jandate kaf'!$D$5:$D$94,'augdate &amp; jandate kaf rank'!$A55)</f>
        <v>12244.993920978</v>
      </c>
      <c r="H55" s="5" t="str">
        <f>VLOOKUP(I55,'augdate &amp; jandate kaf'!$E$5:$O$94,11,FALSE)</f>
        <v>1946-47</v>
      </c>
      <c r="I55" s="18">
        <f>LARGE('augdate &amp; jandate kaf'!$E$5:$E$94,'augdate &amp; jandate kaf rank'!$A55)</f>
        <v>14798.534321088</v>
      </c>
      <c r="J55" s="5" t="str">
        <f>VLOOKUP(K55,'augdate &amp; jandate kaf'!$F$5:$O$94,10,FALSE)</f>
        <v>1984-85</v>
      </c>
      <c r="K55" s="18">
        <f>LARGE('augdate &amp; jandate kaf'!$F$5:$F$94,'augdate &amp; jandate kaf rank'!$A55)</f>
        <v>17397.531909575999</v>
      </c>
      <c r="L55" s="5" t="str">
        <f>VLOOKUP(M55,'augdate &amp; jandate kaf'!$G$5:$O$94,9,FALSE)</f>
        <v>1954-55</v>
      </c>
      <c r="M55" s="18">
        <f>LARGE('augdate &amp; jandate kaf'!$G$5:$G$94,'augdate &amp; jandate kaf rank'!$A55)</f>
        <v>2108.2253754870003</v>
      </c>
      <c r="N55" s="5" t="str">
        <f>VLOOKUP(O55,'augdate &amp; jandate kaf'!$H$5:$O$94,8,FALSE)</f>
        <v>1991-92</v>
      </c>
      <c r="O55" s="18">
        <f>LARGE('augdate &amp; jandate kaf'!$H$5:$H$94,'augdate &amp; jandate kaf rank'!$A55)</f>
        <v>4385.47421571</v>
      </c>
      <c r="P55" s="5" t="str">
        <f>VLOOKUP(Q55,'augdate &amp; jandate kaf'!$I$5:$O$94,7,FALSE)</f>
        <v>2013-14</v>
      </c>
      <c r="Q55" s="18">
        <f>LARGE('augdate &amp; jandate kaf'!$I$5:$I$94,'augdate &amp; jandate kaf rank'!$A55)</f>
        <v>7717.7967353759996</v>
      </c>
      <c r="R55" s="5" t="str">
        <f>VLOOKUP(S55,'augdate &amp; jandate kaf'!$J$5:$O$94,6,FALSE)</f>
        <v>1993-94</v>
      </c>
      <c r="S55" s="18">
        <f>LARGE('augdate &amp; jandate kaf'!$J$5:$J$94,'augdate &amp; jandate kaf rank'!$A55)</f>
        <v>14746.111182557999</v>
      </c>
      <c r="T55" s="5" t="str">
        <f>VLOOKUP(U55,'augdate &amp; jandate kaf'!$K$5:$O$94,5,FALSE)</f>
        <v>1994-95</v>
      </c>
      <c r="U55" s="18">
        <f>LARGE('augdate &amp; jandate kaf'!$K$5:$K$94,'augdate &amp; jandate kaf rank'!$A55)</f>
        <v>30498.181335657002</v>
      </c>
      <c r="V55" s="5" t="str">
        <f>VLOOKUP(W55,'augdate &amp; jandate kaf'!$L$5:$O$94,4,FALSE)</f>
        <v>1999-2000</v>
      </c>
      <c r="W55" s="18">
        <f>LARGE('augdate &amp; jandate kaf'!$L$5:$L$94,'augdate &amp; jandate kaf rank'!$A55)</f>
        <v>49482.123103097998</v>
      </c>
      <c r="X55" s="5" t="str">
        <f>VLOOKUP(Y55,'augdate &amp; jandate kaf'!$M$5:$O$94,3,FALSE)</f>
        <v>1999-2000</v>
      </c>
      <c r="Y55" s="18">
        <f>LARGE('augdate &amp; jandate kaf'!$M$5:$M$94,'augdate &amp; jandate kaf rank'!$A55)</f>
        <v>62166.215850585002</v>
      </c>
      <c r="Z55" s="5" t="str">
        <f>VLOOKUP(AA55,'augdate &amp; jandate kaf'!$N$5:$O$94,2,FALSE)</f>
        <v>1983-84</v>
      </c>
      <c r="AA55" s="18">
        <f>LARGE('augdate &amp; jandate kaf'!$N$5:$N$94,'augdate &amp; jandate kaf rank'!$A55)</f>
        <v>80121.019805379008</v>
      </c>
    </row>
    <row r="56" spans="1:27" x14ac:dyDescent="0.2">
      <c r="A56" s="5">
        <v>51</v>
      </c>
      <c r="B56" s="5" t="str">
        <f>VLOOKUP(C56,'augdate &amp; jandate kaf'!$B$5:$O$94,14,FALSE)</f>
        <v>2004-05</v>
      </c>
      <c r="C56" s="18">
        <f>LARGE('augdate &amp; jandate kaf'!$B$5:$B$94,'augdate &amp; jandate kaf rank'!$A56)</f>
        <v>5859.7068876989997</v>
      </c>
      <c r="D56" s="5" t="str">
        <f>VLOOKUP(E56,'augdate &amp; jandate kaf'!$C$5:$O$94,13,FALSE)</f>
        <v>1934-35</v>
      </c>
      <c r="E56" s="18">
        <f>LARGE('augdate &amp; jandate kaf'!$C$5:$C$94,'augdate &amp; jandate kaf rank'!$A56)</f>
        <v>9274.2918836190001</v>
      </c>
      <c r="F56" s="5" t="str">
        <f>VLOOKUP(G56,'augdate &amp; jandate kaf'!$D$5:$O$94,12,FALSE)</f>
        <v>1942-43</v>
      </c>
      <c r="G56" s="18">
        <f>LARGE('augdate &amp; jandate kaf'!$D$5:$D$94,'augdate &amp; jandate kaf rank'!$A56)</f>
        <v>12229.342351317</v>
      </c>
      <c r="H56" s="5" t="str">
        <f>VLOOKUP(I56,'augdate &amp; jandate kaf'!$E$5:$O$94,11,FALSE)</f>
        <v>1940-41</v>
      </c>
      <c r="I56" s="18">
        <f>LARGE('augdate &amp; jandate kaf'!$E$5:$E$94,'augdate &amp; jandate kaf rank'!$A56)</f>
        <v>14786.010685194</v>
      </c>
      <c r="J56" s="5" t="str">
        <f>VLOOKUP(K56,'augdate &amp; jandate kaf'!$F$5:$O$94,10,FALSE)</f>
        <v>1969-70</v>
      </c>
      <c r="K56" s="18">
        <f>LARGE('augdate &amp; jandate kaf'!$F$5:$F$94,'augdate &amp; jandate kaf rank'!$A56)</f>
        <v>17294.367615924002</v>
      </c>
      <c r="L56" s="5" t="str">
        <f>VLOOKUP(M56,'augdate &amp; jandate kaf'!$G$5:$O$94,9,FALSE)</f>
        <v>2016-17</v>
      </c>
      <c r="M56" s="18">
        <f>LARGE('augdate &amp; jandate kaf'!$G$5:$G$94,'augdate &amp; jandate kaf rank'!$A56)</f>
        <v>2098.3258717260001</v>
      </c>
      <c r="N56" s="5" t="str">
        <f>VLOOKUP(O56,'augdate &amp; jandate kaf'!$H$5:$O$94,8,FALSE)</f>
        <v>2002-03</v>
      </c>
      <c r="O56" s="18">
        <f>LARGE('augdate &amp; jandate kaf'!$H$5:$H$94,'augdate &amp; jandate kaf rank'!$A56)</f>
        <v>4293.1555414859995</v>
      </c>
      <c r="P56" s="5" t="str">
        <f>VLOOKUP(Q56,'augdate &amp; jandate kaf'!$I$5:$O$94,7,FALSE)</f>
        <v>2011-12</v>
      </c>
      <c r="Q56" s="18">
        <f>LARGE('augdate &amp; jandate kaf'!$I$5:$I$94,'augdate &amp; jandate kaf rank'!$A56)</f>
        <v>7471.9375710419999</v>
      </c>
      <c r="R56" s="5" t="str">
        <f>VLOOKUP(S56,'augdate &amp; jandate kaf'!$J$5:$O$94,6,FALSE)</f>
        <v>1986-87</v>
      </c>
      <c r="S56" s="18">
        <f>LARGE('augdate &amp; jandate kaf'!$J$5:$J$94,'augdate &amp; jandate kaf rank'!$A56)</f>
        <v>14708.109861669</v>
      </c>
      <c r="T56" s="5" t="str">
        <f>VLOOKUP(U56,'augdate &amp; jandate kaf'!$K$5:$O$94,5,FALSE)</f>
        <v>1938-39</v>
      </c>
      <c r="U56" s="18">
        <f>LARGE('augdate &amp; jandate kaf'!$K$5:$K$94,'augdate &amp; jandate kaf rank'!$A56)</f>
        <v>30438.427288311002</v>
      </c>
      <c r="V56" s="5" t="str">
        <f>VLOOKUP(W56,'augdate &amp; jandate kaf'!$L$5:$O$94,4,FALSE)</f>
        <v>1994-95</v>
      </c>
      <c r="W56" s="18">
        <f>LARGE('augdate &amp; jandate kaf'!$L$5:$L$94,'augdate &amp; jandate kaf rank'!$A56)</f>
        <v>49454.828558666995</v>
      </c>
      <c r="X56" s="5" t="str">
        <f>VLOOKUP(Y56,'augdate &amp; jandate kaf'!$M$5:$O$94,3,FALSE)</f>
        <v>1965-66</v>
      </c>
      <c r="Y56" s="18">
        <f>LARGE('augdate &amp; jandate kaf'!$M$5:$M$94,'augdate &amp; jandate kaf rank'!$A56)</f>
        <v>61698.767273073005</v>
      </c>
      <c r="Z56" s="5" t="str">
        <f>VLOOKUP(AA56,'augdate &amp; jandate kaf'!$N$5:$O$94,2,FALSE)</f>
        <v>1956-57</v>
      </c>
      <c r="AA56" s="18">
        <f>LARGE('augdate &amp; jandate kaf'!$N$5:$N$94,'augdate &amp; jandate kaf rank'!$A56)</f>
        <v>79873.462789868994</v>
      </c>
    </row>
    <row r="57" spans="1:27" x14ac:dyDescent="0.2">
      <c r="A57" s="5">
        <v>52</v>
      </c>
      <c r="B57" s="5" t="str">
        <f>VLOOKUP(C57,'augdate &amp; jandate kaf'!$B$5:$O$94,14,FALSE)</f>
        <v>1929-30</v>
      </c>
      <c r="C57" s="18">
        <f>LARGE('augdate &amp; jandate kaf'!$B$5:$B$94,'augdate &amp; jandate kaf rank'!$A57)</f>
        <v>5743.0649086020003</v>
      </c>
      <c r="D57" s="5" t="str">
        <f>VLOOKUP(E57,'augdate &amp; jandate kaf'!$C$5:$O$94,13,FALSE)</f>
        <v>2008-09</v>
      </c>
      <c r="E57" s="18">
        <f>LARGE('augdate &amp; jandate kaf'!$C$5:$C$94,'augdate &amp; jandate kaf rank'!$A57)</f>
        <v>9251.7874216529999</v>
      </c>
      <c r="F57" s="5" t="str">
        <f>VLOOKUP(G57,'augdate &amp; jandate kaf'!$D$5:$O$94,12,FALSE)</f>
        <v>2000-01</v>
      </c>
      <c r="G57" s="18">
        <f>LARGE('augdate &amp; jandate kaf'!$D$5:$D$94,'augdate &amp; jandate kaf rank'!$A57)</f>
        <v>12206.724831504</v>
      </c>
      <c r="H57" s="5" t="str">
        <f>VLOOKUP(I57,'augdate &amp; jandate kaf'!$E$5:$O$94,11,FALSE)</f>
        <v>2013-14</v>
      </c>
      <c r="I57" s="18">
        <f>LARGE('augdate &amp; jandate kaf'!$E$5:$E$94,'augdate &amp; jandate kaf rank'!$A57)</f>
        <v>14756.633496213</v>
      </c>
      <c r="J57" s="5" t="str">
        <f>VLOOKUP(K57,'augdate &amp; jandate kaf'!$F$5:$O$94,10,FALSE)</f>
        <v>1937-38</v>
      </c>
      <c r="K57" s="18">
        <f>LARGE('augdate &amp; jandate kaf'!$F$5:$F$94,'augdate &amp; jandate kaf rank'!$A57)</f>
        <v>17087.035392294001</v>
      </c>
      <c r="L57" s="5" t="str">
        <f>VLOOKUP(M57,'augdate &amp; jandate kaf'!$G$5:$O$94,9,FALSE)</f>
        <v>1971-72</v>
      </c>
      <c r="M57" s="18">
        <f>LARGE('augdate &amp; jandate kaf'!$G$5:$G$94,'augdate &amp; jandate kaf rank'!$A57)</f>
        <v>2084.8600871069998</v>
      </c>
      <c r="N57" s="5" t="str">
        <f>VLOOKUP(O57,'augdate &amp; jandate kaf'!$H$5:$O$94,8,FALSE)</f>
        <v>1961-62</v>
      </c>
      <c r="O57" s="18">
        <f>LARGE('augdate &amp; jandate kaf'!$H$5:$H$94,'augdate &amp; jandate kaf rank'!$A57)</f>
        <v>4290.081161436</v>
      </c>
      <c r="P57" s="5" t="str">
        <f>VLOOKUP(Q57,'augdate &amp; jandate kaf'!$I$5:$O$94,7,FALSE)</f>
        <v>1939-40</v>
      </c>
      <c r="Q57" s="18">
        <f>LARGE('augdate &amp; jandate kaf'!$I$5:$I$94,'augdate &amp; jandate kaf rank'!$A57)</f>
        <v>7365.3815419800003</v>
      </c>
      <c r="R57" s="5" t="str">
        <f>VLOOKUP(S57,'augdate &amp; jandate kaf'!$J$5:$O$94,6,FALSE)</f>
        <v>1967-68</v>
      </c>
      <c r="S57" s="18">
        <f>LARGE('augdate &amp; jandate kaf'!$J$5:$J$94,'augdate &amp; jandate kaf rank'!$A57)</f>
        <v>14634.947550363</v>
      </c>
      <c r="T57" s="5" t="str">
        <f>VLOOKUP(U57,'augdate &amp; jandate kaf'!$K$5:$O$94,5,FALSE)</f>
        <v>1961-62</v>
      </c>
      <c r="U57" s="18">
        <f>LARGE('augdate &amp; jandate kaf'!$K$5:$K$94,'augdate &amp; jandate kaf rank'!$A57)</f>
        <v>30324.500681013</v>
      </c>
      <c r="V57" s="5" t="str">
        <f>VLOOKUP(W57,'augdate &amp; jandate kaf'!$L$5:$O$94,4,FALSE)</f>
        <v>1974-75</v>
      </c>
      <c r="W57" s="18">
        <f>LARGE('augdate &amp; jandate kaf'!$L$5:$L$94,'augdate &amp; jandate kaf rank'!$A57)</f>
        <v>49340.776992696003</v>
      </c>
      <c r="X57" s="5" t="str">
        <f>VLOOKUP(Y57,'augdate &amp; jandate kaf'!$M$5:$O$94,3,FALSE)</f>
        <v>1983-84</v>
      </c>
      <c r="Y57" s="18">
        <f>LARGE('augdate &amp; jandate kaf'!$M$5:$M$94,'augdate &amp; jandate kaf rank'!$A57)</f>
        <v>60397.344511959003</v>
      </c>
      <c r="Z57" s="5" t="str">
        <f>VLOOKUP(AA57,'augdate &amp; jandate kaf'!$N$5:$O$94,2,FALSE)</f>
        <v>2006-07</v>
      </c>
      <c r="AA57" s="18">
        <f>LARGE('augdate &amp; jandate kaf'!$N$5:$N$94,'augdate &amp; jandate kaf rank'!$A57)</f>
        <v>79595.411891205003</v>
      </c>
    </row>
    <row r="58" spans="1:27" x14ac:dyDescent="0.2">
      <c r="A58" s="5">
        <v>53</v>
      </c>
      <c r="B58" s="5" t="str">
        <f>VLOOKUP(C58,'augdate &amp; jandate kaf'!$B$5:$O$94,14,FALSE)</f>
        <v>1977-78</v>
      </c>
      <c r="C58" s="18">
        <f>LARGE('augdate &amp; jandate kaf'!$B$5:$B$94,'augdate &amp; jandate kaf rank'!$A58)</f>
        <v>5648.0665650569999</v>
      </c>
      <c r="D58" s="5" t="str">
        <f>VLOOKUP(E58,'augdate &amp; jandate kaf'!$C$5:$O$94,13,FALSE)</f>
        <v>1961-62</v>
      </c>
      <c r="E58" s="18">
        <f>LARGE('augdate &amp; jandate kaf'!$C$5:$C$94,'augdate &amp; jandate kaf rank'!$A58)</f>
        <v>9241.4416369170012</v>
      </c>
      <c r="F58" s="5" t="str">
        <f>VLOOKUP(G58,'augdate &amp; jandate kaf'!$D$5:$O$94,12,FALSE)</f>
        <v>1943-44</v>
      </c>
      <c r="G58" s="18">
        <f>LARGE('augdate &amp; jandate kaf'!$D$5:$D$94,'augdate &amp; jandate kaf rank'!$A58)</f>
        <v>12175.007146742999</v>
      </c>
      <c r="H58" s="5" t="str">
        <f>VLOOKUP(I58,'augdate &amp; jandate kaf'!$E$5:$O$94,11,FALSE)</f>
        <v>2010-11</v>
      </c>
      <c r="I58" s="18">
        <f>LARGE('augdate &amp; jandate kaf'!$E$5:$E$94,'augdate &amp; jandate kaf rank'!$A58)</f>
        <v>14737.044736617001</v>
      </c>
      <c r="J58" s="5" t="str">
        <f>VLOOKUP(K58,'augdate &amp; jandate kaf'!$F$5:$O$94,10,FALSE)</f>
        <v>1939-40</v>
      </c>
      <c r="K58" s="18">
        <f>LARGE('augdate &amp; jandate kaf'!$F$5:$F$94,'augdate &amp; jandate kaf rank'!$A58)</f>
        <v>17074.952086961999</v>
      </c>
      <c r="L58" s="5" t="str">
        <f>VLOOKUP(M58,'augdate &amp; jandate kaf'!$G$5:$O$94,9,FALSE)</f>
        <v>1981-82</v>
      </c>
      <c r="M58" s="18">
        <f>LARGE('augdate &amp; jandate kaf'!$G$5:$G$94,'augdate &amp; jandate kaf rank'!$A58)</f>
        <v>2050.427030547</v>
      </c>
      <c r="N58" s="5" t="str">
        <f>VLOOKUP(O58,'augdate &amp; jandate kaf'!$H$5:$O$94,8,FALSE)</f>
        <v>1949-50</v>
      </c>
      <c r="O58" s="18">
        <f>LARGE('augdate &amp; jandate kaf'!$H$5:$H$94,'augdate &amp; jandate kaf rank'!$A58)</f>
        <v>4205.9224869060008</v>
      </c>
      <c r="P58" s="5" t="str">
        <f>VLOOKUP(Q58,'augdate &amp; jandate kaf'!$I$5:$O$94,7,FALSE)</f>
        <v>1931-32</v>
      </c>
      <c r="Q58" s="18">
        <f>LARGE('augdate &amp; jandate kaf'!$I$5:$I$94,'augdate &amp; jandate kaf rank'!$A58)</f>
        <v>7338.2972454749997</v>
      </c>
      <c r="R58" s="5" t="str">
        <f>VLOOKUP(S58,'augdate &amp; jandate kaf'!$J$5:$O$94,6,FALSE)</f>
        <v>1957-58</v>
      </c>
      <c r="S58" s="18">
        <f>LARGE('augdate &amp; jandate kaf'!$J$5:$J$94,'augdate &amp; jandate kaf rank'!$A58)</f>
        <v>14634.808707393</v>
      </c>
      <c r="T58" s="5" t="str">
        <f>VLOOKUP(U58,'augdate &amp; jandate kaf'!$K$5:$O$94,5,FALSE)</f>
        <v>1965-66</v>
      </c>
      <c r="U58" s="18">
        <f>LARGE('augdate &amp; jandate kaf'!$K$5:$K$94,'augdate &amp; jandate kaf rank'!$A58)</f>
        <v>29995.571767728001</v>
      </c>
      <c r="V58" s="5" t="str">
        <f>VLOOKUP(W58,'augdate &amp; jandate kaf'!$L$5:$O$94,4,FALSE)</f>
        <v>1961-62</v>
      </c>
      <c r="W58" s="18">
        <f>LARGE('augdate &amp; jandate kaf'!$L$5:$L$94,'augdate &amp; jandate kaf rank'!$A58)</f>
        <v>49152.023941922998</v>
      </c>
      <c r="X58" s="5" t="str">
        <f>VLOOKUP(Y58,'augdate &amp; jandate kaf'!$M$5:$O$94,3,FALSE)</f>
        <v>1985-86</v>
      </c>
      <c r="Y58" s="18">
        <f>LARGE('augdate &amp; jandate kaf'!$M$5:$M$94,'augdate &amp; jandate kaf rank'!$A58)</f>
        <v>60209.434436361</v>
      </c>
      <c r="Z58" s="5" t="str">
        <f>VLOOKUP(AA58,'augdate &amp; jandate kaf'!$N$5:$O$94,2,FALSE)</f>
        <v>1941-42</v>
      </c>
      <c r="AA58" s="18">
        <f>LARGE('augdate &amp; jandate kaf'!$N$5:$N$94,'augdate &amp; jandate kaf rank'!$A58)</f>
        <v>79385.017188351005</v>
      </c>
    </row>
    <row r="59" spans="1:27" x14ac:dyDescent="0.2">
      <c r="A59" s="5">
        <v>54</v>
      </c>
      <c r="B59" s="5" t="str">
        <f>VLOOKUP(C59,'augdate &amp; jandate kaf'!$B$5:$O$94,14,FALSE)</f>
        <v>1947-48</v>
      </c>
      <c r="C59" s="18">
        <f>LARGE('augdate &amp; jandate kaf'!$B$5:$B$94,'augdate &amp; jandate kaf rank'!$A59)</f>
        <v>5643.5164825830007</v>
      </c>
      <c r="D59" s="5" t="str">
        <f>VLOOKUP(E59,'augdate &amp; jandate kaf'!$C$5:$O$94,13,FALSE)</f>
        <v>1952-53</v>
      </c>
      <c r="E59" s="18">
        <f>LARGE('augdate &amp; jandate kaf'!$C$5:$C$94,'augdate &amp; jandate kaf rank'!$A59)</f>
        <v>9232.3672570919989</v>
      </c>
      <c r="F59" s="5" t="str">
        <f>VLOOKUP(G59,'augdate &amp; jandate kaf'!$D$5:$O$94,12,FALSE)</f>
        <v>1989-90</v>
      </c>
      <c r="G59" s="18">
        <f>LARGE('augdate &amp; jandate kaf'!$D$5:$D$94,'augdate &amp; jandate kaf rank'!$A59)</f>
        <v>12164.100039714</v>
      </c>
      <c r="H59" s="5" t="str">
        <f>VLOOKUP(I59,'augdate &amp; jandate kaf'!$E$5:$O$94,11,FALSE)</f>
        <v>1961-62</v>
      </c>
      <c r="I59" s="18">
        <f>LARGE('augdate &amp; jandate kaf'!$E$5:$E$94,'augdate &amp; jandate kaf rank'!$A59)</f>
        <v>14694.449696892001</v>
      </c>
      <c r="J59" s="5" t="str">
        <f>VLOOKUP(K59,'augdate &amp; jandate kaf'!$F$5:$O$94,10,FALSE)</f>
        <v>1928-29</v>
      </c>
      <c r="K59" s="18">
        <f>LARGE('augdate &amp; jandate kaf'!$F$5:$F$94,'augdate &amp; jandate kaf rank'!$A59)</f>
        <v>16962.774901085999</v>
      </c>
      <c r="L59" s="5" t="str">
        <f>VLOOKUP(M59,'augdate &amp; jandate kaf'!$G$5:$O$94,9,FALSE)</f>
        <v>2002-03</v>
      </c>
      <c r="M59" s="18">
        <f>LARGE('augdate &amp; jandate kaf'!$G$5:$G$94,'augdate &amp; jandate kaf rank'!$A59)</f>
        <v>2036.3463699179999</v>
      </c>
      <c r="N59" s="5" t="str">
        <f>VLOOKUP(O59,'augdate &amp; jandate kaf'!$H$5:$O$94,8,FALSE)</f>
        <v>2008-09</v>
      </c>
      <c r="O59" s="18">
        <f>LARGE('augdate &amp; jandate kaf'!$H$5:$H$94,'augdate &amp; jandate kaf rank'!$A59)</f>
        <v>4101.6732346170002</v>
      </c>
      <c r="P59" s="5" t="str">
        <f>VLOOKUP(Q59,'augdate &amp; jandate kaf'!$I$5:$O$94,7,FALSE)</f>
        <v>1951-52</v>
      </c>
      <c r="Q59" s="18">
        <f>LARGE('augdate &amp; jandate kaf'!$I$5:$I$94,'augdate &amp; jandate kaf rank'!$A59)</f>
        <v>7192.3851848309996</v>
      </c>
      <c r="R59" s="5" t="str">
        <f>VLOOKUP(S59,'augdate &amp; jandate kaf'!$J$5:$O$94,6,FALSE)</f>
        <v>1988-89</v>
      </c>
      <c r="S59" s="18">
        <f>LARGE('augdate &amp; jandate kaf'!$J$5:$J$94,'augdate &amp; jandate kaf rank'!$A59)</f>
        <v>14612.09201403</v>
      </c>
      <c r="T59" s="5" t="str">
        <f>VLOOKUP(U59,'augdate &amp; jandate kaf'!$K$5:$O$94,5,FALSE)</f>
        <v>1988-89</v>
      </c>
      <c r="U59" s="18">
        <f>LARGE('augdate &amp; jandate kaf'!$K$5:$K$94,'augdate &amp; jandate kaf rank'!$A59)</f>
        <v>29960.073587241</v>
      </c>
      <c r="V59" s="5" t="str">
        <f>VLOOKUP(W59,'augdate &amp; jandate kaf'!$L$5:$O$94,4,FALSE)</f>
        <v>1942-43</v>
      </c>
      <c r="W59" s="18">
        <f>LARGE('augdate &amp; jandate kaf'!$L$5:$L$94,'augdate &amp; jandate kaf rank'!$A59)</f>
        <v>49033.852706685</v>
      </c>
      <c r="X59" s="5" t="str">
        <f>VLOOKUP(Y59,'augdate &amp; jandate kaf'!$M$5:$O$94,3,FALSE)</f>
        <v>1961-62</v>
      </c>
      <c r="Y59" s="18">
        <f>LARGE('augdate &amp; jandate kaf'!$M$5:$M$94,'augdate &amp; jandate kaf rank'!$A59)</f>
        <v>60077.140887602996</v>
      </c>
      <c r="Z59" s="5" t="str">
        <f>VLOOKUP(AA59,'augdate &amp; jandate kaf'!$N$5:$O$94,2,FALSE)</f>
        <v>1962-63</v>
      </c>
      <c r="AA59" s="18">
        <f>LARGE('augdate &amp; jandate kaf'!$N$5:$N$94,'augdate &amp; jandate kaf rank'!$A59)</f>
        <v>78560.484326709004</v>
      </c>
    </row>
    <row r="60" spans="1:27" x14ac:dyDescent="0.2">
      <c r="A60" s="5">
        <v>55</v>
      </c>
      <c r="B60" s="5" t="str">
        <f>VLOOKUP(C60,'augdate &amp; jandate kaf'!$B$5:$O$94,14,FALSE)</f>
        <v>2014-15</v>
      </c>
      <c r="C60" s="18">
        <f>LARGE('augdate &amp; jandate kaf'!$B$5:$B$94,'augdate &amp; jandate kaf rank'!$A60)</f>
        <v>5584.5498732239994</v>
      </c>
      <c r="D60" s="5" t="str">
        <f>VLOOKUP(E60,'augdate &amp; jandate kaf'!$C$5:$O$94,13,FALSE)</f>
        <v>1940-41</v>
      </c>
      <c r="E60" s="18">
        <f>LARGE('augdate &amp; jandate kaf'!$C$5:$C$94,'augdate &amp; jandate kaf rank'!$A60)</f>
        <v>9205.9256051909997</v>
      </c>
      <c r="F60" s="5" t="str">
        <f>VLOOKUP(G60,'augdate &amp; jandate kaf'!$D$5:$O$94,12,FALSE)</f>
        <v>1939-40</v>
      </c>
      <c r="G60" s="18">
        <f>LARGE('augdate &amp; jandate kaf'!$D$5:$D$94,'augdate &amp; jandate kaf rank'!$A60)</f>
        <v>12060.297068399999</v>
      </c>
      <c r="H60" s="5" t="str">
        <f>VLOOKUP(I60,'augdate &amp; jandate kaf'!$E$5:$O$94,11,FALSE)</f>
        <v>1980-81</v>
      </c>
      <c r="I60" s="18">
        <f>LARGE('augdate &amp; jandate kaf'!$E$5:$E$94,'augdate &amp; jandate kaf rank'!$A60)</f>
        <v>14638.482095685</v>
      </c>
      <c r="J60" s="5" t="str">
        <f>VLOOKUP(K60,'augdate &amp; jandate kaf'!$F$5:$O$94,10,FALSE)</f>
        <v>2008-09</v>
      </c>
      <c r="K60" s="18">
        <f>LARGE('augdate &amp; jandate kaf'!$F$5:$F$94,'augdate &amp; jandate kaf rank'!$A60)</f>
        <v>16856.734574483999</v>
      </c>
      <c r="L60" s="5" t="str">
        <f>VLOOKUP(M60,'augdate &amp; jandate kaf'!$G$5:$O$94,9,FALSE)</f>
        <v>2011-12</v>
      </c>
      <c r="M60" s="18">
        <f>LARGE('augdate &amp; jandate kaf'!$G$5:$G$94,'augdate &amp; jandate kaf rank'!$A60)</f>
        <v>2018.1460400220001</v>
      </c>
      <c r="N60" s="5" t="str">
        <f>VLOOKUP(O60,'augdate &amp; jandate kaf'!$H$5:$O$94,8,FALSE)</f>
        <v>1965-66</v>
      </c>
      <c r="O60" s="18">
        <f>LARGE('augdate &amp; jandate kaf'!$H$5:$H$94,'augdate &amp; jandate kaf rank'!$A60)</f>
        <v>4073.7697645889998</v>
      </c>
      <c r="P60" s="5" t="str">
        <f>VLOOKUP(Q60,'augdate &amp; jandate kaf'!$I$5:$O$94,7,FALSE)</f>
        <v>1947-48</v>
      </c>
      <c r="Q60" s="18">
        <f>LARGE('augdate &amp; jandate kaf'!$I$5:$I$94,'augdate &amp; jandate kaf rank'!$A60)</f>
        <v>7189.6936146839998</v>
      </c>
      <c r="R60" s="5" t="str">
        <f>VLOOKUP(S60,'augdate &amp; jandate kaf'!$J$5:$O$94,6,FALSE)</f>
        <v>1939-40</v>
      </c>
      <c r="S60" s="18">
        <f>LARGE('augdate &amp; jandate kaf'!$J$5:$J$94,'augdate &amp; jandate kaf rank'!$A60)</f>
        <v>14502.723423089999</v>
      </c>
      <c r="T60" s="5" t="str">
        <f>VLOOKUP(U60,'augdate &amp; jandate kaf'!$K$5:$O$94,5,FALSE)</f>
        <v>2001-02</v>
      </c>
      <c r="U60" s="18">
        <f>LARGE('augdate &amp; jandate kaf'!$K$5:$K$94,'augdate &amp; jandate kaf rank'!$A60)</f>
        <v>29950.660033874999</v>
      </c>
      <c r="V60" s="5" t="str">
        <f>VLOOKUP(W60,'augdate &amp; jandate kaf'!$L$5:$O$94,4,FALSE)</f>
        <v>1965-66</v>
      </c>
      <c r="W60" s="18">
        <f>LARGE('augdate &amp; jandate kaf'!$L$5:$L$94,'augdate &amp; jandate kaf rank'!$A60)</f>
        <v>48919.491719238002</v>
      </c>
      <c r="X60" s="5" t="str">
        <f>VLOOKUP(Y60,'augdate &amp; jandate kaf'!$M$5:$O$94,3,FALSE)</f>
        <v>1994-95</v>
      </c>
      <c r="Y60" s="18">
        <f>LARGE('augdate &amp; jandate kaf'!$M$5:$M$94,'augdate &amp; jandate kaf rank'!$A60)</f>
        <v>60042.009649250998</v>
      </c>
      <c r="Z60" s="5" t="str">
        <f>VLOOKUP(AA60,'augdate &amp; jandate kaf'!$N$5:$O$94,2,FALSE)</f>
        <v>1985-86</v>
      </c>
      <c r="AA60" s="18">
        <f>LARGE('augdate &amp; jandate kaf'!$N$5:$N$94,'augdate &amp; jandate kaf rank'!$A60)</f>
        <v>78134.603350944002</v>
      </c>
    </row>
    <row r="61" spans="1:27" x14ac:dyDescent="0.2">
      <c r="A61" s="5">
        <v>56</v>
      </c>
      <c r="B61" s="5" t="str">
        <f>VLOOKUP(C61,'augdate &amp; jandate kaf'!$B$5:$O$94,14,FALSE)</f>
        <v>1986-87</v>
      </c>
      <c r="C61" s="18">
        <f>LARGE('augdate &amp; jandate kaf'!$B$5:$B$94,'augdate &amp; jandate kaf rank'!$A61)</f>
        <v>5577.0483859019996</v>
      </c>
      <c r="D61" s="5" t="str">
        <f>VLOOKUP(E61,'augdate &amp; jandate kaf'!$C$5:$O$94,13,FALSE)</f>
        <v>2014-15</v>
      </c>
      <c r="E61" s="18">
        <f>LARGE('augdate &amp; jandate kaf'!$C$5:$C$94,'augdate &amp; jandate kaf rank'!$A61)</f>
        <v>9172.827424613999</v>
      </c>
      <c r="F61" s="5" t="str">
        <f>VLOOKUP(G61,'augdate &amp; jandate kaf'!$D$5:$O$94,12,FALSE)</f>
        <v>2005-06</v>
      </c>
      <c r="G61" s="18">
        <f>LARGE('augdate &amp; jandate kaf'!$D$5:$D$94,'augdate &amp; jandate kaf rank'!$A61)</f>
        <v>12036.120540381</v>
      </c>
      <c r="H61" s="5" t="str">
        <f>VLOOKUP(I61,'augdate &amp; jandate kaf'!$E$5:$O$94,11,FALSE)</f>
        <v>1937-38</v>
      </c>
      <c r="I61" s="18">
        <f>LARGE('augdate &amp; jandate kaf'!$E$5:$E$94,'augdate &amp; jandate kaf rank'!$A61)</f>
        <v>14626.670525879999</v>
      </c>
      <c r="J61" s="5" t="str">
        <f>VLOOKUP(K61,'augdate &amp; jandate kaf'!$F$5:$O$94,10,FALSE)</f>
        <v>1940-41</v>
      </c>
      <c r="K61" s="18">
        <f>LARGE('augdate &amp; jandate kaf'!$F$5:$F$94,'augdate &amp; jandate kaf rank'!$A61)</f>
        <v>16781.344825245</v>
      </c>
      <c r="L61" s="5" t="str">
        <f>VLOOKUP(M61,'augdate &amp; jandate kaf'!$G$5:$O$94,9,FALSE)</f>
        <v>1957-58</v>
      </c>
      <c r="M61" s="18">
        <f>LARGE('augdate &amp; jandate kaf'!$G$5:$G$94,'augdate &amp; jandate kaf rank'!$A61)</f>
        <v>2016.2399243910002</v>
      </c>
      <c r="N61" s="5" t="str">
        <f>VLOOKUP(O61,'augdate &amp; jandate kaf'!$H$5:$O$94,8,FALSE)</f>
        <v>1972-73</v>
      </c>
      <c r="O61" s="18">
        <f>LARGE('augdate &amp; jandate kaf'!$H$5:$H$94,'augdate &amp; jandate kaf rank'!$A61)</f>
        <v>4066.6372028729998</v>
      </c>
      <c r="P61" s="5" t="str">
        <f>VLOOKUP(Q61,'augdate &amp; jandate kaf'!$I$5:$O$94,7,FALSE)</f>
        <v>1969-70</v>
      </c>
      <c r="Q61" s="18">
        <f>LARGE('augdate &amp; jandate kaf'!$I$5:$I$94,'augdate &amp; jandate kaf rank'!$A61)</f>
        <v>7141.5091536809996</v>
      </c>
      <c r="R61" s="5" t="str">
        <f>VLOOKUP(S61,'augdate &amp; jandate kaf'!$J$5:$O$94,6,FALSE)</f>
        <v>1979-80</v>
      </c>
      <c r="S61" s="18">
        <f>LARGE('augdate &amp; jandate kaf'!$J$5:$J$94,'augdate &amp; jandate kaf rank'!$A61)</f>
        <v>14447.886400353</v>
      </c>
      <c r="T61" s="5" t="str">
        <f>VLOOKUP(U61,'augdate &amp; jandate kaf'!$K$5:$O$94,5,FALSE)</f>
        <v>1949-50</v>
      </c>
      <c r="U61" s="18">
        <f>LARGE('augdate &amp; jandate kaf'!$K$5:$K$94,'augdate &amp; jandate kaf rank'!$A61)</f>
        <v>29582.498064210002</v>
      </c>
      <c r="V61" s="5" t="str">
        <f>VLOOKUP(W61,'augdate &amp; jandate kaf'!$L$5:$O$94,4,FALSE)</f>
        <v>1948-49</v>
      </c>
      <c r="W61" s="18">
        <f>LARGE('augdate &amp; jandate kaf'!$L$5:$L$94,'augdate &amp; jandate kaf rank'!$A61)</f>
        <v>48838.964780109003</v>
      </c>
      <c r="X61" s="5" t="str">
        <f>VLOOKUP(Y61,'augdate &amp; jandate kaf'!$M$5:$O$94,3,FALSE)</f>
        <v>2007-08</v>
      </c>
      <c r="Y61" s="18">
        <f>LARGE('augdate &amp; jandate kaf'!$M$5:$M$94,'augdate &amp; jandate kaf rank'!$A61)</f>
        <v>59775.681064196993</v>
      </c>
      <c r="Z61" s="5" t="str">
        <f>VLOOKUP(AA61,'augdate &amp; jandate kaf'!$N$5:$O$94,2,FALSE)</f>
        <v>1961-62</v>
      </c>
      <c r="AA61" s="18">
        <f>LARGE('augdate &amp; jandate kaf'!$N$5:$N$94,'augdate &amp; jandate kaf rank'!$A61)</f>
        <v>77835.368982</v>
      </c>
    </row>
    <row r="62" spans="1:27" x14ac:dyDescent="0.2">
      <c r="A62" s="5">
        <v>57</v>
      </c>
      <c r="B62" s="5" t="str">
        <f>VLOOKUP(C62,'augdate &amp; jandate kaf'!$B$5:$O$94,14,FALSE)</f>
        <v>1969-70</v>
      </c>
      <c r="C62" s="18">
        <f>LARGE('augdate &amp; jandate kaf'!$B$5:$B$94,'augdate &amp; jandate kaf rank'!$A62)</f>
        <v>5571.1455762059995</v>
      </c>
      <c r="D62" s="5" t="str">
        <f>VLOOKUP(E62,'augdate &amp; jandate kaf'!$C$5:$O$94,13,FALSE)</f>
        <v>1939-40</v>
      </c>
      <c r="E62" s="18">
        <f>LARGE('augdate &amp; jandate kaf'!$C$5:$C$94,'augdate &amp; jandate kaf rank'!$A62)</f>
        <v>9143.1408141569991</v>
      </c>
      <c r="F62" s="5" t="str">
        <f>VLOOKUP(G62,'augdate &amp; jandate kaf'!$D$5:$O$94,12,FALSE)</f>
        <v>1934-35</v>
      </c>
      <c r="G62" s="18">
        <f>LARGE('augdate &amp; jandate kaf'!$D$5:$D$94,'augdate &amp; jandate kaf rank'!$A62)</f>
        <v>11915.860710179999</v>
      </c>
      <c r="H62" s="5" t="str">
        <f>VLOOKUP(I62,'augdate &amp; jandate kaf'!$E$5:$O$94,11,FALSE)</f>
        <v>1935-36</v>
      </c>
      <c r="I62" s="18">
        <f>LARGE('augdate &amp; jandate kaf'!$E$5:$E$94,'augdate &amp; jandate kaf rank'!$A62)</f>
        <v>14501.761439655</v>
      </c>
      <c r="J62" s="5" t="str">
        <f>VLOOKUP(K62,'augdate &amp; jandate kaf'!$F$5:$O$94,10,FALSE)</f>
        <v>1961-62</v>
      </c>
      <c r="K62" s="18">
        <f>LARGE('augdate &amp; jandate kaf'!$F$5:$F$94,'augdate &amp; jandate kaf rank'!$A62)</f>
        <v>16687.1398701</v>
      </c>
      <c r="L62" s="5" t="str">
        <f>VLOOKUP(M62,'augdate &amp; jandate kaf'!$G$5:$O$94,9,FALSE)</f>
        <v>1988-89</v>
      </c>
      <c r="M62" s="18">
        <f>LARGE('augdate &amp; jandate kaf'!$G$5:$G$94,'augdate &amp; jandate kaf rank'!$A62)</f>
        <v>2016.0554615879998</v>
      </c>
      <c r="N62" s="5" t="str">
        <f>VLOOKUP(O62,'augdate &amp; jandate kaf'!$H$5:$O$94,8,FALSE)</f>
        <v>1954-55</v>
      </c>
      <c r="O62" s="18">
        <f>LARGE('augdate &amp; jandate kaf'!$H$5:$H$94,'augdate &amp; jandate kaf rank'!$A62)</f>
        <v>3980.9393548469998</v>
      </c>
      <c r="P62" s="5" t="str">
        <f>VLOOKUP(Q62,'augdate &amp; jandate kaf'!$I$5:$O$94,7,FALSE)</f>
        <v>1965-66</v>
      </c>
      <c r="Q62" s="18">
        <f>LARGE('augdate &amp; jandate kaf'!$I$5:$I$94,'augdate &amp; jandate kaf rank'!$A62)</f>
        <v>7061.2678343759999</v>
      </c>
      <c r="R62" s="5" t="str">
        <f>VLOOKUP(S62,'augdate &amp; jandate kaf'!$J$5:$O$94,6,FALSE)</f>
        <v>1965-66</v>
      </c>
      <c r="S62" s="18">
        <f>LARGE('augdate &amp; jandate kaf'!$J$5:$J$94,'augdate &amp; jandate kaf rank'!$A62)</f>
        <v>14301.968389295998</v>
      </c>
      <c r="T62" s="5" t="str">
        <f>VLOOKUP(U62,'augdate &amp; jandate kaf'!$K$5:$O$94,5,FALSE)</f>
        <v>1993-94</v>
      </c>
      <c r="U62" s="18">
        <f>LARGE('augdate &amp; jandate kaf'!$K$5:$K$94,'augdate &amp; jandate kaf rank'!$A62)</f>
        <v>29400.881542094998</v>
      </c>
      <c r="V62" s="5" t="str">
        <f>VLOOKUP(W62,'augdate &amp; jandate kaf'!$L$5:$O$94,4,FALSE)</f>
        <v>2014-15</v>
      </c>
      <c r="W62" s="18">
        <f>LARGE('augdate &amp; jandate kaf'!$L$5:$L$94,'augdate &amp; jandate kaf rank'!$A62)</f>
        <v>48476.187934208996</v>
      </c>
      <c r="X62" s="5" t="str">
        <f>VLOOKUP(Y62,'augdate &amp; jandate kaf'!$M$5:$O$94,3,FALSE)</f>
        <v>1997-98</v>
      </c>
      <c r="Y62" s="18">
        <f>LARGE('augdate &amp; jandate kaf'!$M$5:$M$94,'augdate &amp; jandate kaf rank'!$A62)</f>
        <v>59695.134290358001</v>
      </c>
      <c r="Z62" s="5" t="str">
        <f>VLOOKUP(AA62,'augdate &amp; jandate kaf'!$N$5:$O$94,2,FALSE)</f>
        <v>1957-58</v>
      </c>
      <c r="AA62" s="18">
        <f>LARGE('augdate &amp; jandate kaf'!$N$5:$N$94,'augdate &amp; jandate kaf rank'!$A62)</f>
        <v>77805.571297167</v>
      </c>
    </row>
    <row r="63" spans="1:27" x14ac:dyDescent="0.2">
      <c r="A63" s="5">
        <v>58</v>
      </c>
      <c r="B63" s="5" t="str">
        <f>VLOOKUP(C63,'augdate &amp; jandate kaf'!$B$5:$O$94,14,FALSE)</f>
        <v>1936-37</v>
      </c>
      <c r="C63" s="18">
        <f>LARGE('augdate &amp; jandate kaf'!$B$5:$B$94,'augdate &amp; jandate kaf rank'!$A63)</f>
        <v>5545.0133457810007</v>
      </c>
      <c r="D63" s="5" t="str">
        <f>VLOOKUP(E63,'augdate &amp; jandate kaf'!$C$5:$O$94,13,FALSE)</f>
        <v>1931-32</v>
      </c>
      <c r="E63" s="18">
        <f>LARGE('augdate &amp; jandate kaf'!$C$5:$C$94,'augdate &amp; jandate kaf rank'!$A63)</f>
        <v>9139.1540374470005</v>
      </c>
      <c r="F63" s="5" t="str">
        <f>VLOOKUP(G63,'augdate &amp; jandate kaf'!$D$5:$O$94,12,FALSE)</f>
        <v>2008-09</v>
      </c>
      <c r="G63" s="18">
        <f>LARGE('augdate &amp; jandate kaf'!$D$5:$D$94,'augdate &amp; jandate kaf rank'!$A63)</f>
        <v>11901.472611546</v>
      </c>
      <c r="H63" s="5" t="str">
        <f>VLOOKUP(I63,'augdate &amp; jandate kaf'!$E$5:$O$94,11,FALSE)</f>
        <v>1939-40</v>
      </c>
      <c r="I63" s="18">
        <f>LARGE('augdate &amp; jandate kaf'!$E$5:$E$94,'augdate &amp; jandate kaf rank'!$A63)</f>
        <v>14451.768053099999</v>
      </c>
      <c r="J63" s="5" t="str">
        <f>VLOOKUP(K63,'augdate &amp; jandate kaf'!$F$5:$O$94,10,FALSE)</f>
        <v>2013-14</v>
      </c>
      <c r="K63" s="18">
        <f>LARGE('augdate &amp; jandate kaf'!$F$5:$F$94,'augdate &amp; jandate kaf rank'!$A63)</f>
        <v>16578.265163438999</v>
      </c>
      <c r="L63" s="5" t="str">
        <f>VLOOKUP(M63,'augdate &amp; jandate kaf'!$G$5:$O$94,9,FALSE)</f>
        <v>1974-75</v>
      </c>
      <c r="M63" s="18">
        <f>LARGE('augdate &amp; jandate kaf'!$G$5:$G$94,'augdate &amp; jandate kaf rank'!$A63)</f>
        <v>1991.3989335870001</v>
      </c>
      <c r="N63" s="5" t="str">
        <f>VLOOKUP(O63,'augdate &amp; jandate kaf'!$H$5:$O$94,8,FALSE)</f>
        <v>1945-46</v>
      </c>
      <c r="O63" s="18">
        <f>LARGE('augdate &amp; jandate kaf'!$H$5:$H$94,'augdate &amp; jandate kaf rank'!$A63)</f>
        <v>3938.4573729690001</v>
      </c>
      <c r="P63" s="5" t="str">
        <f>VLOOKUP(Q63,'augdate &amp; jandate kaf'!$I$5:$O$94,7,FALSE)</f>
        <v>1978-79</v>
      </c>
      <c r="Q63" s="18">
        <f>LARGE('augdate &amp; jandate kaf'!$I$5:$I$94,'augdate &amp; jandate kaf rank'!$A63)</f>
        <v>7017.4073401530004</v>
      </c>
      <c r="R63" s="5" t="str">
        <f>VLOOKUP(S63,'augdate &amp; jandate kaf'!$J$5:$O$94,6,FALSE)</f>
        <v>1991-92</v>
      </c>
      <c r="S63" s="18">
        <f>LARGE('augdate &amp; jandate kaf'!$J$5:$J$94,'augdate &amp; jandate kaf rank'!$A63)</f>
        <v>14280.741282654</v>
      </c>
      <c r="T63" s="5" t="str">
        <f>VLOOKUP(U63,'augdate &amp; jandate kaf'!$K$5:$O$94,5,FALSE)</f>
        <v>1984-85</v>
      </c>
      <c r="U63" s="18">
        <f>LARGE('augdate &amp; jandate kaf'!$K$5:$K$94,'augdate &amp; jandate kaf rank'!$A63)</f>
        <v>29169.656426799</v>
      </c>
      <c r="V63" s="5" t="str">
        <f>VLOOKUP(W63,'augdate &amp; jandate kaf'!$L$5:$O$94,4,FALSE)</f>
        <v>2007-08</v>
      </c>
      <c r="W63" s="18">
        <f>LARGE('augdate &amp; jandate kaf'!$L$5:$L$94,'augdate &amp; jandate kaf rank'!$A63)</f>
        <v>48003.142001535001</v>
      </c>
      <c r="X63" s="5" t="str">
        <f>VLOOKUP(Y63,'augdate &amp; jandate kaf'!$M$5:$O$94,3,FALSE)</f>
        <v>2015-16</v>
      </c>
      <c r="Y63" s="18">
        <f>LARGE('augdate &amp; jandate kaf'!$M$5:$M$94,'augdate &amp; jandate kaf rank'!$A63)</f>
        <v>59215.953481880999</v>
      </c>
      <c r="Z63" s="5" t="str">
        <f>VLOOKUP(AA63,'augdate &amp; jandate kaf'!$N$5:$O$94,2,FALSE)</f>
        <v>2007-08</v>
      </c>
      <c r="AA63" s="18">
        <f>LARGE('augdate &amp; jandate kaf'!$N$5:$N$94,'augdate &amp; jandate kaf rank'!$A63)</f>
        <v>76369.018623765005</v>
      </c>
    </row>
    <row r="64" spans="1:27" x14ac:dyDescent="0.2">
      <c r="A64" s="5">
        <v>59</v>
      </c>
      <c r="B64" s="5" t="str">
        <f>VLOOKUP(C64,'augdate &amp; jandate kaf'!$B$5:$O$94,14,FALSE)</f>
        <v>2013-14</v>
      </c>
      <c r="C64" s="18">
        <f>LARGE('augdate &amp; jandate kaf'!$B$5:$B$94,'augdate &amp; jandate kaf rank'!$A64)</f>
        <v>5522.447396214</v>
      </c>
      <c r="D64" s="5" t="str">
        <f>VLOOKUP(E64,'augdate &amp; jandate kaf'!$C$5:$O$94,13,FALSE)</f>
        <v>1979-80</v>
      </c>
      <c r="E64" s="18">
        <f>LARGE('augdate &amp; jandate kaf'!$C$5:$C$94,'augdate &amp; jandate kaf rank'!$A64)</f>
        <v>9003.7226375669998</v>
      </c>
      <c r="F64" s="5" t="str">
        <f>VLOOKUP(G64,'augdate &amp; jandate kaf'!$D$5:$O$94,12,FALSE)</f>
        <v>2010-11</v>
      </c>
      <c r="G64" s="18">
        <f>LARGE('augdate &amp; jandate kaf'!$D$5:$D$94,'augdate &amp; jandate kaf rank'!$A64)</f>
        <v>11821.342366617</v>
      </c>
      <c r="H64" s="5" t="str">
        <f>VLOOKUP(I64,'augdate &amp; jandate kaf'!$E$5:$O$94,11,FALSE)</f>
        <v>1942-43</v>
      </c>
      <c r="I64" s="18">
        <f>LARGE('augdate &amp; jandate kaf'!$E$5:$E$94,'augdate &amp; jandate kaf rank'!$A64)</f>
        <v>14391.484418996999</v>
      </c>
      <c r="J64" s="5" t="str">
        <f>VLOOKUP(K64,'augdate &amp; jandate kaf'!$F$5:$O$94,10,FALSE)</f>
        <v>1977-78</v>
      </c>
      <c r="K64" s="18">
        <f>LARGE('augdate &amp; jandate kaf'!$F$5:$F$94,'augdate &amp; jandate kaf rank'!$A64)</f>
        <v>16539.639049185</v>
      </c>
      <c r="L64" s="5" t="str">
        <f>VLOOKUP(M64,'augdate &amp; jandate kaf'!$G$5:$O$94,9,FALSE)</f>
        <v>1949-50</v>
      </c>
      <c r="M64" s="18">
        <f>LARGE('augdate &amp; jandate kaf'!$G$5:$G$94,'augdate &amp; jandate kaf rank'!$A64)</f>
        <v>1975.1047193219999</v>
      </c>
      <c r="N64" s="5" t="str">
        <f>VLOOKUP(O64,'augdate &amp; jandate kaf'!$H$5:$O$94,8,FALSE)</f>
        <v>1974-75</v>
      </c>
      <c r="O64" s="18">
        <f>LARGE('augdate &amp; jandate kaf'!$H$5:$H$94,'augdate &amp; jandate kaf rank'!$A64)</f>
        <v>3933.5899351349999</v>
      </c>
      <c r="P64" s="5" t="str">
        <f>VLOOKUP(Q64,'augdate &amp; jandate kaf'!$I$5:$O$94,7,FALSE)</f>
        <v>1974-75</v>
      </c>
      <c r="Q64" s="18">
        <f>LARGE('augdate &amp; jandate kaf'!$I$5:$I$94,'augdate &amp; jandate kaf rank'!$A64)</f>
        <v>6996.656266551</v>
      </c>
      <c r="R64" s="5" t="str">
        <f>VLOOKUP(S64,'augdate &amp; jandate kaf'!$J$5:$O$94,6,FALSE)</f>
        <v>2013-14</v>
      </c>
      <c r="S64" s="18">
        <f>LARGE('augdate &amp; jandate kaf'!$J$5:$J$94,'augdate &amp; jandate kaf rank'!$A64)</f>
        <v>14234.034507546001</v>
      </c>
      <c r="T64" s="5" t="str">
        <f>VLOOKUP(U64,'augdate &amp; jandate kaf'!$K$5:$O$94,5,FALSE)</f>
        <v>1939-40</v>
      </c>
      <c r="U64" s="18">
        <f>LARGE('augdate &amp; jandate kaf'!$K$5:$K$94,'augdate &amp; jandate kaf rank'!$A64)</f>
        <v>29107.750313418001</v>
      </c>
      <c r="V64" s="5" t="str">
        <f>VLOOKUP(W64,'augdate &amp; jandate kaf'!$L$5:$O$94,4,FALSE)</f>
        <v>1934-35</v>
      </c>
      <c r="W64" s="18">
        <f>LARGE('augdate &amp; jandate kaf'!$L$5:$L$94,'augdate &amp; jandate kaf rank'!$A64)</f>
        <v>47988.022002102</v>
      </c>
      <c r="X64" s="5" t="str">
        <f>VLOOKUP(Y64,'augdate &amp; jandate kaf'!$M$5:$O$94,3,FALSE)</f>
        <v>1979-80</v>
      </c>
      <c r="Y64" s="18">
        <f>LARGE('augdate &amp; jandate kaf'!$M$5:$M$94,'augdate &amp; jandate kaf rank'!$A64)</f>
        <v>58584.461935314001</v>
      </c>
      <c r="Z64" s="5" t="str">
        <f>VLOOKUP(AA64,'augdate &amp; jandate kaf'!$N$5:$O$94,2,FALSE)</f>
        <v>1994-95</v>
      </c>
      <c r="AA64" s="18">
        <f>LARGE('augdate &amp; jandate kaf'!$N$5:$N$94,'augdate &amp; jandate kaf rank'!$A64)</f>
        <v>75409.579982058</v>
      </c>
    </row>
    <row r="65" spans="1:27" x14ac:dyDescent="0.2">
      <c r="A65" s="5">
        <v>60</v>
      </c>
      <c r="B65" s="5" t="str">
        <f>VLOOKUP(C65,'augdate &amp; jandate kaf'!$B$5:$O$94,14,FALSE)</f>
        <v>1998-99</v>
      </c>
      <c r="C65" s="18">
        <f>LARGE('augdate &amp; jandate kaf'!$B$5:$B$94,'augdate &amp; jandate kaf rank'!$A65)</f>
        <v>5509.2275619989996</v>
      </c>
      <c r="D65" s="5" t="str">
        <f>VLOOKUP(E65,'augdate &amp; jandate kaf'!$C$5:$O$94,13,FALSE)</f>
        <v>1958-59</v>
      </c>
      <c r="E65" s="18">
        <f>LARGE('augdate &amp; jandate kaf'!$C$5:$C$94,'augdate &amp; jandate kaf rank'!$A65)</f>
        <v>8938.4922267900001</v>
      </c>
      <c r="F65" s="5" t="str">
        <f>VLOOKUP(G65,'augdate &amp; jandate kaf'!$D$5:$O$94,12,FALSE)</f>
        <v>1993-94</v>
      </c>
      <c r="G65" s="18">
        <f>LARGE('augdate &amp; jandate kaf'!$D$5:$D$94,'augdate &amp; jandate kaf rank'!$A65)</f>
        <v>11757.837575610001</v>
      </c>
      <c r="H65" s="5" t="str">
        <f>VLOOKUP(I65,'augdate &amp; jandate kaf'!$E$5:$O$94,11,FALSE)</f>
        <v>2000-01</v>
      </c>
      <c r="I65" s="18">
        <f>LARGE('augdate &amp; jandate kaf'!$E$5:$E$94,'augdate &amp; jandate kaf rank'!$A65)</f>
        <v>14099.551206804001</v>
      </c>
      <c r="J65" s="5" t="str">
        <f>VLOOKUP(K65,'augdate &amp; jandate kaf'!$F$5:$O$94,10,FALSE)</f>
        <v>1942-43</v>
      </c>
      <c r="K65" s="18">
        <f>LARGE('augdate &amp; jandate kaf'!$F$5:$F$94,'augdate &amp; jandate kaf rank'!$A65)</f>
        <v>16502.784174534001</v>
      </c>
      <c r="L65" s="5" t="str">
        <f>VLOOKUP(M65,'augdate &amp; jandate kaf'!$G$5:$O$94,9,FALSE)</f>
        <v>1993-94</v>
      </c>
      <c r="M65" s="18">
        <f>LARGE('augdate &amp; jandate kaf'!$G$5:$G$94,'augdate &amp; jandate kaf rank'!$A65)</f>
        <v>1955.490174603</v>
      </c>
      <c r="N65" s="5" t="str">
        <f>VLOOKUP(O65,'augdate &amp; jandate kaf'!$H$5:$O$94,8,FALSE)</f>
        <v>2011-12</v>
      </c>
      <c r="O65" s="18">
        <f>LARGE('augdate &amp; jandate kaf'!$H$5:$H$94,'augdate &amp; jandate kaf rank'!$A65)</f>
        <v>3865.9972103969999</v>
      </c>
      <c r="P65" s="5" t="str">
        <f>VLOOKUP(Q65,'augdate &amp; jandate kaf'!$I$5:$O$94,7,FALSE)</f>
        <v>1945-46</v>
      </c>
      <c r="Q65" s="18">
        <f>LARGE('augdate &amp; jandate kaf'!$I$5:$I$94,'augdate &amp; jandate kaf rank'!$A65)</f>
        <v>6922.4506494990001</v>
      </c>
      <c r="R65" s="5" t="str">
        <f>VLOOKUP(S65,'augdate &amp; jandate kaf'!$J$5:$O$94,6,FALSE)</f>
        <v>1947-48</v>
      </c>
      <c r="S65" s="18">
        <f>LARGE('augdate &amp; jandate kaf'!$J$5:$J$94,'augdate &amp; jandate kaf rank'!$A65)</f>
        <v>14084.020628874001</v>
      </c>
      <c r="T65" s="5" t="str">
        <f>VLOOKUP(U65,'augdate &amp; jandate kaf'!$K$5:$O$94,5,FALSE)</f>
        <v>1962-63</v>
      </c>
      <c r="U65" s="18">
        <f>LARGE('augdate &amp; jandate kaf'!$K$5:$K$94,'augdate &amp; jandate kaf rank'!$A65)</f>
        <v>29007.083209755001</v>
      </c>
      <c r="V65" s="5" t="str">
        <f>VLOOKUP(W65,'augdate &amp; jandate kaf'!$L$5:$O$94,4,FALSE)</f>
        <v>1935-36</v>
      </c>
      <c r="W65" s="18">
        <f>LARGE('augdate &amp; jandate kaf'!$L$5:$L$94,'augdate &amp; jandate kaf rank'!$A65)</f>
        <v>47749.830936653998</v>
      </c>
      <c r="X65" s="5" t="str">
        <f>VLOOKUP(Y65,'augdate &amp; jandate kaf'!$M$5:$O$94,3,FALSE)</f>
        <v>1962-63</v>
      </c>
      <c r="Y65" s="18">
        <f>LARGE('augdate &amp; jandate kaf'!$M$5:$M$94,'augdate &amp; jandate kaf rank'!$A65)</f>
        <v>58081.687739292</v>
      </c>
      <c r="Z65" s="5" t="str">
        <f>VLOOKUP(AA65,'augdate &amp; jandate kaf'!$N$5:$O$94,2,FALSE)</f>
        <v>2015-16</v>
      </c>
      <c r="AA65" s="18">
        <f>LARGE('augdate &amp; jandate kaf'!$N$5:$N$94,'augdate &amp; jandate kaf rank'!$A65)</f>
        <v>75082.376688543009</v>
      </c>
    </row>
    <row r="66" spans="1:27" x14ac:dyDescent="0.2">
      <c r="A66" s="5">
        <v>61</v>
      </c>
      <c r="B66" s="5" t="str">
        <f>VLOOKUP(C66,'augdate &amp; jandate kaf'!$B$5:$O$94,14,FALSE)</f>
        <v>1970-71</v>
      </c>
      <c r="C66" s="18">
        <f>LARGE('augdate &amp; jandate kaf'!$B$5:$B$94,'augdate &amp; jandate kaf rank'!$A66)</f>
        <v>5468.8302081420006</v>
      </c>
      <c r="D66" s="5" t="str">
        <f>VLOOKUP(E66,'augdate &amp; jandate kaf'!$C$5:$O$94,13,FALSE)</f>
        <v>1977-78</v>
      </c>
      <c r="E66" s="18">
        <f>LARGE('augdate &amp; jandate kaf'!$C$5:$C$94,'augdate &amp; jandate kaf rank'!$A66)</f>
        <v>8922.1028059170003</v>
      </c>
      <c r="F66" s="5" t="str">
        <f>VLOOKUP(G66,'augdate &amp; jandate kaf'!$D$5:$O$94,12,FALSE)</f>
        <v>1985-86</v>
      </c>
      <c r="G66" s="18">
        <f>LARGE('augdate &amp; jandate kaf'!$D$5:$D$94,'augdate &amp; jandate kaf rank'!$A66)</f>
        <v>11695.193611016999</v>
      </c>
      <c r="H66" s="5" t="str">
        <f>VLOOKUP(I66,'augdate &amp; jandate kaf'!$E$5:$O$94,11,FALSE)</f>
        <v>1973-74</v>
      </c>
      <c r="I66" s="18">
        <f>LARGE('augdate &amp; jandate kaf'!$E$5:$E$94,'augdate &amp; jandate kaf rank'!$A66)</f>
        <v>14071.447406205001</v>
      </c>
      <c r="J66" s="5" t="str">
        <f>VLOOKUP(K66,'augdate &amp; jandate kaf'!$F$5:$O$94,10,FALSE)</f>
        <v>2015-16</v>
      </c>
      <c r="K66" s="18">
        <f>LARGE('augdate &amp; jandate kaf'!$F$5:$F$94,'augdate &amp; jandate kaf rank'!$A66)</f>
        <v>16255.292613567</v>
      </c>
      <c r="L66" s="5" t="str">
        <f>VLOOKUP(M66,'augdate &amp; jandate kaf'!$G$5:$O$94,9,FALSE)</f>
        <v>1963-64</v>
      </c>
      <c r="M66" s="18">
        <f>LARGE('augdate &amp; jandate kaf'!$G$5:$G$94,'augdate &amp; jandate kaf rank'!$A66)</f>
        <v>1953.2151333659999</v>
      </c>
      <c r="N66" s="5" t="str">
        <f>VLOOKUP(O66,'augdate &amp; jandate kaf'!$H$5:$O$94,8,FALSE)</f>
        <v>2003-04</v>
      </c>
      <c r="O66" s="18">
        <f>LARGE('augdate &amp; jandate kaf'!$H$5:$H$94,'augdate &amp; jandate kaf rank'!$A66)</f>
        <v>3733.4596947059999</v>
      </c>
      <c r="P66" s="5" t="str">
        <f>VLOOKUP(Q66,'augdate &amp; jandate kaf'!$I$5:$O$94,7,FALSE)</f>
        <v>1972-73</v>
      </c>
      <c r="Q66" s="18">
        <f>LARGE('augdate &amp; jandate kaf'!$I$5:$I$94,'augdate &amp; jandate kaf rank'!$A66)</f>
        <v>6900.0473445539992</v>
      </c>
      <c r="R66" s="5" t="str">
        <f>VLOOKUP(S66,'augdate &amp; jandate kaf'!$J$5:$O$94,6,FALSE)</f>
        <v>1934-35</v>
      </c>
      <c r="S66" s="18">
        <f>LARGE('augdate &amp; jandate kaf'!$J$5:$J$94,'augdate &amp; jandate kaf rank'!$A66)</f>
        <v>13497.325774842</v>
      </c>
      <c r="T66" s="5" t="str">
        <f>VLOOKUP(U66,'augdate &amp; jandate kaf'!$K$5:$O$94,5,FALSE)</f>
        <v>1992-93</v>
      </c>
      <c r="U66" s="18">
        <f>LARGE('augdate &amp; jandate kaf'!$K$5:$K$94,'augdate &amp; jandate kaf rank'!$A66)</f>
        <v>28818.570158973002</v>
      </c>
      <c r="V66" s="5" t="str">
        <f>VLOOKUP(W66,'augdate &amp; jandate kaf'!$L$5:$O$94,4,FALSE)</f>
        <v>1983-84</v>
      </c>
      <c r="W66" s="18">
        <f>LARGE('augdate &amp; jandate kaf'!$L$5:$L$94,'augdate &amp; jandate kaf rank'!$A66)</f>
        <v>47382.940371899997</v>
      </c>
      <c r="X66" s="5" t="str">
        <f>VLOOKUP(Y66,'augdate &amp; jandate kaf'!$M$5:$O$94,3,FALSE)</f>
        <v>1935-36</v>
      </c>
      <c r="Y66" s="18">
        <f>LARGE('augdate &amp; jandate kaf'!$M$5:$M$94,'augdate &amp; jandate kaf rank'!$A66)</f>
        <v>56465.083502394002</v>
      </c>
      <c r="Z66" s="5" t="str">
        <f>VLOOKUP(AA66,'augdate &amp; jandate kaf'!$N$5:$O$94,2,FALSE)</f>
        <v>2014-15</v>
      </c>
      <c r="AA66" s="18">
        <f>LARGE('augdate &amp; jandate kaf'!$N$5:$N$94,'augdate &amp; jandate kaf rank'!$A66)</f>
        <v>73404.796586162993</v>
      </c>
    </row>
    <row r="67" spans="1:27" x14ac:dyDescent="0.2">
      <c r="A67" s="11">
        <v>62</v>
      </c>
      <c r="B67" s="5" t="str">
        <f>VLOOKUP(C67,'augdate &amp; jandate kaf'!$B$5:$O$94,14,FALSE)</f>
        <v>1958-59</v>
      </c>
      <c r="C67" s="18">
        <f>LARGE('augdate &amp; jandate kaf'!$B$5:$B$94,'augdate &amp; jandate kaf rank'!$A67)</f>
        <v>5434.88905239</v>
      </c>
      <c r="D67" s="5" t="str">
        <f>VLOOKUP(E67,'augdate &amp; jandate kaf'!$C$5:$O$94,13,FALSE)</f>
        <v>1929-30</v>
      </c>
      <c r="E67" s="18">
        <f>LARGE('augdate &amp; jandate kaf'!$C$5:$C$94,'augdate &amp; jandate kaf rank'!$A67)</f>
        <v>8898.3309059820003</v>
      </c>
      <c r="F67" s="5" t="str">
        <f>VLOOKUP(G67,'augdate &amp; jandate kaf'!$D$5:$O$94,12,FALSE)</f>
        <v>1980-81</v>
      </c>
      <c r="G67" s="18">
        <f>LARGE('augdate &amp; jandate kaf'!$D$5:$D$94,'augdate &amp; jandate kaf rank'!$A67)</f>
        <v>11667.976421955</v>
      </c>
      <c r="H67" s="5" t="str">
        <f>VLOOKUP(I67,'augdate &amp; jandate kaf'!$E$5:$O$94,11,FALSE)</f>
        <v>1930-31</v>
      </c>
      <c r="I67" s="18">
        <f>LARGE('augdate &amp; jandate kaf'!$E$5:$E$94,'augdate &amp; jandate kaf rank'!$A67)</f>
        <v>14048.40939054</v>
      </c>
      <c r="J67" s="5" t="str">
        <f>VLOOKUP(K67,'augdate &amp; jandate kaf'!$F$5:$O$94,10,FALSE)</f>
        <v>1986-87</v>
      </c>
      <c r="K67" s="18">
        <f>LARGE('augdate &amp; jandate kaf'!$F$5:$F$94,'augdate &amp; jandate kaf rank'!$A67)</f>
        <v>16152.404022383998</v>
      </c>
      <c r="L67" s="5" t="str">
        <f>VLOOKUP(M67,'augdate &amp; jandate kaf'!$G$5:$O$94,9,FALSE)</f>
        <v>1985-86</v>
      </c>
      <c r="M67" s="18">
        <f>LARGE('augdate &amp; jandate kaf'!$G$5:$G$94,'augdate &amp; jandate kaf rank'!$A67)</f>
        <v>1935.5067042779999</v>
      </c>
      <c r="N67" s="5" t="str">
        <f>VLOOKUP(O67,'augdate &amp; jandate kaf'!$H$5:$O$94,8,FALSE)</f>
        <v>1932-33</v>
      </c>
      <c r="O67" s="18">
        <f>LARGE('augdate &amp; jandate kaf'!$H$5:$H$94,'augdate &amp; jandate kaf rank'!$A67)</f>
        <v>3727.4914304669996</v>
      </c>
      <c r="P67" s="5" t="str">
        <f>VLOOKUP(Q67,'augdate &amp; jandate kaf'!$I$5:$O$94,7,FALSE)</f>
        <v>2003-04</v>
      </c>
      <c r="Q67" s="18">
        <f>LARGE('augdate &amp; jandate kaf'!$I$5:$I$94,'augdate &amp; jandate kaf rank'!$A67)</f>
        <v>6741.6790860299998</v>
      </c>
      <c r="R67" s="5" t="str">
        <f>VLOOKUP(S67,'augdate &amp; jandate kaf'!$J$5:$O$94,6,FALSE)</f>
        <v>1953-54</v>
      </c>
      <c r="S67" s="18">
        <f>LARGE('augdate &amp; jandate kaf'!$J$5:$J$94,'augdate &amp; jandate kaf rank'!$A67)</f>
        <v>13218.295041504</v>
      </c>
      <c r="T67" s="5" t="str">
        <f>VLOOKUP(U67,'augdate &amp; jandate kaf'!$K$5:$O$94,5,FALSE)</f>
        <v>1967-68</v>
      </c>
      <c r="U67" s="18">
        <f>LARGE('augdate &amp; jandate kaf'!$K$5:$K$94,'augdate &amp; jandate kaf rank'!$A67)</f>
        <v>28672.566858663002</v>
      </c>
      <c r="V67" s="5" t="str">
        <f>VLOOKUP(W67,'augdate &amp; jandate kaf'!$L$5:$O$94,4,FALSE)</f>
        <v>1962-63</v>
      </c>
      <c r="W67" s="18">
        <f>LARGE('augdate &amp; jandate kaf'!$L$5:$L$94,'augdate &amp; jandate kaf rank'!$A67)</f>
        <v>46696.828000935006</v>
      </c>
      <c r="X67" s="5" t="str">
        <f>VLOOKUP(Y67,'augdate &amp; jandate kaf'!$M$5:$O$94,3,FALSE)</f>
        <v>1948-49</v>
      </c>
      <c r="Y67" s="18">
        <f>LARGE('augdate &amp; jandate kaf'!$M$5:$M$94,'augdate &amp; jandate kaf rank'!$A67)</f>
        <v>56333.749953599996</v>
      </c>
      <c r="Z67" s="5" t="str">
        <f>VLOOKUP(AA67,'augdate &amp; jandate kaf'!$N$5:$O$94,2,FALSE)</f>
        <v>2004-05</v>
      </c>
      <c r="AA67" s="18">
        <f>LARGE('augdate &amp; jandate kaf'!$N$5:$N$94,'augdate &amp; jandate kaf rank'!$A67)</f>
        <v>73157.519240063993</v>
      </c>
    </row>
    <row r="68" spans="1:27" x14ac:dyDescent="0.2">
      <c r="A68" s="11">
        <v>63</v>
      </c>
      <c r="B68" s="5" t="str">
        <f>VLOOKUP(C68,'augdate &amp; jandate kaf'!$B$5:$O$94,14,FALSE)</f>
        <v>1979-80</v>
      </c>
      <c r="C68" s="18">
        <f>LARGE('augdate &amp; jandate kaf'!$B$5:$B$94,'augdate &amp; jandate kaf rank'!$A68)</f>
        <v>5394.7376489369999</v>
      </c>
      <c r="D68" s="5" t="str">
        <f>VLOOKUP(E68,'augdate &amp; jandate kaf'!$C$5:$O$94,13,FALSE)</f>
        <v>1937-38</v>
      </c>
      <c r="E68" s="18">
        <f>LARGE('augdate &amp; jandate kaf'!$C$5:$C$94,'augdate &amp; jandate kaf rank'!$A68)</f>
        <v>8803.8581822519991</v>
      </c>
      <c r="F68" s="5" t="str">
        <f>VLOOKUP(G68,'augdate &amp; jandate kaf'!$D$5:$O$94,12,FALSE)</f>
        <v>1952-53</v>
      </c>
      <c r="G68" s="18">
        <f>LARGE('augdate &amp; jandate kaf'!$D$5:$D$94,'augdate &amp; jandate kaf rank'!$A68)</f>
        <v>11526.900063609</v>
      </c>
      <c r="H68" s="5" t="str">
        <f>VLOOKUP(I68,'augdate &amp; jandate kaf'!$E$5:$O$94,11,FALSE)</f>
        <v>1986-87</v>
      </c>
      <c r="I68" s="18">
        <f>LARGE('augdate &amp; jandate kaf'!$E$5:$E$94,'augdate &amp; jandate kaf rank'!$A68)</f>
        <v>14046.515175735001</v>
      </c>
      <c r="J68" s="5" t="str">
        <f>VLOOKUP(K68,'augdate &amp; jandate kaf'!$F$5:$O$94,10,FALSE)</f>
        <v>1935-36</v>
      </c>
      <c r="K68" s="18">
        <f>LARGE('augdate &amp; jandate kaf'!$F$5:$F$94,'augdate &amp; jandate kaf rank'!$A68)</f>
        <v>16008.392126957999</v>
      </c>
      <c r="L68" s="5" t="str">
        <f>VLOOKUP(M68,'augdate &amp; jandate kaf'!$G$5:$O$94,9,FALSE)</f>
        <v>2009-10</v>
      </c>
      <c r="M68" s="18">
        <f>LARGE('augdate &amp; jandate kaf'!$G$5:$G$94,'augdate &amp; jandate kaf rank'!$A68)</f>
        <v>1928.804555769</v>
      </c>
      <c r="N68" s="5" t="str">
        <f>VLOOKUP(O68,'augdate &amp; jandate kaf'!$H$5:$O$94,8,FALSE)</f>
        <v>1978-79</v>
      </c>
      <c r="O68" s="18">
        <f>LARGE('augdate &amp; jandate kaf'!$H$5:$H$94,'augdate &amp; jandate kaf rank'!$A68)</f>
        <v>3719.1509349119997</v>
      </c>
      <c r="P68" s="5" t="str">
        <f>VLOOKUP(Q68,'augdate &amp; jandate kaf'!$I$5:$O$94,7,FALSE)</f>
        <v>1956-57</v>
      </c>
      <c r="Q68" s="18">
        <f>LARGE('augdate &amp; jandate kaf'!$I$5:$I$94,'augdate &amp; jandate kaf rank'!$A68)</f>
        <v>6719.5118141339999</v>
      </c>
      <c r="R68" s="5" t="str">
        <f>VLOOKUP(S68,'augdate &amp; jandate kaf'!$J$5:$O$94,6,FALSE)</f>
        <v>1941-42</v>
      </c>
      <c r="S68" s="18">
        <f>LARGE('augdate &amp; jandate kaf'!$J$5:$J$94,'augdate &amp; jandate kaf rank'!$A68)</f>
        <v>13114.261987554</v>
      </c>
      <c r="T68" s="5" t="str">
        <f>VLOOKUP(U68,'augdate &amp; jandate kaf'!$K$5:$O$94,5,FALSE)</f>
        <v>1966-67</v>
      </c>
      <c r="U68" s="18">
        <f>LARGE('augdate &amp; jandate kaf'!$K$5:$K$94,'augdate &amp; jandate kaf rank'!$A68)</f>
        <v>28566.875622956999</v>
      </c>
      <c r="V68" s="5" t="str">
        <f>VLOOKUP(W68,'augdate &amp; jandate kaf'!$L$5:$O$94,4,FALSE)</f>
        <v>1988-89</v>
      </c>
      <c r="W68" s="18">
        <f>LARGE('augdate &amp; jandate kaf'!$L$5:$L$94,'augdate &amp; jandate kaf rank'!$A68)</f>
        <v>46440.753960950999</v>
      </c>
      <c r="X68" s="5" t="str">
        <f>VLOOKUP(Y68,'augdate &amp; jandate kaf'!$M$5:$O$94,3,FALSE)</f>
        <v>1941-42</v>
      </c>
      <c r="Y68" s="18">
        <f>LARGE('augdate &amp; jandate kaf'!$M$5:$M$94,'augdate &amp; jandate kaf rank'!$A68)</f>
        <v>56332.397226378002</v>
      </c>
      <c r="Z68" s="5" t="str">
        <f>VLOOKUP(AA68,'augdate &amp; jandate kaf'!$N$5:$O$94,2,FALSE)</f>
        <v>1988-89</v>
      </c>
      <c r="AA68" s="18">
        <f>LARGE('augdate &amp; jandate kaf'!$N$5:$N$94,'augdate &amp; jandate kaf rank'!$A68)</f>
        <v>72988.343048060997</v>
      </c>
    </row>
    <row r="69" spans="1:27" x14ac:dyDescent="0.2">
      <c r="A69" s="11">
        <v>64</v>
      </c>
      <c r="B69" s="5" t="str">
        <f>VLOOKUP(C69,'augdate &amp; jandate kaf'!$B$5:$O$94,14,FALSE)</f>
        <v>1937-38</v>
      </c>
      <c r="C69" s="18">
        <f>LARGE('augdate &amp; jandate kaf'!$B$5:$B$94,'augdate &amp; jandate kaf rank'!$A69)</f>
        <v>5354.4632702819999</v>
      </c>
      <c r="D69" s="5" t="str">
        <f>VLOOKUP(E69,'augdate &amp; jandate kaf'!$C$5:$O$94,13,FALSE)</f>
        <v>1998-99</v>
      </c>
      <c r="E69" s="18">
        <f>LARGE('augdate &amp; jandate kaf'!$C$5:$C$94,'augdate &amp; jandate kaf rank'!$A69)</f>
        <v>8785.1679350189988</v>
      </c>
      <c r="F69" s="5" t="str">
        <f>VLOOKUP(G69,'augdate &amp; jandate kaf'!$D$5:$O$94,12,FALSE)</f>
        <v>1944-45</v>
      </c>
      <c r="G69" s="18">
        <f>LARGE('augdate &amp; jandate kaf'!$D$5:$D$94,'augdate &amp; jandate kaf rank'!$A69)</f>
        <v>11482.388990898</v>
      </c>
      <c r="H69" s="5" t="str">
        <f>VLOOKUP(I69,'augdate &amp; jandate kaf'!$E$5:$O$94,11,FALSE)</f>
        <v>1943-44</v>
      </c>
      <c r="I69" s="18">
        <f>LARGE('augdate &amp; jandate kaf'!$E$5:$E$94,'augdate &amp; jandate kaf rank'!$A69)</f>
        <v>13966.914517563</v>
      </c>
      <c r="J69" s="5" t="str">
        <f>VLOOKUP(K69,'augdate &amp; jandate kaf'!$F$5:$O$94,10,FALSE)</f>
        <v>1998-99</v>
      </c>
      <c r="K69" s="18">
        <f>LARGE('augdate &amp; jandate kaf'!$F$5:$F$94,'augdate &amp; jandate kaf rank'!$A69)</f>
        <v>15980.080061904</v>
      </c>
      <c r="L69" s="5" t="str">
        <f>VLOOKUP(M69,'augdate &amp; jandate kaf'!$G$5:$O$94,9,FALSE)</f>
        <v>1991-92</v>
      </c>
      <c r="M69" s="18">
        <f>LARGE('augdate &amp; jandate kaf'!$G$5:$G$94,'augdate &amp; jandate kaf rank'!$A69)</f>
        <v>1916.6300107710001</v>
      </c>
      <c r="N69" s="5" t="str">
        <f>VLOOKUP(O69,'augdate &amp; jandate kaf'!$H$5:$O$94,8,FALSE)</f>
        <v>1939-40</v>
      </c>
      <c r="O69" s="18">
        <f>LARGE('augdate &amp; jandate kaf'!$H$5:$H$94,'augdate &amp; jandate kaf rank'!$A69)</f>
        <v>3698.4454811430001</v>
      </c>
      <c r="P69" s="5" t="str">
        <f>VLOOKUP(Q69,'augdate &amp; jandate kaf'!$I$5:$O$94,7,FALSE)</f>
        <v>1961-62</v>
      </c>
      <c r="Q69" s="18">
        <f>LARGE('augdate &amp; jandate kaf'!$I$5:$I$94,'augdate &amp; jandate kaf rank'!$A69)</f>
        <v>6692.5861953089998</v>
      </c>
      <c r="R69" s="5" t="str">
        <f>VLOOKUP(S69,'augdate &amp; jandate kaf'!$J$5:$O$94,6,FALSE)</f>
        <v>1935-36</v>
      </c>
      <c r="S69" s="18">
        <f>LARGE('augdate &amp; jandate kaf'!$J$5:$J$94,'augdate &amp; jandate kaf rank'!$A69)</f>
        <v>13041.010420053</v>
      </c>
      <c r="T69" s="5" t="str">
        <f>VLOOKUP(U69,'augdate &amp; jandate kaf'!$K$5:$O$94,5,FALSE)</f>
        <v>1934-35</v>
      </c>
      <c r="U69" s="18">
        <f>LARGE('augdate &amp; jandate kaf'!$K$5:$K$94,'augdate &amp; jandate kaf rank'!$A69)</f>
        <v>28527.969839292</v>
      </c>
      <c r="V69" s="5" t="str">
        <f>VLOOKUP(W69,'augdate &amp; jandate kaf'!$L$5:$O$94,4,FALSE)</f>
        <v>2002-03</v>
      </c>
      <c r="W69" s="18">
        <f>LARGE('augdate &amp; jandate kaf'!$L$5:$L$94,'augdate &amp; jandate kaf rank'!$A69)</f>
        <v>45905.004559554</v>
      </c>
      <c r="X69" s="5" t="str">
        <f>VLOOKUP(Y69,'augdate &amp; jandate kaf'!$M$5:$O$94,3,FALSE)</f>
        <v>1988-89</v>
      </c>
      <c r="Y69" s="18">
        <f>LARGE('augdate &amp; jandate kaf'!$M$5:$M$94,'augdate &amp; jandate kaf rank'!$A69)</f>
        <v>55420.710648996006</v>
      </c>
      <c r="Z69" s="5" t="str">
        <f>VLOOKUP(AA69,'augdate &amp; jandate kaf'!$N$5:$O$94,2,FALSE)</f>
        <v>1979-80</v>
      </c>
      <c r="AA69" s="18">
        <f>LARGE('augdate &amp; jandate kaf'!$N$5:$N$94,'augdate &amp; jandate kaf rank'!$A69)</f>
        <v>72852.729168849008</v>
      </c>
    </row>
    <row r="70" spans="1:27" x14ac:dyDescent="0.2">
      <c r="A70" s="11">
        <v>65</v>
      </c>
      <c r="B70" s="5" t="str">
        <f>VLOOKUP(C70,'augdate &amp; jandate kaf'!$B$5:$O$94,14,FALSE)</f>
        <v>1931-32</v>
      </c>
      <c r="C70" s="18">
        <f>LARGE('augdate &amp; jandate kaf'!$B$5:$B$94,'augdate &amp; jandate kaf rank'!$A70)</f>
        <v>5306.1955034969997</v>
      </c>
      <c r="D70" s="5" t="str">
        <f>VLOOKUP(E70,'augdate &amp; jandate kaf'!$C$5:$O$94,13,FALSE)</f>
        <v>1938-39</v>
      </c>
      <c r="E70" s="18">
        <f>LARGE('augdate &amp; jandate kaf'!$C$5:$C$94,'augdate &amp; jandate kaf rank'!$A70)</f>
        <v>8758.2026467739997</v>
      </c>
      <c r="F70" s="5" t="str">
        <f>VLOOKUP(G70,'augdate &amp; jandate kaf'!$D$5:$O$94,12,FALSE)</f>
        <v>1931-32</v>
      </c>
      <c r="G70" s="18">
        <f>LARGE('augdate &amp; jandate kaf'!$D$5:$D$94,'augdate &amp; jandate kaf rank'!$A70)</f>
        <v>11412.289158816</v>
      </c>
      <c r="H70" s="5" t="str">
        <f>VLOOKUP(I70,'augdate &amp; jandate kaf'!$E$5:$O$94,11,FALSE)</f>
        <v>2003-04</v>
      </c>
      <c r="I70" s="18">
        <f>LARGE('augdate &amp; jandate kaf'!$E$5:$E$94,'augdate &amp; jandate kaf rank'!$A70)</f>
        <v>13870.416669941998</v>
      </c>
      <c r="J70" s="5" t="str">
        <f>VLOOKUP(K70,'augdate &amp; jandate kaf'!$F$5:$O$94,10,FALSE)</f>
        <v>1949-50</v>
      </c>
      <c r="K70" s="18">
        <f>LARGE('augdate &amp; jandate kaf'!$F$5:$F$94,'augdate &amp; jandate kaf rank'!$A70)</f>
        <v>15949.564360569</v>
      </c>
      <c r="L70" s="5" t="str">
        <f>VLOOKUP(M70,'augdate &amp; jandate kaf'!$G$5:$O$94,9,FALSE)</f>
        <v>2013-14</v>
      </c>
      <c r="M70" s="18">
        <f>LARGE('augdate &amp; jandate kaf'!$G$5:$G$94,'augdate &amp; jandate kaf rank'!$A70)</f>
        <v>1907.8987714289999</v>
      </c>
      <c r="N70" s="5" t="str">
        <f>VLOOKUP(O70,'augdate &amp; jandate kaf'!$H$5:$O$94,8,FALSE)</f>
        <v>1956-57</v>
      </c>
      <c r="O70" s="18">
        <f>LARGE('augdate &amp; jandate kaf'!$H$5:$H$94,'augdate &amp; jandate kaf rank'!$A70)</f>
        <v>3671.6329201650001</v>
      </c>
      <c r="P70" s="5" t="str">
        <f>VLOOKUP(Q70,'augdate &amp; jandate kaf'!$I$5:$O$94,7,FALSE)</f>
        <v>1941-42</v>
      </c>
      <c r="Q70" s="18">
        <f>LARGE('augdate &amp; jandate kaf'!$I$5:$I$94,'augdate &amp; jandate kaf rank'!$A70)</f>
        <v>6639.2605774739995</v>
      </c>
      <c r="R70" s="5" t="str">
        <f>VLOOKUP(S70,'augdate &amp; jandate kaf'!$J$5:$O$94,6,FALSE)</f>
        <v>1966-67</v>
      </c>
      <c r="S70" s="18">
        <f>LARGE('augdate &amp; jandate kaf'!$J$5:$J$94,'augdate &amp; jandate kaf rank'!$A70)</f>
        <v>13019.612734905</v>
      </c>
      <c r="T70" s="5" t="str">
        <f>VLOOKUP(U70,'augdate &amp; jandate kaf'!$K$5:$O$94,5,FALSE)</f>
        <v>2007-08</v>
      </c>
      <c r="U70" s="18">
        <f>LARGE('augdate &amp; jandate kaf'!$K$5:$K$94,'augdate &amp; jandate kaf rank'!$A70)</f>
        <v>28350.296457525001</v>
      </c>
      <c r="V70" s="5" t="str">
        <f>VLOOKUP(W70,'augdate &amp; jandate kaf'!$L$5:$O$94,4,FALSE)</f>
        <v>1954-55</v>
      </c>
      <c r="W70" s="18">
        <f>LARGE('augdate &amp; jandate kaf'!$L$5:$L$94,'augdate &amp; jandate kaf rank'!$A70)</f>
        <v>45614.554983668997</v>
      </c>
      <c r="X70" s="5" t="str">
        <f>VLOOKUP(Y70,'augdate &amp; jandate kaf'!$M$5:$O$94,3,FALSE)</f>
        <v>2004-05</v>
      </c>
      <c r="Y70" s="18">
        <f>LARGE('augdate &amp; jandate kaf'!$M$5:$M$94,'augdate &amp; jandate kaf rank'!$A70)</f>
        <v>55051.057109139001</v>
      </c>
      <c r="Z70" s="5" t="str">
        <f>VLOOKUP(AA70,'augdate &amp; jandate kaf'!$N$5:$O$94,2,FALSE)</f>
        <v>1948-49</v>
      </c>
      <c r="AA70" s="18">
        <f>LARGE('augdate &amp; jandate kaf'!$N$5:$N$94,'augdate &amp; jandate kaf rank'!$A70)</f>
        <v>71680.67036982601</v>
      </c>
    </row>
    <row r="71" spans="1:27" x14ac:dyDescent="0.2">
      <c r="A71" s="11">
        <v>66</v>
      </c>
      <c r="B71" s="5" t="str">
        <f>VLOOKUP(C71,'augdate &amp; jandate kaf'!$B$5:$O$94,14,FALSE)</f>
        <v>1949-50</v>
      </c>
      <c r="C71" s="18">
        <f>LARGE('augdate &amp; jandate kaf'!$B$5:$B$94,'augdate &amp; jandate kaf rank'!$A71)</f>
        <v>5228.9055890399995</v>
      </c>
      <c r="D71" s="5" t="str">
        <f>VLOOKUP(E71,'augdate &amp; jandate kaf'!$C$5:$O$94,13,FALSE)</f>
        <v>2010-11</v>
      </c>
      <c r="E71" s="18">
        <f>LARGE('augdate &amp; jandate kaf'!$C$5:$C$94,'augdate &amp; jandate kaf rank'!$A71)</f>
        <v>8743.2115729559991</v>
      </c>
      <c r="F71" s="5" t="str">
        <f>VLOOKUP(G71,'augdate &amp; jandate kaf'!$D$5:$O$94,12,FALSE)</f>
        <v>1937-38</v>
      </c>
      <c r="G71" s="18">
        <f>LARGE('augdate &amp; jandate kaf'!$D$5:$D$94,'augdate &amp; jandate kaf rank'!$A71)</f>
        <v>11409.57973743</v>
      </c>
      <c r="H71" s="5" t="str">
        <f>VLOOKUP(I71,'augdate &amp; jandate kaf'!$E$5:$O$94,11,FALSE)</f>
        <v>1944-45</v>
      </c>
      <c r="I71" s="18">
        <f>LARGE('augdate &amp; jandate kaf'!$E$5:$E$94,'augdate &amp; jandate kaf rank'!$A71)</f>
        <v>13672.736016198</v>
      </c>
      <c r="J71" s="5" t="str">
        <f>VLOOKUP(K71,'augdate &amp; jandate kaf'!$F$5:$O$94,10,FALSE)</f>
        <v>2003-04</v>
      </c>
      <c r="K71" s="18">
        <f>LARGE('augdate &amp; jandate kaf'!$F$5:$F$94,'augdate &amp; jandate kaf rank'!$A71)</f>
        <v>15896.187172488</v>
      </c>
      <c r="L71" s="5" t="str">
        <f>VLOOKUP(M71,'augdate &amp; jandate kaf'!$G$5:$O$94,9,FALSE)</f>
        <v>2007-08</v>
      </c>
      <c r="M71" s="18">
        <f>LARGE('augdate &amp; jandate kaf'!$G$5:$G$94,'augdate &amp; jandate kaf rank'!$A71)</f>
        <v>1876.7860453230001</v>
      </c>
      <c r="N71" s="5" t="str">
        <f>VLOOKUP(O71,'augdate &amp; jandate kaf'!$H$5:$O$94,8,FALSE)</f>
        <v>1963-64</v>
      </c>
      <c r="O71" s="18">
        <f>LARGE('augdate &amp; jandate kaf'!$H$5:$H$94,'augdate &amp; jandate kaf rank'!$A71)</f>
        <v>3651.570111</v>
      </c>
      <c r="P71" s="5" t="str">
        <f>VLOOKUP(Q71,'augdate &amp; jandate kaf'!$I$5:$O$94,7,FALSE)</f>
        <v>2008-09</v>
      </c>
      <c r="Q71" s="18">
        <f>LARGE('augdate &amp; jandate kaf'!$I$5:$I$94,'augdate &amp; jandate kaf rank'!$A71)</f>
        <v>6633.240742989</v>
      </c>
      <c r="R71" s="5" t="str">
        <f>VLOOKUP(S71,'augdate &amp; jandate kaf'!$J$5:$O$94,6,FALSE)</f>
        <v>1938-39</v>
      </c>
      <c r="S71" s="18">
        <f>LARGE('augdate &amp; jandate kaf'!$J$5:$J$94,'augdate &amp; jandate kaf rank'!$A71)</f>
        <v>12918.765135381</v>
      </c>
      <c r="T71" s="5" t="str">
        <f>VLOOKUP(U71,'augdate &amp; jandate kaf'!$K$5:$O$94,5,FALSE)</f>
        <v>2002-03</v>
      </c>
      <c r="U71" s="18">
        <f>LARGE('augdate &amp; jandate kaf'!$K$5:$K$94,'augdate &amp; jandate kaf rank'!$A71)</f>
        <v>28100.476301603998</v>
      </c>
      <c r="V71" s="5" t="str">
        <f>VLOOKUP(W71,'augdate &amp; jandate kaf'!$L$5:$O$94,4,FALSE)</f>
        <v>2004-05</v>
      </c>
      <c r="W71" s="18">
        <f>LARGE('augdate &amp; jandate kaf'!$L$5:$L$94,'augdate &amp; jandate kaf rank'!$A71)</f>
        <v>45290.330863595998</v>
      </c>
      <c r="X71" s="5" t="str">
        <f>VLOOKUP(Y71,'augdate &amp; jandate kaf'!$M$5:$O$94,3,FALSE)</f>
        <v>2014-15</v>
      </c>
      <c r="Y71" s="18">
        <f>LARGE('augdate &amp; jandate kaf'!$M$5:$M$94,'augdate &amp; jandate kaf rank'!$A71)</f>
        <v>54709.677948386998</v>
      </c>
      <c r="Z71" s="5" t="str">
        <f>VLOOKUP(AA71,'augdate &amp; jandate kaf'!$N$5:$O$94,2,FALSE)</f>
        <v>1935-36</v>
      </c>
      <c r="AA71" s="18">
        <f>LARGE('augdate &amp; jandate kaf'!$N$5:$N$94,'augdate &amp; jandate kaf rank'!$A71)</f>
        <v>70666.309416128992</v>
      </c>
    </row>
    <row r="72" spans="1:27" x14ac:dyDescent="0.2">
      <c r="A72" s="11">
        <v>67</v>
      </c>
      <c r="B72" s="5" t="str">
        <f>VLOOKUP(C72,'augdate &amp; jandate kaf'!$B$5:$O$94,14,FALSE)</f>
        <v>1940-41</v>
      </c>
      <c r="C72" s="18">
        <f>LARGE('augdate &amp; jandate kaf'!$B$5:$B$94,'augdate &amp; jandate kaf rank'!$A72)</f>
        <v>5142.2695592310001</v>
      </c>
      <c r="D72" s="5" t="str">
        <f>VLOOKUP(E72,'augdate &amp; jandate kaf'!$C$5:$O$94,13,FALSE)</f>
        <v>1986-87</v>
      </c>
      <c r="E72" s="18">
        <f>LARGE('augdate &amp; jandate kaf'!$C$5:$C$94,'augdate &amp; jandate kaf rank'!$A72)</f>
        <v>8682.7474429920003</v>
      </c>
      <c r="F72" s="5" t="str">
        <f>VLOOKUP(G72,'augdate &amp; jandate kaf'!$D$5:$O$94,12,FALSE)</f>
        <v>1938-39</v>
      </c>
      <c r="G72" s="18">
        <f>LARGE('augdate &amp; jandate kaf'!$D$5:$D$94,'augdate &amp; jandate kaf rank'!$A72)</f>
        <v>11406.289159041</v>
      </c>
      <c r="H72" s="5" t="str">
        <f>VLOOKUP(I72,'augdate &amp; jandate kaf'!$E$5:$O$94,11,FALSE)</f>
        <v>1988-89</v>
      </c>
      <c r="I72" s="18">
        <f>LARGE('augdate &amp; jandate kaf'!$E$5:$E$94,'augdate &amp; jandate kaf rank'!$A72)</f>
        <v>13595.975688498</v>
      </c>
      <c r="J72" s="5" t="str">
        <f>VLOOKUP(K72,'augdate &amp; jandate kaf'!$F$5:$O$94,10,FALSE)</f>
        <v>2000-01</v>
      </c>
      <c r="K72" s="18">
        <f>LARGE('augdate &amp; jandate kaf'!$F$5:$F$94,'augdate &amp; jandate kaf rank'!$A72)</f>
        <v>15658.446354956999</v>
      </c>
      <c r="L72" s="5" t="str">
        <f>VLOOKUP(M72,'augdate &amp; jandate kaf'!$G$5:$O$94,9,FALSE)</f>
        <v>1961-62</v>
      </c>
      <c r="M72" s="18">
        <f>LARGE('augdate &amp; jandate kaf'!$G$5:$G$94,'augdate &amp; jandate kaf rank'!$A72)</f>
        <v>1873.1582768639998</v>
      </c>
      <c r="N72" s="5" t="str">
        <f>VLOOKUP(O72,'augdate &amp; jandate kaf'!$H$5:$O$94,8,FALSE)</f>
        <v>2007-08</v>
      </c>
      <c r="O72" s="18">
        <f>LARGE('augdate &amp; jandate kaf'!$H$5:$H$94,'augdate &amp; jandate kaf rank'!$A72)</f>
        <v>3590.556559569</v>
      </c>
      <c r="P72" s="5" t="str">
        <f>VLOOKUP(Q72,'augdate &amp; jandate kaf'!$I$5:$O$94,7,FALSE)</f>
        <v>1948-49</v>
      </c>
      <c r="Q72" s="18">
        <f>LARGE('augdate &amp; jandate kaf'!$I$5:$I$94,'augdate &amp; jandate kaf rank'!$A72)</f>
        <v>6427.443725913</v>
      </c>
      <c r="R72" s="5" t="str">
        <f>VLOOKUP(S72,'augdate &amp; jandate kaf'!$J$5:$O$94,6,FALSE)</f>
        <v>1987-88</v>
      </c>
      <c r="S72" s="18">
        <f>LARGE('augdate &amp; jandate kaf'!$J$5:$J$94,'augdate &amp; jandate kaf rank'!$A72)</f>
        <v>12851.190261882</v>
      </c>
      <c r="T72" s="5" t="str">
        <f>VLOOKUP(U72,'augdate &amp; jandate kaf'!$K$5:$O$94,5,FALSE)</f>
        <v>1952-53</v>
      </c>
      <c r="U72" s="18">
        <f>LARGE('augdate &amp; jandate kaf'!$K$5:$K$94,'augdate &amp; jandate kaf rank'!$A72)</f>
        <v>27988.975479338998</v>
      </c>
      <c r="V72" s="5" t="str">
        <f>VLOOKUP(W72,'augdate &amp; jandate kaf'!$L$5:$O$94,4,FALSE)</f>
        <v>1969-70</v>
      </c>
      <c r="W72" s="18">
        <f>LARGE('augdate &amp; jandate kaf'!$L$5:$L$94,'augdate &amp; jandate kaf rank'!$A72)</f>
        <v>44544.871056840006</v>
      </c>
      <c r="X72" s="5" t="str">
        <f>VLOOKUP(Y72,'augdate &amp; jandate kaf'!$M$5:$O$94,3,FALSE)</f>
        <v>2002-03</v>
      </c>
      <c r="Y72" s="18">
        <f>LARGE('augdate &amp; jandate kaf'!$M$5:$M$94,'augdate &amp; jandate kaf rank'!$A72)</f>
        <v>54269.654824391997</v>
      </c>
      <c r="Z72" s="5" t="str">
        <f>VLOOKUP(AA72,'augdate &amp; jandate kaf'!$N$5:$O$94,2,FALSE)</f>
        <v>2003-04</v>
      </c>
      <c r="AA72" s="18">
        <f>LARGE('augdate &amp; jandate kaf'!$N$5:$N$94,'augdate &amp; jandate kaf rank'!$A72)</f>
        <v>70273.74281928</v>
      </c>
    </row>
    <row r="73" spans="1:27" x14ac:dyDescent="0.2">
      <c r="A73" s="11">
        <v>68</v>
      </c>
      <c r="B73" s="5" t="str">
        <f>VLOOKUP(C73,'augdate &amp; jandate kaf'!$B$5:$O$94,14,FALSE)</f>
        <v>2009-10</v>
      </c>
      <c r="C73" s="18">
        <f>LARGE('augdate &amp; jandate kaf'!$B$5:$B$94,'augdate &amp; jandate kaf rank'!$A73)</f>
        <v>5141.9621212259999</v>
      </c>
      <c r="D73" s="5" t="str">
        <f>VLOOKUP(E73,'augdate &amp; jandate kaf'!$C$5:$O$94,13,FALSE)</f>
        <v>1944-45</v>
      </c>
      <c r="E73" s="18">
        <f>LARGE('augdate &amp; jandate kaf'!$C$5:$C$94,'augdate &amp; jandate kaf rank'!$A73)</f>
        <v>8663.2439726490011</v>
      </c>
      <c r="F73" s="5" t="str">
        <f>VLOOKUP(G73,'augdate &amp; jandate kaf'!$D$5:$O$94,12,FALSE)</f>
        <v>1986-87</v>
      </c>
      <c r="G73" s="18">
        <f>LARGE('augdate &amp; jandate kaf'!$D$5:$D$94,'augdate &amp; jandate kaf rank'!$A73)</f>
        <v>11377.933457625</v>
      </c>
      <c r="H73" s="5" t="str">
        <f>VLOOKUP(I73,'augdate &amp; jandate kaf'!$E$5:$O$94,11,FALSE)</f>
        <v>1993-94</v>
      </c>
      <c r="I73" s="18">
        <f>LARGE('augdate &amp; jandate kaf'!$E$5:$E$94,'augdate &amp; jandate kaf rank'!$A73)</f>
        <v>13481.434205189998</v>
      </c>
      <c r="J73" s="5" t="str">
        <f>VLOOKUP(K73,'augdate &amp; jandate kaf'!$F$5:$O$94,10,FALSE)</f>
        <v>1943-44</v>
      </c>
      <c r="K73" s="18">
        <f>LARGE('augdate &amp; jandate kaf'!$F$5:$F$94,'augdate &amp; jandate kaf rank'!$A73)</f>
        <v>15621.607348074</v>
      </c>
      <c r="L73" s="5" t="str">
        <f>VLOOKUP(M73,'augdate &amp; jandate kaf'!$G$5:$O$94,9,FALSE)</f>
        <v>2003-04</v>
      </c>
      <c r="M73" s="18">
        <f>LARGE('augdate &amp; jandate kaf'!$G$5:$G$94,'augdate &amp; jandate kaf rank'!$A73)</f>
        <v>1869.1000951980002</v>
      </c>
      <c r="N73" s="5" t="str">
        <f>VLOOKUP(O73,'augdate &amp; jandate kaf'!$H$5:$O$94,8,FALSE)</f>
        <v>1944-45</v>
      </c>
      <c r="O73" s="18">
        <f>LARGE('augdate &amp; jandate kaf'!$H$5:$H$94,'augdate &amp; jandate kaf rank'!$A73)</f>
        <v>3524.4117686609998</v>
      </c>
      <c r="P73" s="5" t="str">
        <f>VLOOKUP(Q73,'augdate &amp; jandate kaf'!$I$5:$O$94,7,FALSE)</f>
        <v>1940-41</v>
      </c>
      <c r="Q73" s="18">
        <f>LARGE('augdate &amp; jandate kaf'!$I$5:$I$94,'augdate &amp; jandate kaf rank'!$A73)</f>
        <v>6421.2810815159992</v>
      </c>
      <c r="R73" s="5" t="str">
        <f>VLOOKUP(S73,'augdate &amp; jandate kaf'!$J$5:$O$94,6,FALSE)</f>
        <v>1952-53</v>
      </c>
      <c r="S73" s="18">
        <f>LARGE('augdate &amp; jandate kaf'!$J$5:$J$94,'augdate &amp; jandate kaf rank'!$A73)</f>
        <v>12843.042163014001</v>
      </c>
      <c r="T73" s="5" t="str">
        <f>VLOOKUP(U73,'augdate &amp; jandate kaf'!$K$5:$O$94,5,FALSE)</f>
        <v>1991-92</v>
      </c>
      <c r="U73" s="18">
        <f>LARGE('augdate &amp; jandate kaf'!$K$5:$K$94,'augdate &amp; jandate kaf rank'!$A73)</f>
        <v>27704.591357771998</v>
      </c>
      <c r="V73" s="5" t="str">
        <f>VLOOKUP(W73,'augdate &amp; jandate kaf'!$L$5:$O$94,4,FALSE)</f>
        <v>1984-85</v>
      </c>
      <c r="W73" s="18">
        <f>LARGE('augdate &amp; jandate kaf'!$L$5:$L$94,'augdate &amp; jandate kaf rank'!$A73)</f>
        <v>44355.110402799</v>
      </c>
      <c r="X73" s="5" t="str">
        <f>VLOOKUP(Y73,'augdate &amp; jandate kaf'!$M$5:$O$94,3,FALSE)</f>
        <v>1938-39</v>
      </c>
      <c r="Y73" s="18">
        <f>LARGE('augdate &amp; jandate kaf'!$M$5:$M$94,'augdate &amp; jandate kaf rank'!$A73)</f>
        <v>54081.820120691998</v>
      </c>
      <c r="Z73" s="5" t="str">
        <f>VLOOKUP(AA73,'augdate &amp; jandate kaf'!$N$5:$O$94,2,FALSE)</f>
        <v>1969-70</v>
      </c>
      <c r="AA73" s="18">
        <f>LARGE('augdate &amp; jandate kaf'!$N$5:$N$94,'augdate &amp; jandate kaf rank'!$A73)</f>
        <v>70180.333236006001</v>
      </c>
    </row>
    <row r="74" spans="1:27" x14ac:dyDescent="0.2">
      <c r="A74" s="11">
        <v>69</v>
      </c>
      <c r="B74" s="5" t="str">
        <f>VLOOKUP(C74,'augdate &amp; jandate kaf'!$B$5:$O$94,14,FALSE)</f>
        <v>1973-74</v>
      </c>
      <c r="C74" s="18">
        <f>LARGE('augdate &amp; jandate kaf'!$B$5:$B$94,'augdate &amp; jandate kaf rank'!$A74)</f>
        <v>5137.4120387519997</v>
      </c>
      <c r="D74" s="5" t="str">
        <f>VLOOKUP(E74,'augdate &amp; jandate kaf'!$C$5:$O$94,13,FALSE)</f>
        <v>1980-81</v>
      </c>
      <c r="E74" s="18">
        <f>LARGE('augdate &amp; jandate kaf'!$C$5:$C$94,'augdate &amp; jandate kaf rank'!$A74)</f>
        <v>8644.5081055829996</v>
      </c>
      <c r="F74" s="5" t="str">
        <f>VLOOKUP(G74,'augdate &amp; jandate kaf'!$D$5:$O$94,12,FALSE)</f>
        <v>1979-80</v>
      </c>
      <c r="G74" s="18">
        <f>LARGE('augdate &amp; jandate kaf'!$D$5:$D$94,'augdate &amp; jandate kaf rank'!$A74)</f>
        <v>11276.796271335001</v>
      </c>
      <c r="H74" s="5" t="str">
        <f>VLOOKUP(I74,'augdate &amp; jandate kaf'!$E$5:$O$94,11,FALSE)</f>
        <v>1931-32</v>
      </c>
      <c r="I74" s="18">
        <f>LARGE('augdate &amp; jandate kaf'!$E$5:$E$94,'augdate &amp; jandate kaf rank'!$A74)</f>
        <v>13360.275862626</v>
      </c>
      <c r="J74" s="5" t="str">
        <f>VLOOKUP(K74,'augdate &amp; jandate kaf'!$F$5:$O$94,10,FALSE)</f>
        <v>1988-89</v>
      </c>
      <c r="K74" s="18">
        <f>LARGE('augdate &amp; jandate kaf'!$F$5:$F$94,'augdate &amp; jandate kaf rank'!$A74)</f>
        <v>15620.024538216001</v>
      </c>
      <c r="L74" s="5" t="str">
        <f>VLOOKUP(M74,'augdate &amp; jandate kaf'!$G$5:$O$94,9,FALSE)</f>
        <v>1940-41</v>
      </c>
      <c r="M74" s="18">
        <f>LARGE('augdate &amp; jandate kaf'!$G$5:$G$94,'augdate &amp; jandate kaf rank'!$A74)</f>
        <v>1859.692492245</v>
      </c>
      <c r="N74" s="5" t="str">
        <f>VLOOKUP(O74,'augdate &amp; jandate kaf'!$H$5:$O$94,8,FALSE)</f>
        <v>1988-89</v>
      </c>
      <c r="O74" s="18">
        <f>LARGE('augdate &amp; jandate kaf'!$H$5:$H$94,'augdate &amp; jandate kaf rank'!$A74)</f>
        <v>3515.2818516480002</v>
      </c>
      <c r="P74" s="5" t="str">
        <f>VLOOKUP(Q74,'augdate &amp; jandate kaf'!$I$5:$O$94,7,FALSE)</f>
        <v>1988-89</v>
      </c>
      <c r="Q74" s="18">
        <f>LARGE('augdate &amp; jandate kaf'!$I$5:$I$94,'augdate &amp; jandate kaf rank'!$A74)</f>
        <v>6357.9766210799999</v>
      </c>
      <c r="R74" s="5" t="str">
        <f>VLOOKUP(S74,'augdate &amp; jandate kaf'!$J$5:$O$94,6,FALSE)</f>
        <v>1940-41</v>
      </c>
      <c r="S74" s="18">
        <f>LARGE('augdate &amp; jandate kaf'!$J$5:$J$94,'augdate &amp; jandate kaf rank'!$A74)</f>
        <v>12516.646142195999</v>
      </c>
      <c r="T74" s="5" t="str">
        <f>VLOOKUP(U74,'augdate &amp; jandate kaf'!$K$5:$O$94,5,FALSE)</f>
        <v>2003-04</v>
      </c>
      <c r="U74" s="18">
        <f>LARGE('augdate &amp; jandate kaf'!$K$5:$K$94,'augdate &amp; jandate kaf rank'!$A74)</f>
        <v>27673.583755628999</v>
      </c>
      <c r="V74" s="5" t="str">
        <f>VLOOKUP(W74,'augdate &amp; jandate kaf'!$L$5:$O$94,4,FALSE)</f>
        <v>1986-87</v>
      </c>
      <c r="W74" s="18">
        <f>LARGE('augdate &amp; jandate kaf'!$L$5:$L$94,'augdate &amp; jandate kaf rank'!$A74)</f>
        <v>43574.725638674994</v>
      </c>
      <c r="X74" s="5" t="str">
        <f>VLOOKUP(Y74,'augdate &amp; jandate kaf'!$M$5:$O$94,3,FALSE)</f>
        <v>1969-70</v>
      </c>
      <c r="Y74" s="18">
        <f>LARGE('augdate &amp; jandate kaf'!$M$5:$M$94,'augdate &amp; jandate kaf rank'!$A74)</f>
        <v>53869.834674096004</v>
      </c>
      <c r="Z74" s="5" t="str">
        <f>VLOOKUP(AA74,'augdate &amp; jandate kaf'!$N$5:$O$94,2,FALSE)</f>
        <v>1938-39</v>
      </c>
      <c r="AA74" s="18">
        <f>LARGE('augdate &amp; jandate kaf'!$N$5:$N$94,'augdate &amp; jandate kaf rank'!$A74)</f>
        <v>69435.748139961011</v>
      </c>
    </row>
    <row r="75" spans="1:27" x14ac:dyDescent="0.2">
      <c r="A75" s="11">
        <v>70</v>
      </c>
      <c r="B75" s="5" t="str">
        <f>VLOOKUP(C75,'augdate &amp; jandate kaf'!$B$5:$O$94,14,FALSE)</f>
        <v>1980-81</v>
      </c>
      <c r="C75" s="18">
        <f>LARGE('augdate &amp; jandate kaf'!$B$5:$B$94,'augdate &amp; jandate kaf rank'!$A75)</f>
        <v>5070.452041263</v>
      </c>
      <c r="D75" s="5" t="str">
        <f>VLOOKUP(E75,'augdate &amp; jandate kaf'!$C$5:$O$94,13,FALSE)</f>
        <v>1936-37</v>
      </c>
      <c r="E75" s="18">
        <f>LARGE('augdate &amp; jandate kaf'!$C$5:$C$94,'augdate &amp; jandate kaf rank'!$A75)</f>
        <v>8639.1090975209991</v>
      </c>
      <c r="F75" s="5" t="str">
        <f>VLOOKUP(G75,'augdate &amp; jandate kaf'!$D$5:$O$94,12,FALSE)</f>
        <v>2003-04</v>
      </c>
      <c r="G75" s="18">
        <f>LARGE('augdate &amp; jandate kaf'!$D$5:$D$94,'augdate &amp; jandate kaf rank'!$A75)</f>
        <v>11260.803544662002</v>
      </c>
      <c r="H75" s="5" t="str">
        <f>VLOOKUP(I75,'augdate &amp; jandate kaf'!$E$5:$O$94,11,FALSE)</f>
        <v>2015-16</v>
      </c>
      <c r="I75" s="18">
        <f>LARGE('augdate &amp; jandate kaf'!$E$5:$E$94,'augdate &amp; jandate kaf rank'!$A75)</f>
        <v>13305.301980389999</v>
      </c>
      <c r="J75" s="5" t="str">
        <f>VLOOKUP(K75,'augdate &amp; jandate kaf'!$F$5:$O$94,10,FALSE)</f>
        <v>1930-31</v>
      </c>
      <c r="K75" s="18">
        <f>LARGE('augdate &amp; jandate kaf'!$F$5:$F$94,'augdate &amp; jandate kaf rank'!$A75)</f>
        <v>15433.970991474001</v>
      </c>
      <c r="L75" s="5" t="str">
        <f>VLOOKUP(M75,'augdate &amp; jandate kaf'!$G$5:$O$94,9,FALSE)</f>
        <v>1944-45</v>
      </c>
      <c r="M75" s="18">
        <f>LARGE('augdate &amp; jandate kaf'!$G$5:$G$94,'augdate &amp; jandate kaf rank'!$A75)</f>
        <v>1829.1946421489999</v>
      </c>
      <c r="N75" s="5" t="str">
        <f>VLOOKUP(O75,'augdate &amp; jandate kaf'!$H$5:$O$94,8,FALSE)</f>
        <v>2009-10</v>
      </c>
      <c r="O75" s="18">
        <f>LARGE('augdate &amp; jandate kaf'!$H$5:$H$94,'augdate &amp; jandate kaf rank'!$A75)</f>
        <v>3472.2385474769999</v>
      </c>
      <c r="P75" s="5" t="str">
        <f>VLOOKUP(Q75,'augdate &amp; jandate kaf'!$I$5:$O$94,7,FALSE)</f>
        <v>1979-80</v>
      </c>
      <c r="Q75" s="18">
        <f>LARGE('augdate &amp; jandate kaf'!$I$5:$I$94,'augdate &amp; jandate kaf rank'!$A75)</f>
        <v>6309.0900113429998</v>
      </c>
      <c r="R75" s="5" t="str">
        <f>VLOOKUP(S75,'augdate &amp; jandate kaf'!$J$5:$O$94,6,FALSE)</f>
        <v>2008-09</v>
      </c>
      <c r="S75" s="18">
        <f>LARGE('augdate &amp; jandate kaf'!$J$5:$J$94,'augdate &amp; jandate kaf rank'!$A75)</f>
        <v>12345.875239509</v>
      </c>
      <c r="T75" s="5" t="str">
        <f>VLOOKUP(U75,'augdate &amp; jandate kaf'!$K$5:$O$94,5,FALSE)</f>
        <v>1932-33</v>
      </c>
      <c r="U75" s="18">
        <f>LARGE('augdate &amp; jandate kaf'!$K$5:$K$94,'augdate &amp; jandate kaf rank'!$A75)</f>
        <v>27421.466740290001</v>
      </c>
      <c r="V75" s="5" t="str">
        <f>VLOOKUP(W75,'augdate &amp; jandate kaf'!$L$5:$O$94,4,FALSE)</f>
        <v>1938-39</v>
      </c>
      <c r="W75" s="18">
        <f>LARGE('augdate &amp; jandate kaf'!$L$5:$L$94,'augdate &amp; jandate kaf rank'!$A75)</f>
        <v>43397.058207321003</v>
      </c>
      <c r="X75" s="5" t="str">
        <f>VLOOKUP(Y75,'augdate &amp; jandate kaf'!$M$5:$O$94,3,FALSE)</f>
        <v>1984-85</v>
      </c>
      <c r="Y75" s="18">
        <f>LARGE('augdate &amp; jandate kaf'!$M$5:$M$94,'augdate &amp; jandate kaf rank'!$A75)</f>
        <v>52542.184475948998</v>
      </c>
      <c r="Z75" s="5" t="str">
        <f>VLOOKUP(AA75,'augdate &amp; jandate kaf'!$N$5:$O$94,2,FALSE)</f>
        <v>1939-40</v>
      </c>
      <c r="AA75" s="18">
        <f>LARGE('augdate &amp; jandate kaf'!$N$5:$N$94,'augdate &amp; jandate kaf rank'!$A75)</f>
        <v>68382.312807564012</v>
      </c>
    </row>
    <row r="76" spans="1:27" x14ac:dyDescent="0.2">
      <c r="A76" s="11">
        <v>71</v>
      </c>
      <c r="B76" s="5" t="str">
        <f>VLOOKUP(C76,'augdate &amp; jandate kaf'!$B$5:$O$94,14,FALSE)</f>
        <v>2002-03</v>
      </c>
      <c r="C76" s="18">
        <f>LARGE('augdate &amp; jandate kaf'!$B$5:$B$94,'augdate &amp; jandate kaf rank'!$A76)</f>
        <v>5063.9958431579998</v>
      </c>
      <c r="D76" s="5" t="str">
        <f>VLOOKUP(E76,'augdate &amp; jandate kaf'!$C$5:$O$94,13,FALSE)</f>
        <v>1970-71</v>
      </c>
      <c r="E76" s="18">
        <f>LARGE('augdate &amp; jandate kaf'!$C$5:$C$94,'augdate &amp; jandate kaf rank'!$A76)</f>
        <v>8364.0631574219988</v>
      </c>
      <c r="F76" s="5" t="str">
        <f>VLOOKUP(G76,'augdate &amp; jandate kaf'!$D$5:$O$94,12,FALSE)</f>
        <v>1977-78</v>
      </c>
      <c r="G76" s="18">
        <f>LARGE('augdate &amp; jandate kaf'!$D$5:$D$94,'augdate &amp; jandate kaf rank'!$A76)</f>
        <v>11144.264706057</v>
      </c>
      <c r="H76" s="5" t="str">
        <f>VLOOKUP(I76,'augdate &amp; jandate kaf'!$E$5:$O$94,11,FALSE)</f>
        <v>1938-39</v>
      </c>
      <c r="I76" s="18">
        <f>LARGE('augdate &amp; jandate kaf'!$E$5:$E$94,'augdate &amp; jandate kaf rank'!$A76)</f>
        <v>13291.915534611</v>
      </c>
      <c r="J76" s="5" t="str">
        <f>VLOOKUP(K76,'augdate &amp; jandate kaf'!$F$5:$O$94,10,FALSE)</f>
        <v>1993-94</v>
      </c>
      <c r="K76" s="18">
        <f>LARGE('augdate &amp; jandate kaf'!$F$5:$F$94,'augdate &amp; jandate kaf rank'!$A76)</f>
        <v>15354.899920058999</v>
      </c>
      <c r="L76" s="5" t="str">
        <f>VLOOKUP(M76,'augdate &amp; jandate kaf'!$G$5:$O$94,9,FALSE)</f>
        <v>1938-39</v>
      </c>
      <c r="M76" s="18">
        <f>LARGE('augdate &amp; jandate kaf'!$G$5:$G$94,'augdate &amp; jandate kaf rank'!$A76)</f>
        <v>1824.95199768</v>
      </c>
      <c r="N76" s="5" t="str">
        <f>VLOOKUP(O76,'augdate &amp; jandate kaf'!$H$5:$O$94,8,FALSE)</f>
        <v>1940-41</v>
      </c>
      <c r="O76" s="18">
        <f>LARGE('augdate &amp; jandate kaf'!$H$5:$H$94,'augdate &amp; jandate kaf rank'!$A76)</f>
        <v>3425.1747475890002</v>
      </c>
      <c r="P76" s="5" t="str">
        <f>VLOOKUP(Q76,'augdate &amp; jandate kaf'!$I$5:$O$94,7,FALSE)</f>
        <v>1932-33</v>
      </c>
      <c r="Q76" s="18">
        <f>LARGE('augdate &amp; jandate kaf'!$I$5:$I$94,'augdate &amp; jandate kaf rank'!$A76)</f>
        <v>6199.7848914749993</v>
      </c>
      <c r="R76" s="5" t="str">
        <f>VLOOKUP(S76,'augdate &amp; jandate kaf'!$J$5:$O$94,6,FALSE)</f>
        <v>1984-85</v>
      </c>
      <c r="S76" s="18">
        <f>LARGE('augdate &amp; jandate kaf'!$J$5:$J$94,'augdate &amp; jandate kaf rank'!$A76)</f>
        <v>12144.170123106</v>
      </c>
      <c r="T76" s="5" t="str">
        <f>VLOOKUP(U76,'augdate &amp; jandate kaf'!$K$5:$O$94,5,FALSE)</f>
        <v>1983-84</v>
      </c>
      <c r="U76" s="18">
        <f>LARGE('augdate &amp; jandate kaf'!$K$5:$K$94,'augdate &amp; jandate kaf rank'!$A76)</f>
        <v>27196.818814830003</v>
      </c>
      <c r="V76" s="5" t="str">
        <f>VLOOKUP(W76,'augdate &amp; jandate kaf'!$L$5:$O$94,4,FALSE)</f>
        <v>1941-42</v>
      </c>
      <c r="W76" s="18">
        <f>LARGE('augdate &amp; jandate kaf'!$L$5:$L$94,'augdate &amp; jandate kaf rank'!$A76)</f>
        <v>43214.263503431997</v>
      </c>
      <c r="X76" s="5" t="str">
        <f>VLOOKUP(Y76,'augdate &amp; jandate kaf'!$M$5:$O$94,3,FALSE)</f>
        <v>1993-94</v>
      </c>
      <c r="Y76" s="18">
        <f>LARGE('augdate &amp; jandate kaf'!$M$5:$M$94,'augdate &amp; jandate kaf rank'!$A76)</f>
        <v>51635.022195917998</v>
      </c>
      <c r="Z76" s="5" t="str">
        <f>VLOOKUP(AA76,'augdate &amp; jandate kaf'!$N$5:$O$94,2,FALSE)</f>
        <v>1978-79</v>
      </c>
      <c r="AA76" s="18">
        <f>LARGE('augdate &amp; jandate kaf'!$N$5:$N$94,'augdate &amp; jandate kaf rank'!$A76)</f>
        <v>67700.798122376989</v>
      </c>
    </row>
    <row r="77" spans="1:27" x14ac:dyDescent="0.2">
      <c r="A77" s="11">
        <v>72</v>
      </c>
      <c r="B77" s="5" t="str">
        <f>VLOOKUP(C77,'augdate &amp; jandate kaf'!$B$5:$O$94,14,FALSE)</f>
        <v>1944-45</v>
      </c>
      <c r="C77" s="18">
        <f>LARGE('augdate &amp; jandate kaf'!$B$5:$B$94,'augdate &amp; jandate kaf rank'!$A77)</f>
        <v>5062.8275787389994</v>
      </c>
      <c r="D77" s="5" t="str">
        <f>VLOOKUP(E77,'augdate &amp; jandate kaf'!$C$5:$O$94,13,FALSE)</f>
        <v>1949-50</v>
      </c>
      <c r="E77" s="18">
        <f>LARGE('augdate &amp; jandate kaf'!$C$5:$C$94,'augdate &amp; jandate kaf rank'!$A77)</f>
        <v>8322.4062994799988</v>
      </c>
      <c r="F77" s="5" t="str">
        <f>VLOOKUP(G77,'augdate &amp; jandate kaf'!$D$5:$O$94,12,FALSE)</f>
        <v>1929-30</v>
      </c>
      <c r="G77" s="18">
        <f>LARGE('augdate &amp; jandate kaf'!$D$5:$D$94,'augdate &amp; jandate kaf rank'!$A77)</f>
        <v>10880.199261414</v>
      </c>
      <c r="H77" s="5" t="str">
        <f>VLOOKUP(I77,'augdate &amp; jandate kaf'!$E$5:$O$94,11,FALSE)</f>
        <v>1977-78</v>
      </c>
      <c r="I77" s="18">
        <f>LARGE('augdate &amp; jandate kaf'!$E$5:$E$94,'augdate &amp; jandate kaf rank'!$A77)</f>
        <v>13272.310907247</v>
      </c>
      <c r="J77" s="5" t="str">
        <f>VLOOKUP(K77,'augdate &amp; jandate kaf'!$F$5:$O$94,10,FALSE)</f>
        <v>1944-45</v>
      </c>
      <c r="K77" s="18">
        <f>LARGE('augdate &amp; jandate kaf'!$F$5:$F$94,'augdate &amp; jandate kaf rank'!$A77)</f>
        <v>15183.855298373999</v>
      </c>
      <c r="L77" s="5" t="str">
        <f>VLOOKUP(M77,'augdate &amp; jandate kaf'!$G$5:$O$94,9,FALSE)</f>
        <v>1976-77</v>
      </c>
      <c r="M77" s="18">
        <f>LARGE('augdate &amp; jandate kaf'!$G$5:$G$94,'augdate &amp; jandate kaf rank'!$A77)</f>
        <v>1791.8716683419998</v>
      </c>
      <c r="N77" s="5" t="str">
        <f>VLOOKUP(O77,'augdate &amp; jandate kaf'!$H$5:$O$94,8,FALSE)</f>
        <v>2013-14</v>
      </c>
      <c r="O77" s="18">
        <f>LARGE('augdate &amp; jandate kaf'!$H$5:$H$94,'augdate &amp; jandate kaf rank'!$A77)</f>
        <v>3413.2342521689998</v>
      </c>
      <c r="P77" s="5" t="str">
        <f>VLOOKUP(Q77,'augdate &amp; jandate kaf'!$I$5:$O$94,7,FALSE)</f>
        <v>1993-94</v>
      </c>
      <c r="Q77" s="18">
        <f>LARGE('augdate &amp; jandate kaf'!$I$5:$I$94,'augdate &amp; jandate kaf rank'!$A77)</f>
        <v>6164.0090250479998</v>
      </c>
      <c r="R77" s="5" t="str">
        <f>VLOOKUP(S77,'augdate &amp; jandate kaf'!$J$5:$O$94,6,FALSE)</f>
        <v>1956-57</v>
      </c>
      <c r="S77" s="18">
        <f>LARGE('augdate &amp; jandate kaf'!$J$5:$J$94,'augdate &amp; jandate kaf rank'!$A77)</f>
        <v>12104.576075004001</v>
      </c>
      <c r="T77" s="5" t="str">
        <f>VLOOKUP(U77,'augdate &amp; jandate kaf'!$K$5:$O$94,5,FALSE)</f>
        <v>1978-79</v>
      </c>
      <c r="U77" s="18">
        <f>LARGE('augdate &amp; jandate kaf'!$K$5:$K$94,'augdate &amp; jandate kaf rank'!$A77)</f>
        <v>27196.390385093997</v>
      </c>
      <c r="V77" s="5" t="str">
        <f>VLOOKUP(W77,'augdate &amp; jandate kaf'!$L$5:$O$94,4,FALSE)</f>
        <v>1939-40</v>
      </c>
      <c r="W77" s="18">
        <f>LARGE('augdate &amp; jandate kaf'!$L$5:$L$94,'augdate &amp; jandate kaf rank'!$A77)</f>
        <v>42481.363035048002</v>
      </c>
      <c r="X77" s="5" t="str">
        <f>VLOOKUP(Y77,'augdate &amp; jandate kaf'!$M$5:$O$94,3,FALSE)</f>
        <v>1986-87</v>
      </c>
      <c r="Y77" s="18">
        <f>LARGE('augdate &amp; jandate kaf'!$M$5:$M$94,'augdate &amp; jandate kaf rank'!$A77)</f>
        <v>51353.706503987996</v>
      </c>
      <c r="Z77" s="5" t="str">
        <f>VLOOKUP(AA77,'augdate &amp; jandate kaf'!$N$5:$O$94,2,FALSE)</f>
        <v>1984-85</v>
      </c>
      <c r="AA77" s="18">
        <f>LARGE('augdate &amp; jandate kaf'!$N$5:$N$94,'augdate &amp; jandate kaf rank'!$A77)</f>
        <v>67512.249369117009</v>
      </c>
    </row>
    <row r="78" spans="1:27" x14ac:dyDescent="0.2">
      <c r="A78" s="11">
        <v>73</v>
      </c>
      <c r="B78" s="5" t="str">
        <f>VLOOKUP(C78,'augdate &amp; jandate kaf'!$B$5:$O$94,14,FALSE)</f>
        <v>2010-11</v>
      </c>
      <c r="C78" s="18">
        <f>LARGE('augdate &amp; jandate kaf'!$B$5:$B$94,'augdate &amp; jandate kaf rank'!$A78)</f>
        <v>5055.2646038160001</v>
      </c>
      <c r="D78" s="5" t="str">
        <f>VLOOKUP(E78,'augdate &amp; jandate kaf'!$C$5:$O$94,13,FALSE)</f>
        <v>2009-10</v>
      </c>
      <c r="E78" s="18">
        <f>LARGE('augdate &amp; jandate kaf'!$C$5:$C$94,'augdate &amp; jandate kaf rank'!$A78)</f>
        <v>8277.0562185359995</v>
      </c>
      <c r="F78" s="5" t="str">
        <f>VLOOKUP(G78,'augdate &amp; jandate kaf'!$D$5:$O$94,12,FALSE)</f>
        <v>1998-99</v>
      </c>
      <c r="G78" s="18">
        <f>LARGE('augdate &amp; jandate kaf'!$D$5:$D$94,'augdate &amp; jandate kaf rank'!$A78)</f>
        <v>10856.254799502</v>
      </c>
      <c r="H78" s="5" t="str">
        <f>VLOOKUP(I78,'augdate &amp; jandate kaf'!$E$5:$O$94,11,FALSE)</f>
        <v>1949-50</v>
      </c>
      <c r="I78" s="18">
        <f>LARGE('augdate &amp; jandate kaf'!$E$5:$E$94,'augdate &amp; jandate kaf rank'!$A78)</f>
        <v>13253.824957527</v>
      </c>
      <c r="J78" s="5" t="str">
        <f>VLOOKUP(K78,'augdate &amp; jandate kaf'!$F$5:$O$94,10,FALSE)</f>
        <v>2006-07</v>
      </c>
      <c r="K78" s="18">
        <f>LARGE('augdate &amp; jandate kaf'!$F$5:$F$94,'augdate &amp; jandate kaf rank'!$A78)</f>
        <v>15115.736953821</v>
      </c>
      <c r="L78" s="5" t="str">
        <f>VLOOKUP(M78,'augdate &amp; jandate kaf'!$G$5:$O$94,9,FALSE)</f>
        <v>1986-87</v>
      </c>
      <c r="M78" s="18">
        <f>LARGE('augdate &amp; jandate kaf'!$G$5:$G$94,'augdate &amp; jandate kaf rank'!$A78)</f>
        <v>1712.675638254</v>
      </c>
      <c r="N78" s="5" t="str">
        <f>VLOOKUP(O78,'augdate &amp; jandate kaf'!$H$5:$O$94,8,FALSE)</f>
        <v>1979-80</v>
      </c>
      <c r="O78" s="18">
        <f>LARGE('augdate &amp; jandate kaf'!$H$5:$H$94,'augdate &amp; jandate kaf rank'!$A78)</f>
        <v>3398.8203684120003</v>
      </c>
      <c r="P78" s="5" t="str">
        <f>VLOOKUP(Q78,'augdate &amp; jandate kaf'!$I$5:$O$94,7,FALSE)</f>
        <v>2007-08</v>
      </c>
      <c r="Q78" s="18">
        <f>LARGE('augdate &amp; jandate kaf'!$I$5:$I$94,'augdate &amp; jandate kaf rank'!$A78)</f>
        <v>5956.3534956449994</v>
      </c>
      <c r="R78" s="5" t="str">
        <f>VLOOKUP(S78,'augdate &amp; jandate kaf'!$J$5:$O$94,6,FALSE)</f>
        <v>1932-33</v>
      </c>
      <c r="S78" s="18">
        <f>LARGE('augdate &amp; jandate kaf'!$J$5:$J$94,'augdate &amp; jandate kaf rank'!$A78)</f>
        <v>12053.563184355</v>
      </c>
      <c r="T78" s="5" t="str">
        <f>VLOOKUP(U78,'augdate &amp; jandate kaf'!$K$5:$O$94,5,FALSE)</f>
        <v>1941-42</v>
      </c>
      <c r="U78" s="18">
        <f>LARGE('augdate &amp; jandate kaf'!$K$5:$K$94,'augdate &amp; jandate kaf rank'!$A78)</f>
        <v>26578.693879331997</v>
      </c>
      <c r="V78" s="5" t="str">
        <f>VLOOKUP(W78,'augdate &amp; jandate kaf'!$L$5:$O$94,4,FALSE)</f>
        <v>1993-94</v>
      </c>
      <c r="W78" s="18">
        <f>LARGE('augdate &amp; jandate kaf'!$L$5:$L$94,'augdate &amp; jandate kaf rank'!$A78)</f>
        <v>42468.881052045006</v>
      </c>
      <c r="X78" s="5" t="str">
        <f>VLOOKUP(Y78,'augdate &amp; jandate kaf'!$M$5:$O$94,3,FALSE)</f>
        <v>1939-40</v>
      </c>
      <c r="Y78" s="18">
        <f>LARGE('augdate &amp; jandate kaf'!$M$5:$M$94,'augdate &amp; jandate kaf rank'!$A78)</f>
        <v>51244.575929568004</v>
      </c>
      <c r="Z78" s="5" t="str">
        <f>VLOOKUP(AA78,'augdate &amp; jandate kaf'!$N$5:$O$94,2,FALSE)</f>
        <v>2002-03</v>
      </c>
      <c r="AA78" s="18">
        <f>LARGE('augdate &amp; jandate kaf'!$N$5:$N$94,'augdate &amp; jandate kaf rank'!$A78)</f>
        <v>66874.787574839997</v>
      </c>
    </row>
    <row r="79" spans="1:27" x14ac:dyDescent="0.2">
      <c r="A79" s="11">
        <v>74</v>
      </c>
      <c r="B79" s="5" t="str">
        <f>VLOOKUP(C79,'augdate &amp; jandate kaf'!$B$5:$O$94,14,FALSE)</f>
        <v>1941-42</v>
      </c>
      <c r="C79" s="18">
        <f>LARGE('augdate &amp; jandate kaf'!$B$5:$B$94,'augdate &amp; jandate kaf rank'!$A79)</f>
        <v>5040.0156787679998</v>
      </c>
      <c r="D79" s="5" t="str">
        <f>VLOOKUP(E79,'augdate &amp; jandate kaf'!$C$5:$O$94,13,FALSE)</f>
        <v>1985-86</v>
      </c>
      <c r="E79" s="18">
        <f>LARGE('augdate &amp; jandate kaf'!$C$5:$C$94,'augdate &amp; jandate kaf rank'!$A79)</f>
        <v>8159.4720907139999</v>
      </c>
      <c r="F79" s="5" t="str">
        <f>VLOOKUP(G79,'augdate &amp; jandate kaf'!$D$5:$O$94,12,FALSE)</f>
        <v>1957-58</v>
      </c>
      <c r="G79" s="18">
        <f>LARGE('augdate &amp; jandate kaf'!$D$5:$D$94,'augdate &amp; jandate kaf rank'!$A79)</f>
        <v>10753.431662862</v>
      </c>
      <c r="H79" s="5" t="str">
        <f>VLOOKUP(I79,'augdate &amp; jandate kaf'!$E$5:$O$94,11,FALSE)</f>
        <v>1998-99</v>
      </c>
      <c r="I79" s="18">
        <f>LARGE('augdate &amp; jandate kaf'!$E$5:$E$94,'augdate &amp; jandate kaf rank'!$A79)</f>
        <v>13221.008429832</v>
      </c>
      <c r="J79" s="5" t="str">
        <f>VLOOKUP(K79,'augdate &amp; jandate kaf'!$F$5:$O$94,10,FALSE)</f>
        <v>2017-18</v>
      </c>
      <c r="K79" s="18">
        <f>LARGE('augdate &amp; jandate kaf'!$F$5:$F$94,'augdate &amp; jandate kaf rank'!$A79)</f>
        <v>15065.574972231001</v>
      </c>
      <c r="L79" s="5" t="str">
        <f>VLOOKUP(M79,'augdate &amp; jandate kaf'!$G$5:$O$94,9,FALSE)</f>
        <v>1978-79</v>
      </c>
      <c r="M79" s="18">
        <f>LARGE('augdate &amp; jandate kaf'!$G$5:$G$94,'augdate &amp; jandate kaf rank'!$A79)</f>
        <v>1691.1549779040001</v>
      </c>
      <c r="N79" s="5" t="str">
        <f>VLOOKUP(O79,'augdate &amp; jandate kaf'!$H$5:$O$94,8,FALSE)</f>
        <v>1986-87</v>
      </c>
      <c r="O79" s="18">
        <f>LARGE('augdate &amp; jandate kaf'!$H$5:$H$94,'augdate &amp; jandate kaf rank'!$A79)</f>
        <v>3354.6326014740002</v>
      </c>
      <c r="P79" s="5" t="str">
        <f>VLOOKUP(Q79,'augdate &amp; jandate kaf'!$I$5:$O$94,7,FALSE)</f>
        <v>1954-55</v>
      </c>
      <c r="Q79" s="18">
        <f>LARGE('augdate &amp; jandate kaf'!$I$5:$I$94,'augdate &amp; jandate kaf rank'!$A79)</f>
        <v>5885.9482090290003</v>
      </c>
      <c r="R79" s="5" t="str">
        <f>VLOOKUP(S79,'augdate &amp; jandate kaf'!$J$5:$O$94,6,FALSE)</f>
        <v>1978-79</v>
      </c>
      <c r="S79" s="18">
        <f>LARGE('augdate &amp; jandate kaf'!$J$5:$J$94,'augdate &amp; jandate kaf rank'!$A79)</f>
        <v>11594.465019752999</v>
      </c>
      <c r="T79" s="5" t="str">
        <f>VLOOKUP(U79,'augdate &amp; jandate kaf'!$K$5:$O$94,5,FALSE)</f>
        <v>1974-75</v>
      </c>
      <c r="U79" s="18">
        <f>LARGE('augdate &amp; jandate kaf'!$K$5:$K$94,'augdate &amp; jandate kaf rank'!$A79)</f>
        <v>26499.283634375999</v>
      </c>
      <c r="V79" s="5" t="str">
        <f>VLOOKUP(W79,'augdate &amp; jandate kaf'!$L$5:$O$94,4,FALSE)</f>
        <v>2003-04</v>
      </c>
      <c r="W79" s="18">
        <f>LARGE('augdate &amp; jandate kaf'!$L$5:$L$94,'augdate &amp; jandate kaf rank'!$A79)</f>
        <v>41595.765051729002</v>
      </c>
      <c r="X79" s="5" t="str">
        <f>VLOOKUP(Y79,'augdate &amp; jandate kaf'!$M$5:$O$94,3,FALSE)</f>
        <v>1978-79</v>
      </c>
      <c r="Y79" s="18">
        <f>LARGE('augdate &amp; jandate kaf'!$M$5:$M$94,'augdate &amp; jandate kaf rank'!$A79)</f>
        <v>50747.734295307004</v>
      </c>
      <c r="Z79" s="5" t="str">
        <f>VLOOKUP(AA79,'augdate &amp; jandate kaf'!$N$5:$O$94,2,FALSE)</f>
        <v>1986-87</v>
      </c>
      <c r="AA79" s="18">
        <f>LARGE('augdate &amp; jandate kaf'!$N$5:$N$94,'augdate &amp; jandate kaf rank'!$A79)</f>
        <v>66390.318832677003</v>
      </c>
    </row>
    <row r="80" spans="1:27" x14ac:dyDescent="0.2">
      <c r="A80" s="11">
        <v>75</v>
      </c>
      <c r="B80" s="5" t="str">
        <f>VLOOKUP(C80,'augdate &amp; jandate kaf'!$B$5:$O$94,14,FALSE)</f>
        <v>1957-58</v>
      </c>
      <c r="C80" s="18">
        <f>LARGE('augdate &amp; jandate kaf'!$B$5:$B$94,'augdate &amp; jandate kaf rank'!$A80)</f>
        <v>4945.509236031</v>
      </c>
      <c r="D80" s="5" t="str">
        <f>VLOOKUP(E80,'augdate &amp; jandate kaf'!$C$5:$O$94,13,FALSE)</f>
        <v>1957-58</v>
      </c>
      <c r="E80" s="18">
        <f>LARGE('augdate &amp; jandate kaf'!$C$5:$C$94,'augdate &amp; jandate kaf rank'!$A80)</f>
        <v>8105.7140762010004</v>
      </c>
      <c r="F80" s="5" t="str">
        <f>VLOOKUP(G80,'augdate &amp; jandate kaf'!$D$5:$O$94,12,FALSE)</f>
        <v>2015-16</v>
      </c>
      <c r="G80" s="18">
        <f>LARGE('augdate &amp; jandate kaf'!$D$5:$D$94,'augdate &amp; jandate kaf rank'!$A80)</f>
        <v>10719.43100298</v>
      </c>
      <c r="H80" s="5" t="str">
        <f>VLOOKUP(I80,'augdate &amp; jandate kaf'!$E$5:$O$94,11,FALSE)</f>
        <v>1952-53</v>
      </c>
      <c r="I80" s="18">
        <f>LARGE('augdate &amp; jandate kaf'!$E$5:$E$94,'augdate &amp; jandate kaf rank'!$A80)</f>
        <v>13087.633889379</v>
      </c>
      <c r="J80" s="5" t="str">
        <f>VLOOKUP(K80,'augdate &amp; jandate kaf'!$F$5:$O$94,10,FALSE)</f>
        <v>1938-39</v>
      </c>
      <c r="K80" s="18">
        <f>LARGE('augdate &amp; jandate kaf'!$F$5:$F$94,'augdate &amp; jandate kaf rank'!$A80)</f>
        <v>14968.989851886001</v>
      </c>
      <c r="L80" s="5" t="str">
        <f>VLOOKUP(M80,'augdate &amp; jandate kaf'!$G$5:$O$94,9,FALSE)</f>
        <v>1956-57</v>
      </c>
      <c r="M80" s="18">
        <f>LARGE('augdate &amp; jandate kaf'!$G$5:$G$94,'augdate &amp; jandate kaf rank'!$A80)</f>
        <v>1686.789358233</v>
      </c>
      <c r="N80" s="5" t="str">
        <f>VLOOKUP(O80,'augdate &amp; jandate kaf'!$H$5:$O$94,8,FALSE)</f>
        <v>1993-94</v>
      </c>
      <c r="O80" s="18">
        <f>LARGE('augdate &amp; jandate kaf'!$H$5:$H$94,'augdate &amp; jandate kaf rank'!$A80)</f>
        <v>3353.4722709389998</v>
      </c>
      <c r="P80" s="5" t="str">
        <f>VLOOKUP(Q80,'augdate &amp; jandate kaf'!$I$5:$O$94,7,FALSE)</f>
        <v>1944-45</v>
      </c>
      <c r="Q80" s="18">
        <f>LARGE('augdate &amp; jandate kaf'!$I$5:$I$94,'augdate &amp; jandate kaf rank'!$A80)</f>
        <v>5735.6903634240007</v>
      </c>
      <c r="R80" s="5" t="str">
        <f>VLOOKUP(S80,'augdate &amp; jandate kaf'!$J$5:$O$94,6,FALSE)</f>
        <v>1929-30</v>
      </c>
      <c r="S80" s="18">
        <f>LARGE('augdate &amp; jandate kaf'!$J$5:$J$94,'augdate &amp; jandate kaf rank'!$A80)</f>
        <v>11391.599572814999</v>
      </c>
      <c r="T80" s="5" t="str">
        <f>VLOOKUP(U80,'augdate &amp; jandate kaf'!$K$5:$O$94,5,FALSE)</f>
        <v>1987-88</v>
      </c>
      <c r="U80" s="18">
        <f>LARGE('augdate &amp; jandate kaf'!$K$5:$K$94,'augdate &amp; jandate kaf rank'!$A80)</f>
        <v>26248.231742963999</v>
      </c>
      <c r="V80" s="5" t="str">
        <f>VLOOKUP(W80,'augdate &amp; jandate kaf'!$L$5:$O$94,4,FALSE)</f>
        <v>1978-79</v>
      </c>
      <c r="W80" s="18">
        <f>LARGE('augdate &amp; jandate kaf'!$L$5:$L$94,'augdate &amp; jandate kaf rank'!$A80)</f>
        <v>41475.834477714001</v>
      </c>
      <c r="X80" s="5" t="str">
        <f>VLOOKUP(Y80,'augdate &amp; jandate kaf'!$M$5:$O$94,3,FALSE)</f>
        <v>1944-45</v>
      </c>
      <c r="Y80" s="18">
        <f>LARGE('augdate &amp; jandate kaf'!$M$5:$M$94,'augdate &amp; jandate kaf rank'!$A80)</f>
        <v>50619.197440623</v>
      </c>
      <c r="Z80" s="5" t="str">
        <f>VLOOKUP(AA80,'augdate &amp; jandate kaf'!$N$5:$O$94,2,FALSE)</f>
        <v>1992-93</v>
      </c>
      <c r="AA80" s="18">
        <f>LARGE('augdate &amp; jandate kaf'!$N$5:$N$94,'augdate &amp; jandate kaf rank'!$A80)</f>
        <v>65962.260005753997</v>
      </c>
    </row>
    <row r="81" spans="1:27" x14ac:dyDescent="0.2">
      <c r="A81" s="11">
        <v>76</v>
      </c>
      <c r="B81" s="5" t="str">
        <f>VLOOKUP(C81,'augdate &amp; jandate kaf'!$B$5:$O$94,14,FALSE)</f>
        <v>1988-89</v>
      </c>
      <c r="C81" s="18">
        <f>LARGE('augdate &amp; jandate kaf'!$B$5:$B$94,'augdate &amp; jandate kaf rank'!$A81)</f>
        <v>4887.5264282879998</v>
      </c>
      <c r="D81" s="5" t="str">
        <f>VLOOKUP(E81,'augdate &amp; jandate kaf'!$C$5:$O$94,13,FALSE)</f>
        <v>2002-03</v>
      </c>
      <c r="E81" s="18">
        <f>LARGE('augdate &amp; jandate kaf'!$C$5:$C$94,'augdate &amp; jandate kaf rank'!$A81)</f>
        <v>8086.3296141179999</v>
      </c>
      <c r="F81" s="5" t="str">
        <f>VLOOKUP(G81,'augdate &amp; jandate kaf'!$D$5:$O$94,12,FALSE)</f>
        <v>1970-71</v>
      </c>
      <c r="G81" s="18">
        <f>LARGE('augdate &amp; jandate kaf'!$D$5:$D$94,'augdate &amp; jandate kaf rank'!$A81)</f>
        <v>10715.533482465002</v>
      </c>
      <c r="H81" s="5" t="str">
        <f>VLOOKUP(I81,'augdate &amp; jandate kaf'!$E$5:$O$94,11,FALSE)</f>
        <v>1957-58</v>
      </c>
      <c r="I81" s="18">
        <f>LARGE('augdate &amp; jandate kaf'!$E$5:$E$94,'augdate &amp; jandate kaf rank'!$A81)</f>
        <v>12820.426626672001</v>
      </c>
      <c r="J81" s="5" t="str">
        <f>VLOOKUP(K81,'augdate &amp; jandate kaf'!$F$5:$O$94,10,FALSE)</f>
        <v>1931-32</v>
      </c>
      <c r="K81" s="18">
        <f>LARGE('augdate &amp; jandate kaf'!$F$5:$F$94,'augdate &amp; jandate kaf rank'!$A81)</f>
        <v>14965.409686731</v>
      </c>
      <c r="L81" s="5" t="str">
        <f>VLOOKUP(M81,'augdate &amp; jandate kaf'!$G$5:$O$94,9,FALSE)</f>
        <v>1939-40</v>
      </c>
      <c r="M81" s="18">
        <f>LARGE('augdate &amp; jandate kaf'!$G$5:$G$94,'augdate &amp; jandate kaf rank'!$A81)</f>
        <v>1671.4174579830001</v>
      </c>
      <c r="N81" s="5" t="str">
        <f>VLOOKUP(O81,'augdate &amp; jandate kaf'!$H$5:$O$94,8,FALSE)</f>
        <v>1948-49</v>
      </c>
      <c r="O81" s="18">
        <f>LARGE('augdate &amp; jandate kaf'!$H$5:$H$94,'augdate &amp; jandate kaf rank'!$A81)</f>
        <v>3290.3463228929995</v>
      </c>
      <c r="P81" s="5" t="str">
        <f>VLOOKUP(Q81,'augdate &amp; jandate kaf'!$I$5:$O$94,7,FALSE)</f>
        <v>2009-10</v>
      </c>
      <c r="Q81" s="18">
        <f>LARGE('augdate &amp; jandate kaf'!$I$5:$I$94,'augdate &amp; jandate kaf rank'!$A81)</f>
        <v>5686.0996214819997</v>
      </c>
      <c r="R81" s="5" t="str">
        <f>VLOOKUP(S81,'augdate &amp; jandate kaf'!$J$5:$O$94,6,FALSE)</f>
        <v>1974-75</v>
      </c>
      <c r="S81" s="18">
        <f>LARGE('augdate &amp; jandate kaf'!$J$5:$J$94,'augdate &amp; jandate kaf rank'!$A81)</f>
        <v>11313.383377401</v>
      </c>
      <c r="T81" s="5" t="str">
        <f>VLOOKUP(U81,'augdate &amp; jandate kaf'!$K$5:$O$94,5,FALSE)</f>
        <v>1969-70</v>
      </c>
      <c r="U81" s="18">
        <f>LARGE('augdate &amp; jandate kaf'!$K$5:$K$94,'augdate &amp; jandate kaf rank'!$A81)</f>
        <v>24958.432121909998</v>
      </c>
      <c r="V81" s="5" t="str">
        <f>VLOOKUP(W81,'augdate &amp; jandate kaf'!$L$5:$O$94,4,FALSE)</f>
        <v>2008-09</v>
      </c>
      <c r="W81" s="18">
        <f>LARGE('augdate &amp; jandate kaf'!$L$5:$L$94,'augdate &amp; jandate kaf rank'!$A81)</f>
        <v>40878.563756310003</v>
      </c>
      <c r="X81" s="5" t="str">
        <f>VLOOKUP(Y81,'augdate &amp; jandate kaf'!$M$5:$O$94,3,FALSE)</f>
        <v>2003-04</v>
      </c>
      <c r="Y81" s="18">
        <f>LARGE('augdate &amp; jandate kaf'!$M$5:$M$94,'augdate &amp; jandate kaf rank'!$A81)</f>
        <v>50572.770334926005</v>
      </c>
      <c r="Z81" s="5" t="str">
        <f>VLOOKUP(AA81,'augdate &amp; jandate kaf'!$N$5:$O$94,2,FALSE)</f>
        <v>2008-09</v>
      </c>
      <c r="AA81" s="18">
        <f>LARGE('augdate &amp; jandate kaf'!$N$5:$N$94,'augdate &amp; jandate kaf rank'!$A81)</f>
        <v>65494.942337328001</v>
      </c>
    </row>
    <row r="82" spans="1:27" x14ac:dyDescent="0.2">
      <c r="A82" s="11">
        <v>77</v>
      </c>
      <c r="B82" s="5" t="str">
        <f>VLOOKUP(C82,'augdate &amp; jandate kaf'!$B$5:$O$94,14,FALSE)</f>
        <v>1945-46</v>
      </c>
      <c r="C82" s="18">
        <f>LARGE('augdate &amp; jandate kaf'!$B$5:$B$94,'augdate &amp; jandate kaf rank'!$A82)</f>
        <v>4881.9925441979995</v>
      </c>
      <c r="D82" s="5" t="str">
        <f>VLOOKUP(E82,'augdate &amp; jandate kaf'!$C$5:$O$94,13,FALSE)</f>
        <v>2015-16</v>
      </c>
      <c r="E82" s="18">
        <f>LARGE('augdate &amp; jandate kaf'!$C$5:$C$94,'augdate &amp; jandate kaf rank'!$A82)</f>
        <v>8050.0082931660008</v>
      </c>
      <c r="F82" s="5" t="str">
        <f>VLOOKUP(G82,'augdate &amp; jandate kaf'!$D$5:$O$94,12,FALSE)</f>
        <v>1973-74</v>
      </c>
      <c r="G82" s="18">
        <f>LARGE('augdate &amp; jandate kaf'!$D$5:$D$94,'augdate &amp; jandate kaf rank'!$A82)</f>
        <v>10704.227697765</v>
      </c>
      <c r="H82" s="5" t="str">
        <f>VLOOKUP(I82,'augdate &amp; jandate kaf'!$E$5:$O$94,11,FALSE)</f>
        <v>1970-71</v>
      </c>
      <c r="I82" s="18">
        <f>LARGE('augdate &amp; jandate kaf'!$E$5:$E$94,'augdate &amp; jandate kaf rank'!$A82)</f>
        <v>12730.938365565</v>
      </c>
      <c r="J82" s="5" t="str">
        <f>VLOOKUP(K82,'augdate &amp; jandate kaf'!$F$5:$O$94,10,FALSE)</f>
        <v>1957-58</v>
      </c>
      <c r="K82" s="18">
        <f>LARGE('augdate &amp; jandate kaf'!$F$5:$F$94,'augdate &amp; jandate kaf rank'!$A82)</f>
        <v>14792.456965944</v>
      </c>
      <c r="L82" s="5" t="str">
        <f>VLOOKUP(M82,'augdate &amp; jandate kaf'!$G$5:$O$94,9,FALSE)</f>
        <v>2000-01</v>
      </c>
      <c r="M82" s="18">
        <f>LARGE('augdate &amp; jandate kaf'!$G$5:$G$94,'augdate &amp; jandate kaf rank'!$A82)</f>
        <v>1622.04291438</v>
      </c>
      <c r="N82" s="5" t="str">
        <f>VLOOKUP(O82,'augdate &amp; jandate kaf'!$H$5:$O$94,8,FALSE)</f>
        <v>1942-43</v>
      </c>
      <c r="O82" s="18">
        <f>LARGE('augdate &amp; jandate kaf'!$H$5:$H$94,'augdate &amp; jandate kaf rank'!$A82)</f>
        <v>3280.2167364960001</v>
      </c>
      <c r="P82" s="5" t="str">
        <f>VLOOKUP(Q82,'augdate &amp; jandate kaf'!$I$5:$O$94,7,FALSE)</f>
        <v>1963-64</v>
      </c>
      <c r="Q82" s="18">
        <f>LARGE('augdate &amp; jandate kaf'!$I$5:$I$94,'augdate &amp; jandate kaf rank'!$A82)</f>
        <v>5630.8559871899997</v>
      </c>
      <c r="R82" s="5" t="str">
        <f>VLOOKUP(S82,'augdate &amp; jandate kaf'!$J$5:$O$94,6,FALSE)</f>
        <v>1992-93</v>
      </c>
      <c r="S82" s="18">
        <f>LARGE('augdate &amp; jandate kaf'!$J$5:$J$94,'augdate &amp; jandate kaf rank'!$A82)</f>
        <v>11116.966194684001</v>
      </c>
      <c r="T82" s="5" t="str">
        <f>VLOOKUP(U82,'augdate &amp; jandate kaf'!$K$5:$O$94,5,FALSE)</f>
        <v>2008-09</v>
      </c>
      <c r="U82" s="18">
        <f>LARGE('augdate &amp; jandate kaf'!$K$5:$K$94,'augdate &amp; jandate kaf rank'!$A82)</f>
        <v>24896.170967220001</v>
      </c>
      <c r="V82" s="5" t="str">
        <f>VLOOKUP(W82,'augdate &amp; jandate kaf'!$L$5:$O$94,4,FALSE)</f>
        <v>1944-45</v>
      </c>
      <c r="W82" s="18">
        <f>LARGE('augdate &amp; jandate kaf'!$L$5:$L$94,'augdate &amp; jandate kaf rank'!$A82)</f>
        <v>40816.229213193001</v>
      </c>
      <c r="X82" s="5" t="str">
        <f>VLOOKUP(Y82,'augdate &amp; jandate kaf'!$M$5:$O$94,3,FALSE)</f>
        <v>1992-93</v>
      </c>
      <c r="Y82" s="18">
        <f>LARGE('augdate &amp; jandate kaf'!$M$5:$M$94,'augdate &amp; jandate kaf rank'!$A82)</f>
        <v>49731.239126813998</v>
      </c>
      <c r="Z82" s="5" t="str">
        <f>VLOOKUP(AA82,'augdate &amp; jandate kaf'!$N$5:$O$94,2,FALSE)</f>
        <v>1944-45</v>
      </c>
      <c r="AA82" s="18">
        <f>LARGE('augdate &amp; jandate kaf'!$N$5:$N$94,'augdate &amp; jandate kaf rank'!$A82)</f>
        <v>65068.353262416</v>
      </c>
    </row>
    <row r="83" spans="1:27" x14ac:dyDescent="0.2">
      <c r="A83" s="11">
        <v>78</v>
      </c>
      <c r="B83" s="5" t="str">
        <f>VLOOKUP(C83,'augdate &amp; jandate kaf'!$B$5:$O$94,14,FALSE)</f>
        <v>1938-39</v>
      </c>
      <c r="C83" s="18">
        <f>LARGE('augdate &amp; jandate kaf'!$B$5:$B$94,'augdate &amp; jandate kaf rank'!$A83)</f>
        <v>4843.0094051639999</v>
      </c>
      <c r="D83" s="5" t="str">
        <f>VLOOKUP(E83,'augdate &amp; jandate kaf'!$C$5:$O$94,13,FALSE)</f>
        <v>1973-74</v>
      </c>
      <c r="E83" s="18">
        <f>LARGE('augdate &amp; jandate kaf'!$C$5:$C$94,'augdate &amp; jandate kaf rank'!$A83)</f>
        <v>8017.6499472719997</v>
      </c>
      <c r="F83" s="5" t="str">
        <f>VLOOKUP(G83,'augdate &amp; jandate kaf'!$D$5:$O$94,12,FALSE)</f>
        <v>1988-89</v>
      </c>
      <c r="G83" s="18">
        <f>LARGE('augdate &amp; jandate kaf'!$D$5:$D$94,'augdate &amp; jandate kaf rank'!$A83)</f>
        <v>10698.124557498</v>
      </c>
      <c r="H83" s="5" t="str">
        <f>VLOOKUP(I83,'augdate &amp; jandate kaf'!$E$5:$O$94,11,FALSE)</f>
        <v>1979-80</v>
      </c>
      <c r="I83" s="18">
        <f>LARGE('augdate &amp; jandate kaf'!$E$5:$E$94,'augdate &amp; jandate kaf rank'!$A83)</f>
        <v>12631.348286655</v>
      </c>
      <c r="J83" s="5" t="str">
        <f>VLOOKUP(K83,'augdate &amp; jandate kaf'!$F$5:$O$94,10,FALSE)</f>
        <v>1952-53</v>
      </c>
      <c r="K83" s="18">
        <f>LARGE('augdate &amp; jandate kaf'!$F$5:$F$94,'augdate &amp; jandate kaf rank'!$A83)</f>
        <v>14717.73167949</v>
      </c>
      <c r="L83" s="5" t="str">
        <f>VLOOKUP(M83,'augdate &amp; jandate kaf'!$G$5:$O$94,9,FALSE)</f>
        <v>1984-85</v>
      </c>
      <c r="M83" s="18">
        <f>LARGE('augdate &amp; jandate kaf'!$G$5:$G$94,'augdate &amp; jandate kaf rank'!$A83)</f>
        <v>1605.9946505189998</v>
      </c>
      <c r="N83" s="5" t="str">
        <f>VLOOKUP(O83,'augdate &amp; jandate kaf'!$H$5:$O$94,8,FALSE)</f>
        <v>1976-77</v>
      </c>
      <c r="O83" s="18">
        <f>LARGE('augdate &amp; jandate kaf'!$H$5:$H$94,'augdate &amp; jandate kaf rank'!$A83)</f>
        <v>3214.4567389619997</v>
      </c>
      <c r="P83" s="5" t="str">
        <f>VLOOKUP(Q83,'augdate &amp; jandate kaf'!$I$5:$O$94,7,FALSE)</f>
        <v>1938-39</v>
      </c>
      <c r="Q83" s="18">
        <f>LARGE('augdate &amp; jandate kaf'!$I$5:$I$94,'augdate &amp; jandate kaf rank'!$A83)</f>
        <v>5545.6678912110001</v>
      </c>
      <c r="R83" s="5" t="str">
        <f>VLOOKUP(S83,'augdate &amp; jandate kaf'!$J$5:$O$94,6,FALSE)</f>
        <v>1969-70</v>
      </c>
      <c r="S83" s="18">
        <f>LARGE('augdate &amp; jandate kaf'!$J$5:$J$94,'augdate &amp; jandate kaf rank'!$A83)</f>
        <v>10933.171821411001</v>
      </c>
      <c r="T83" s="5" t="str">
        <f>VLOOKUP(U83,'augdate &amp; jandate kaf'!$K$5:$O$94,5,FALSE)</f>
        <v>1963-64</v>
      </c>
      <c r="U83" s="18">
        <f>LARGE('augdate &amp; jandate kaf'!$K$5:$K$94,'augdate &amp; jandate kaf rank'!$A83)</f>
        <v>24808.808987025001</v>
      </c>
      <c r="V83" s="5" t="str">
        <f>VLOOKUP(W83,'augdate &amp; jandate kaf'!$L$5:$O$94,4,FALSE)</f>
        <v>1987-88</v>
      </c>
      <c r="W83" s="18">
        <f>LARGE('augdate &amp; jandate kaf'!$L$5:$L$94,'augdate &amp; jandate kaf rank'!$A83)</f>
        <v>40662.095665253997</v>
      </c>
      <c r="X83" s="5" t="str">
        <f>VLOOKUP(Y83,'augdate &amp; jandate kaf'!$M$5:$O$94,3,FALSE)</f>
        <v>2008-09</v>
      </c>
      <c r="Y83" s="18">
        <f>LARGE('augdate &amp; jandate kaf'!$M$5:$M$94,'augdate &amp; jandate kaf rank'!$A83)</f>
        <v>49612.938965961002</v>
      </c>
      <c r="Z83" s="5" t="str">
        <f>VLOOKUP(AA83,'augdate &amp; jandate kaf'!$N$5:$O$94,2,FALSE)</f>
        <v>1993-94</v>
      </c>
      <c r="AA83" s="18">
        <f>LARGE('augdate &amp; jandate kaf'!$N$5:$N$94,'augdate &amp; jandate kaf rank'!$A83)</f>
        <v>65008.833264647998</v>
      </c>
    </row>
    <row r="84" spans="1:27" x14ac:dyDescent="0.2">
      <c r="A84" s="11">
        <v>79</v>
      </c>
      <c r="B84" s="5" t="str">
        <f>VLOOKUP(C84,'augdate &amp; jandate kaf'!$B$5:$O$94,14,FALSE)</f>
        <v>2001-02</v>
      </c>
      <c r="C84" s="18">
        <f>LARGE('augdate &amp; jandate kaf'!$B$5:$B$94,'augdate &amp; jandate kaf rank'!$A84)</f>
        <v>4828.1908933229997</v>
      </c>
      <c r="D84" s="5" t="str">
        <f>VLOOKUP(E84,'augdate &amp; jandate kaf'!$C$5:$O$94,13,FALSE)</f>
        <v>1945-46</v>
      </c>
      <c r="E84" s="18">
        <f>LARGE('augdate &amp; jandate kaf'!$C$5:$C$94,'augdate &amp; jandate kaf rank'!$A84)</f>
        <v>7928.5444960679997</v>
      </c>
      <c r="F84" s="5" t="str">
        <f>VLOOKUP(G84,'augdate &amp; jandate kaf'!$D$5:$O$94,12,FALSE)</f>
        <v>1936-37</v>
      </c>
      <c r="G84" s="18">
        <f>LARGE('augdate &amp; jandate kaf'!$D$5:$D$94,'augdate &amp; jandate kaf rank'!$A84)</f>
        <v>10678.837285493999</v>
      </c>
      <c r="H84" s="5" t="str">
        <f>VLOOKUP(I84,'augdate &amp; jandate kaf'!$E$5:$O$94,11,FALSE)</f>
        <v>2006-07</v>
      </c>
      <c r="I84" s="18">
        <f>LARGE('augdate &amp; jandate kaf'!$E$5:$E$94,'augdate &amp; jandate kaf rank'!$A84)</f>
        <v>12566.583991563</v>
      </c>
      <c r="J84" s="5" t="str">
        <f>VLOOKUP(K84,'augdate &amp; jandate kaf'!$F$5:$O$94,10,FALSE)</f>
        <v>1970-71</v>
      </c>
      <c r="K84" s="18">
        <f>LARGE('augdate &amp; jandate kaf'!$F$5:$F$94,'augdate &amp; jandate kaf rank'!$A84)</f>
        <v>14690.855647439999</v>
      </c>
      <c r="L84" s="5" t="str">
        <f>VLOOKUP(M84,'augdate &amp; jandate kaf'!$G$5:$O$94,9,FALSE)</f>
        <v>1942-43</v>
      </c>
      <c r="M84" s="18">
        <f>LARGE('augdate &amp; jandate kaf'!$G$5:$G$94,'augdate &amp; jandate kaf rank'!$A84)</f>
        <v>1587.6098578200001</v>
      </c>
      <c r="N84" s="5" t="str">
        <f>VLOOKUP(O84,'augdate &amp; jandate kaf'!$H$5:$O$94,8,FALSE)</f>
        <v>1984-85</v>
      </c>
      <c r="O84" s="18">
        <f>LARGE('augdate &amp; jandate kaf'!$H$5:$H$94,'augdate &amp; jandate kaf rank'!$A84)</f>
        <v>3119.2164119549998</v>
      </c>
      <c r="P84" s="5" t="str">
        <f>VLOOKUP(Q84,'augdate &amp; jandate kaf'!$I$5:$O$94,7,FALSE)</f>
        <v>1942-43</v>
      </c>
      <c r="Q84" s="18">
        <f>LARGE('augdate &amp; jandate kaf'!$I$5:$I$94,'augdate &amp; jandate kaf rank'!$A84)</f>
        <v>5534.7211147620001</v>
      </c>
      <c r="R84" s="5" t="str">
        <f>VLOOKUP(S84,'augdate &amp; jandate kaf'!$J$5:$O$94,6,FALSE)</f>
        <v>1972-73</v>
      </c>
      <c r="S84" s="18">
        <f>LARGE('augdate &amp; jandate kaf'!$J$5:$J$94,'augdate &amp; jandate kaf rank'!$A84)</f>
        <v>10899.438930114</v>
      </c>
      <c r="T84" s="5" t="str">
        <f>VLOOKUP(U84,'augdate &amp; jandate kaf'!$K$5:$O$94,5,FALSE)</f>
        <v>1940-41</v>
      </c>
      <c r="U84" s="18">
        <f>LARGE('augdate &amp; jandate kaf'!$K$5:$K$94,'augdate &amp; jandate kaf rank'!$A84)</f>
        <v>23727.495969723001</v>
      </c>
      <c r="V84" s="5" t="str">
        <f>VLOOKUP(W84,'augdate &amp; jandate kaf'!$L$5:$O$94,4,FALSE)</f>
        <v>1992-93</v>
      </c>
      <c r="W84" s="18">
        <f>LARGE('augdate &amp; jandate kaf'!$L$5:$L$94,'augdate &amp; jandate kaf rank'!$A84)</f>
        <v>40449.009392253</v>
      </c>
      <c r="X84" s="5" t="str">
        <f>VLOOKUP(Y84,'augdate &amp; jandate kaf'!$M$5:$O$94,3,FALSE)</f>
        <v>1987-88</v>
      </c>
      <c r="Y84" s="18">
        <f>LARGE('augdate &amp; jandate kaf'!$M$5:$M$94,'augdate &amp; jandate kaf rank'!$A84)</f>
        <v>48974.235518838002</v>
      </c>
      <c r="Z84" s="5" t="str">
        <f>VLOOKUP(AA84,'augdate &amp; jandate kaf'!$N$5:$O$94,2,FALSE)</f>
        <v>2009-10</v>
      </c>
      <c r="AA84" s="18">
        <f>LARGE('augdate &amp; jandate kaf'!$N$5:$N$94,'augdate &amp; jandate kaf rank'!$A84)</f>
        <v>63170.649531926996</v>
      </c>
    </row>
    <row r="85" spans="1:27" x14ac:dyDescent="0.2">
      <c r="A85" s="11">
        <v>80</v>
      </c>
      <c r="B85" s="5" t="str">
        <f>VLOOKUP(C85,'augdate &amp; jandate kaf'!$B$5:$O$94,14,FALSE)</f>
        <v>1994-95</v>
      </c>
      <c r="C85" s="18">
        <f>LARGE('augdate &amp; jandate kaf'!$B$5:$B$94,'augdate &amp; jandate kaf rank'!$A85)</f>
        <v>4763.1370114649999</v>
      </c>
      <c r="D85" s="5" t="str">
        <f>VLOOKUP(E85,'augdate &amp; jandate kaf'!$C$5:$O$94,13,FALSE)</f>
        <v>1988-89</v>
      </c>
      <c r="E85" s="18">
        <f>LARGE('augdate &amp; jandate kaf'!$C$5:$C$94,'augdate &amp; jandate kaf rank'!$A85)</f>
        <v>7740.5709493979994</v>
      </c>
      <c r="F85" s="5" t="str">
        <f>VLOOKUP(G85,'augdate &amp; jandate kaf'!$D$5:$O$94,12,FALSE)</f>
        <v>1949-50</v>
      </c>
      <c r="G85" s="18">
        <f>LARGE('augdate &amp; jandate kaf'!$D$5:$D$94,'augdate &amp; jandate kaf rank'!$A85)</f>
        <v>10600.952329737</v>
      </c>
      <c r="H85" s="5" t="str">
        <f>VLOOKUP(I85,'augdate &amp; jandate kaf'!$E$5:$O$94,11,FALSE)</f>
        <v>1992-93</v>
      </c>
      <c r="I85" s="18">
        <f>LARGE('augdate &amp; jandate kaf'!$E$5:$E$94,'augdate &amp; jandate kaf rank'!$A85)</f>
        <v>12505.338374025001</v>
      </c>
      <c r="J85" s="5" t="str">
        <f>VLOOKUP(K85,'augdate &amp; jandate kaf'!$F$5:$O$94,10,FALSE)</f>
        <v>1945-46</v>
      </c>
      <c r="K85" s="18">
        <f>LARGE('augdate &amp; jandate kaf'!$F$5:$F$94,'augdate &amp; jandate kaf rank'!$A85)</f>
        <v>14663.674160855999</v>
      </c>
      <c r="L85" s="5" t="str">
        <f>VLOOKUP(M85,'augdate &amp; jandate kaf'!$G$5:$O$94,9,FALSE)</f>
        <v>1992-93</v>
      </c>
      <c r="M85" s="18">
        <f>LARGE('augdate &amp; jandate kaf'!$G$5:$G$94,'augdate &amp; jandate kaf rank'!$A85)</f>
        <v>1567.1959742880001</v>
      </c>
      <c r="N85" s="5" t="str">
        <f>VLOOKUP(O85,'augdate &amp; jandate kaf'!$H$5:$O$94,8,FALSE)</f>
        <v>1931-32</v>
      </c>
      <c r="O85" s="18">
        <f>LARGE('augdate &amp; jandate kaf'!$H$5:$H$94,'augdate &amp; jandate kaf rank'!$A85)</f>
        <v>3091.2256692030001</v>
      </c>
      <c r="P85" s="5" t="str">
        <f>VLOOKUP(Q85,'augdate &amp; jandate kaf'!$I$5:$O$94,7,FALSE)</f>
        <v>1992-93</v>
      </c>
      <c r="Q85" s="18">
        <f>LARGE('augdate &amp; jandate kaf'!$I$5:$I$94,'augdate &amp; jandate kaf rank'!$A85)</f>
        <v>5417.7201274140007</v>
      </c>
      <c r="R85" s="5" t="str">
        <f>VLOOKUP(S85,'augdate &amp; jandate kaf'!$J$5:$O$94,6,FALSE)</f>
        <v>2009-10</v>
      </c>
      <c r="S85" s="18">
        <f>LARGE('augdate &amp; jandate kaf'!$J$5:$J$94,'augdate &amp; jandate kaf rank'!$A85)</f>
        <v>10811.487859031999</v>
      </c>
      <c r="T85" s="5" t="str">
        <f>VLOOKUP(U85,'augdate &amp; jandate kaf'!$K$5:$O$94,5,FALSE)</f>
        <v>1944-45</v>
      </c>
      <c r="U85" s="18">
        <f>LARGE('augdate &amp; jandate kaf'!$K$5:$K$94,'augdate &amp; jandate kaf rank'!$A85)</f>
        <v>23595.317462283001</v>
      </c>
      <c r="V85" s="5" t="str">
        <f>VLOOKUP(W85,'augdate &amp; jandate kaf'!$L$5:$O$94,4,FALSE)</f>
        <v>1991-92</v>
      </c>
      <c r="W85" s="18">
        <f>LARGE('augdate &amp; jandate kaf'!$L$5:$L$94,'augdate &amp; jandate kaf rank'!$A85)</f>
        <v>40246.395846132</v>
      </c>
      <c r="X85" s="5" t="str">
        <f>VLOOKUP(Y85,'augdate &amp; jandate kaf'!$M$5:$O$94,3,FALSE)</f>
        <v>2009-10</v>
      </c>
      <c r="Y85" s="18">
        <f>LARGE('augdate &amp; jandate kaf'!$M$5:$M$94,'augdate &amp; jandate kaf rank'!$A85)</f>
        <v>48627.669581421003</v>
      </c>
      <c r="Z85" s="5" t="str">
        <f>VLOOKUP(AA85,'augdate &amp; jandate kaf'!$N$5:$O$94,2,FALSE)</f>
        <v>1929-30</v>
      </c>
      <c r="AA85" s="18">
        <f>LARGE('augdate &amp; jandate kaf'!$N$5:$N$94,'augdate &amp; jandate kaf rank'!$A85)</f>
        <v>61591.824467166</v>
      </c>
    </row>
    <row r="86" spans="1:27" x14ac:dyDescent="0.2">
      <c r="A86" s="11">
        <v>81</v>
      </c>
      <c r="B86" s="5" t="str">
        <f>VLOOKUP(C86,'augdate &amp; jandate kaf'!$B$5:$O$94,14,FALSE)</f>
        <v>2005-06</v>
      </c>
      <c r="C86" s="18">
        <f>LARGE('augdate &amp; jandate kaf'!$B$5:$B$94,'augdate &amp; jandate kaf rank'!$A86)</f>
        <v>4660.268254992</v>
      </c>
      <c r="D86" s="5" t="str">
        <f>VLOOKUP(E86,'augdate &amp; jandate kaf'!$C$5:$O$94,13,FALSE)</f>
        <v>2016-17</v>
      </c>
      <c r="E86" s="18">
        <f>LARGE('augdate &amp; jandate kaf'!$C$5:$C$94,'augdate &amp; jandate kaf rank'!$A86)</f>
        <v>7661.1388862610002</v>
      </c>
      <c r="F86" s="5" t="str">
        <f>VLOOKUP(G86,'augdate &amp; jandate kaf'!$D$5:$O$94,12,FALSE)</f>
        <v>2009-10</v>
      </c>
      <c r="G86" s="18">
        <f>LARGE('augdate &amp; jandate kaf'!$D$5:$D$94,'augdate &amp; jandate kaf rank'!$A86)</f>
        <v>10280.814159924001</v>
      </c>
      <c r="H86" s="5" t="str">
        <f>VLOOKUP(I86,'augdate &amp; jandate kaf'!$E$5:$O$94,11,FALSE)</f>
        <v>2017-18</v>
      </c>
      <c r="I86" s="18">
        <f>LARGE('augdate &amp; jandate kaf'!$E$5:$E$94,'augdate &amp; jandate kaf rank'!$A86)</f>
        <v>12503.94002697</v>
      </c>
      <c r="J86" s="5" t="str">
        <f>VLOOKUP(K86,'augdate &amp; jandate kaf'!$F$5:$O$94,10,FALSE)</f>
        <v>1979-80</v>
      </c>
      <c r="K86" s="18">
        <f>LARGE('augdate &amp; jandate kaf'!$F$5:$F$94,'augdate &amp; jandate kaf rank'!$A86)</f>
        <v>14627.481765519</v>
      </c>
      <c r="L86" s="5" t="str">
        <f>VLOOKUP(M86,'augdate &amp; jandate kaf'!$G$5:$O$94,9,FALSE)</f>
        <v>1935-36</v>
      </c>
      <c r="M86" s="18">
        <f>LARGE('augdate &amp; jandate kaf'!$G$5:$G$94,'augdate &amp; jandate kaf rank'!$A86)</f>
        <v>1542.0475454790001</v>
      </c>
      <c r="N86" s="5" t="str">
        <f>VLOOKUP(O86,'augdate &amp; jandate kaf'!$H$5:$O$94,8,FALSE)</f>
        <v>1938-39</v>
      </c>
      <c r="O86" s="18">
        <f>LARGE('augdate &amp; jandate kaf'!$H$5:$H$94,'augdate &amp; jandate kaf rank'!$A86)</f>
        <v>3084.2577355799999</v>
      </c>
      <c r="P86" s="5" t="str">
        <f>VLOOKUP(Q86,'augdate &amp; jandate kaf'!$I$5:$O$94,7,FALSE)</f>
        <v>1984-85</v>
      </c>
      <c r="Q86" s="18">
        <f>LARGE('augdate &amp; jandate kaf'!$I$5:$I$94,'augdate &amp; jandate kaf rank'!$A86)</f>
        <v>5379.5621123159999</v>
      </c>
      <c r="R86" s="5" t="str">
        <f>VLOOKUP(S86,'augdate &amp; jandate kaf'!$J$5:$O$94,6,FALSE)</f>
        <v>1963-64</v>
      </c>
      <c r="S86" s="18">
        <f>LARGE('augdate &amp; jandate kaf'!$J$5:$J$94,'augdate &amp; jandate kaf rank'!$A86)</f>
        <v>10191.669039300001</v>
      </c>
      <c r="T86" s="5" t="str">
        <f>VLOOKUP(U86,'augdate &amp; jandate kaf'!$K$5:$O$94,5,FALSE)</f>
        <v>1972-73</v>
      </c>
      <c r="U86" s="18">
        <f>LARGE('augdate &amp; jandate kaf'!$K$5:$K$94,'augdate &amp; jandate kaf rank'!$A86)</f>
        <v>23213.560782384</v>
      </c>
      <c r="V86" s="5" t="str">
        <f>VLOOKUP(W86,'augdate &amp; jandate kaf'!$L$5:$O$94,4,FALSE)</f>
        <v>2009-10</v>
      </c>
      <c r="W86" s="18">
        <f>LARGE('augdate &amp; jandate kaf'!$L$5:$L$94,'augdate &amp; jandate kaf rank'!$A86)</f>
        <v>38741.939043045</v>
      </c>
      <c r="X86" s="5" t="str">
        <f>VLOOKUP(Y86,'augdate &amp; jandate kaf'!$M$5:$O$94,3,FALSE)</f>
        <v>1991-92</v>
      </c>
      <c r="Y86" s="18">
        <f>LARGE('augdate &amp; jandate kaf'!$M$5:$M$94,'augdate &amp; jandate kaf rank'!$A86)</f>
        <v>47829.846140265006</v>
      </c>
      <c r="Z86" s="5" t="str">
        <f>VLOOKUP(AA86,'augdate &amp; jandate kaf'!$N$5:$O$94,2,FALSE)</f>
        <v>1987-88</v>
      </c>
      <c r="AA86" s="18">
        <f>LARGE('augdate &amp; jandate kaf'!$N$5:$N$94,'augdate &amp; jandate kaf rank'!$A86)</f>
        <v>61464.069100056004</v>
      </c>
    </row>
    <row r="87" spans="1:27" x14ac:dyDescent="0.2">
      <c r="A87" s="11">
        <v>82</v>
      </c>
      <c r="B87" s="5" t="str">
        <f>VLOOKUP(C87,'augdate &amp; jandate kaf'!$B$5:$O$94,14,FALSE)</f>
        <v>1987-88</v>
      </c>
      <c r="C87" s="18">
        <f>LARGE('augdate &amp; jandate kaf'!$B$5:$B$94,'augdate &amp; jandate kaf rank'!$A87)</f>
        <v>4626.142636437</v>
      </c>
      <c r="D87" s="5" t="str">
        <f>VLOOKUP(E87,'augdate &amp; jandate kaf'!$C$5:$O$94,13,FALSE)</f>
        <v>1987-88</v>
      </c>
      <c r="E87" s="18">
        <f>LARGE('augdate &amp; jandate kaf'!$C$5:$C$94,'augdate &amp; jandate kaf rank'!$A87)</f>
        <v>7566.9557492969998</v>
      </c>
      <c r="F87" s="5" t="str">
        <f>VLOOKUP(G87,'augdate &amp; jandate kaf'!$D$5:$O$94,12,FALSE)</f>
        <v>1992-93</v>
      </c>
      <c r="G87" s="18">
        <f>LARGE('augdate &amp; jandate kaf'!$D$5:$D$94,'augdate &amp; jandate kaf rank'!$A87)</f>
        <v>10220.498790285001</v>
      </c>
      <c r="H87" s="5" t="str">
        <f>VLOOKUP(I87,'augdate &amp; jandate kaf'!$E$5:$O$94,11,FALSE)</f>
        <v>1945-46</v>
      </c>
      <c r="I87" s="18">
        <f>LARGE('augdate &amp; jandate kaf'!$E$5:$E$94,'augdate &amp; jandate kaf rank'!$A87)</f>
        <v>12502.262010504001</v>
      </c>
      <c r="J87" s="5" t="str">
        <f>VLOOKUP(K87,'augdate &amp; jandate kaf'!$F$5:$O$94,10,FALSE)</f>
        <v>2007-08</v>
      </c>
      <c r="K87" s="18">
        <f>LARGE('augdate &amp; jandate kaf'!$F$5:$F$94,'augdate &amp; jandate kaf rank'!$A87)</f>
        <v>14306.615661849</v>
      </c>
      <c r="L87" s="5" t="str">
        <f>VLOOKUP(M87,'augdate &amp; jandate kaf'!$G$5:$O$94,9,FALSE)</f>
        <v>1979-80</v>
      </c>
      <c r="M87" s="18">
        <f>LARGE('augdate &amp; jandate kaf'!$G$5:$G$94,'augdate &amp; jandate kaf rank'!$A87)</f>
        <v>1502.0191172279999</v>
      </c>
      <c r="N87" s="5" t="str">
        <f>VLOOKUP(O87,'augdate &amp; jandate kaf'!$H$5:$O$94,8,FALSE)</f>
        <v>2000-01</v>
      </c>
      <c r="O87" s="18">
        <f>LARGE('augdate &amp; jandate kaf'!$H$5:$H$94,'augdate &amp; jandate kaf rank'!$A87)</f>
        <v>2950.9367488440002</v>
      </c>
      <c r="P87" s="5" t="str">
        <f>VLOOKUP(Q87,'augdate &amp; jandate kaf'!$I$5:$O$94,7,FALSE)</f>
        <v>1987-88</v>
      </c>
      <c r="Q87" s="18">
        <f>LARGE('augdate &amp; jandate kaf'!$I$5:$I$94,'augdate &amp; jandate kaf rank'!$A87)</f>
        <v>5097.8021228819998</v>
      </c>
      <c r="R87" s="5" t="str">
        <f>VLOOKUP(S87,'augdate &amp; jandate kaf'!$J$5:$O$94,6,FALSE)</f>
        <v>1954-55</v>
      </c>
      <c r="S87" s="18">
        <f>LARGE('augdate &amp; jandate kaf'!$J$5:$J$94,'augdate &amp; jandate kaf rank'!$A87)</f>
        <v>9972.2753285189992</v>
      </c>
      <c r="T87" s="5" t="str">
        <f>VLOOKUP(U87,'augdate &amp; jandate kaf'!$K$5:$O$94,5,FALSE)</f>
        <v>1929-30</v>
      </c>
      <c r="U87" s="18">
        <f>LARGE('augdate &amp; jandate kaf'!$K$5:$K$94,'augdate &amp; jandate kaf rank'!$A87)</f>
        <v>22045.064297277</v>
      </c>
      <c r="V87" s="5" t="str">
        <f>VLOOKUP(W87,'augdate &amp; jandate kaf'!$L$5:$O$94,4,FALSE)</f>
        <v>1972-73</v>
      </c>
      <c r="W87" s="18">
        <f>LARGE('augdate &amp; jandate kaf'!$L$5:$L$94,'augdate &amp; jandate kaf rank'!$A87)</f>
        <v>37008.284232024002</v>
      </c>
      <c r="X87" s="5" t="str">
        <f>VLOOKUP(Y87,'augdate &amp; jandate kaf'!$M$5:$O$94,3,FALSE)</f>
        <v>1929-30</v>
      </c>
      <c r="Y87" s="18">
        <f>LARGE('augdate &amp; jandate kaf'!$M$5:$M$94,'augdate &amp; jandate kaf rank'!$A87)</f>
        <v>46608.958252163997</v>
      </c>
      <c r="Z87" s="5" t="str">
        <f>VLOOKUP(AA87,'augdate &amp; jandate kaf'!$N$5:$O$94,2,FALSE)</f>
        <v>1972-73</v>
      </c>
      <c r="AA87" s="18">
        <f>LARGE('augdate &amp; jandate kaf'!$N$5:$N$94,'augdate &amp; jandate kaf rank'!$A87)</f>
        <v>61410.983482212003</v>
      </c>
    </row>
    <row r="88" spans="1:27" x14ac:dyDescent="0.2">
      <c r="A88" s="11">
        <v>83</v>
      </c>
      <c r="B88" s="5" t="str">
        <f>VLOOKUP(C88,'augdate &amp; jandate kaf'!$B$5:$O$94,14,FALSE)</f>
        <v>2003-04</v>
      </c>
      <c r="C88" s="18">
        <f>LARGE('augdate &amp; jandate kaf'!$B$5:$B$94,'augdate &amp; jandate kaf rank'!$A88)</f>
        <v>4604.3760256830001</v>
      </c>
      <c r="D88" s="5" t="str">
        <f>VLOOKUP(E88,'augdate &amp; jandate kaf'!$C$5:$O$94,13,FALSE)</f>
        <v>2005-06</v>
      </c>
      <c r="E88" s="18">
        <f>LARGE('augdate &amp; jandate kaf'!$C$5:$C$94,'augdate &amp; jandate kaf rank'!$A88)</f>
        <v>7519.9177345319995</v>
      </c>
      <c r="F88" s="5" t="str">
        <f>VLOOKUP(G88,'augdate &amp; jandate kaf'!$D$5:$O$94,12,FALSE)</f>
        <v>1945-46</v>
      </c>
      <c r="G88" s="18">
        <f>LARGE('augdate &amp; jandate kaf'!$D$5:$D$94,'augdate &amp; jandate kaf rank'!$A88)</f>
        <v>10158.453833934</v>
      </c>
      <c r="H88" s="5" t="str">
        <f>VLOOKUP(I88,'augdate &amp; jandate kaf'!$E$5:$O$94,11,FALSE)</f>
        <v>2009-10</v>
      </c>
      <c r="I88" s="18">
        <f>LARGE('augdate &amp; jandate kaf'!$E$5:$E$94,'augdate &amp; jandate kaf rank'!$A88)</f>
        <v>12481.098374933999</v>
      </c>
      <c r="J88" s="5" t="str">
        <f>VLOOKUP(K88,'augdate &amp; jandate kaf'!$F$5:$O$94,10,FALSE)</f>
        <v>1992-93</v>
      </c>
      <c r="K88" s="18">
        <f>LARGE('augdate &amp; jandate kaf'!$F$5:$F$94,'augdate &amp; jandate kaf rank'!$A88)</f>
        <v>14166.794840646</v>
      </c>
      <c r="L88" s="5" t="str">
        <f>VLOOKUP(M88,'augdate &amp; jandate kaf'!$G$5:$O$94,9,FALSE)</f>
        <v>1931-32</v>
      </c>
      <c r="M88" s="18">
        <f>LARGE('augdate &amp; jandate kaf'!$G$5:$G$94,'augdate &amp; jandate kaf rank'!$A88)</f>
        <v>1480.1295312719999</v>
      </c>
      <c r="N88" s="5" t="str">
        <f>VLOOKUP(O88,'augdate &amp; jandate kaf'!$H$5:$O$94,8,FALSE)</f>
        <v>1992-93</v>
      </c>
      <c r="O88" s="18">
        <f>LARGE('augdate &amp; jandate kaf'!$H$5:$H$94,'augdate &amp; jandate kaf rank'!$A88)</f>
        <v>2794.290143148</v>
      </c>
      <c r="P88" s="5" t="str">
        <f>VLOOKUP(Q88,'augdate &amp; jandate kaf'!$I$5:$O$94,7,FALSE)</f>
        <v>1930-31</v>
      </c>
      <c r="Q88" s="18">
        <f>LARGE('augdate &amp; jandate kaf'!$I$5:$I$94,'augdate &amp; jandate kaf rank'!$A88)</f>
        <v>4981.0510528800005</v>
      </c>
      <c r="R88" s="5" t="str">
        <f>VLOOKUP(S88,'augdate &amp; jandate kaf'!$J$5:$O$94,6,FALSE)</f>
        <v>2007-08</v>
      </c>
      <c r="S88" s="18">
        <f>LARGE('augdate &amp; jandate kaf'!$J$5:$J$94,'augdate &amp; jandate kaf rank'!$A88)</f>
        <v>9297.7484116649994</v>
      </c>
      <c r="T88" s="5" t="str">
        <f>VLOOKUP(U88,'augdate &amp; jandate kaf'!$K$5:$O$94,5,FALSE)</f>
        <v>1930-31</v>
      </c>
      <c r="U88" s="18">
        <f>LARGE('augdate &amp; jandate kaf'!$K$5:$K$94,'augdate &amp; jandate kaf rank'!$A88)</f>
        <v>21856.678188639002</v>
      </c>
      <c r="V88" s="5" t="str">
        <f>VLOOKUP(W88,'augdate &amp; jandate kaf'!$L$5:$O$94,4,FALSE)</f>
        <v>1929-30</v>
      </c>
      <c r="W88" s="18">
        <f>LARGE('augdate &amp; jandate kaf'!$L$5:$L$94,'augdate &amp; jandate kaf rank'!$A88)</f>
        <v>36078.161291697004</v>
      </c>
      <c r="X88" s="5" t="str">
        <f>VLOOKUP(Y88,'augdate &amp; jandate kaf'!$M$5:$O$94,3,FALSE)</f>
        <v>1972-73</v>
      </c>
      <c r="Y88" s="18">
        <f>LARGE('augdate &amp; jandate kaf'!$M$5:$M$94,'augdate &amp; jandate kaf rank'!$A88)</f>
        <v>45973.299433026004</v>
      </c>
      <c r="Z88" s="5" t="str">
        <f>VLOOKUP(AA88,'augdate &amp; jandate kaf'!$N$5:$O$94,2,FALSE)</f>
        <v>1991-92</v>
      </c>
      <c r="AA88" s="18">
        <f>LARGE('augdate &amp; jandate kaf'!$N$5:$N$94,'augdate &amp; jandate kaf rank'!$A88)</f>
        <v>61184.304482447995</v>
      </c>
    </row>
    <row r="89" spans="1:27" x14ac:dyDescent="0.2">
      <c r="A89" s="11">
        <v>84</v>
      </c>
      <c r="B89" s="5" t="str">
        <f>VLOOKUP(C89,'augdate &amp; jandate kaf'!$B$5:$O$94,14,FALSE)</f>
        <v>2016-17</v>
      </c>
      <c r="C89" s="18">
        <f>LARGE('augdate &amp; jandate kaf'!$B$5:$B$94,'augdate &amp; jandate kaf rank'!$A89)</f>
        <v>4581.5026381110001</v>
      </c>
      <c r="D89" s="5" t="str">
        <f>VLOOKUP(E89,'augdate &amp; jandate kaf'!$C$5:$O$94,13,FALSE)</f>
        <v>2017-18</v>
      </c>
      <c r="E89" s="18">
        <f>LARGE('augdate &amp; jandate kaf'!$C$5:$C$94,'augdate &amp; jandate kaf rank'!$A89)</f>
        <v>7489.1501323800003</v>
      </c>
      <c r="F89" s="5" t="str">
        <f>VLOOKUP(G89,'augdate &amp; jandate kaf'!$D$5:$O$94,12,FALSE)</f>
        <v>2002-03</v>
      </c>
      <c r="G89" s="18">
        <f>LARGE('augdate &amp; jandate kaf'!$D$5:$D$94,'augdate &amp; jandate kaf rank'!$A89)</f>
        <v>9953.2161556800002</v>
      </c>
      <c r="H89" s="5" t="str">
        <f>VLOOKUP(I89,'augdate &amp; jandate kaf'!$E$5:$O$94,11,FALSE)</f>
        <v>1929-30</v>
      </c>
      <c r="I89" s="18">
        <f>LARGE('augdate &amp; jandate kaf'!$E$5:$E$94,'augdate &amp; jandate kaf rank'!$A89)</f>
        <v>12190.361195754</v>
      </c>
      <c r="J89" s="5" t="str">
        <f>VLOOKUP(K89,'augdate &amp; jandate kaf'!$F$5:$O$94,10,FALSE)</f>
        <v>2009-10</v>
      </c>
      <c r="K89" s="18">
        <f>LARGE('augdate &amp; jandate kaf'!$F$5:$F$94,'augdate &amp; jandate kaf rank'!$A89)</f>
        <v>14076.824596085999</v>
      </c>
      <c r="L89" s="5" t="str">
        <f>VLOOKUP(M89,'augdate &amp; jandate kaf'!$G$5:$O$94,9,FALSE)</f>
        <v>1987-88</v>
      </c>
      <c r="M89" s="18">
        <f>LARGE('augdate &amp; jandate kaf'!$G$5:$G$94,'augdate &amp; jandate kaf rank'!$A89)</f>
        <v>1445.450524308</v>
      </c>
      <c r="N89" s="5" t="str">
        <f>VLOOKUP(O89,'augdate &amp; jandate kaf'!$H$5:$O$94,8,FALSE)</f>
        <v>1987-88</v>
      </c>
      <c r="O89" s="18">
        <f>LARGE('augdate &amp; jandate kaf'!$H$5:$H$94,'augdate &amp; jandate kaf rank'!$A89)</f>
        <v>2791.8941101799996</v>
      </c>
      <c r="P89" s="5" t="str">
        <f>VLOOKUP(Q89,'augdate &amp; jandate kaf'!$I$5:$O$94,7,FALSE)</f>
        <v>1976-77</v>
      </c>
      <c r="Q89" s="18">
        <f>LARGE('augdate &amp; jandate kaf'!$I$5:$I$94,'augdate &amp; jandate kaf rank'!$A89)</f>
        <v>4877.5118832090002</v>
      </c>
      <c r="R89" s="5" t="str">
        <f>VLOOKUP(S89,'augdate &amp; jandate kaf'!$J$5:$O$94,6,FALSE)</f>
        <v>1930-31</v>
      </c>
      <c r="S89" s="18">
        <f>LARGE('augdate &amp; jandate kaf'!$J$5:$J$94,'augdate &amp; jandate kaf rank'!$A89)</f>
        <v>9078.3864364199999</v>
      </c>
      <c r="T89" s="5" t="str">
        <f>VLOOKUP(U89,'augdate &amp; jandate kaf'!$K$5:$O$94,5,FALSE)</f>
        <v>1954-55</v>
      </c>
      <c r="U89" s="18">
        <f>LARGE('augdate &amp; jandate kaf'!$K$5:$K$94,'augdate &amp; jandate kaf rank'!$A89)</f>
        <v>21514.727788238997</v>
      </c>
      <c r="V89" s="5" t="str">
        <f>VLOOKUP(W89,'augdate &amp; jandate kaf'!$L$5:$O$94,4,FALSE)</f>
        <v>1930-31</v>
      </c>
      <c r="W89" s="18">
        <f>LARGE('augdate &amp; jandate kaf'!$L$5:$L$94,'augdate &amp; jandate kaf rank'!$A89)</f>
        <v>35085.338849588996</v>
      </c>
      <c r="X89" s="5" t="str">
        <f>VLOOKUP(Y89,'augdate &amp; jandate kaf'!$M$5:$O$94,3,FALSE)</f>
        <v>1936-37</v>
      </c>
      <c r="Y89" s="18">
        <f>LARGE('augdate &amp; jandate kaf'!$M$5:$M$94,'augdate &amp; jandate kaf rank'!$A89)</f>
        <v>44203.029747344997</v>
      </c>
      <c r="Z89" s="5" t="str">
        <f>VLOOKUP(AA89,'augdate &amp; jandate kaf'!$N$5:$O$94,2,FALSE)</f>
        <v>1940-41</v>
      </c>
      <c r="AA89" s="18">
        <f>LARGE('augdate &amp; jandate kaf'!$N$5:$N$94,'augdate &amp; jandate kaf rank'!$A89)</f>
        <v>59885.983869978001</v>
      </c>
    </row>
    <row r="90" spans="1:27" x14ac:dyDescent="0.2">
      <c r="A90" s="11">
        <v>85</v>
      </c>
      <c r="B90" s="5" t="str">
        <f>VLOOKUP(C90,'augdate &amp; jandate kaf'!$B$5:$O$94,14,FALSE)</f>
        <v>2017-18</v>
      </c>
      <c r="C90" s="18">
        <f>LARGE('augdate &amp; jandate kaf'!$B$5:$B$94,'augdate &amp; jandate kaf rank'!$A90)</f>
        <v>4578.9816464699998</v>
      </c>
      <c r="D90" s="5" t="str">
        <f>VLOOKUP(E90,'augdate &amp; jandate kaf'!$C$5:$O$94,13,FALSE)</f>
        <v>1994-95</v>
      </c>
      <c r="E90" s="18">
        <f>LARGE('augdate &amp; jandate kaf'!$C$5:$C$94,'augdate &amp; jandate kaf rank'!$A90)</f>
        <v>7414.6410442650003</v>
      </c>
      <c r="F90" s="5" t="str">
        <f>VLOOKUP(G90,'augdate &amp; jandate kaf'!$D$5:$O$94,12,FALSE)</f>
        <v>2017-18</v>
      </c>
      <c r="G90" s="18">
        <f>LARGE('augdate &amp; jandate kaf'!$D$5:$D$94,'augdate &amp; jandate kaf rank'!$A90)</f>
        <v>9692.2508762100006</v>
      </c>
      <c r="H90" s="5" t="str">
        <f>VLOOKUP(I90,'augdate &amp; jandate kaf'!$E$5:$O$94,11,FALSE)</f>
        <v>2007-08</v>
      </c>
      <c r="I90" s="18">
        <f>LARGE('augdate &amp; jandate kaf'!$E$5:$E$94,'augdate &amp; jandate kaf rank'!$A90)</f>
        <v>11994.189963441</v>
      </c>
      <c r="J90" s="5" t="str">
        <f>VLOOKUP(K90,'augdate &amp; jandate kaf'!$F$5:$O$94,10,FALSE)</f>
        <v>2001-02</v>
      </c>
      <c r="K90" s="18">
        <f>LARGE('augdate &amp; jandate kaf'!$F$5:$F$94,'augdate &amp; jandate kaf rank'!$A90)</f>
        <v>13814.859647232</v>
      </c>
      <c r="L90" s="5" t="str">
        <f>VLOOKUP(M90,'augdate &amp; jandate kaf'!$G$5:$O$94,9,FALSE)</f>
        <v>1943-44</v>
      </c>
      <c r="M90" s="18">
        <f>LARGE('augdate &amp; jandate kaf'!$G$5:$G$94,'augdate &amp; jandate kaf rank'!$A90)</f>
        <v>1441.023417036</v>
      </c>
      <c r="N90" s="5" t="str">
        <f>VLOOKUP(O90,'augdate &amp; jandate kaf'!$H$5:$O$94,8,FALSE)</f>
        <v>1943-44</v>
      </c>
      <c r="O90" s="18">
        <f>LARGE('augdate &amp; jandate kaf'!$H$5:$H$94,'augdate &amp; jandate kaf rank'!$A90)</f>
        <v>2739.6673352789999</v>
      </c>
      <c r="P90" s="5" t="str">
        <f>VLOOKUP(Q90,'augdate &amp; jandate kaf'!$I$5:$O$94,7,FALSE)</f>
        <v>2000-01</v>
      </c>
      <c r="Q90" s="18">
        <f>LARGE('augdate &amp; jandate kaf'!$I$5:$I$94,'augdate &amp; jandate kaf rank'!$A90)</f>
        <v>4751.5396565279998</v>
      </c>
      <c r="R90" s="5" t="str">
        <f>VLOOKUP(S90,'augdate &amp; jandate kaf'!$J$5:$O$94,6,FALSE)</f>
        <v>1944-45</v>
      </c>
      <c r="S90" s="18">
        <f>LARGE('augdate &amp; jandate kaf'!$J$5:$J$94,'augdate &amp; jandate kaf rank'!$A90)</f>
        <v>8956.4109038040006</v>
      </c>
      <c r="T90" s="5" t="str">
        <f>VLOOKUP(U90,'augdate &amp; jandate kaf'!$K$5:$O$94,5,FALSE)</f>
        <v>2009-10</v>
      </c>
      <c r="U90" s="18">
        <f>LARGE('augdate &amp; jandate kaf'!$K$5:$K$94,'augdate &amp; jandate kaf rank'!$A90)</f>
        <v>21203.691766845001</v>
      </c>
      <c r="V90" s="5" t="str">
        <f>VLOOKUP(W90,'augdate &amp; jandate kaf'!$L$5:$O$94,4,FALSE)</f>
        <v>1940-41</v>
      </c>
      <c r="W90" s="18">
        <f>LARGE('augdate &amp; jandate kaf'!$L$5:$L$94,'augdate &amp; jandate kaf rank'!$A90)</f>
        <v>34884.282328203</v>
      </c>
      <c r="X90" s="5" t="str">
        <f>VLOOKUP(Y90,'augdate &amp; jandate kaf'!$M$5:$O$94,3,FALSE)</f>
        <v>1930-31</v>
      </c>
      <c r="Y90" s="18">
        <f>LARGE('augdate &amp; jandate kaf'!$M$5:$M$94,'augdate &amp; jandate kaf rank'!$A90)</f>
        <v>43869.334553246998</v>
      </c>
      <c r="Z90" s="5" t="str">
        <f>VLOOKUP(AA90,'augdate &amp; jandate kaf'!$N$5:$O$94,2,FALSE)</f>
        <v>1928-29</v>
      </c>
      <c r="AA90" s="18">
        <f>LARGE('augdate &amp; jandate kaf'!$N$5:$N$94,'augdate &amp; jandate kaf rank'!$A90)</f>
        <v>58415.480123469002</v>
      </c>
    </row>
    <row r="91" spans="1:27" x14ac:dyDescent="0.2">
      <c r="A91" s="11">
        <v>86</v>
      </c>
      <c r="B91" s="5" t="str">
        <f>VLOOKUP(C91,'augdate &amp; jandate kaf'!$B$5:$O$94,14,FALSE)</f>
        <v>1985-86</v>
      </c>
      <c r="C91" s="18">
        <f>LARGE('augdate &amp; jandate kaf'!$B$5:$B$94,'augdate &amp; jandate kaf rank'!$A91)</f>
        <v>4544.1796643040007</v>
      </c>
      <c r="D91" s="5" t="str">
        <f>VLOOKUP(E91,'augdate &amp; jandate kaf'!$C$5:$O$94,13,FALSE)</f>
        <v>2001-02</v>
      </c>
      <c r="E91" s="18">
        <f>LARGE('augdate &amp; jandate kaf'!$C$5:$C$94,'augdate &amp; jandate kaf rank'!$A91)</f>
        <v>7359.1395587429997</v>
      </c>
      <c r="F91" s="5" t="str">
        <f>VLOOKUP(G91,'augdate &amp; jandate kaf'!$D$5:$O$94,12,FALSE)</f>
        <v>2007-08</v>
      </c>
      <c r="G91" s="18">
        <f>LARGE('augdate &amp; jandate kaf'!$D$5:$D$94,'augdate &amp; jandate kaf rank'!$A91)</f>
        <v>9671.565257151</v>
      </c>
      <c r="H91" s="5" t="str">
        <f>VLOOKUP(I91,'augdate &amp; jandate kaf'!$E$5:$O$94,11,FALSE)</f>
        <v>1936-37</v>
      </c>
      <c r="I91" s="18">
        <f>LARGE('augdate &amp; jandate kaf'!$E$5:$E$94,'augdate &amp; jandate kaf rank'!$A91)</f>
        <v>11950.500047723999</v>
      </c>
      <c r="J91" s="5" t="str">
        <f>VLOOKUP(K91,'augdate &amp; jandate kaf'!$F$5:$O$94,10,FALSE)</f>
        <v>1929-30</v>
      </c>
      <c r="K91" s="18">
        <f>LARGE('augdate &amp; jandate kaf'!$F$5:$F$94,'augdate &amp; jandate kaf rank'!$A91)</f>
        <v>13700.004775505999</v>
      </c>
      <c r="L91" s="5" t="str">
        <f>VLOOKUP(M91,'augdate &amp; jandate kaf'!$G$5:$O$94,9,FALSE)</f>
        <v>1948-49</v>
      </c>
      <c r="M91" s="18">
        <f>LARGE('augdate &amp; jandate kaf'!$G$5:$G$94,'augdate &amp; jandate kaf rank'!$A91)</f>
        <v>1412.800608177</v>
      </c>
      <c r="N91" s="5" t="str">
        <f>VLOOKUP(O91,'augdate &amp; jandate kaf'!$H$5:$O$94,8,FALSE)</f>
        <v>1930-31</v>
      </c>
      <c r="O91" s="18">
        <f>LARGE('augdate &amp; jandate kaf'!$H$5:$H$94,'augdate &amp; jandate kaf rank'!$A91)</f>
        <v>2731.404195093</v>
      </c>
      <c r="P91" s="5" t="str">
        <f>VLOOKUP(Q91,'augdate &amp; jandate kaf'!$I$5:$O$94,7,FALSE)</f>
        <v>1935-36</v>
      </c>
      <c r="Q91" s="18">
        <f>LARGE('augdate &amp; jandate kaf'!$I$5:$I$94,'augdate &amp; jandate kaf rank'!$A91)</f>
        <v>4659.4371806429999</v>
      </c>
      <c r="R91" s="5" t="str">
        <f>VLOOKUP(S91,'augdate &amp; jandate kaf'!$J$5:$O$94,6,FALSE)</f>
        <v>1976-77</v>
      </c>
      <c r="S91" s="18">
        <f>LARGE('augdate &amp; jandate kaf'!$J$5:$J$94,'augdate &amp; jandate kaf rank'!$A91)</f>
        <v>8827.3365284789998</v>
      </c>
      <c r="T91" s="5" t="str">
        <f>VLOOKUP(U91,'augdate &amp; jandate kaf'!$K$5:$O$94,5,FALSE)</f>
        <v>2000-01</v>
      </c>
      <c r="U91" s="18">
        <f>LARGE('augdate &amp; jandate kaf'!$K$5:$K$94,'augdate &amp; jandate kaf rank'!$A91)</f>
        <v>19303.538449670999</v>
      </c>
      <c r="V91" s="5" t="str">
        <f>VLOOKUP(W91,'augdate &amp; jandate kaf'!$L$5:$O$94,4,FALSE)</f>
        <v>1928-29</v>
      </c>
      <c r="W91" s="18">
        <f>LARGE('augdate &amp; jandate kaf'!$L$5:$L$94,'augdate &amp; jandate kaf rank'!$A91)</f>
        <v>34517.215234529998</v>
      </c>
      <c r="X91" s="5" t="str">
        <f>VLOOKUP(Y91,'augdate &amp; jandate kaf'!$M$5:$O$94,3,FALSE)</f>
        <v>1928-29</v>
      </c>
      <c r="Y91" s="18">
        <f>LARGE('augdate &amp; jandate kaf'!$M$5:$M$94,'augdate &amp; jandate kaf rank'!$A91)</f>
        <v>42896.192110400996</v>
      </c>
      <c r="Z91" s="5" t="str">
        <f>VLOOKUP(AA91,'augdate &amp; jandate kaf'!$N$5:$O$94,2,FALSE)</f>
        <v>1930-31</v>
      </c>
      <c r="AA91" s="18">
        <f>LARGE('augdate &amp; jandate kaf'!$N$5:$N$94,'augdate &amp; jandate kaf rank'!$A91)</f>
        <v>58261.267236690001</v>
      </c>
    </row>
    <row r="92" spans="1:27" x14ac:dyDescent="0.2">
      <c r="A92" s="11">
        <v>87</v>
      </c>
      <c r="B92" s="5" t="str">
        <f>VLOOKUP(C92,'augdate &amp; jandate kaf'!$B$5:$O$94,14,FALSE)</f>
        <v>1992-93</v>
      </c>
      <c r="C92" s="18">
        <f>LARGE('augdate &amp; jandate kaf'!$B$5:$B$94,'augdate &amp; jandate kaf rank'!$A92)</f>
        <v>4541.47420986</v>
      </c>
      <c r="D92" s="5" t="str">
        <f>VLOOKUP(E92,'augdate &amp; jandate kaf'!$C$5:$O$94,13,FALSE)</f>
        <v>1992-93</v>
      </c>
      <c r="E92" s="18">
        <f>LARGE('augdate &amp; jandate kaf'!$C$5:$C$94,'augdate &amp; jandate kaf rank'!$A92)</f>
        <v>7331.5038573000002</v>
      </c>
      <c r="F92" s="5" t="str">
        <f>VLOOKUP(G92,'augdate &amp; jandate kaf'!$D$5:$O$94,12,FALSE)</f>
        <v>1994-95</v>
      </c>
      <c r="G92" s="18">
        <f>LARGE('augdate &amp; jandate kaf'!$D$5:$D$94,'augdate &amp; jandate kaf rank'!$A92)</f>
        <v>9277.7153545649999</v>
      </c>
      <c r="H92" s="5" t="str">
        <f>VLOOKUP(I92,'augdate &amp; jandate kaf'!$E$5:$O$94,11,FALSE)</f>
        <v>2001-02</v>
      </c>
      <c r="I92" s="18">
        <f>LARGE('augdate &amp; jandate kaf'!$E$5:$E$94,'augdate &amp; jandate kaf rank'!$A92)</f>
        <v>11679.333776901</v>
      </c>
      <c r="J92" s="5" t="str">
        <f>VLOOKUP(K92,'augdate &amp; jandate kaf'!$F$5:$O$94,10,FALSE)</f>
        <v>2002-03</v>
      </c>
      <c r="K92" s="18">
        <f>LARGE('augdate &amp; jandate kaf'!$F$5:$F$94,'augdate &amp; jandate kaf rank'!$A92)</f>
        <v>13418.683133163</v>
      </c>
      <c r="L92" s="5" t="str">
        <f>VLOOKUP(M92,'augdate &amp; jandate kaf'!$G$5:$O$94,9,FALSE)</f>
        <v>1930-31</v>
      </c>
      <c r="M92" s="18">
        <f>LARGE('augdate &amp; jandate kaf'!$G$5:$G$94,'augdate &amp; jandate kaf rank'!$A92)</f>
        <v>1338.031685361</v>
      </c>
      <c r="N92" s="5" t="str">
        <f>VLOOKUP(O92,'augdate &amp; jandate kaf'!$H$5:$O$94,8,FALSE)</f>
        <v>1935-36</v>
      </c>
      <c r="O92" s="18">
        <f>LARGE('augdate &amp; jandate kaf'!$H$5:$H$94,'augdate &amp; jandate kaf rank'!$A92)</f>
        <v>2537.500070133</v>
      </c>
      <c r="P92" s="5" t="str">
        <f>VLOOKUP(Q92,'augdate &amp; jandate kaf'!$I$5:$O$94,7,FALSE)</f>
        <v>1928-29</v>
      </c>
      <c r="Q92" s="18">
        <f>LARGE('augdate &amp; jandate kaf'!$I$5:$I$94,'augdate &amp; jandate kaf rank'!$A92)</f>
        <v>4253.6428156949996</v>
      </c>
      <c r="R92" s="5" t="str">
        <f>VLOOKUP(S92,'augdate &amp; jandate kaf'!$J$5:$O$94,6,FALSE)</f>
        <v>2000-01</v>
      </c>
      <c r="S92" s="18">
        <f>LARGE('augdate &amp; jandate kaf'!$J$5:$J$94,'augdate &amp; jandate kaf rank'!$A92)</f>
        <v>7781.1924354780003</v>
      </c>
      <c r="T92" s="5" t="str">
        <f>VLOOKUP(U92,'augdate &amp; jandate kaf'!$K$5:$O$94,5,FALSE)</f>
        <v>1936-37</v>
      </c>
      <c r="U92" s="18">
        <f>LARGE('augdate &amp; jandate kaf'!$K$5:$K$94,'augdate &amp; jandate kaf rank'!$A92)</f>
        <v>19072.626722793</v>
      </c>
      <c r="V92" s="5" t="str">
        <f>VLOOKUP(W92,'augdate &amp; jandate kaf'!$L$5:$O$94,4,FALSE)</f>
        <v>1936-37</v>
      </c>
      <c r="W92" s="18">
        <f>LARGE('augdate &amp; jandate kaf'!$L$5:$L$94,'augdate &amp; jandate kaf rank'!$A92)</f>
        <v>34224.698881862998</v>
      </c>
      <c r="X92" s="5" t="str">
        <f>VLOOKUP(Y92,'augdate &amp; jandate kaf'!$M$5:$O$94,3,FALSE)</f>
        <v>1940-41</v>
      </c>
      <c r="Y92" s="18">
        <f>LARGE('augdate &amp; jandate kaf'!$M$5:$M$94,'augdate &amp; jandate kaf rank'!$A92)</f>
        <v>42725.980546535997</v>
      </c>
      <c r="Z92" s="5" t="str">
        <f>VLOOKUP(AA92,'augdate &amp; jandate kaf'!$N$5:$O$94,2,FALSE)</f>
        <v>1936-37</v>
      </c>
      <c r="AA92" s="18">
        <f>LARGE('augdate &amp; jandate kaf'!$N$5:$N$94,'augdate &amp; jandate kaf rank'!$A92)</f>
        <v>57695.109241392005</v>
      </c>
    </row>
    <row r="93" spans="1:27" x14ac:dyDescent="0.2">
      <c r="A93" s="11">
        <v>88</v>
      </c>
      <c r="B93" s="5" t="str">
        <f>VLOOKUP(C93,'augdate &amp; jandate kaf'!$B$5:$O$94,14,FALSE)</f>
        <v>2007-08</v>
      </c>
      <c r="C93" s="18">
        <f>LARGE('augdate &amp; jandate kaf'!$B$5:$B$94,'augdate &amp; jandate kaf rank'!$A93)</f>
        <v>4434.1168585139994</v>
      </c>
      <c r="D93" s="5" t="str">
        <f>VLOOKUP(E93,'augdate &amp; jandate kaf'!$C$5:$O$94,13,FALSE)</f>
        <v>2003-04</v>
      </c>
      <c r="E93" s="18">
        <f>LARGE('augdate &amp; jandate kaf'!$C$5:$C$94,'augdate &amp; jandate kaf rank'!$A93)</f>
        <v>7272.7792314029994</v>
      </c>
      <c r="F93" s="5" t="str">
        <f>VLOOKUP(G93,'augdate &amp; jandate kaf'!$D$5:$O$94,12,FALSE)</f>
        <v>1987-88</v>
      </c>
      <c r="G93" s="18">
        <f>LARGE('augdate &amp; jandate kaf'!$D$5:$D$94,'augdate &amp; jandate kaf rank'!$A93)</f>
        <v>9116.9351953049991</v>
      </c>
      <c r="H93" s="5" t="str">
        <f>VLOOKUP(I93,'augdate &amp; jandate kaf'!$E$5:$O$94,11,FALSE)</f>
        <v>2002-03</v>
      </c>
      <c r="I93" s="18">
        <f>LARGE('augdate &amp; jandate kaf'!$E$5:$E$94,'augdate &amp; jandate kaf rank'!$A93)</f>
        <v>11632.89873732</v>
      </c>
      <c r="J93" s="5" t="str">
        <f>VLOOKUP(K93,'augdate &amp; jandate kaf'!$F$5:$O$94,10,FALSE)</f>
        <v>1936-37</v>
      </c>
      <c r="K93" s="18">
        <f>LARGE('augdate &amp; jandate kaf'!$F$5:$F$94,'augdate &amp; jandate kaf rank'!$A93)</f>
        <v>13327.330409316</v>
      </c>
      <c r="L93" s="5" t="str">
        <f>VLOOKUP(M93,'augdate &amp; jandate kaf'!$G$5:$O$94,9,FALSE)</f>
        <v>1928-29</v>
      </c>
      <c r="M93" s="18">
        <f>LARGE('augdate &amp; jandate kaf'!$G$5:$G$94,'augdate &amp; jandate kaf rank'!$A93)</f>
        <v>1294.744414257</v>
      </c>
      <c r="N93" s="5" t="str">
        <f>VLOOKUP(O93,'augdate &amp; jandate kaf'!$H$5:$O$94,8,FALSE)</f>
        <v>1929-30</v>
      </c>
      <c r="O93" s="18">
        <f>LARGE('augdate &amp; jandate kaf'!$H$5:$H$94,'augdate &amp; jandate kaf rank'!$A93)</f>
        <v>2480.3939565719998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4252.8157082879998</v>
      </c>
      <c r="R93" s="5" t="str">
        <f>VLOOKUP(S93,'augdate &amp; jandate kaf'!$J$5:$O$94,6,FALSE)</f>
        <v>1943-44</v>
      </c>
      <c r="S93" s="18">
        <f>LARGE('augdate &amp; jandate kaf'!$J$5:$J$94,'augdate &amp; jandate kaf rank'!$A93)</f>
        <v>7626.8783916780003</v>
      </c>
      <c r="T93" s="5" t="str">
        <f>VLOOKUP(U93,'augdate &amp; jandate kaf'!$K$5:$O$94,5,FALSE)</f>
        <v>1976-77</v>
      </c>
      <c r="U93" s="18">
        <f>LARGE('augdate &amp; jandate kaf'!$K$5:$K$94,'augdate &amp; jandate kaf rank'!$A93)</f>
        <v>18799.887559466999</v>
      </c>
      <c r="V93" s="5" t="str">
        <f>VLOOKUP(W93,'augdate &amp; jandate kaf'!$L$5:$O$94,4,FALSE)</f>
        <v>1976-77</v>
      </c>
      <c r="W93" s="18">
        <f>LARGE('augdate &amp; jandate kaf'!$L$5:$L$94,'augdate &amp; jandate kaf rank'!$A93)</f>
        <v>30283.113575126998</v>
      </c>
      <c r="X93" s="5" t="str">
        <f>VLOOKUP(Y93,'augdate &amp; jandate kaf'!$M$5:$O$94,3,FALSE)</f>
        <v>2000-01</v>
      </c>
      <c r="Y93" s="18">
        <f>LARGE('augdate &amp; jandate kaf'!$M$5:$M$94,'augdate &amp; jandate kaf rank'!$A93)</f>
        <v>38003.209153392003</v>
      </c>
      <c r="Z93" s="5" t="str">
        <f>VLOOKUP(AA93,'augdate &amp; jandate kaf'!$N$5:$O$94,2,FALSE)</f>
        <v>1976-77</v>
      </c>
      <c r="AA93" s="18">
        <f>LARGE('augdate &amp; jandate kaf'!$N$5:$N$94,'augdate &amp; jandate kaf rank'!$A93)</f>
        <v>52740.307443726</v>
      </c>
    </row>
    <row r="94" spans="1:27" x14ac:dyDescent="0.2">
      <c r="A94" s="11">
        <v>89</v>
      </c>
      <c r="B94" s="5" t="str">
        <f>VLOOKUP(C94,'augdate &amp; jandate kaf'!$B$5:$O$94,14,FALSE)</f>
        <v>2006-07</v>
      </c>
      <c r="C94" s="18">
        <f>LARGE('augdate &amp; jandate kaf'!$B$5:$B$94,'augdate &amp; jandate kaf rank'!$A94)</f>
        <v>4203.0464539559998</v>
      </c>
      <c r="D94" s="5" t="str">
        <f>VLOOKUP(E94,'augdate &amp; jandate kaf'!$C$5:$O$94,13,FALSE)</f>
        <v>2007-08</v>
      </c>
      <c r="E94" s="18">
        <f>LARGE('augdate &amp; jandate kaf'!$C$5:$C$94,'augdate &amp; jandate kaf rank'!$A94)</f>
        <v>6965.0655239340003</v>
      </c>
      <c r="F94" s="5" t="str">
        <f>VLOOKUP(G94,'augdate &amp; jandate kaf'!$D$5:$O$94,12,FALSE)</f>
        <v>2001-02</v>
      </c>
      <c r="G94" s="18">
        <f>LARGE('augdate &amp; jandate kaf'!$D$5:$D$94,'augdate &amp; jandate kaf rank'!$A94)</f>
        <v>9108.3388319910009</v>
      </c>
      <c r="H94" s="5" t="str">
        <f>VLOOKUP(I94,'augdate &amp; jandate kaf'!$E$5:$O$94,11,FALSE)</f>
        <v>1994-95</v>
      </c>
      <c r="I94" s="18">
        <f>LARGE('augdate &amp; jandate kaf'!$E$5:$E$94,'augdate &amp; jandate kaf rank'!$A94)</f>
        <v>10929.014466195</v>
      </c>
      <c r="J94" s="5" t="str">
        <f>VLOOKUP(K94,'augdate &amp; jandate kaf'!$F$5:$O$94,10,FALSE)</f>
        <v>1994-95</v>
      </c>
      <c r="K94" s="18">
        <f>LARGE('augdate &amp; jandate kaf'!$F$5:$F$94,'augdate &amp; jandate kaf rank'!$A94)</f>
        <v>12894.465632160001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900.91632985199999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2389.2157781730002</v>
      </c>
      <c r="P94" s="5" t="str">
        <f>VLOOKUP(Q94,'augdate &amp; jandate kaf'!$I$5:$O$94,7,FALSE)</f>
        <v>1929-30</v>
      </c>
      <c r="Q94" s="18">
        <f>LARGE('augdate &amp; jandate kaf'!$I$5:$I$94,'augdate &amp; jandate kaf rank'!$A94)</f>
        <v>4226.8262877749994</v>
      </c>
      <c r="R94" s="5" t="str">
        <f>VLOOKUP(S94,'augdate &amp; jandate kaf'!$J$5:$O$94,6,FALSE)</f>
        <v>1928-29</v>
      </c>
      <c r="S94" s="18">
        <f>LARGE('augdate &amp; jandate kaf'!$J$5:$J$94,'augdate &amp; jandate kaf rank'!$A94)</f>
        <v>7218.3765888150001</v>
      </c>
      <c r="T94" s="5" t="str">
        <f>VLOOKUP(U94,'augdate &amp; jandate kaf'!$K$5:$O$94,5,FALSE)</f>
        <v>1928-29</v>
      </c>
      <c r="U94" s="18">
        <f>LARGE('augdate &amp; jandate kaf'!$K$5:$K$94,'augdate &amp; jandate kaf rank'!$A94)</f>
        <v>18279.0736947</v>
      </c>
      <c r="V94" s="5" t="str">
        <f>VLOOKUP(W94,'augdate &amp; jandate kaf'!$L$5:$O$94,4,FALSE)</f>
        <v>2000-01</v>
      </c>
      <c r="W94" s="18">
        <f>LARGE('augdate &amp; jandate kaf'!$L$5:$L$94,'augdate &amp; jandate kaf rank'!$A94)</f>
        <v>30137.038869861</v>
      </c>
      <c r="X94" s="5" t="str">
        <f>VLOOKUP(Y94,'augdate &amp; jandate kaf'!$M$5:$O$94,3,FALSE)</f>
        <v>1976-77</v>
      </c>
      <c r="Y94" s="18">
        <f>LARGE('augdate &amp; jandate kaf'!$M$5:$M$94,'augdate &amp; jandate kaf rank'!$A94)</f>
        <v>36861.610518515998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51512.699555877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4006.2861307560001</v>
      </c>
      <c r="D95" s="5" t="str">
        <f>VLOOKUP(E95,'augdate &amp; jandate kaf'!$C$5:$O$94,13,FALSE)</f>
        <v>2006-07</v>
      </c>
      <c r="E95" s="18">
        <f>LARGE('augdate &amp; jandate kaf'!$C$5:$C$94,'augdate &amp; jandate kaf rank'!$A95)</f>
        <v>6864.4876764660003</v>
      </c>
      <c r="F95" s="5" t="str">
        <f>VLOOKUP(G95,'augdate &amp; jandate kaf'!$D$5:$O$94,12,FALSE)</f>
        <v>2006-07</v>
      </c>
      <c r="G95" s="18">
        <f>LARGE('augdate &amp; jandate kaf'!$D$5:$D$94,'augdate &amp; jandate kaf rank'!$A95)</f>
        <v>8572.4287694430004</v>
      </c>
      <c r="H95" s="5" t="str">
        <f>VLOOKUP(I95,'augdate &amp; jandate kaf'!$E$5:$O$94,11,FALSE)</f>
        <v>1987-88</v>
      </c>
      <c r="I95" s="18">
        <f>LARGE('augdate &amp; jandate kaf'!$E$5:$E$94,'augdate &amp; jandate kaf rank'!$A95)</f>
        <v>10588.293817815</v>
      </c>
      <c r="J95" s="5" t="str">
        <f>VLOOKUP(K95,'augdate &amp; jandate kaf'!$F$5:$O$94,10,FALSE)</f>
        <v>1987-88</v>
      </c>
      <c r="K95" s="18">
        <f>LARGE('augdate &amp; jandate kaf'!$F$5:$F$94,'augdate &amp; jandate kaf rank'!$A95)</f>
        <v>12316.218381117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868.69682692799995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1883.0280285599999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3380.005162506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7006.4843653560001</v>
      </c>
      <c r="T95" s="5" t="str">
        <f>VLOOKUP(U95,'augdate &amp; jandate kaf'!$K$5:$O$94,5,FALSE)</f>
        <v>1943-44</v>
      </c>
      <c r="U95" s="18">
        <f>LARGE('augdate &amp; jandate kaf'!$K$5:$K$94,'augdate &amp; jandate kaf rank'!$A95)</f>
        <v>17571.760002216</v>
      </c>
      <c r="V95" s="5" t="str">
        <f>VLOOKUP(W95,'augdate &amp; jandate kaf'!$L$5:$O$94,4,FALSE)</f>
        <v>1943-44</v>
      </c>
      <c r="W95" s="18">
        <f>LARGE('augdate &amp; jandate kaf'!$L$5:$L$94,'augdate &amp; jandate kaf rank'!$A95)</f>
        <v>29653.835582195999</v>
      </c>
      <c r="X95" s="5" t="str">
        <f>VLOOKUP(Y95,'augdate &amp; jandate kaf'!$M$5:$O$94,3,FALSE)</f>
        <v>1943-44</v>
      </c>
      <c r="Y95" s="18">
        <f>LARGE('augdate &amp; jandate kaf'!$M$5:$M$94,'augdate &amp; jandate kaf rank'!$A95)</f>
        <v>36382.854172833002</v>
      </c>
      <c r="Z95" s="5" t="str">
        <f>VLOOKUP(AA95,'augdate &amp; jandate kaf'!$N$5:$O$94,2,FALSE)</f>
        <v>1943-44</v>
      </c>
      <c r="AA95" s="18">
        <f>LARGE('augdate &amp; jandate kaf'!$N$5:$N$94,'augdate &amp; jandate kaf rank'!$A95)</f>
        <v>51093.500893910998</v>
      </c>
    </row>
    <row r="97" spans="2:27" x14ac:dyDescent="0.2">
      <c r="B97" t="s">
        <v>114</v>
      </c>
      <c r="C97" s="18">
        <f>AVERAGE(C6:C95)</f>
        <v>6166.6400111752328</v>
      </c>
      <c r="D97" s="18"/>
      <c r="E97" s="18">
        <f t="shared" ref="E97:AA97" si="0">AVERAGE(E6:E95)</f>
        <v>9871.474913566235</v>
      </c>
      <c r="F97" s="18"/>
      <c r="G97" s="18">
        <f t="shared" si="0"/>
        <v>12880.707483915596</v>
      </c>
      <c r="H97" s="18"/>
      <c r="I97" s="18">
        <f t="shared" si="0"/>
        <v>15706.838948183602</v>
      </c>
      <c r="J97" s="18"/>
      <c r="K97" s="18">
        <f t="shared" si="0"/>
        <v>18299.07558926674</v>
      </c>
      <c r="L97" s="18"/>
      <c r="M97" s="18">
        <f t="shared" si="0"/>
        <v>2408.4126259379668</v>
      </c>
      <c r="N97" s="18"/>
      <c r="O97" s="18">
        <f t="shared" si="0"/>
        <v>4797.2695501299304</v>
      </c>
      <c r="P97" s="18"/>
      <c r="Q97" s="18">
        <f t="shared" si="0"/>
        <v>8220.6983143133311</v>
      </c>
      <c r="R97" s="18"/>
      <c r="S97" s="18">
        <f t="shared" si="0"/>
        <v>15294.547966399328</v>
      </c>
      <c r="T97" s="18"/>
      <c r="U97" s="18">
        <f t="shared" si="0"/>
        <v>31824.651214289035</v>
      </c>
      <c r="V97" s="18"/>
      <c r="W97" s="18">
        <f t="shared" si="0"/>
        <v>50661.974805410027</v>
      </c>
      <c r="X97" s="18"/>
      <c r="Y97" s="18">
        <f t="shared" si="0"/>
        <v>62436.289493349803</v>
      </c>
      <c r="Z97" s="18"/>
      <c r="AA97" s="18">
        <f t="shared" si="0"/>
        <v>80705.145667771794</v>
      </c>
    </row>
    <row r="98" spans="2:27" x14ac:dyDescent="0.2">
      <c r="B98" t="s">
        <v>115</v>
      </c>
      <c r="C98" s="18">
        <f>MEDIAN(C6:C95)</f>
        <v>6053.9462192579995</v>
      </c>
      <c r="D98" s="18"/>
      <c r="E98" s="18">
        <f t="shared" ref="E98:AA98" si="1">MEDIAN(E6:E95)</f>
        <v>9579.394351516501</v>
      </c>
      <c r="F98" s="18"/>
      <c r="G98" s="18">
        <f t="shared" si="1"/>
        <v>12481.9443253155</v>
      </c>
      <c r="H98" s="18"/>
      <c r="I98" s="18">
        <f t="shared" si="1"/>
        <v>15274.03579086</v>
      </c>
      <c r="J98" s="18"/>
      <c r="K98" s="18">
        <f t="shared" si="1"/>
        <v>17732.276359832998</v>
      </c>
      <c r="L98" s="18"/>
      <c r="M98" s="18">
        <f t="shared" si="1"/>
        <v>2262.2825597925003</v>
      </c>
      <c r="N98" s="18"/>
      <c r="O98" s="18">
        <f t="shared" si="1"/>
        <v>4519.0421445855</v>
      </c>
      <c r="P98" s="18"/>
      <c r="Q98" s="18">
        <f t="shared" si="1"/>
        <v>8011.6192036965003</v>
      </c>
      <c r="R98" s="18"/>
      <c r="S98" s="18">
        <f t="shared" si="1"/>
        <v>15261.845378094</v>
      </c>
      <c r="T98" s="18"/>
      <c r="U98" s="18">
        <f t="shared" si="1"/>
        <v>31770.850709419501</v>
      </c>
      <c r="V98" s="18"/>
      <c r="W98" s="18">
        <f t="shared" si="1"/>
        <v>50286.061585347001</v>
      </c>
      <c r="X98" s="18"/>
      <c r="Y98" s="18">
        <f t="shared" si="1"/>
        <v>63794.062401110998</v>
      </c>
      <c r="Z98" s="18"/>
      <c r="AA98" s="18">
        <f t="shared" si="1"/>
        <v>81039.383737882497</v>
      </c>
    </row>
    <row r="99" spans="2:27" x14ac:dyDescent="0.2">
      <c r="B99" t="s">
        <v>116</v>
      </c>
      <c r="C99" s="18">
        <f>STDEV(C6:C95)</f>
        <v>1300.2893085711878</v>
      </c>
      <c r="D99" s="18"/>
      <c r="E99" s="18">
        <f t="shared" ref="E99:AA99" si="2">STDEV(E6:E95)</f>
        <v>1889.7284429140466</v>
      </c>
      <c r="F99" s="18"/>
      <c r="G99" s="18">
        <f t="shared" si="2"/>
        <v>2341.3315604766426</v>
      </c>
      <c r="H99" s="18"/>
      <c r="I99" s="18">
        <f t="shared" si="2"/>
        <v>2859.5972493155009</v>
      </c>
      <c r="J99" s="18"/>
      <c r="K99" s="18">
        <f t="shared" si="2"/>
        <v>3493.5489801092936</v>
      </c>
      <c r="L99" s="18"/>
      <c r="M99" s="18">
        <f t="shared" si="2"/>
        <v>920.25594086622675</v>
      </c>
      <c r="N99" s="18"/>
      <c r="O99" s="18">
        <f t="shared" si="2"/>
        <v>1684.6257888906873</v>
      </c>
      <c r="P99" s="18"/>
      <c r="Q99" s="18">
        <f t="shared" si="2"/>
        <v>2587.7417399004748</v>
      </c>
      <c r="R99" s="18"/>
      <c r="S99" s="18">
        <f t="shared" si="2"/>
        <v>4141.770029629226</v>
      </c>
      <c r="T99" s="18"/>
      <c r="U99" s="18">
        <f t="shared" si="2"/>
        <v>6745.2554936404485</v>
      </c>
      <c r="V99" s="18"/>
      <c r="W99" s="18">
        <f t="shared" si="2"/>
        <v>9550.3032925007592</v>
      </c>
      <c r="X99" s="18"/>
      <c r="Y99" s="18">
        <f t="shared" si="2"/>
        <v>11698.27624457292</v>
      </c>
      <c r="Z99" s="18"/>
      <c r="AA99" s="18">
        <f t="shared" si="2"/>
        <v>14112.401163880828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16962.774901085999</v>
      </c>
      <c r="C5" s="6">
        <f xml:space="preserve"> ('octsep cfs'!$D5*31 + 'octsep cfs'!$C5*30 + 'octsep cfs'!$B5*31 + 'augjul cfs'!$C5*30)* 1.983471/1000</f>
        <v>10275.998292336</v>
      </c>
      <c r="D5" s="6">
        <f xml:space="preserve"> ('octsep cfs'!$D5*31 + 'octsep cfs'!$C5*30 + 'octsep cfs'!$B5*31)* 1.983471/1000</f>
        <v>6620.9571070860002</v>
      </c>
      <c r="E5" s="6">
        <f xml:space="preserve"> ('octsep cfs'!$D5*31 + 'octsep cfs'!$C5*30)* 1.983471/1000</f>
        <v>3763.4438258129999</v>
      </c>
      <c r="F5" s="6">
        <f>'octsep cfs'!$D5*1.983471*31/1000</f>
        <v>1680.0257221229999</v>
      </c>
      <c r="G5" s="6">
        <f>('octsep cfs'!$E5*31+'octsep cfs'!$F5*28+'octsep cfs'!$G5*31+'octsep cfs'!$H5*30+'octsep cfs'!$I5*31+'octsep cfs'!$J5*30+'octsep cfs'!$K5*31)*1.983471/1000</f>
        <v>42896.192110400996</v>
      </c>
      <c r="H5" s="6">
        <f>('octsep cfs'!$F5*28+'octsep cfs'!$G5*31+'octsep cfs'!$H5*30+'octsep cfs'!$I5*31+'octsep cfs'!$J5*30+'octsep cfs'!$K5*31)*1.983471/1000</f>
        <v>41601.447696144001</v>
      </c>
      <c r="I5" s="6">
        <f>('octsep cfs'!$G5*31+'octsep cfs'!$H5*30+'octsep cfs'!$I5*31+'octsep cfs'!$J5*30+'octsep cfs'!$K5*31)*1.983471/1000</f>
        <v>40506.976332227998</v>
      </c>
      <c r="J5" s="6">
        <f>('octsep cfs'!$H5*30+'octsep cfs'!$I5*31+'octsep cfs'!$J5*30+'octsep cfs'!$K5*31)*1.983471/1000</f>
        <v>38642.549294706005</v>
      </c>
      <c r="K5" s="6">
        <f>('octsep cfs'!$I5*31+'octsep cfs'!$J5*30+'octsep cfs'!$K5*31)*1.983471/1000</f>
        <v>35677.815521586002</v>
      </c>
      <c r="L5" s="6">
        <f>('octsep cfs'!$J5*30+'octsep cfs'!$K5*31)*1.983471/1000</f>
        <v>24617.118415700999</v>
      </c>
      <c r="M5" s="6">
        <f>'octsep cfs'!$K5*31*1.983471/1000</f>
        <v>8378.9768758709997</v>
      </c>
      <c r="N5" s="6">
        <f t="shared" ref="N5:N36" si="0">B5+G5</f>
        <v>59858.967011486995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13700.004775505999</v>
      </c>
      <c r="C6" s="6">
        <f xml:space="preserve"> ('octsep cfs'!$D6*31 + 'octsep cfs'!$C6*30 + 'octsep cfs'!$B6*31 + 'augjul cfs'!$C6*30)* 1.983471/1000</f>
        <v>7956.9398669040002</v>
      </c>
      <c r="D6" s="6">
        <f xml:space="preserve"> ('octsep cfs'!$D6*31 + 'octsep cfs'!$C6*30 + 'octsep cfs'!$B6*31)* 1.983471/1000</f>
        <v>4801.6738695240001</v>
      </c>
      <c r="E6" s="6">
        <f xml:space="preserve"> ('octsep cfs'!$D6*31 + 'octsep cfs'!$C6*30)* 1.983471/1000</f>
        <v>2819.8055140920001</v>
      </c>
      <c r="F6" s="6">
        <f>'octsep cfs'!$D6*1.983471*31/1000</f>
        <v>1509.6435797519998</v>
      </c>
      <c r="G6" s="6">
        <f>('octsep cfs'!$E6*31+'octsep cfs'!$F6*28+'octsep cfs'!$G6*31+'octsep cfs'!$H6*30+'octsep cfs'!$I6*31+'octsep cfs'!$J6*30+'octsep cfs'!$K6*31)*1.983471/1000</f>
        <v>46608.958252163997</v>
      </c>
      <c r="H6" s="6">
        <f>('octsep cfs'!$F6*28+'octsep cfs'!$G6*31+'octsep cfs'!$H6*30+'octsep cfs'!$I6*31+'octsep cfs'!$J6*30+'octsep cfs'!$K6*31)*1.983471/1000</f>
        <v>45708.041922311997</v>
      </c>
      <c r="I6" s="6">
        <f>('octsep cfs'!$G6*31+'octsep cfs'!$H6*30+'octsep cfs'!$I6*31+'octsep cfs'!$J6*30+'octsep cfs'!$K6*31)*1.983471/1000</f>
        <v>44128.564295592005</v>
      </c>
      <c r="J6" s="6">
        <f>('octsep cfs'!$H6*30+'octsep cfs'!$I6*31+'octsep cfs'!$J6*30+'octsep cfs'!$K6*31)*1.983471/1000</f>
        <v>42382.131964388995</v>
      </c>
      <c r="K6" s="6">
        <f>('octsep cfs'!$I6*31+'octsep cfs'!$J6*30+'octsep cfs'!$K6*31)*1.983471/1000</f>
        <v>35217.358679348996</v>
      </c>
      <c r="L6" s="6">
        <f>('octsep cfs'!$J6*30+'octsep cfs'!$K6*31)*1.983471/1000</f>
        <v>24563.893954887</v>
      </c>
      <c r="M6" s="6">
        <f>'octsep cfs'!$K6*31*1.983471/1000</f>
        <v>10530.796960467</v>
      </c>
      <c r="N6" s="6">
        <f t="shared" si="0"/>
        <v>60308.963027669997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15433.970991474001</v>
      </c>
      <c r="C7" s="6">
        <f xml:space="preserve"> ('octsep cfs'!$D7*31 + 'octsep cfs'!$C7*30 + 'octsep cfs'!$B7*31 + 'augjul cfs'!$C7*30)* 1.983471/1000</f>
        <v>8969.2875975360002</v>
      </c>
      <c r="D7" s="6">
        <f xml:space="preserve"> ('octsep cfs'!$D7*31 + 'octsep cfs'!$C7*30 + 'octsep cfs'!$B7*31)* 1.983471/1000</f>
        <v>5252.7786459959998</v>
      </c>
      <c r="E7" s="6">
        <f xml:space="preserve"> ('octsep cfs'!$D7*31 + 'octsep cfs'!$C7*30)* 1.983471/1000</f>
        <v>3080.298727464</v>
      </c>
      <c r="F7" s="6">
        <f>'octsep cfs'!$D7*1.983471*31/1000</f>
        <v>1385.5616009339999</v>
      </c>
      <c r="G7" s="6">
        <f>('octsep cfs'!$E7*31+'octsep cfs'!$F7*28+'octsep cfs'!$G7*31+'octsep cfs'!$H7*30+'octsep cfs'!$I7*31+'octsep cfs'!$J7*30+'octsep cfs'!$K7*31)*1.983471/1000</f>
        <v>43869.334553246998</v>
      </c>
      <c r="H7" s="6">
        <f>('octsep cfs'!$F7*28+'octsep cfs'!$G7*31+'octsep cfs'!$H7*30+'octsep cfs'!$I7*31+'octsep cfs'!$J7*30+'octsep cfs'!$K7*31)*1.983471/1000</f>
        <v>42531.302867885999</v>
      </c>
      <c r="I7" s="6">
        <f>('octsep cfs'!$G7*31+'octsep cfs'!$H7*30+'octsep cfs'!$I7*31+'octsep cfs'!$J7*30+'octsep cfs'!$K7*31)*1.983471/1000</f>
        <v>41137.930358154001</v>
      </c>
      <c r="J7" s="6">
        <f>('octsep cfs'!$H7*30+'octsep cfs'!$I7*31+'octsep cfs'!$J7*30+'octsep cfs'!$K7*31)*1.983471/1000</f>
        <v>38888.283500367004</v>
      </c>
      <c r="K7" s="6">
        <f>('octsep cfs'!$I7*31+'octsep cfs'!$J7*30+'octsep cfs'!$K7*31)*1.983471/1000</f>
        <v>34790.948116826999</v>
      </c>
      <c r="L7" s="6">
        <f>('octsep cfs'!$J7*30+'octsep cfs'!$K7*31)*1.983471/1000</f>
        <v>22012.656364607999</v>
      </c>
      <c r="M7" s="6">
        <f>'octsep cfs'!$K7*31*1.983471/1000</f>
        <v>8783.9957036579999</v>
      </c>
      <c r="N7" s="6">
        <f t="shared" si="0"/>
        <v>59303.305544720999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14965.409686731</v>
      </c>
      <c r="C8" s="6">
        <f xml:space="preserve"> ('octsep cfs'!$D8*31 + 'octsep cfs'!$C8*30 + 'octsep cfs'!$B8*31 + 'augjul cfs'!$C8*30)* 1.983471/1000</f>
        <v>9659.2141832340003</v>
      </c>
      <c r="D8" s="6">
        <f xml:space="preserve"> ('octsep cfs'!$D8*31 + 'octsep cfs'!$C8*30 + 'octsep cfs'!$B8*31)* 1.983471/1000</f>
        <v>5826.2556492839994</v>
      </c>
      <c r="E8" s="6">
        <f xml:space="preserve"> ('octsep cfs'!$D8*31 + 'octsep cfs'!$C8*30)* 1.983471/1000</f>
        <v>3553.1205279149999</v>
      </c>
      <c r="F8" s="6">
        <f>'octsep cfs'!$D8*1.983471*31/1000</f>
        <v>1605.1338241049998</v>
      </c>
      <c r="G8" s="6">
        <f>('octsep cfs'!$E8*31+'octsep cfs'!$F8*29+'octsep cfs'!$G8*31+'octsep cfs'!$H8*30+'octsep cfs'!$I8*31+'octsep cfs'!$J8*30+'octsep cfs'!$K8*31)*1.983471/1000</f>
        <v>66870.019310556003</v>
      </c>
      <c r="H8" s="6">
        <f>('octsep cfs'!$F8*29+'octsep cfs'!$G8*31+'octsep cfs'!$H8*30+'octsep cfs'!$I8*31+'octsep cfs'!$J8*30+'octsep cfs'!$K8*31)*1.983471/1000</f>
        <v>65389.889779284</v>
      </c>
      <c r="I8" s="6">
        <f>('octsep cfs'!$G8*31+'octsep cfs'!$H8*30+'octsep cfs'!$I8*31+'octsep cfs'!$J8*30+'octsep cfs'!$K8*31)*1.983471/1000</f>
        <v>63778.793641352997</v>
      </c>
      <c r="J8" s="6">
        <f>('octsep cfs'!$H8*30+'octsep cfs'!$I8*31+'octsep cfs'!$J8*30+'octsep cfs'!$K8*31)*1.983471/1000</f>
        <v>59531.722065080998</v>
      </c>
      <c r="K8" s="6">
        <f>('octsep cfs'!$I8*31+'octsep cfs'!$J8*30+'octsep cfs'!$K8*31)*1.983471/1000</f>
        <v>50767.418261510997</v>
      </c>
      <c r="L8" s="6">
        <f>('octsep cfs'!$J8*30+'octsep cfs'!$K8*31)*1.983471/1000</f>
        <v>31741.309884080998</v>
      </c>
      <c r="M8" s="6">
        <f>'octsep cfs'!$K8*31*1.983471/1000</f>
        <v>11227.082554191</v>
      </c>
      <c r="N8" s="6">
        <f t="shared" si="0"/>
        <v>81835.428997287003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18675.252192240001</v>
      </c>
      <c r="C9" s="6">
        <f xml:space="preserve"> ('octsep cfs'!$D9*31 + 'octsep cfs'!$C9*30 + 'octsep cfs'!$B9*31 + 'augjul cfs'!$C9*30)* 1.983471/1000</f>
        <v>11944.511948775</v>
      </c>
      <c r="D9" s="6">
        <f xml:space="preserve"> ('octsep cfs'!$D9*31 + 'octsep cfs'!$C9*30 + 'octsep cfs'!$B9*31)* 1.983471/1000</f>
        <v>8545.814555564999</v>
      </c>
      <c r="E9" s="6">
        <f xml:space="preserve"> ('octsep cfs'!$D9*31 + 'octsep cfs'!$C9*30)* 1.983471/1000</f>
        <v>5977.3544865929998</v>
      </c>
      <c r="F9" s="6">
        <f>'octsep cfs'!$D9*1.983471*31/1000</f>
        <v>2971.2653431229996</v>
      </c>
      <c r="G9" s="6">
        <f>('octsep cfs'!$E9*31+'octsep cfs'!$F9*28+'octsep cfs'!$G9*31+'octsep cfs'!$H9*30+'octsep cfs'!$I9*31+'octsep cfs'!$J9*30+'octsep cfs'!$K9*31)*1.983471/1000</f>
        <v>70723.508752827009</v>
      </c>
      <c r="H9" s="6">
        <f>('octsep cfs'!$F9*28+'octsep cfs'!$G9*31+'octsep cfs'!$H9*30+'octsep cfs'!$I9*31+'octsep cfs'!$J9*30+'octsep cfs'!$K9*31)*1.983471/1000</f>
        <v>68422.212310200004</v>
      </c>
      <c r="I9" s="6">
        <f>('octsep cfs'!$G9*31+'octsep cfs'!$H9*30+'octsep cfs'!$I9*31+'octsep cfs'!$J9*30+'octsep cfs'!$K9*31)*1.983471/1000</f>
        <v>66996.01732236</v>
      </c>
      <c r="J9" s="6">
        <f>('octsep cfs'!$H9*30+'octsep cfs'!$I9*31+'octsep cfs'!$J9*30+'octsep cfs'!$K9*31)*1.983471/1000</f>
        <v>64523.723861351995</v>
      </c>
      <c r="K9" s="6">
        <f>('octsep cfs'!$I9*31+'octsep cfs'!$J9*30+'octsep cfs'!$K9*31)*1.983471/1000</f>
        <v>58669.945568472001</v>
      </c>
      <c r="L9" s="6">
        <f>('octsep cfs'!$J9*30+'octsep cfs'!$K9*31)*1.983471/1000</f>
        <v>43302.042012537</v>
      </c>
      <c r="M9" s="6">
        <f>'octsep cfs'!$K9*31*1.983471/1000</f>
        <v>16804.376890496998</v>
      </c>
      <c r="N9" s="6">
        <f t="shared" si="0"/>
        <v>89398.760945067013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28669.155288542999</v>
      </c>
      <c r="C10" s="6">
        <f xml:space="preserve"> ('octsep cfs'!$D10*31 + 'octsep cfs'!$C10*30 + 'octsep cfs'!$B10*31 + 'augjul cfs'!$C10*30)* 1.983471/1000</f>
        <v>20520.818404023001</v>
      </c>
      <c r="D10" s="6">
        <f xml:space="preserve"> ('octsep cfs'!$D10*31 + 'octsep cfs'!$C10*30 + 'octsep cfs'!$B10*31)* 1.983471/1000</f>
        <v>16124.891296143</v>
      </c>
      <c r="E10" s="6">
        <f xml:space="preserve"> ('octsep cfs'!$D10*31 + 'octsep cfs'!$C10*30)* 1.983471/1000</f>
        <v>12079.314588347999</v>
      </c>
      <c r="F10" s="6">
        <f>'octsep cfs'!$D10*1.983471*31/1000</f>
        <v>6984.8684983979992</v>
      </c>
      <c r="G10" s="6">
        <f>('octsep cfs'!$E10*31+'octsep cfs'!$F10*28+'octsep cfs'!$G10*31+'octsep cfs'!$H10*30+'octsep cfs'!$I10*31+'octsep cfs'!$J10*30+'octsep cfs'!$K10*31)*1.983471/1000</f>
        <v>75306.758828888997</v>
      </c>
      <c r="H10" s="6">
        <f>('octsep cfs'!$F10*28+'octsep cfs'!$G10*31+'octsep cfs'!$H10*30+'octsep cfs'!$I10*31+'octsep cfs'!$J10*30+'octsep cfs'!$K10*31)*1.983471/1000</f>
        <v>69217.887652263002</v>
      </c>
      <c r="I10" s="6">
        <f>('octsep cfs'!$G10*31+'octsep cfs'!$H10*30+'octsep cfs'!$I10*31+'octsep cfs'!$J10*30+'octsep cfs'!$K10*31)*1.983471/1000</f>
        <v>65457.131429654997</v>
      </c>
      <c r="J10" s="6">
        <f>('octsep cfs'!$H10*30+'octsep cfs'!$I10*31+'octsep cfs'!$J10*30+'octsep cfs'!$K10*31)*1.983471/1000</f>
        <v>60441.526328483997</v>
      </c>
      <c r="K10" s="6">
        <f>('octsep cfs'!$I10*31+'octsep cfs'!$J10*30+'octsep cfs'!$K10*31)*1.983471/1000</f>
        <v>45755.431011444001</v>
      </c>
      <c r="L10" s="6">
        <f>('octsep cfs'!$J10*30+'octsep cfs'!$K10*31)*1.983471/1000</f>
        <v>25131.690297230998</v>
      </c>
      <c r="M10" s="6">
        <f>'octsep cfs'!$K10*31*1.983471/1000</f>
        <v>9333.8793194009995</v>
      </c>
      <c r="N10" s="6">
        <f t="shared" si="0"/>
        <v>103975.914117432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18297.607247724001</v>
      </c>
      <c r="C11" s="6">
        <f xml:space="preserve"> ('octsep cfs'!$D11*31 + 'octsep cfs'!$C11*30 + 'octsep cfs'!$B11*31 + 'augjul cfs'!$C11*30)* 1.983471/1000</f>
        <v>12362.270610795</v>
      </c>
      <c r="D11" s="6">
        <f xml:space="preserve"> ('octsep cfs'!$D11*31 + 'octsep cfs'!$C11*30 + 'octsep cfs'!$B11*31)* 1.983471/1000</f>
        <v>9023.3153641049994</v>
      </c>
      <c r="E11" s="6">
        <f xml:space="preserve"> ('octsep cfs'!$D11*31 + 'octsep cfs'!$C11*30)* 1.983471/1000</f>
        <v>6381.7465375439997</v>
      </c>
      <c r="F11" s="6">
        <f>'octsep cfs'!$D11*1.983471*31/1000</f>
        <v>2606.0904807839997</v>
      </c>
      <c r="G11" s="6">
        <f>('octsep cfs'!$E11*31+'octsep cfs'!$F11*28+'octsep cfs'!$G11*31+'octsep cfs'!$H11*30+'octsep cfs'!$I11*31+'octsep cfs'!$J11*30+'octsep cfs'!$K11*31)*1.983471/1000</f>
        <v>62175.917007246004</v>
      </c>
      <c r="H11" s="6">
        <f>('octsep cfs'!$F11*28+'octsep cfs'!$G11*31+'octsep cfs'!$H11*30+'octsep cfs'!$I11*31+'octsep cfs'!$J11*30+'octsep cfs'!$K11*31)*1.983471/1000</f>
        <v>59597.680409714994</v>
      </c>
      <c r="I11" s="6">
        <f>('octsep cfs'!$G11*31+'octsep cfs'!$H11*30+'octsep cfs'!$I11*31+'octsep cfs'!$J11*30+'octsep cfs'!$K11*31)*1.983471/1000</f>
        <v>56879.135057114996</v>
      </c>
      <c r="J11" s="6">
        <f>('octsep cfs'!$H11*30+'octsep cfs'!$I11*31+'octsep cfs'!$J11*30+'octsep cfs'!$K11*31)*1.983471/1000</f>
        <v>53922.749713433994</v>
      </c>
      <c r="K11" s="6">
        <f>('octsep cfs'!$I11*31+'octsep cfs'!$J11*30+'octsep cfs'!$K11*31)*1.983471/1000</f>
        <v>48678.591232404004</v>
      </c>
      <c r="L11" s="6">
        <f>('octsep cfs'!$J11*30+'octsep cfs'!$K11*31)*1.983471/1000</f>
        <v>33647.947167954</v>
      </c>
      <c r="M11" s="6">
        <f>'octsep cfs'!$K11*31*1.983471/1000</f>
        <v>14187.895005144001</v>
      </c>
      <c r="N11" s="6">
        <f t="shared" si="0"/>
        <v>80473.524254970005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16008.392126957999</v>
      </c>
      <c r="C12" s="6">
        <f xml:space="preserve"> ('octsep cfs'!$D12*31 + 'octsep cfs'!$C12*30 + 'octsep cfs'!$B12*31 + 'augjul cfs'!$C12*30)* 1.983471/1000</f>
        <v>9322.5993198240012</v>
      </c>
      <c r="D12" s="6">
        <f xml:space="preserve"> ('octsep cfs'!$D12*31 + 'octsep cfs'!$C12*30 + 'octsep cfs'!$B12*31)* 1.983471/1000</f>
        <v>5562.1168162140002</v>
      </c>
      <c r="E12" s="6">
        <f xml:space="preserve"> ('octsep cfs'!$D12*31 + 'octsep cfs'!$C12*30)* 1.983471/1000</f>
        <v>3192.3231860730002</v>
      </c>
      <c r="F12" s="6">
        <f>'octsep cfs'!$D12*1.983471*31/1000</f>
        <v>1506.6306873029998</v>
      </c>
      <c r="G12" s="6">
        <f>('octsep cfs'!$E12*31+'octsep cfs'!$F12*29+'octsep cfs'!$G12*31+'octsep cfs'!$H12*30+'octsep cfs'!$I12*31+'octsep cfs'!$J12*30+'octsep cfs'!$K12*31)*1.983471/1000</f>
        <v>56465.083502394002</v>
      </c>
      <c r="H12" s="6">
        <f>('octsep cfs'!$F12*29+'octsep cfs'!$G12*31+'octsep cfs'!$H12*30+'octsep cfs'!$I12*31+'octsep cfs'!$J12*30+'octsep cfs'!$K12*31)*1.983471/1000</f>
        <v>54923.035956914995</v>
      </c>
      <c r="I12" s="6">
        <f>('octsep cfs'!$G12*31+'octsep cfs'!$H12*30+'octsep cfs'!$I12*31+'octsep cfs'!$J12*30+'octsep cfs'!$K12*31)*1.983471/1000</f>
        <v>53927.583432260995</v>
      </c>
      <c r="J12" s="6">
        <f>('octsep cfs'!$H12*30+'octsep cfs'!$I12*31+'octsep cfs'!$J12*30+'octsep cfs'!$K12*31)*1.983471/1000</f>
        <v>51805.646321750995</v>
      </c>
      <c r="K12" s="6">
        <f>('octsep cfs'!$I12*31+'octsep cfs'!$J12*30+'octsep cfs'!$K12*31)*1.983471/1000</f>
        <v>43424.073082340998</v>
      </c>
      <c r="L12" s="6">
        <f>('octsep cfs'!$J12*30+'octsep cfs'!$K12*31)*1.983471/1000</f>
        <v>24688.124694029997</v>
      </c>
      <c r="M12" s="6">
        <f>'octsep cfs'!$K12*31*1.983471/1000</f>
        <v>8715.2525657400001</v>
      </c>
      <c r="N12" s="6">
        <f t="shared" si="0"/>
        <v>72473.475629352004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13327.330409316</v>
      </c>
      <c r="C13" s="6">
        <f xml:space="preserve"> ('octsep cfs'!$D13*31 + 'octsep cfs'!$C13*30 + 'octsep cfs'!$B13*31 + 'augjul cfs'!$C13*30)* 1.983471/1000</f>
        <v>7782.3170635349998</v>
      </c>
      <c r="D13" s="6">
        <f xml:space="preserve"> ('octsep cfs'!$D13*31 + 'octsep cfs'!$C13*30 + 'octsep cfs'!$B13*31)* 1.983471/1000</f>
        <v>4688.2213117949996</v>
      </c>
      <c r="E13" s="6">
        <f xml:space="preserve"> ('octsep cfs'!$D13*31 + 'octsep cfs'!$C13*30)* 1.983471/1000</f>
        <v>2648.4931238219997</v>
      </c>
      <c r="F13" s="6">
        <f>'octsep cfs'!$D13*1.983471*31/1000</f>
        <v>1376.8303615920001</v>
      </c>
      <c r="G13" s="6">
        <f>('octsep cfs'!$E13*31+'octsep cfs'!$F13*28+'octsep cfs'!$G13*31+'octsep cfs'!$H13*30+'octsep cfs'!$I13*31+'octsep cfs'!$J13*30+'octsep cfs'!$K13*31)*1.983471/1000</f>
        <v>44203.029747344997</v>
      </c>
      <c r="H13" s="6">
        <f>('octsep cfs'!$F13*28+'octsep cfs'!$G13*31+'octsep cfs'!$H13*30+'octsep cfs'!$I13*31+'octsep cfs'!$J13*30+'octsep cfs'!$K13*31)*1.983471/1000</f>
        <v>43334.332920417</v>
      </c>
      <c r="I13" s="6">
        <f>('octsep cfs'!$G13*31+'octsep cfs'!$H13*30+'octsep cfs'!$I13*31+'octsep cfs'!$J13*30+'octsep cfs'!$K13*31)*1.983471/1000</f>
        <v>42320.001718785003</v>
      </c>
      <c r="J13" s="6">
        <f>('octsep cfs'!$H13*30+'octsep cfs'!$I13*31+'octsep cfs'!$J13*30+'octsep cfs'!$K13*31)*1.983471/1000</f>
        <v>40823.024584839004</v>
      </c>
      <c r="K13" s="6">
        <f>('octsep cfs'!$I13*31+'octsep cfs'!$J13*30+'octsep cfs'!$K13*31)*1.983471/1000</f>
        <v>37196.545381989003</v>
      </c>
      <c r="L13" s="6">
        <f>('octsep cfs'!$J13*30+'octsep cfs'!$K13*31)*1.983471/1000</f>
        <v>25130.403024551997</v>
      </c>
      <c r="M13" s="6">
        <f>'octsep cfs'!$K13*31*1.983471/1000</f>
        <v>9978.3308654820012</v>
      </c>
      <c r="N13" s="6">
        <f t="shared" si="0"/>
        <v>57530.360156661001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17087.035392294001</v>
      </c>
      <c r="C14" s="6">
        <f xml:space="preserve"> ('octsep cfs'!$D14*31 + 'octsep cfs'!$C14*30 + 'octsep cfs'!$B14*31 + 'augjul cfs'!$C14*30)* 1.983471/1000</f>
        <v>11732.572122012001</v>
      </c>
      <c r="D14" s="6">
        <f xml:space="preserve"> ('octsep cfs'!$D14*31 + 'octsep cfs'!$C14*30 + 'octsep cfs'!$B14*31)* 1.983471/1000</f>
        <v>8283.1772100420003</v>
      </c>
      <c r="E14" s="6">
        <f xml:space="preserve"> ('octsep cfs'!$D14*31 + 'octsep cfs'!$C14*30)* 1.983471/1000</f>
        <v>5677.4556548640003</v>
      </c>
      <c r="F14" s="6">
        <f>'octsep cfs'!$D14*1.983471*31/1000</f>
        <v>2460.3648664140001</v>
      </c>
      <c r="G14" s="6">
        <f>('octsep cfs'!$E14*31+'octsep cfs'!$F14*28+'octsep cfs'!$G14*31+'octsep cfs'!$H14*30+'octsep cfs'!$I14*31+'octsep cfs'!$J14*30+'octsep cfs'!$K14*31)*1.983471/1000</f>
        <v>65770.644806327997</v>
      </c>
      <c r="H14" s="6">
        <f>('octsep cfs'!$F14*28+'octsep cfs'!$G14*31+'octsep cfs'!$H14*30+'octsep cfs'!$I14*31+'octsep cfs'!$J14*30+'octsep cfs'!$K14*31)*1.983471/1000</f>
        <v>63028.236314126996</v>
      </c>
      <c r="I14" s="6">
        <f>('octsep cfs'!$G14*31+'octsep cfs'!$H14*30+'octsep cfs'!$I14*31+'octsep cfs'!$J14*30+'octsep cfs'!$K14*31)*1.983471/1000</f>
        <v>61275.649272410999</v>
      </c>
      <c r="J14" s="6">
        <f>('octsep cfs'!$H14*30+'octsep cfs'!$I14*31+'octsep cfs'!$J14*30+'octsep cfs'!$K14*31)*1.983471/1000</f>
        <v>57797.172708638995</v>
      </c>
      <c r="K14" s="6">
        <f>('octsep cfs'!$I14*31+'octsep cfs'!$J14*30+'octsep cfs'!$K14*31)*1.983471/1000</f>
        <v>49322.058976869004</v>
      </c>
      <c r="L14" s="6">
        <f>('octsep cfs'!$J14*30+'octsep cfs'!$K14*31)*1.983471/1000</f>
        <v>32133.015654515999</v>
      </c>
      <c r="M14" s="6">
        <f>'octsep cfs'!$K14*31*1.983471/1000</f>
        <v>11531.138741135999</v>
      </c>
      <c r="N14" s="6">
        <f t="shared" si="0"/>
        <v>82857.680198621994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14968.989851886001</v>
      </c>
      <c r="C15" s="6">
        <f xml:space="preserve"> ('octsep cfs'!$D15*31 + 'octsep cfs'!$C15*30 + 'octsep cfs'!$B15*31 + 'augjul cfs'!$C15*30)* 1.983471/1000</f>
        <v>10125.980446722</v>
      </c>
      <c r="D15" s="6">
        <f xml:space="preserve"> ('octsep cfs'!$D15*31 + 'octsep cfs'!$C15*30 + 'octsep cfs'!$B15*31)* 1.983471/1000</f>
        <v>6210.7872051120003</v>
      </c>
      <c r="E15" s="6">
        <f xml:space="preserve"> ('octsep cfs'!$D15*31 + 'octsep cfs'!$C15*30)* 1.983471/1000</f>
        <v>3562.700692845</v>
      </c>
      <c r="F15" s="6">
        <f>'octsep cfs'!$D15*1.983471*31/1000</f>
        <v>1677.0743172750001</v>
      </c>
      <c r="G15" s="6">
        <f>('octsep cfs'!$E15*31+'octsep cfs'!$F15*28+'octsep cfs'!$G15*31+'octsep cfs'!$H15*30+'octsep cfs'!$I15*31+'octsep cfs'!$J15*30+'octsep cfs'!$K15*31)*1.983471/1000</f>
        <v>54081.820120691998</v>
      </c>
      <c r="H15" s="6">
        <f>('octsep cfs'!$F15*28+'octsep cfs'!$G15*31+'octsep cfs'!$H15*30+'octsep cfs'!$I15*31+'octsep cfs'!$J15*30+'octsep cfs'!$K15*31)*1.983471/1000</f>
        <v>52256.868123011998</v>
      </c>
      <c r="I15" s="6">
        <f>('octsep cfs'!$G15*31+'octsep cfs'!$H15*30+'octsep cfs'!$I15*31+'octsep cfs'!$J15*30+'octsep cfs'!$K15*31)*1.983471/1000</f>
        <v>50997.562385112004</v>
      </c>
      <c r="J15" s="6">
        <f>('octsep cfs'!$H15*30+'octsep cfs'!$I15*31+'octsep cfs'!$J15*30+'octsep cfs'!$K15*31)*1.983471/1000</f>
        <v>48536.152229480998</v>
      </c>
      <c r="K15" s="6">
        <f>('octsep cfs'!$I15*31+'octsep cfs'!$J15*30+'octsep cfs'!$K15*31)*1.983471/1000</f>
        <v>41163.054985310999</v>
      </c>
      <c r="L15" s="6">
        <f>('octsep cfs'!$J15*30+'octsep cfs'!$K15*31)*1.983471/1000</f>
        <v>23643.392832381</v>
      </c>
      <c r="M15" s="6">
        <f>'octsep cfs'!$K15*31*1.983471/1000</f>
        <v>10684.761913371</v>
      </c>
      <c r="N15" s="6">
        <f t="shared" si="0"/>
        <v>69050.809972578005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17074.952086961999</v>
      </c>
      <c r="C16" s="6">
        <f xml:space="preserve"> ('octsep cfs'!$D16*31 + 'octsep cfs'!$C16*30 + 'octsep cfs'!$B16*31 + 'augjul cfs'!$C16*30)* 1.983471/1000</f>
        <v>11150.806193414999</v>
      </c>
      <c r="D16" s="6">
        <f xml:space="preserve"> ('octsep cfs'!$D16*31 + 'octsep cfs'!$C16*30 + 'octsep cfs'!$B16*31)* 1.983471/1000</f>
        <v>7931.811272805</v>
      </c>
      <c r="E16" s="6">
        <f xml:space="preserve"> ('octsep cfs'!$D16*31 + 'octsep cfs'!$C16*30)* 1.983471/1000</f>
        <v>5014.6550185619999</v>
      </c>
      <c r="F16" s="6">
        <f>'octsep cfs'!$D16*1.983471*31/1000</f>
        <v>2623.184033862</v>
      </c>
      <c r="G16" s="6">
        <f>('octsep cfs'!$E16*31+'octsep cfs'!$F16*29+'octsep cfs'!$G16*31+'octsep cfs'!$H16*30+'octsep cfs'!$I16*31+'octsep cfs'!$J16*30+'octsep cfs'!$K16*31)*1.983471/1000</f>
        <v>51244.575929568004</v>
      </c>
      <c r="H16" s="6">
        <f>('octsep cfs'!$F16*29+'octsep cfs'!$G16*31+'octsep cfs'!$H16*30+'octsep cfs'!$I16*31+'octsep cfs'!$J16*30+'octsep cfs'!$K16*31)*1.983471/1000</f>
        <v>49573.158471584997</v>
      </c>
      <c r="I16" s="6">
        <f>('octsep cfs'!$G16*31+'octsep cfs'!$H16*30+'octsep cfs'!$I16*31+'octsep cfs'!$J16*30+'octsep cfs'!$K16*31)*1.983471/1000</f>
        <v>47546.130448424999</v>
      </c>
      <c r="J16" s="6">
        <f>('octsep cfs'!$H16*30+'octsep cfs'!$I16*31+'octsep cfs'!$J16*30+'octsep cfs'!$K16*31)*1.983471/1000</f>
        <v>43879.194387588002</v>
      </c>
      <c r="K16" s="6">
        <f>('octsep cfs'!$I16*31+'octsep cfs'!$J16*30+'octsep cfs'!$K16*31)*1.983471/1000</f>
        <v>36741.852506477997</v>
      </c>
      <c r="L16" s="6">
        <f>('octsep cfs'!$J16*30+'octsep cfs'!$K16*31)*1.983471/1000</f>
        <v>22136.825616149999</v>
      </c>
      <c r="M16" s="6">
        <f>'octsep cfs'!$K16*31*1.983471/1000</f>
        <v>8763.2128945200002</v>
      </c>
      <c r="N16" s="6">
        <f t="shared" si="0"/>
        <v>68319.528016530006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16781.344825245</v>
      </c>
      <c r="C17" s="6">
        <f xml:space="preserve"> ('octsep cfs'!$D17*31 + 'octsep cfs'!$C17*30 + 'octsep cfs'!$B17*31 + 'augjul cfs'!$C17*30)* 1.983471/1000</f>
        <v>11639.075266014001</v>
      </c>
      <c r="D17" s="6">
        <f xml:space="preserve"> ('octsep cfs'!$D17*31 + 'octsep cfs'!$C17*30 + 'octsep cfs'!$B17*31)* 1.983471/1000</f>
        <v>7575.4192200540001</v>
      </c>
      <c r="E17" s="6">
        <f xml:space="preserve"> ('octsep cfs'!$D17*31 + 'octsep cfs'!$C17*30)* 1.983471/1000</f>
        <v>4066.1373681810001</v>
      </c>
      <c r="F17" s="6">
        <f>'octsep cfs'!$D17*1.983471*31/1000</f>
        <v>1995.3341400510001</v>
      </c>
      <c r="G17" s="6">
        <f>('octsep cfs'!$E17*31+'octsep cfs'!$F17*28+'octsep cfs'!$G17*31+'octsep cfs'!$H17*30+'octsep cfs'!$I17*31+'octsep cfs'!$J17*30+'octsep cfs'!$K17*31)*1.983471/1000</f>
        <v>42725.980546535997</v>
      </c>
      <c r="H17" s="6">
        <f>('octsep cfs'!$F17*28+'octsep cfs'!$G17*31+'octsep cfs'!$H17*30+'octsep cfs'!$I17*31+'octsep cfs'!$J17*30+'octsep cfs'!$K17*31)*1.983471/1000</f>
        <v>40866.288054290999</v>
      </c>
      <c r="I17" s="6">
        <f>('octsep cfs'!$G17*31+'octsep cfs'!$H17*30+'octsep cfs'!$I17*31+'octsep cfs'!$J17*30+'octsep cfs'!$K17*31)*1.983471/1000</f>
        <v>39300.805798946996</v>
      </c>
      <c r="J17" s="6">
        <f>('octsep cfs'!$H17*30+'octsep cfs'!$I17*31+'octsep cfs'!$J17*30+'octsep cfs'!$K17*31)*1.983471/1000</f>
        <v>36304.699465019999</v>
      </c>
      <c r="K17" s="6">
        <f>('octsep cfs'!$I17*31+'octsep cfs'!$J17*30+'octsep cfs'!$K17*31)*1.983471/1000</f>
        <v>30209.334404339999</v>
      </c>
      <c r="L17" s="6">
        <f>('octsep cfs'!$J17*30+'octsep cfs'!$K17*31)*1.983471/1000</f>
        <v>18998.484576813</v>
      </c>
      <c r="M17" s="6">
        <f>'octsep cfs'!$K17*31*1.983471/1000</f>
        <v>7841.6982183330001</v>
      </c>
      <c r="N17" s="6">
        <f t="shared" si="0"/>
        <v>59507.325371781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22851.932366192999</v>
      </c>
      <c r="C18" s="6">
        <f xml:space="preserve"> ('octsep cfs'!$D18*31 + 'octsep cfs'!$C18*30 + 'octsep cfs'!$B18*31 + 'augjul cfs'!$C18*30)* 1.983471/1000</f>
        <v>17811.916687425</v>
      </c>
      <c r="D18" s="6">
        <f xml:space="preserve"> ('octsep cfs'!$D18*31 + 'octsep cfs'!$C18*30 + 'octsep cfs'!$B18*31)* 1.983471/1000</f>
        <v>13267.348262805001</v>
      </c>
      <c r="E18" s="6">
        <f xml:space="preserve"> ('octsep cfs'!$D18*31 + 'octsep cfs'!$C18*30)* 1.983471/1000</f>
        <v>8550.2654644890008</v>
      </c>
      <c r="F18" s="6">
        <f>'octsep cfs'!$D18*1.983471*31/1000</f>
        <v>5085.5779911089994</v>
      </c>
      <c r="G18" s="6">
        <f>('octsep cfs'!$E18*31+'octsep cfs'!$F18*28+'octsep cfs'!$G18*31+'octsep cfs'!$H18*30+'octsep cfs'!$I18*31+'octsep cfs'!$J18*30+'octsep cfs'!$K18*31)*1.983471/1000</f>
        <v>56332.397226378002</v>
      </c>
      <c r="H18" s="6">
        <f>('octsep cfs'!$F18*28+'octsep cfs'!$G18*31+'octsep cfs'!$H18*30+'octsep cfs'!$I18*31+'octsep cfs'!$J18*30+'octsep cfs'!$K18*31)*1.983471/1000</f>
        <v>53901.238970439001</v>
      </c>
      <c r="I18" s="6">
        <f>('octsep cfs'!$G18*31+'octsep cfs'!$H18*30+'octsep cfs'!$I18*31+'octsep cfs'!$J18*30+'octsep cfs'!$K18*31)*1.983471/1000</f>
        <v>51914.007309423003</v>
      </c>
      <c r="J18" s="6">
        <f>('octsep cfs'!$H18*30+'octsep cfs'!$I18*31+'octsep cfs'!$J18*30+'octsep cfs'!$K18*31)*1.983471/1000</f>
        <v>49693.136648904001</v>
      </c>
      <c r="K18" s="6">
        <f>('octsep cfs'!$I18*31+'octsep cfs'!$J18*30+'octsep cfs'!$K18*31)*1.983471/1000</f>
        <v>43218.135238824005</v>
      </c>
      <c r="L18" s="6">
        <f>('octsep cfs'!$J18*30+'octsep cfs'!$K18*31)*1.983471/1000</f>
        <v>29753.703347045997</v>
      </c>
      <c r="M18" s="6">
        <f>'octsep cfs'!$K18*31*1.983471/1000</f>
        <v>13118.133722945999</v>
      </c>
      <c r="N18" s="6">
        <f t="shared" si="0"/>
        <v>79184.329592570997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16502.784174534001</v>
      </c>
      <c r="C19" s="6">
        <f xml:space="preserve"> ('octsep cfs'!$D19*31 + 'octsep cfs'!$C19*30 + 'octsep cfs'!$B19*31 + 'augjul cfs'!$C19*30)* 1.983471/1000</f>
        <v>9900.9834303660009</v>
      </c>
      <c r="D19" s="6">
        <f xml:space="preserve"> ('octsep cfs'!$D19*31 + 'octsep cfs'!$C19*30 + 'octsep cfs'!$B19*31)* 1.983471/1000</f>
        <v>6717.5124753660002</v>
      </c>
      <c r="E19" s="6">
        <f xml:space="preserve"> ('octsep cfs'!$D19*31 + 'octsep cfs'!$C19*30)* 1.983471/1000</f>
        <v>4273.4418232170001</v>
      </c>
      <c r="F19" s="6">
        <f>'octsep cfs'!$D19*1.983471*31/1000</f>
        <v>2111.2997555370002</v>
      </c>
      <c r="G19" s="6">
        <f>('octsep cfs'!$E19*31+'octsep cfs'!$F19*28+'octsep cfs'!$G19*31+'octsep cfs'!$H19*30+'octsep cfs'!$I19*31+'octsep cfs'!$J19*30+'octsep cfs'!$K19*31)*1.983471/1000</f>
        <v>64693.146003758993</v>
      </c>
      <c r="H19" s="6">
        <f>('octsep cfs'!$F19*28+'octsep cfs'!$G19*31+'octsep cfs'!$H19*30+'octsep cfs'!$I19*31+'octsep cfs'!$J19*30+'octsep cfs'!$K19*31)*1.983471/1000</f>
        <v>63105.536145938997</v>
      </c>
      <c r="I19" s="6">
        <f>('octsep cfs'!$G19*31+'octsep cfs'!$H19*30+'octsep cfs'!$I19*31+'octsep cfs'!$J19*30+'octsep cfs'!$K19*31)*1.983471/1000</f>
        <v>61412.929267263004</v>
      </c>
      <c r="J19" s="6">
        <f>('octsep cfs'!$H19*30+'octsep cfs'!$I19*31+'octsep cfs'!$J19*30+'octsep cfs'!$K19*31)*1.983471/1000</f>
        <v>59158.424888996997</v>
      </c>
      <c r="K19" s="6">
        <f>('octsep cfs'!$I19*31+'octsep cfs'!$J19*30+'octsep cfs'!$K19*31)*1.983471/1000</f>
        <v>46924.613777516999</v>
      </c>
      <c r="L19" s="6">
        <f>('octsep cfs'!$J19*30+'octsep cfs'!$K19*31)*1.983471/1000</f>
        <v>33810.968649443996</v>
      </c>
      <c r="M19" s="6">
        <f>'octsep cfs'!$K19*31*1.983471/1000</f>
        <v>15659.293297074</v>
      </c>
      <c r="N19" s="6">
        <f t="shared" si="0"/>
        <v>81195.930178292998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15621.607348074</v>
      </c>
      <c r="C20" s="6">
        <f xml:space="preserve"> ('octsep cfs'!$D20*31 + 'octsep cfs'!$C20*30 + 'octsep cfs'!$B20*31 + 'augjul cfs'!$C20*30)* 1.983471/1000</f>
        <v>9106.6885841189996</v>
      </c>
      <c r="D20" s="6">
        <f xml:space="preserve"> ('octsep cfs'!$D20*31 + 'octsep cfs'!$C20*30 + 'octsep cfs'!$B20*31)* 1.983471/1000</f>
        <v>6047.402748429</v>
      </c>
      <c r="E20" s="6">
        <f xml:space="preserve"> ('octsep cfs'!$D20*31 + 'octsep cfs'!$C20*30)* 1.983471/1000</f>
        <v>3446.6002013309999</v>
      </c>
      <c r="F20" s="6">
        <f>'octsep cfs'!$D20*1.983471*31/1000</f>
        <v>1654.692830511</v>
      </c>
      <c r="G20" s="6">
        <f>('octsep cfs'!$E20*31+'octsep cfs'!$F20*29+'octsep cfs'!$G20*31+'octsep cfs'!$H20*30+'octsep cfs'!$I20*31+'octsep cfs'!$J20*30+'octsep cfs'!$K20*31)*1.983471/1000</f>
        <v>36382.854172833002</v>
      </c>
      <c r="H20" s="6">
        <f>('octsep cfs'!$F20*29+'octsep cfs'!$G20*31+'octsep cfs'!$H20*30+'octsep cfs'!$I20*31+'octsep cfs'!$J20*30+'octsep cfs'!$K20*31)*1.983471/1000</f>
        <v>34941.830755796997</v>
      </c>
      <c r="I20" s="6">
        <f>('octsep cfs'!$G20*31+'octsep cfs'!$H20*30+'octsep cfs'!$I20*31+'octsep cfs'!$J20*30+'octsep cfs'!$K20*31)*1.983471/1000</f>
        <v>33643.186837554</v>
      </c>
      <c r="J20" s="6">
        <f>('octsep cfs'!$H20*30+'octsep cfs'!$I20*31+'octsep cfs'!$J20*30+'octsep cfs'!$K20*31)*1.983471/1000</f>
        <v>32130.038464544999</v>
      </c>
      <c r="K20" s="6">
        <f>('octsep cfs'!$I20*31+'octsep cfs'!$J20*30+'octsep cfs'!$K20*31)*1.983471/1000</f>
        <v>28755.975781155001</v>
      </c>
      <c r="L20" s="6">
        <f>('octsep cfs'!$J20*30+'octsep cfs'!$K20*31)*1.983471/1000</f>
        <v>18811.094170616998</v>
      </c>
      <c r="M20" s="6">
        <f>'octsep cfs'!$K20*31*1.983471/1000</f>
        <v>6729.0185906370007</v>
      </c>
      <c r="N20" s="6">
        <f t="shared" si="0"/>
        <v>52004.461520907003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15183.855298373999</v>
      </c>
      <c r="C21" s="6">
        <f xml:space="preserve"> ('octsep cfs'!$D21*31 + 'octsep cfs'!$C21*30 + 'octsep cfs'!$B21*31 + 'augjul cfs'!$C21*30)* 1.983471/1000</f>
        <v>10121.027719635</v>
      </c>
      <c r="D21" s="6">
        <f xml:space="preserve"> ('octsep cfs'!$D21*31 + 'octsep cfs'!$C21*30 + 'octsep cfs'!$B21*31)* 1.983471/1000</f>
        <v>6520.6113257249999</v>
      </c>
      <c r="E21" s="6">
        <f xml:space="preserve"> ('octsep cfs'!$D21*31 + 'octsep cfs'!$C21*30)* 1.983471/1000</f>
        <v>3701.4663074760001</v>
      </c>
      <c r="F21" s="6">
        <f>'octsep cfs'!$D21*1.983471*31/1000</f>
        <v>1511.1192821760001</v>
      </c>
      <c r="G21" s="6">
        <f>('octsep cfs'!$E21*31+'octsep cfs'!$F21*28+'octsep cfs'!$G21*31+'octsep cfs'!$H21*30+'octsep cfs'!$I21*31+'octsep cfs'!$J21*30+'octsep cfs'!$K21*31)*1.983471/1000</f>
        <v>50619.197440623</v>
      </c>
      <c r="H21" s="6">
        <f>('octsep cfs'!$F21*28+'octsep cfs'!$G21*31+'octsep cfs'!$H21*30+'octsep cfs'!$I21*31+'octsep cfs'!$J21*30+'octsep cfs'!$K21*31)*1.983471/1000</f>
        <v>48790.002798474001</v>
      </c>
      <c r="I21" s="6">
        <f>('octsep cfs'!$G21*31+'octsep cfs'!$H21*30+'octsep cfs'!$I21*31+'octsep cfs'!$J21*30+'octsep cfs'!$K21*31)*1.983471/1000</f>
        <v>47094.785671962003</v>
      </c>
      <c r="J21" s="6">
        <f>('octsep cfs'!$H21*30+'octsep cfs'!$I21*31+'octsep cfs'!$J21*30+'octsep cfs'!$K21*31)*1.983471/1000</f>
        <v>44883.507077198999</v>
      </c>
      <c r="K21" s="6">
        <f>('octsep cfs'!$I21*31+'octsep cfs'!$J21*30+'octsep cfs'!$K21*31)*1.983471/1000</f>
        <v>41662.786536818996</v>
      </c>
      <c r="L21" s="6">
        <f>('octsep cfs'!$J21*30+'octsep cfs'!$K21*31)*1.983471/1000</f>
        <v>27023.879978339999</v>
      </c>
      <c r="M21" s="6">
        <f>'octsep cfs'!$K21*31*1.983471/1000</f>
        <v>9802.9682274299994</v>
      </c>
      <c r="N21" s="6">
        <f t="shared" si="0"/>
        <v>65803.052738996994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14663.674160855999</v>
      </c>
      <c r="C22" s="6">
        <f xml:space="preserve"> ('octsep cfs'!$D22*31 + 'octsep cfs'!$C22*30 + 'octsep cfs'!$B22*31 + 'augjul cfs'!$C22*30)* 1.983471/1000</f>
        <v>9781.6816166580011</v>
      </c>
      <c r="D22" s="6">
        <f xml:space="preserve"> ('octsep cfs'!$D22*31 + 'octsep cfs'!$C22*30 + 'octsep cfs'!$B22*31)* 1.983471/1000</f>
        <v>6735.1296647879999</v>
      </c>
      <c r="E22" s="6">
        <f xml:space="preserve"> ('octsep cfs'!$D22*31 + 'octsep cfs'!$C22*30)* 1.983471/1000</f>
        <v>4505.2203269220008</v>
      </c>
      <c r="F22" s="6">
        <f>'octsep cfs'!$D22*1.983471*31/1000</f>
        <v>2161.4121503520005</v>
      </c>
      <c r="G22" s="6">
        <f>('octsep cfs'!$E22*31+'octsep cfs'!$F22*28+'octsep cfs'!$G22*31+'octsep cfs'!$H22*30+'octsep cfs'!$I22*31+'octsep cfs'!$J22*30+'octsep cfs'!$K22*31)*1.983471/1000</f>
        <v>69806.351762427003</v>
      </c>
      <c r="H22" s="6">
        <f>('octsep cfs'!$F22*28+'octsep cfs'!$G22*31+'octsep cfs'!$H22*30+'octsep cfs'!$I22*31+'octsep cfs'!$J22*30+'octsep cfs'!$K22*31)*1.983471/1000</f>
        <v>67556.335979034004</v>
      </c>
      <c r="I22" s="6">
        <f>('octsep cfs'!$G22*31+'octsep cfs'!$H22*30+'octsep cfs'!$I22*31+'octsep cfs'!$J22*30+'octsep cfs'!$K22*31)*1.983471/1000</f>
        <v>65867.894389458001</v>
      </c>
      <c r="J22" s="6">
        <f>('octsep cfs'!$H22*30+'octsep cfs'!$I22*31+'octsep cfs'!$J22*30+'octsep cfs'!$K22*31)*1.983471/1000</f>
        <v>62883.901112928004</v>
      </c>
      <c r="K22" s="6">
        <f>('octsep cfs'!$I22*31+'octsep cfs'!$J22*30+'octsep cfs'!$K22*31)*1.983471/1000</f>
        <v>54436.575809868002</v>
      </c>
      <c r="L22" s="6">
        <f>('octsep cfs'!$J22*30+'octsep cfs'!$K22*31)*1.983471/1000</f>
        <v>32631.473817642</v>
      </c>
      <c r="M22" s="6">
        <f>'octsep cfs'!$K22*31*1.983471/1000</f>
        <v>12200.492765621999</v>
      </c>
      <c r="N22" s="6">
        <f t="shared" si="0"/>
        <v>84470.025923282999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18226.345101636001</v>
      </c>
      <c r="C23" s="6">
        <f xml:space="preserve"> ('octsep cfs'!$D23*31 + 'octsep cfs'!$C23*30 + 'octsep cfs'!$B23*31 + 'augjul cfs'!$C23*30)* 1.983471/1000</f>
        <v>12167.787312302999</v>
      </c>
      <c r="D23" s="6">
        <f xml:space="preserve"> ('octsep cfs'!$D23*31 + 'octsep cfs'!$C23*30 + 'octsep cfs'!$B23*31)* 1.983471/1000</f>
        <v>8369.638694403</v>
      </c>
      <c r="E23" s="6">
        <f xml:space="preserve"> ('octsep cfs'!$D23*31 + 'octsep cfs'!$C23*30)* 1.983471/1000</f>
        <v>5882.7726719580005</v>
      </c>
      <c r="F23" s="6">
        <f>'octsep cfs'!$D23*1.983471*31/1000</f>
        <v>3427.8107805479999</v>
      </c>
      <c r="G23" s="6">
        <f>('octsep cfs'!$E23*31+'octsep cfs'!$F23*28+'octsep cfs'!$G23*31+'octsep cfs'!$H23*30+'octsep cfs'!$I23*31+'octsep cfs'!$J23*30+'octsep cfs'!$K23*31)*1.983471/1000</f>
        <v>66339.863297379008</v>
      </c>
      <c r="H23" s="6">
        <f>('octsep cfs'!$F23*28+'octsep cfs'!$G23*31+'octsep cfs'!$H23*30+'octsep cfs'!$I23*31+'octsep cfs'!$J23*30+'octsep cfs'!$K23*31)*1.983471/1000</f>
        <v>64065.313961186999</v>
      </c>
      <c r="I23" s="6">
        <f>('octsep cfs'!$G23*31+'octsep cfs'!$H23*30+'octsep cfs'!$I23*31+'octsep cfs'!$J23*30+'octsep cfs'!$K23*31)*1.983471/1000</f>
        <v>61455.565959878993</v>
      </c>
      <c r="J23" s="6">
        <f>('octsep cfs'!$H23*30+'octsep cfs'!$I23*31+'octsep cfs'!$J23*30+'octsep cfs'!$K23*31)*1.983471/1000</f>
        <v>57780.144610104006</v>
      </c>
      <c r="K23" s="6">
        <f>('octsep cfs'!$I23*31+'octsep cfs'!$J23*30+'octsep cfs'!$K23*31)*1.983471/1000</f>
        <v>49910.544905213996</v>
      </c>
      <c r="L23" s="6">
        <f>('octsep cfs'!$J23*30+'octsep cfs'!$K23*31)*1.983471/1000</f>
        <v>29526.913272905997</v>
      </c>
      <c r="M23" s="6">
        <f>'octsep cfs'!$K23*31*1.983471/1000</f>
        <v>11503.469320685999</v>
      </c>
      <c r="N23" s="6">
        <f t="shared" si="0"/>
        <v>84566.208399015013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21711.123152775002</v>
      </c>
      <c r="C24" s="6">
        <f xml:space="preserve"> ('octsep cfs'!$D24*31 + 'octsep cfs'!$C24*30 + 'octsep cfs'!$B24*31 + 'augjul cfs'!$C24*30)* 1.983471/1000</f>
        <v>16067.606670191999</v>
      </c>
      <c r="D24" s="6">
        <f xml:space="preserve"> ('octsep cfs'!$D24*31 + 'octsep cfs'!$C24*30 + 'octsep cfs'!$B24*31)* 1.983471/1000</f>
        <v>12264.638217762</v>
      </c>
      <c r="E24" s="6">
        <f xml:space="preserve"> ('octsep cfs'!$D24*31 + 'octsep cfs'!$C24*30)* 1.983471/1000</f>
        <v>6604.397107707</v>
      </c>
      <c r="F24" s="6">
        <f>'octsep cfs'!$D24*1.983471*31/1000</f>
        <v>2769.8319622469999</v>
      </c>
      <c r="G24" s="6">
        <f>('octsep cfs'!$E24*31+'octsep cfs'!$F24*29+'octsep cfs'!$G24*31+'octsep cfs'!$H24*30+'octsep cfs'!$I24*31+'octsep cfs'!$J24*30+'octsep cfs'!$K24*31)*1.983471/1000</f>
        <v>77768.968323333</v>
      </c>
      <c r="H24" s="6">
        <f>('octsep cfs'!$F24*29+'octsep cfs'!$G24*31+'octsep cfs'!$H24*30+'octsep cfs'!$I24*31+'octsep cfs'!$J24*30+'octsep cfs'!$K24*31)*1.983471/1000</f>
        <v>75096.532721070005</v>
      </c>
      <c r="I24" s="6">
        <f>('octsep cfs'!$G24*31+'octsep cfs'!$H24*30+'octsep cfs'!$I24*31+'octsep cfs'!$J24*30+'octsep cfs'!$K24*31)*1.983471/1000</f>
        <v>72972.064701563999</v>
      </c>
      <c r="J24" s="6">
        <f>('octsep cfs'!$H24*30+'octsep cfs'!$I24*31+'octsep cfs'!$J24*30+'octsep cfs'!$K24*31)*1.983471/1000</f>
        <v>70579.274708648998</v>
      </c>
      <c r="K24" s="6">
        <f>('octsep cfs'!$I24*31+'octsep cfs'!$J24*30+'octsep cfs'!$K24*31)*1.983471/1000</f>
        <v>63684.947694458999</v>
      </c>
      <c r="L24" s="6">
        <f>('octsep cfs'!$J24*30+'octsep cfs'!$K24*31)*1.983471/1000</f>
        <v>39946.122138384002</v>
      </c>
      <c r="M24" s="6">
        <f>'octsep cfs'!$K24*31*1.983471/1000</f>
        <v>10857.111658974</v>
      </c>
      <c r="N24" s="6">
        <f t="shared" si="0"/>
        <v>99480.091476108006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18702.550703612997</v>
      </c>
      <c r="C25" s="6">
        <f xml:space="preserve"> ('octsep cfs'!$D25*31 + 'octsep cfs'!$C25*30 + 'octsep cfs'!$B25*31 + 'augjul cfs'!$C25*30)* 1.983471/1000</f>
        <v>11065.975122215999</v>
      </c>
      <c r="D25" s="6">
        <f xml:space="preserve"> ('octsep cfs'!$D25*31 + 'octsep cfs'!$C25*30 + 'octsep cfs'!$B25*31)* 1.983471/1000</f>
        <v>7024.5141167459997</v>
      </c>
      <c r="E25" s="6">
        <f xml:space="preserve"> ('octsep cfs'!$D25*31 + 'octsep cfs'!$C25*30)* 1.983471/1000</f>
        <v>3997.6639823190003</v>
      </c>
      <c r="F25" s="6">
        <f>'octsep cfs'!$D25*1.983471*31/1000</f>
        <v>1720.9764643890001</v>
      </c>
      <c r="G25" s="6">
        <f>('octsep cfs'!$E25*31+'octsep cfs'!$F25*28+'octsep cfs'!$G25*31+'octsep cfs'!$H25*30+'octsep cfs'!$I25*31+'octsep cfs'!$J25*30+'octsep cfs'!$K25*31)*1.983471/1000</f>
        <v>56333.749953599996</v>
      </c>
      <c r="H25" s="6">
        <f>('octsep cfs'!$F25*28+'octsep cfs'!$G25*31+'octsep cfs'!$H25*30+'octsep cfs'!$I25*31+'octsep cfs'!$J25*30+'octsep cfs'!$K25*31)*1.983471/1000</f>
        <v>54920.949345422996</v>
      </c>
      <c r="I25" s="6">
        <f>('octsep cfs'!$G25*31+'octsep cfs'!$H25*30+'octsep cfs'!$I25*31+'octsep cfs'!$J25*30+'octsep cfs'!$K25*31)*1.983471/1000</f>
        <v>53043.403630707006</v>
      </c>
      <c r="J25" s="6">
        <f>('octsep cfs'!$H25*30+'octsep cfs'!$I25*31+'octsep cfs'!$J25*30+'octsep cfs'!$K25*31)*1.983471/1000</f>
        <v>49906.306227687004</v>
      </c>
      <c r="K25" s="6">
        <f>('octsep cfs'!$I25*31+'octsep cfs'!$J25*30+'octsep cfs'!$K25*31)*1.983471/1000</f>
        <v>41481.651998157002</v>
      </c>
      <c r="L25" s="6">
        <f>('octsep cfs'!$J25*30+'octsep cfs'!$K25*31)*1.983471/1000</f>
        <v>20664.655754001</v>
      </c>
      <c r="M25" s="6">
        <f>'octsep cfs'!$K25*31*1.983471/1000</f>
        <v>7494.785173491</v>
      </c>
      <c r="N25" s="6">
        <f t="shared" si="0"/>
        <v>75036.300657212996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15949.564360569</v>
      </c>
      <c r="C26" s="6">
        <f xml:space="preserve"> ('octsep cfs'!$D26*31 + 'octsep cfs'!$C26*30 + 'octsep cfs'!$B26*31 + 'augjul cfs'!$C26*30)* 1.983471/1000</f>
        <v>10720.658771529001</v>
      </c>
      <c r="D26" s="6">
        <f xml:space="preserve"> ('octsep cfs'!$D26*31 + 'octsep cfs'!$C26*30 + 'octsep cfs'!$B26*31)* 1.983471/1000</f>
        <v>7627.1580610889996</v>
      </c>
      <c r="E26" s="6">
        <f xml:space="preserve"> ('octsep cfs'!$D26*31 + 'octsep cfs'!$C26*30)* 1.983471/1000</f>
        <v>5348.6120308320005</v>
      </c>
      <c r="F26" s="6">
        <f>'octsep cfs'!$D26*1.983471*31/1000</f>
        <v>2695.7394030419996</v>
      </c>
      <c r="G26" s="6">
        <f>('octsep cfs'!$E26*31+'octsep cfs'!$F26*28+'octsep cfs'!$G26*31+'octsep cfs'!$H26*30+'octsep cfs'!$I26*31+'octsep cfs'!$J26*30+'octsep cfs'!$K26*31)*1.983471/1000</f>
        <v>74621.961499197001</v>
      </c>
      <c r="H26" s="6">
        <f>('octsep cfs'!$F26*28+'octsep cfs'!$G26*31+'octsep cfs'!$H26*30+'octsep cfs'!$I26*31+'octsep cfs'!$J26*30+'octsep cfs'!$K26*31)*1.983471/1000</f>
        <v>72646.856779875001</v>
      </c>
      <c r="I26" s="6">
        <f>('octsep cfs'!$G26*31+'octsep cfs'!$H26*30+'octsep cfs'!$I26*31+'octsep cfs'!$J26*30+'octsep cfs'!$K26*31)*1.983471/1000</f>
        <v>70416.039012291003</v>
      </c>
      <c r="J26" s="6">
        <f>('octsep cfs'!$H26*30+'octsep cfs'!$I26*31+'octsep cfs'!$J26*30+'octsep cfs'!$K26*31)*1.983471/1000</f>
        <v>66210.348591492002</v>
      </c>
      <c r="K26" s="6">
        <f>('octsep cfs'!$I26*31+'octsep cfs'!$J26*30+'octsep cfs'!$K26*31)*1.983471/1000</f>
        <v>59806.633129151996</v>
      </c>
      <c r="L26" s="6">
        <f>('octsep cfs'!$J26*30+'octsep cfs'!$K26*31)*1.983471/1000</f>
        <v>45039.463434987003</v>
      </c>
      <c r="M26" s="6">
        <f>'octsep cfs'!$K26*31*1.983471/1000</f>
        <v>18374.770220036997</v>
      </c>
      <c r="N26" s="6">
        <f t="shared" si="0"/>
        <v>90571.525859765999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22885.998480618</v>
      </c>
      <c r="C27" s="6">
        <f xml:space="preserve"> ('octsep cfs'!$D27*31 + 'octsep cfs'!$C27*30 + 'octsep cfs'!$B27*31 + 'augjul cfs'!$C27*30)* 1.983471/1000</f>
        <v>15673.994784126</v>
      </c>
      <c r="D27" s="6">
        <f xml:space="preserve"> ('octsep cfs'!$D27*31 + 'octsep cfs'!$C27*30 + 'octsep cfs'!$B27*31)* 1.983471/1000</f>
        <v>11843.178398855998</v>
      </c>
      <c r="E27" s="6">
        <f xml:space="preserve"> ('octsep cfs'!$D27*31 + 'octsep cfs'!$C27*30)* 1.983471/1000</f>
        <v>8114.5702742160001</v>
      </c>
      <c r="F27" s="6">
        <f>'octsep cfs'!$D27*1.983471*31/1000</f>
        <v>4323.5621519160004</v>
      </c>
      <c r="G27" s="6">
        <f>('octsep cfs'!$E27*31+'octsep cfs'!$F27*28+'octsep cfs'!$G27*31+'octsep cfs'!$H27*30+'octsep cfs'!$I27*31+'octsep cfs'!$J27*30+'octsep cfs'!$K27*31)*1.983471/1000</f>
        <v>75864.917485643993</v>
      </c>
      <c r="H27" s="6">
        <f>('octsep cfs'!$F27*28+'octsep cfs'!$G27*31+'octsep cfs'!$H27*30+'octsep cfs'!$I27*31+'octsep cfs'!$J27*30+'octsep cfs'!$K27*31)*1.983471/1000</f>
        <v>72347.642245640993</v>
      </c>
      <c r="I27" s="6">
        <f>('octsep cfs'!$G27*31+'octsep cfs'!$H27*30+'octsep cfs'!$I27*31+'octsep cfs'!$J27*30+'octsep cfs'!$K27*31)*1.983471/1000</f>
        <v>67837.133985033011</v>
      </c>
      <c r="J27" s="6">
        <f>('octsep cfs'!$H27*30+'octsep cfs'!$I27*31+'octsep cfs'!$J27*30+'octsep cfs'!$K27*31)*1.983471/1000</f>
        <v>64615.245180234</v>
      </c>
      <c r="K27" s="6">
        <f>('octsep cfs'!$I27*31+'octsep cfs'!$J27*30+'octsep cfs'!$K27*31)*1.983471/1000</f>
        <v>56209.334751654002</v>
      </c>
      <c r="L27" s="6">
        <f>('octsep cfs'!$J27*30+'octsep cfs'!$K27*31)*1.983471/1000</f>
        <v>33689.500885403999</v>
      </c>
      <c r="M27" s="6">
        <f>'octsep cfs'!$K27*31*1.983471/1000</f>
        <v>15787.802383164</v>
      </c>
      <c r="N27" s="6">
        <f t="shared" si="0"/>
        <v>98750.915966261993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20948.206817748</v>
      </c>
      <c r="C28" s="6">
        <f xml:space="preserve"> ('octsep cfs'!$D28*31 + 'octsep cfs'!$C28*30 + 'octsep cfs'!$B28*31 + 'augjul cfs'!$C28*30)* 1.983471/1000</f>
        <v>14269.116159122999</v>
      </c>
      <c r="D28" s="6">
        <f xml:space="preserve"> ('octsep cfs'!$D28*31 + 'octsep cfs'!$C28*30 + 'octsep cfs'!$B28*31)* 1.983471/1000</f>
        <v>10403.073328893001</v>
      </c>
      <c r="E28" s="6">
        <f xml:space="preserve"> ('octsep cfs'!$D28*31 + 'octsep cfs'!$C28*30)* 1.983471/1000</f>
        <v>5719.3168103190001</v>
      </c>
      <c r="F28" s="6">
        <f>'octsep cfs'!$D28*1.983471*31/1000</f>
        <v>2778.5632015890001</v>
      </c>
      <c r="G28" s="6">
        <f>('octsep cfs'!$E28*31+'octsep cfs'!$F28*29+'octsep cfs'!$G28*31+'octsep cfs'!$H28*30+'octsep cfs'!$I28*31+'octsep cfs'!$J28*30+'octsep cfs'!$K28*31)*1.983471/1000</f>
        <v>66000.074880368993</v>
      </c>
      <c r="H28" s="6">
        <f>('octsep cfs'!$F28*29+'octsep cfs'!$G28*31+'octsep cfs'!$H28*30+'octsep cfs'!$I28*31+'octsep cfs'!$J28*30+'octsep cfs'!$K28*31)*1.983471/1000</f>
        <v>63711.506371148993</v>
      </c>
      <c r="I28" s="6">
        <f>('octsep cfs'!$G28*31+'octsep cfs'!$H28*30+'octsep cfs'!$I28*31+'octsep cfs'!$J28*30+'octsep cfs'!$K28*31)*1.983471/1000</f>
        <v>61364.836045926</v>
      </c>
      <c r="J28" s="6">
        <f>('octsep cfs'!$H28*30+'octsep cfs'!$I28*31+'octsep cfs'!$J28*30+'octsep cfs'!$K28*31)*1.983471/1000</f>
        <v>58807.689695538</v>
      </c>
      <c r="K28" s="6">
        <f>('octsep cfs'!$I28*31+'octsep cfs'!$J28*30+'octsep cfs'!$K28*31)*1.983471/1000</f>
        <v>48760.179328518003</v>
      </c>
      <c r="L28" s="6">
        <f>('octsep cfs'!$J28*30+'octsep cfs'!$K28*31)*1.983471/1000</f>
        <v>28157.836299453</v>
      </c>
      <c r="M28" s="6">
        <f>'octsep cfs'!$K28*31*1.983471/1000</f>
        <v>11411.053456382999</v>
      </c>
      <c r="N28" s="6">
        <f t="shared" si="0"/>
        <v>86948.281698116989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14717.73167949</v>
      </c>
      <c r="C29" s="6">
        <f xml:space="preserve"> ('octsep cfs'!$D29*31 + 'octsep cfs'!$C29*30 + 'octsep cfs'!$B29*31 + 'augjul cfs'!$C29*30)* 1.983471/1000</f>
        <v>8617.423809078</v>
      </c>
      <c r="D29" s="6">
        <f xml:space="preserve"> ('octsep cfs'!$D29*31 + 'octsep cfs'!$C29*30 + 'octsep cfs'!$B29*31)* 1.983471/1000</f>
        <v>5485.364422398</v>
      </c>
      <c r="E29" s="6">
        <f xml:space="preserve"> ('octsep cfs'!$D29*31 + 'octsep cfs'!$C29*30)* 1.983471/1000</f>
        <v>3190.8316158810003</v>
      </c>
      <c r="F29" s="6">
        <f>'octsep cfs'!$D29*1.983471*31/1000</f>
        <v>1630.097790111</v>
      </c>
      <c r="G29" s="6">
        <f>('octsep cfs'!$E29*31+'octsep cfs'!$F29*28+'octsep cfs'!$G29*31+'octsep cfs'!$H29*30+'octsep cfs'!$I29*31+'octsep cfs'!$J29*30+'octsep cfs'!$K29*31)*1.983471/1000</f>
        <v>64085.527514147994</v>
      </c>
      <c r="H29" s="6">
        <f>('octsep cfs'!$F29*28+'octsep cfs'!$G29*31+'octsep cfs'!$H29*30+'octsep cfs'!$I29*31+'octsep cfs'!$J29*30+'octsep cfs'!$K29*31)*1.983471/1000</f>
        <v>61308.685965387005</v>
      </c>
      <c r="I29" s="6">
        <f>('octsep cfs'!$G29*31+'octsep cfs'!$H29*30+'octsep cfs'!$I29*31+'octsep cfs'!$J29*30+'octsep cfs'!$K29*31)*1.983471/1000</f>
        <v>58434.469874822993</v>
      </c>
      <c r="J29" s="6">
        <f>('octsep cfs'!$H29*30+'octsep cfs'!$I29*31+'octsep cfs'!$J29*30+'octsep cfs'!$K29*31)*1.983471/1000</f>
        <v>55855.126500473998</v>
      </c>
      <c r="K29" s="6">
        <f>('octsep cfs'!$I29*31+'octsep cfs'!$J29*30+'octsep cfs'!$K29*31)*1.983471/1000</f>
        <v>51242.485351134004</v>
      </c>
      <c r="L29" s="6">
        <f>('octsep cfs'!$J29*30+'octsep cfs'!$K29*31)*1.983471/1000</f>
        <v>36096.552034808999</v>
      </c>
      <c r="M29" s="6">
        <f>'octsep cfs'!$K29*31*1.983471/1000</f>
        <v>13874.615678049</v>
      </c>
      <c r="N29" s="6">
        <f t="shared" si="0"/>
        <v>78803.25919363799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19081.875648065998</v>
      </c>
      <c r="C30" s="6">
        <f xml:space="preserve"> ('octsep cfs'!$D30*31 + 'octsep cfs'!$C30*30 + 'octsep cfs'!$B30*31 + 'augjul cfs'!$C30*30)* 1.983471/1000</f>
        <v>12281.900365875001</v>
      </c>
      <c r="D30" s="6">
        <f xml:space="preserve"> ('octsep cfs'!$D30*31 + 'octsep cfs'!$C30*30 + 'octsep cfs'!$B30*31)* 1.983471/1000</f>
        <v>8483.5137314549993</v>
      </c>
      <c r="E30" s="6">
        <f xml:space="preserve"> ('octsep cfs'!$D30*31 + 'octsep cfs'!$C30*30)* 1.983471/1000</f>
        <v>5344.6331880059997</v>
      </c>
      <c r="F30" s="6">
        <f>'octsep cfs'!$D30*1.983471*31/1000</f>
        <v>2515.2118065059999</v>
      </c>
      <c r="G30" s="6">
        <f>('octsep cfs'!$E30*31+'octsep cfs'!$F30*28+'octsep cfs'!$G30*31+'octsep cfs'!$H30*30+'octsep cfs'!$I30*31+'octsep cfs'!$J30*30+'octsep cfs'!$K30*31)*1.983471/1000</f>
        <v>77899.645343226002</v>
      </c>
      <c r="H30" s="6">
        <f>('octsep cfs'!$F30*28+'octsep cfs'!$G30*31+'octsep cfs'!$H30*30+'octsep cfs'!$I30*31+'octsep cfs'!$J30*30+'octsep cfs'!$K30*31)*1.983471/1000</f>
        <v>75718.80311095799</v>
      </c>
      <c r="I30" s="6">
        <f>('octsep cfs'!$G30*31+'octsep cfs'!$H30*30+'octsep cfs'!$I30*31+'octsep cfs'!$J30*30+'octsep cfs'!$K30*31)*1.983471/1000</f>
        <v>73180.475933418013</v>
      </c>
      <c r="J30" s="6">
        <f>('octsep cfs'!$H30*30+'octsep cfs'!$I30*31+'octsep cfs'!$J30*30+'octsep cfs'!$K30*31)*1.983471/1000</f>
        <v>70078.672413371998</v>
      </c>
      <c r="K30" s="6">
        <f>('octsep cfs'!$I30*31+'octsep cfs'!$J30*30+'octsep cfs'!$K30*31)*1.983471/1000</f>
        <v>64681.350301721999</v>
      </c>
      <c r="L30" s="6">
        <f>('octsep cfs'!$J30*30+'octsep cfs'!$K30*31)*1.983471/1000</f>
        <v>43962.119343156002</v>
      </c>
      <c r="M30" s="6">
        <f>'octsep cfs'!$K30*31*1.983471/1000</f>
        <v>21246.179699135999</v>
      </c>
      <c r="N30" s="6">
        <f t="shared" si="0"/>
        <v>96981.520991291996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25167.735915713998</v>
      </c>
      <c r="C31" s="6">
        <f xml:space="preserve"> ('octsep cfs'!$D31*31 + 'octsep cfs'!$C31*30 + 'octsep cfs'!$B31*31 + 'augjul cfs'!$C31*30)* 1.983471/1000</f>
        <v>15908.687006729999</v>
      </c>
      <c r="D31" s="6">
        <f xml:space="preserve"> ('octsep cfs'!$D31*31 + 'octsep cfs'!$C31*30 + 'octsep cfs'!$B31*31)* 1.983471/1000</f>
        <v>10046.280615</v>
      </c>
      <c r="E31" s="6">
        <f xml:space="preserve"> ('octsep cfs'!$D31*31 + 'octsep cfs'!$C31*30)* 1.983471/1000</f>
        <v>6552.124712973</v>
      </c>
      <c r="F31" s="6">
        <f>'octsep cfs'!$D31*1.983471*31/1000</f>
        <v>2874.114933543</v>
      </c>
      <c r="G31" s="6">
        <f>('octsep cfs'!$E31*31+'octsep cfs'!$F31*28+'octsep cfs'!$G31*31+'octsep cfs'!$H31*30+'octsep cfs'!$I31*31+'octsep cfs'!$J31*30+'octsep cfs'!$K31*31)*1.983471/1000</f>
        <v>62981.973836522993</v>
      </c>
      <c r="H31" s="6">
        <f>('octsep cfs'!$F31*28+'octsep cfs'!$G31*31+'octsep cfs'!$H31*30+'octsep cfs'!$I31*31+'octsep cfs'!$J31*30+'octsep cfs'!$K31*31)*1.983471/1000</f>
        <v>60873.748461035997</v>
      </c>
      <c r="I31" s="6">
        <f>('octsep cfs'!$G31*31+'octsep cfs'!$H31*30+'octsep cfs'!$I31*31+'octsep cfs'!$J31*30+'octsep cfs'!$K31*31)*1.983471/1000</f>
        <v>59001.034481675997</v>
      </c>
      <c r="J31" s="6">
        <f>('octsep cfs'!$H31*30+'octsep cfs'!$I31*31+'octsep cfs'!$J31*30+'octsep cfs'!$K31*31)*1.983471/1000</f>
        <v>57096.025627493997</v>
      </c>
      <c r="K31" s="6">
        <f>('octsep cfs'!$I31*31+'octsep cfs'!$J31*30+'octsep cfs'!$K31*31)*1.983471/1000</f>
        <v>53009.698508004003</v>
      </c>
      <c r="L31" s="6">
        <f>('octsep cfs'!$J31*30+'octsep cfs'!$K31*31)*1.983471/1000</f>
        <v>41467.246048284003</v>
      </c>
      <c r="M31" s="6">
        <f>'octsep cfs'!$K31*31*1.983471/1000</f>
        <v>17367.418852854</v>
      </c>
      <c r="N31" s="6">
        <f t="shared" si="0"/>
        <v>88149.709752236988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21833.628272147998</v>
      </c>
      <c r="C32" s="6">
        <f xml:space="preserve"> ('octsep cfs'!$D32*31 + 'octsep cfs'!$C32*30 + 'octsep cfs'!$B32*31 + 'augjul cfs'!$C32*30)* 1.983471/1000</f>
        <v>15052.160757858001</v>
      </c>
      <c r="D32" s="6">
        <f xml:space="preserve"> ('octsep cfs'!$D32*31 + 'octsep cfs'!$C32*30 + 'octsep cfs'!$B32*31)* 1.983471/1000</f>
        <v>11332.617095688</v>
      </c>
      <c r="E32" s="6">
        <f xml:space="preserve"> ('octsep cfs'!$D32*31 + 'octsep cfs'!$C32*30)* 1.983471/1000</f>
        <v>7587.0383931719998</v>
      </c>
      <c r="F32" s="6">
        <f>'octsep cfs'!$D32*1.983471*31/1000</f>
        <v>3883.6798543619998</v>
      </c>
      <c r="G32" s="6">
        <f>('octsep cfs'!$E32*31+'octsep cfs'!$F32*29+'octsep cfs'!$G32*31+'octsep cfs'!$H32*30+'octsep cfs'!$I32*31+'octsep cfs'!$J32*30+'octsep cfs'!$K32*31)*1.983471/1000</f>
        <v>80632.434001076996</v>
      </c>
      <c r="H32" s="6">
        <f>('octsep cfs'!$F32*29+'octsep cfs'!$G32*31+'octsep cfs'!$H32*30+'octsep cfs'!$I32*31+'octsep cfs'!$J32*30+'octsep cfs'!$K32*31)*1.983471/1000</f>
        <v>77449.036434504</v>
      </c>
      <c r="I32" s="6">
        <f>('octsep cfs'!$G32*31+'octsep cfs'!$H32*30+'octsep cfs'!$I32*31+'octsep cfs'!$J32*30+'octsep cfs'!$K32*31)*1.983471/1000</f>
        <v>75437.308906637991</v>
      </c>
      <c r="J32" s="6">
        <f>('octsep cfs'!$H32*30+'octsep cfs'!$I32*31+'octsep cfs'!$J32*30+'octsep cfs'!$K32*31)*1.983471/1000</f>
        <v>72047.251513104013</v>
      </c>
      <c r="K32" s="6">
        <f>('octsep cfs'!$I32*31+'octsep cfs'!$J32*30+'octsep cfs'!$K32*31)*1.983471/1000</f>
        <v>60494.881698384001</v>
      </c>
      <c r="L32" s="6">
        <f>('octsep cfs'!$J32*30+'octsep cfs'!$K32*31)*1.983471/1000</f>
        <v>36452.307393368996</v>
      </c>
      <c r="M32" s="6">
        <f>'octsep cfs'!$K32*31*1.983471/1000</f>
        <v>12975.666951429001</v>
      </c>
      <c r="N32" s="6">
        <f t="shared" si="0"/>
        <v>102466.06227322499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17924.276352632998</v>
      </c>
      <c r="C33" s="6">
        <f xml:space="preserve"> ('octsep cfs'!$D33*31 + 'octsep cfs'!$C33*30 + 'octsep cfs'!$B33*31 + 'augjul cfs'!$C33*30)* 1.983471/1000</f>
        <v>11634.894109146</v>
      </c>
      <c r="D33" s="6">
        <f xml:space="preserve"> ('octsep cfs'!$D33*31 + 'octsep cfs'!$C33*30 + 'octsep cfs'!$B33*31)* 1.983471/1000</f>
        <v>7944.1504458959998</v>
      </c>
      <c r="E33" s="6">
        <f xml:space="preserve"> ('octsep cfs'!$D33*31 + 'octsep cfs'!$C33*30)* 1.983471/1000</f>
        <v>4674.5472627210002</v>
      </c>
      <c r="F33" s="6">
        <f>'octsep cfs'!$D33*1.983471*31/1000</f>
        <v>2422.672967001</v>
      </c>
      <c r="G33" s="6">
        <f>('octsep cfs'!$E33*31+'octsep cfs'!$F33*28+'octsep cfs'!$G33*31+'octsep cfs'!$H33*30+'octsep cfs'!$I33*31+'octsep cfs'!$J33*30+'octsep cfs'!$K33*31)*1.983471/1000</f>
        <v>63823.598267771995</v>
      </c>
      <c r="H33" s="6">
        <f>('octsep cfs'!$F33*28+'octsep cfs'!$G33*31+'octsep cfs'!$H33*30+'octsep cfs'!$I33*31+'octsep cfs'!$J33*30+'octsep cfs'!$K33*31)*1.983471/1000</f>
        <v>62136.808909539002</v>
      </c>
      <c r="I33" s="6">
        <f>('octsep cfs'!$G33*31+'octsep cfs'!$H33*30+'octsep cfs'!$I33*31+'octsep cfs'!$J33*30+'octsep cfs'!$K33*31)*1.983471/1000</f>
        <v>60151.965347607002</v>
      </c>
      <c r="J33" s="6">
        <f>('octsep cfs'!$H33*30+'octsep cfs'!$I33*31+'octsep cfs'!$J33*30+'octsep cfs'!$K33*31)*1.983471/1000</f>
        <v>57104.086453638003</v>
      </c>
      <c r="K33" s="6">
        <f>('octsep cfs'!$I33*31+'octsep cfs'!$J33*30+'octsep cfs'!$K33*31)*1.983471/1000</f>
        <v>51719.022192768003</v>
      </c>
      <c r="L33" s="6">
        <f>('octsep cfs'!$J33*30+'octsep cfs'!$K33*31)*1.983471/1000</f>
        <v>25747.643331984</v>
      </c>
      <c r="M33" s="6">
        <f>'octsep cfs'!$K33*31*1.983471/1000</f>
        <v>8550.7117454640011</v>
      </c>
      <c r="N33" s="6">
        <f t="shared" si="0"/>
        <v>81747.874620404997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14792.456965944</v>
      </c>
      <c r="C34" s="6">
        <f xml:space="preserve"> ('octsep cfs'!$D34*31 + 'octsep cfs'!$C34*30 + 'octsep cfs'!$B34*31 + 'augjul cfs'!$C34*30)* 1.983471/1000</f>
        <v>9846.9477299129994</v>
      </c>
      <c r="D34" s="6">
        <f xml:space="preserve"> ('octsep cfs'!$D34*31 + 'octsep cfs'!$C34*30 + 'octsep cfs'!$B34*31)* 1.983471/1000</f>
        <v>6686.742889743</v>
      </c>
      <c r="E34" s="6">
        <f xml:space="preserve"> ('octsep cfs'!$D34*31 + 'octsep cfs'!$C34*30)* 1.983471/1000</f>
        <v>4039.0253030819999</v>
      </c>
      <c r="F34" s="6">
        <f>'octsep cfs'!$D34*1.983471*31/1000</f>
        <v>1972.030339272</v>
      </c>
      <c r="G34" s="6">
        <f>('octsep cfs'!$E34*31+'octsep cfs'!$F34*28+'octsep cfs'!$G34*31+'octsep cfs'!$H34*30+'octsep cfs'!$I34*31+'octsep cfs'!$J34*30+'octsep cfs'!$K34*31)*1.983471/1000</f>
        <v>62180.336180633996</v>
      </c>
      <c r="H34" s="6">
        <f>('octsep cfs'!$F34*28+'octsep cfs'!$G34*31+'octsep cfs'!$H34*30+'octsep cfs'!$I34*31+'octsep cfs'!$J34*30+'octsep cfs'!$K34*31)*1.983471/1000</f>
        <v>60164.096256243</v>
      </c>
      <c r="I34" s="6">
        <f>('octsep cfs'!$G34*31+'octsep cfs'!$H34*30+'octsep cfs'!$I34*31+'octsep cfs'!$J34*30+'octsep cfs'!$K34*31)*1.983471/1000</f>
        <v>57218.570416286995</v>
      </c>
      <c r="J34" s="6">
        <f>('octsep cfs'!$H34*30+'octsep cfs'!$I34*31+'octsep cfs'!$J34*30+'octsep cfs'!$K34*31)*1.983471/1000</f>
        <v>53907.709052840997</v>
      </c>
      <c r="K34" s="6">
        <f>('octsep cfs'!$I34*31+'octsep cfs'!$J34*30+'octsep cfs'!$K34*31)*1.983471/1000</f>
        <v>47545.527473241003</v>
      </c>
      <c r="L34" s="6">
        <f>('octsep cfs'!$J34*30+'octsep cfs'!$K34*31)*1.983471/1000</f>
        <v>26002.424148876002</v>
      </c>
      <c r="M34" s="6">
        <f>'octsep cfs'!$K34*31*1.983471/1000</f>
        <v>8561.2876128360003</v>
      </c>
      <c r="N34" s="6">
        <f t="shared" si="0"/>
        <v>76972.793146577998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18457.788398742003</v>
      </c>
      <c r="C35" s="6">
        <f xml:space="preserve"> ('octsep cfs'!$D35*31 + 'octsep cfs'!$C35*30 + 'octsep cfs'!$B35*31 + 'augjul cfs'!$C35*30)* 1.983471/1000</f>
        <v>13022.899346352</v>
      </c>
      <c r="D35" s="6">
        <f xml:space="preserve"> ('octsep cfs'!$D35*31 + 'octsep cfs'!$C35*30 + 'octsep cfs'!$B35*31)* 1.983471/1000</f>
        <v>9519.296171951999</v>
      </c>
      <c r="E35" s="6">
        <f xml:space="preserve"> ('octsep cfs'!$D35*31 + 'octsep cfs'!$C35*30)* 1.983471/1000</f>
        <v>6172.4030743200001</v>
      </c>
      <c r="F35" s="6">
        <f>'octsep cfs'!$D35*1.983471*31/1000</f>
        <v>3127.8742628699997</v>
      </c>
      <c r="G35" s="6">
        <f>('octsep cfs'!$E35*31+'octsep cfs'!$F35*28+'octsep cfs'!$G35*31+'octsep cfs'!$H35*30+'octsep cfs'!$I35*31+'octsep cfs'!$J35*30+'octsep cfs'!$K35*31)*1.983471/1000</f>
        <v>74882.359505960994</v>
      </c>
      <c r="H35" s="6">
        <f>('octsep cfs'!$F35*28+'octsep cfs'!$G35*31+'octsep cfs'!$H35*30+'octsep cfs'!$I35*31+'octsep cfs'!$J35*30+'octsep cfs'!$K35*31)*1.983471/1000</f>
        <v>71158.178488592996</v>
      </c>
      <c r="I35" s="6">
        <f>('octsep cfs'!$G35*31+'octsep cfs'!$H35*30+'octsep cfs'!$I35*31+'octsep cfs'!$J35*30+'octsep cfs'!$K35*31)*1.983471/1000</f>
        <v>68872.101218948999</v>
      </c>
      <c r="J35" s="6">
        <f>('octsep cfs'!$H35*30+'octsep cfs'!$I35*31+'octsep cfs'!$J35*30+'octsep cfs'!$K35*31)*1.983471/1000</f>
        <v>65882.697033531003</v>
      </c>
      <c r="K35" s="6">
        <f>('octsep cfs'!$I35*31+'octsep cfs'!$J35*30+'octsep cfs'!$K35*31)*1.983471/1000</f>
        <v>58370.241116901001</v>
      </c>
      <c r="L35" s="6">
        <f>('octsep cfs'!$J35*30+'octsep cfs'!$K35*31)*1.983471/1000</f>
        <v>41106.428871731994</v>
      </c>
      <c r="M35" s="6">
        <f>'octsep cfs'!$K35*31*1.983471/1000</f>
        <v>15729.881063022001</v>
      </c>
      <c r="N35" s="6">
        <f t="shared" si="0"/>
        <v>93340.147904703001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27754.418132762999</v>
      </c>
      <c r="C36" s="6">
        <f xml:space="preserve"> ('octsep cfs'!$D36*31 + 'octsep cfs'!$C36*30 + 'octsep cfs'!$B36*31 + 'augjul cfs'!$C36*30)* 1.983471/1000</f>
        <v>21045.628962855</v>
      </c>
      <c r="D36" s="6">
        <f xml:space="preserve"> ('octsep cfs'!$D36*31 + 'octsep cfs'!$C36*30 + 'octsep cfs'!$B36*31)* 1.983471/1000</f>
        <v>14432.518467045</v>
      </c>
      <c r="E36" s="6">
        <f xml:space="preserve"> ('octsep cfs'!$D36*31 + 'octsep cfs'!$C36*30)* 1.983471/1000</f>
        <v>8498.4115821359992</v>
      </c>
      <c r="F36" s="6">
        <f>'octsep cfs'!$D36*1.983471*31/1000</f>
        <v>3699.4630017660002</v>
      </c>
      <c r="G36" s="6">
        <f>('octsep cfs'!$E36*31+'octsep cfs'!$F36*29+'octsep cfs'!$G36*31+'octsep cfs'!$H36*30+'octsep cfs'!$I36*31+'octsep cfs'!$J36*30+'octsep cfs'!$K36*31)*1.983471/1000</f>
        <v>65359.955234952002</v>
      </c>
      <c r="H36" s="6">
        <f>('octsep cfs'!$F36*29+'octsep cfs'!$G36*31+'octsep cfs'!$H36*30+'octsep cfs'!$I36*31+'octsep cfs'!$J36*30+'octsep cfs'!$K36*31)*1.983471/1000</f>
        <v>62912.318301945001</v>
      </c>
      <c r="I36" s="6">
        <f>('octsep cfs'!$G36*31+'octsep cfs'!$H36*30+'octsep cfs'!$I36*31+'octsep cfs'!$J36*30+'octsep cfs'!$K36*31)*1.983471/1000</f>
        <v>60339.591786852005</v>
      </c>
      <c r="J36" s="6">
        <f>('octsep cfs'!$H36*30+'octsep cfs'!$I36*31+'octsep cfs'!$J36*30+'octsep cfs'!$K36*31)*1.983471/1000</f>
        <v>56582.391927746998</v>
      </c>
      <c r="K36" s="6">
        <f>('octsep cfs'!$I36*31+'octsep cfs'!$J36*30+'octsep cfs'!$K36*31)*1.983471/1000</f>
        <v>47140.455091737</v>
      </c>
      <c r="L36" s="6">
        <f>('octsep cfs'!$J36*30+'octsep cfs'!$K36*31)*1.983471/1000</f>
        <v>33525.194114705999</v>
      </c>
      <c r="M36" s="6">
        <f>'octsep cfs'!$K36*31*1.983471/1000</f>
        <v>13728.705600875999</v>
      </c>
      <c r="N36" s="6">
        <f t="shared" si="0"/>
        <v>93114.373367715001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18370.216170620999</v>
      </c>
      <c r="C37" s="6">
        <f xml:space="preserve"> ('octsep cfs'!$D37*31 + 'octsep cfs'!$C37*30 + 'octsep cfs'!$B37*31 + 'augjul cfs'!$C37*30)* 1.983471/1000</f>
        <v>12168.699708962999</v>
      </c>
      <c r="D37" s="6">
        <f xml:space="preserve"> ('octsep cfs'!$D37*31 + 'octsep cfs'!$C37*30 + 'octsep cfs'!$B37*31)* 1.983471/1000</f>
        <v>8154.967628073</v>
      </c>
      <c r="E37" s="6">
        <f xml:space="preserve"> ('octsep cfs'!$D37*31 + 'octsep cfs'!$C37*30)* 1.983471/1000</f>
        <v>4992.9677466479998</v>
      </c>
      <c r="F37" s="6">
        <f>'octsep cfs'!$D37*1.983471*31/1000</f>
        <v>2068.934798448</v>
      </c>
      <c r="G37" s="6">
        <f>('octsep cfs'!$E37*31+'octsep cfs'!$F37*28+'octsep cfs'!$G37*31+'octsep cfs'!$H37*30+'octsep cfs'!$I37*31+'octsep cfs'!$J37*30+'octsep cfs'!$K37*31)*1.983471/1000</f>
        <v>73768.674258468003</v>
      </c>
      <c r="H37" s="6">
        <f>('octsep cfs'!$F37*28+'octsep cfs'!$G37*31+'octsep cfs'!$H37*30+'octsep cfs'!$I37*31+'octsep cfs'!$J37*30+'octsep cfs'!$K37*31)*1.983471/1000</f>
        <v>71570.738473121994</v>
      </c>
      <c r="I37" s="6">
        <f>('octsep cfs'!$G37*31+'octsep cfs'!$H37*30+'octsep cfs'!$I37*31+'octsep cfs'!$J37*30+'octsep cfs'!$K37*31)*1.983471/1000</f>
        <v>67357.631854253996</v>
      </c>
      <c r="J37" s="6">
        <f>('octsep cfs'!$H37*30+'octsep cfs'!$I37*31+'octsep cfs'!$J37*30+'octsep cfs'!$K37*31)*1.983471/1000</f>
        <v>63393.526217784005</v>
      </c>
      <c r="K37" s="6">
        <f>('octsep cfs'!$I37*31+'octsep cfs'!$J37*30+'octsep cfs'!$K37*31)*1.983471/1000</f>
        <v>57163.384302653998</v>
      </c>
      <c r="L37" s="6">
        <f>('octsep cfs'!$J37*30+'octsep cfs'!$K37*31)*1.983471/1000</f>
        <v>36495.434003322</v>
      </c>
      <c r="M37" s="6">
        <f>'octsep cfs'!$K37*31*1.983471/1000</f>
        <v>9468.5986531920007</v>
      </c>
      <c r="N37" s="6">
        <f t="shared" ref="N37:N68" si="1">B37+G37</f>
        <v>92138.890429089006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16687.1398701</v>
      </c>
      <c r="C38" s="6">
        <f xml:space="preserve"> ('octsep cfs'!$D38*31 + 'octsep cfs'!$C38*30 + 'octsep cfs'!$B38*31 + 'augjul cfs'!$C38*30)* 1.983471/1000</f>
        <v>10683.674971263001</v>
      </c>
      <c r="D38" s="6">
        <f xml:space="preserve"> ('octsep cfs'!$D38*31 + 'octsep cfs'!$C38*30 + 'octsep cfs'!$B38*31)* 1.983471/1000</f>
        <v>7445.6982331830004</v>
      </c>
      <c r="E38" s="6">
        <f xml:space="preserve"> ('octsep cfs'!$D38*31 + 'octsep cfs'!$C38*30)* 1.983471/1000</f>
        <v>4138.587613398</v>
      </c>
      <c r="F38" s="6">
        <f>'octsep cfs'!$D38*1.983471*31/1000</f>
        <v>1992.6901732079998</v>
      </c>
      <c r="G38" s="6">
        <f>('octsep cfs'!$E38*31+'octsep cfs'!$F38*28+'octsep cfs'!$G38*31+'octsep cfs'!$H38*30+'octsep cfs'!$I38*31+'octsep cfs'!$J38*30+'octsep cfs'!$K38*31)*1.983471/1000</f>
        <v>60077.140887602996</v>
      </c>
      <c r="H38" s="6">
        <f>('octsep cfs'!$F38*28+'octsep cfs'!$G38*31+'octsep cfs'!$H38*30+'octsep cfs'!$I38*31+'octsep cfs'!$J38*30+'octsep cfs'!$K38*31)*1.983471/1000</f>
        <v>58203.982610739004</v>
      </c>
      <c r="I38" s="6">
        <f>('octsep cfs'!$G38*31+'octsep cfs'!$H38*30+'octsep cfs'!$I38*31+'octsep cfs'!$J38*30+'octsep cfs'!$K38*31)*1.983471/1000</f>
        <v>55787.059726166997</v>
      </c>
      <c r="J38" s="6">
        <f>('octsep cfs'!$H38*30+'octsep cfs'!$I38*31+'octsep cfs'!$J38*30+'octsep cfs'!$K38*31)*1.983471/1000</f>
        <v>53384.554692294005</v>
      </c>
      <c r="K38" s="6">
        <f>('octsep cfs'!$I38*31+'octsep cfs'!$J38*30+'octsep cfs'!$K38*31)*1.983471/1000</f>
        <v>44501.302132853998</v>
      </c>
      <c r="L38" s="6">
        <f>('octsep cfs'!$J38*30+'octsep cfs'!$K38*31)*1.983471/1000</f>
        <v>29752.64020659</v>
      </c>
      <c r="M38" s="6">
        <f>'octsep cfs'!$K38*31*1.983471/1000</f>
        <v>10925.11694568</v>
      </c>
      <c r="N38" s="6">
        <f t="shared" si="1"/>
        <v>76764.280757703003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20430.774771035998</v>
      </c>
      <c r="C39" s="6">
        <f xml:space="preserve"> ('octsep cfs'!$D39*31 + 'octsep cfs'!$C39*30 + 'octsep cfs'!$B39*31 + 'augjul cfs'!$C39*30)* 1.983471/1000</f>
        <v>13635.534034122</v>
      </c>
      <c r="D39" s="6">
        <f xml:space="preserve"> ('octsep cfs'!$D39*31 + 'octsep cfs'!$C39*30 + 'octsep cfs'!$B39*31)* 1.983471/1000</f>
        <v>10118.244909822</v>
      </c>
      <c r="E39" s="6">
        <f xml:space="preserve"> ('octsep cfs'!$D39*31 + 'octsep cfs'!$C39*30)* 1.983471/1000</f>
        <v>6722.2232189910001</v>
      </c>
      <c r="F39" s="6">
        <f>'octsep cfs'!$D39*1.983471*31/1000</f>
        <v>3384.3390466409996</v>
      </c>
      <c r="G39" s="6">
        <f>('octsep cfs'!$E39*31+'octsep cfs'!$F39*28+'octsep cfs'!$G39*31+'octsep cfs'!$H39*30+'octsep cfs'!$I39*31+'octsep cfs'!$J39*30+'octsep cfs'!$K39*31)*1.983471/1000</f>
        <v>58081.687739292</v>
      </c>
      <c r="H39" s="6">
        <f>('octsep cfs'!$F39*28+'octsep cfs'!$G39*31+'octsep cfs'!$H39*30+'octsep cfs'!$I39*31+'octsep cfs'!$J39*30+'octsep cfs'!$K39*31)*1.983471/1000</f>
        <v>55607.549650253997</v>
      </c>
      <c r="I39" s="6">
        <f>('octsep cfs'!$G39*31+'octsep cfs'!$H39*30+'octsep cfs'!$I39*31+'octsep cfs'!$J39*30+'octsep cfs'!$K39*31)*1.983471/1000</f>
        <v>52053.336229818</v>
      </c>
      <c r="J39" s="6">
        <f>('octsep cfs'!$H39*30+'octsep cfs'!$I39*31+'octsep cfs'!$J39*30+'octsep cfs'!$K39*31)*1.983471/1000</f>
        <v>48783.610071440999</v>
      </c>
      <c r="K39" s="6">
        <f>('octsep cfs'!$I39*31+'octsep cfs'!$J39*30+'octsep cfs'!$K39*31)*1.983471/1000</f>
        <v>42698.658233511</v>
      </c>
      <c r="L39" s="6">
        <f>('octsep cfs'!$J39*30+'octsep cfs'!$K39*31)*1.983471/1000</f>
        <v>29074.604529536999</v>
      </c>
      <c r="M39" s="6">
        <f>'octsep cfs'!$K39*31*1.983471/1000</f>
        <v>11384.859738357</v>
      </c>
      <c r="N39" s="6">
        <f t="shared" si="1"/>
        <v>78512.462510327998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17502.810583314</v>
      </c>
      <c r="C40" s="6">
        <f xml:space="preserve"> ('octsep cfs'!$D40*31 + 'octsep cfs'!$C40*30 + 'octsep cfs'!$B40*31 + 'augjul cfs'!$C40*30)* 1.983471/1000</f>
        <v>11362.351309449001</v>
      </c>
      <c r="D40" s="6">
        <f xml:space="preserve"> ('octsep cfs'!$D40*31 + 'octsep cfs'!$C40*30 + 'octsep cfs'!$B40*31)* 1.983471/1000</f>
        <v>7142.2589057189998</v>
      </c>
      <c r="E40" s="6">
        <f xml:space="preserve"> ('octsep cfs'!$D40*31 + 'octsep cfs'!$C40*30)* 1.983471/1000</f>
        <v>4440.1862797739996</v>
      </c>
      <c r="F40" s="6">
        <f>'octsep cfs'!$D40*1.983471*31/1000</f>
        <v>2054.546699814</v>
      </c>
      <c r="G40" s="6">
        <f>('octsep cfs'!$E40*31+'octsep cfs'!$F40*29+'octsep cfs'!$G40*31+'octsep cfs'!$H40*30+'octsep cfs'!$I40*31+'octsep cfs'!$J40*30+'octsep cfs'!$K40*31)*1.983471/1000</f>
        <v>66884.574020754008</v>
      </c>
      <c r="H40" s="6">
        <f>('octsep cfs'!$F40*29+'octsep cfs'!$G40*31+'octsep cfs'!$H40*30+'octsep cfs'!$I40*31+'octsep cfs'!$J40*30+'octsep cfs'!$K40*31)*1.983471/1000</f>
        <v>64931.358887388</v>
      </c>
      <c r="I40" s="6">
        <f>('octsep cfs'!$G40*31+'octsep cfs'!$H40*30+'octsep cfs'!$I40*31+'octsep cfs'!$J40*30+'octsep cfs'!$K40*31)*1.983471/1000</f>
        <v>63233.003909753999</v>
      </c>
      <c r="J40" s="6">
        <f>('octsep cfs'!$H40*30+'octsep cfs'!$I40*31+'octsep cfs'!$J40*30+'octsep cfs'!$K40*31)*1.983471/1000</f>
        <v>61253.718033564001</v>
      </c>
      <c r="K40" s="6">
        <f>('octsep cfs'!$I40*31+'octsep cfs'!$J40*30+'octsep cfs'!$K40*31)*1.983471/1000</f>
        <v>56692.904981453998</v>
      </c>
      <c r="L40" s="6">
        <f>('octsep cfs'!$J40*30+'octsep cfs'!$K40*31)*1.983471/1000</f>
        <v>42075.765033729003</v>
      </c>
      <c r="M40" s="6">
        <f>'octsep cfs'!$K40*31*1.983471/1000</f>
        <v>15527.402392929002</v>
      </c>
      <c r="N40" s="6">
        <f t="shared" si="1"/>
        <v>84387.384604068007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22637.83055604</v>
      </c>
      <c r="C41" s="6">
        <f xml:space="preserve"> ('octsep cfs'!$D41*31 + 'octsep cfs'!$C41*30 + 'octsep cfs'!$B41*31 + 'augjul cfs'!$C41*30)* 1.983471/1000</f>
        <v>15611.02751376</v>
      </c>
      <c r="D41" s="6">
        <f xml:space="preserve"> ('octsep cfs'!$D41*31 + 'octsep cfs'!$C41*30 + 'octsep cfs'!$B41*31)* 1.983471/1000</f>
        <v>11157.797928689999</v>
      </c>
      <c r="E41" s="6">
        <f xml:space="preserve"> ('octsep cfs'!$D41*31 + 'octsep cfs'!$C41*30)* 1.983471/1000</f>
        <v>6805.8899927129996</v>
      </c>
      <c r="F41" s="6">
        <f>'octsep cfs'!$D41*1.983471*31/1000</f>
        <v>3639.020689983</v>
      </c>
      <c r="G41" s="6">
        <f>('octsep cfs'!$E41*31+'octsep cfs'!$F41*28+'octsep cfs'!$G41*31+'octsep cfs'!$H41*30+'octsep cfs'!$I41*31+'octsep cfs'!$J41*30+'octsep cfs'!$K41*31)*1.983471/1000</f>
        <v>68153.34686573701</v>
      </c>
      <c r="H41" s="6">
        <f>('octsep cfs'!$F41*28+'octsep cfs'!$G41*31+'octsep cfs'!$H41*30+'octsep cfs'!$I41*31+'octsep cfs'!$J41*30+'octsep cfs'!$K41*31)*1.983471/1000</f>
        <v>65243.876561618999</v>
      </c>
      <c r="I41" s="6">
        <f>('octsep cfs'!$G41*31+'octsep cfs'!$H41*30+'octsep cfs'!$I41*31+'octsep cfs'!$J41*30+'octsep cfs'!$K41*31)*1.983471/1000</f>
        <v>62427.252535011001</v>
      </c>
      <c r="J41" s="6">
        <f>('octsep cfs'!$H41*30+'octsep cfs'!$I41*31+'octsep cfs'!$J41*30+'octsep cfs'!$K41*31)*1.983471/1000</f>
        <v>59158.387203047998</v>
      </c>
      <c r="K41" s="6">
        <f>('octsep cfs'!$I41*31+'octsep cfs'!$J41*30+'octsep cfs'!$K41*31)*1.983471/1000</f>
        <v>50388.609019518</v>
      </c>
      <c r="L41" s="6">
        <f>('octsep cfs'!$J41*30+'octsep cfs'!$K41*31)*1.983471/1000</f>
        <v>33834.794103095999</v>
      </c>
      <c r="M41" s="6">
        <f>'octsep cfs'!$K41*31*1.983471/1000</f>
        <v>12219.799872336</v>
      </c>
      <c r="N41" s="6">
        <f t="shared" si="1"/>
        <v>90791.177421777014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20495.600553729</v>
      </c>
      <c r="C42" s="6">
        <f xml:space="preserve"> ('octsep cfs'!$D42*31 + 'octsep cfs'!$C42*30 + 'octsep cfs'!$B42*31 + 'augjul cfs'!$C42*30)* 1.983471/1000</f>
        <v>12683.477871477</v>
      </c>
      <c r="D42" s="6">
        <f xml:space="preserve"> ('octsep cfs'!$D42*31 + 'octsep cfs'!$C42*30 + 'octsep cfs'!$B42*31)* 1.983471/1000</f>
        <v>8899.0747076069983</v>
      </c>
      <c r="E42" s="6">
        <f xml:space="preserve"> ('octsep cfs'!$D42*31 + 'octsep cfs'!$C42*30)* 1.983471/1000</f>
        <v>5463.5779769339997</v>
      </c>
      <c r="F42" s="6">
        <f>'octsep cfs'!$D42*1.983471*31/1000</f>
        <v>2389.6541252639995</v>
      </c>
      <c r="G42" s="6">
        <f>('octsep cfs'!$E42*31+'octsep cfs'!$F42*28+'octsep cfs'!$G42*31+'octsep cfs'!$H42*30+'octsep cfs'!$I42*31+'octsep cfs'!$J42*30+'octsep cfs'!$K42*31)*1.983471/1000</f>
        <v>61698.767273073005</v>
      </c>
      <c r="H42" s="6">
        <f>('octsep cfs'!$F42*28+'octsep cfs'!$G42*31+'octsep cfs'!$H42*30+'octsep cfs'!$I42*31+'octsep cfs'!$J42*30+'octsep cfs'!$K42*31)*1.983471/1000</f>
        <v>59412.350829888004</v>
      </c>
      <c r="I42" s="6">
        <f>('octsep cfs'!$G42*31+'octsep cfs'!$H42*30+'octsep cfs'!$I42*31+'octsep cfs'!$J42*30+'octsep cfs'!$K42*31)*1.983471/1000</f>
        <v>57624.997508483997</v>
      </c>
      <c r="J42" s="6">
        <f>('octsep cfs'!$H42*30+'octsep cfs'!$I42*31+'octsep cfs'!$J42*30+'octsep cfs'!$K42*31)*1.983471/1000</f>
        <v>54637.499438696999</v>
      </c>
      <c r="K42" s="6">
        <f>('octsep cfs'!$I42*31+'octsep cfs'!$J42*30+'octsep cfs'!$K42*31)*1.983471/1000</f>
        <v>47396.798883777003</v>
      </c>
      <c r="L42" s="6">
        <f>('octsep cfs'!$J42*30+'octsep cfs'!$K42*31)*1.983471/1000</f>
        <v>31703.195505344996</v>
      </c>
      <c r="M42" s="6">
        <f>'octsep cfs'!$K42*31*1.983471/1000</f>
        <v>12779.275553834999</v>
      </c>
      <c r="N42" s="6">
        <f t="shared" si="1"/>
        <v>82194.367826802001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18250.021794962999</v>
      </c>
      <c r="C43" s="6">
        <f xml:space="preserve"> ('octsep cfs'!$D43*31 + 'octsep cfs'!$C43*30 + 'octsep cfs'!$B43*31 + 'augjul cfs'!$C43*30)* 1.983471/1000</f>
        <v>11836.373109855</v>
      </c>
      <c r="D43" s="6">
        <f xml:space="preserve"> ('octsep cfs'!$D43*31 + 'octsep cfs'!$C43*30 + 'octsep cfs'!$B43*31)* 1.983471/1000</f>
        <v>8063.6327554649997</v>
      </c>
      <c r="E43" s="6">
        <f xml:space="preserve"> ('octsep cfs'!$D43*31 + 'octsep cfs'!$C43*30)* 1.983471/1000</f>
        <v>5338.8097171500003</v>
      </c>
      <c r="F43" s="6">
        <f>'octsep cfs'!$D43*1.983471*31/1000</f>
        <v>2906.51889927</v>
      </c>
      <c r="G43" s="6">
        <f>('octsep cfs'!$E43*31+'octsep cfs'!$F43*28+'octsep cfs'!$G43*31+'octsep cfs'!$H43*30+'octsep cfs'!$I43*31+'octsep cfs'!$J43*30+'octsep cfs'!$K43*31)*1.983471/1000</f>
        <v>74310.159857997001</v>
      </c>
      <c r="H43" s="6">
        <f>('octsep cfs'!$F43*28+'octsep cfs'!$G43*31+'octsep cfs'!$H43*30+'octsep cfs'!$I43*31+'octsep cfs'!$J43*30+'octsep cfs'!$K43*31)*1.983471/1000</f>
        <v>71370.130216181991</v>
      </c>
      <c r="I43" s="6">
        <f>('octsep cfs'!$G43*31+'octsep cfs'!$H43*30+'octsep cfs'!$I43*31+'octsep cfs'!$J43*30+'octsep cfs'!$K43*31)*1.983471/1000</f>
        <v>68612.930980734003</v>
      </c>
      <c r="J43" s="6">
        <f>('octsep cfs'!$H43*30+'octsep cfs'!$I43*31+'octsep cfs'!$J43*30+'octsep cfs'!$K43*31)*1.983471/1000</f>
        <v>65597.456052491994</v>
      </c>
      <c r="K43" s="6">
        <f>('octsep cfs'!$I43*31+'octsep cfs'!$J43*30+'octsep cfs'!$K43*31)*1.983471/1000</f>
        <v>61290.547123092001</v>
      </c>
      <c r="L43" s="6">
        <f>('octsep cfs'!$J43*30+'octsep cfs'!$K43*31)*1.983471/1000</f>
        <v>45743.284235040002</v>
      </c>
      <c r="M43" s="6">
        <f>'octsep cfs'!$K43*31*1.983471/1000</f>
        <v>15831.212629469999</v>
      </c>
      <c r="N43" s="6">
        <f t="shared" si="1"/>
        <v>92560.181652960004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19342.047539136001</v>
      </c>
      <c r="C44" s="6">
        <f xml:space="preserve"> ('octsep cfs'!$D44*31 + 'octsep cfs'!$C44*30 + 'octsep cfs'!$B44*31 + 'augjul cfs'!$C44*30)* 1.983471/1000</f>
        <v>12313.768794431999</v>
      </c>
      <c r="D44" s="6">
        <f xml:space="preserve"> ('octsep cfs'!$D44*31 + 'octsep cfs'!$C44*30 + 'octsep cfs'!$B44*31)* 1.983471/1000</f>
        <v>8155.4416776420003</v>
      </c>
      <c r="E44" s="6">
        <f xml:space="preserve"> ('octsep cfs'!$D44*31 + 'octsep cfs'!$C44*30)* 1.983471/1000</f>
        <v>5030.5803072210001</v>
      </c>
      <c r="F44" s="6">
        <f>'octsep cfs'!$D44*1.983471*31/1000</f>
        <v>2109.7010779110001</v>
      </c>
      <c r="G44" s="6">
        <f>('octsep cfs'!$E44*31+'octsep cfs'!$F44*29+'octsep cfs'!$G44*31+'octsep cfs'!$H44*30+'octsep cfs'!$I44*31+'octsep cfs'!$J44*30+'octsep cfs'!$K44*31)*1.983471/1000</f>
        <v>63764.52653445</v>
      </c>
      <c r="H44" s="6">
        <f>('octsep cfs'!$F44*29+'octsep cfs'!$G44*31+'octsep cfs'!$H44*30+'octsep cfs'!$I44*31+'octsep cfs'!$J44*30+'octsep cfs'!$K44*31)*1.983471/1000</f>
        <v>61468.333562706001</v>
      </c>
      <c r="I44" s="6">
        <f>('octsep cfs'!$G44*31+'octsep cfs'!$H44*30+'octsep cfs'!$I44*31+'octsep cfs'!$J44*30+'octsep cfs'!$K44*31)*1.983471/1000</f>
        <v>58064.260963086002</v>
      </c>
      <c r="J44" s="6">
        <f>('octsep cfs'!$H44*30+'octsep cfs'!$I44*31+'octsep cfs'!$J44*30+'octsep cfs'!$K44*31)*1.983471/1000</f>
        <v>53352.527586056996</v>
      </c>
      <c r="K44" s="6">
        <f>('octsep cfs'!$I44*31+'octsep cfs'!$J44*30+'octsep cfs'!$K44*31)*1.983471/1000</f>
        <v>49129.578984086998</v>
      </c>
      <c r="L44" s="6">
        <f>('octsep cfs'!$J44*30+'octsep cfs'!$K44*31)*1.983471/1000</f>
        <v>35091.959675787002</v>
      </c>
      <c r="M44" s="6">
        <f>'octsep cfs'!$K44*31*1.983471/1000</f>
        <v>14231.120788647</v>
      </c>
      <c r="N44" s="6">
        <f t="shared" si="1"/>
        <v>83106.574073586002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23984.928687341999</v>
      </c>
      <c r="C45" s="6">
        <f xml:space="preserve"> ('octsep cfs'!$D45*31 + 'octsep cfs'!$C45*30 + 'octsep cfs'!$B45*31 + 'augjul cfs'!$C45*30)* 1.983471/1000</f>
        <v>16708.916398208999</v>
      </c>
      <c r="D45" s="6">
        <f xml:space="preserve"> ('octsep cfs'!$D45*31 + 'octsep cfs'!$C45*30 + 'octsep cfs'!$B45*31)* 1.983471/1000</f>
        <v>11182.589332719001</v>
      </c>
      <c r="E45" s="6">
        <f xml:space="preserve"> ('octsep cfs'!$D45*31 + 'octsep cfs'!$C45*30)* 1.983471/1000</f>
        <v>6922.5438726359998</v>
      </c>
      <c r="F45" s="6">
        <f>'octsep cfs'!$D45*1.983471*31/1000</f>
        <v>3106.7225281259998</v>
      </c>
      <c r="G45" s="6">
        <f>('octsep cfs'!$E45*31+'octsep cfs'!$F45*28+'octsep cfs'!$G45*31+'octsep cfs'!$H45*30+'octsep cfs'!$I45*31+'octsep cfs'!$J45*30+'octsep cfs'!$K45*31)*1.983471/1000</f>
        <v>74299.332089807998</v>
      </c>
      <c r="H45" s="6">
        <f>('octsep cfs'!$F45*28+'octsep cfs'!$G45*31+'octsep cfs'!$H45*30+'octsep cfs'!$I45*31+'octsep cfs'!$J45*30+'octsep cfs'!$K45*31)*1.983471/1000</f>
        <v>71218.003940895011</v>
      </c>
      <c r="I45" s="6">
        <f>('octsep cfs'!$G45*31+'octsep cfs'!$H45*30+'octsep cfs'!$I45*31+'octsep cfs'!$J45*30+'octsep cfs'!$K45*31)*1.983471/1000</f>
        <v>68844.233451398992</v>
      </c>
      <c r="J45" s="6">
        <f>('octsep cfs'!$H45*30+'octsep cfs'!$I45*31+'octsep cfs'!$J45*30+'octsep cfs'!$K45*31)*1.983471/1000</f>
        <v>65466.289115262</v>
      </c>
      <c r="K45" s="6">
        <f>('octsep cfs'!$I45*31+'octsep cfs'!$J45*30+'octsep cfs'!$K45*31)*1.983471/1000</f>
        <v>53455.261466501994</v>
      </c>
      <c r="L45" s="6">
        <f>('octsep cfs'!$J45*30+'octsep cfs'!$K45*31)*1.983471/1000</f>
        <v>31955.568388443</v>
      </c>
      <c r="M45" s="6">
        <f>'octsep cfs'!$K45*31*1.983471/1000</f>
        <v>11333.579079122999</v>
      </c>
      <c r="N45" s="6">
        <f t="shared" si="1"/>
        <v>98284.26077714999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17294.367615924002</v>
      </c>
      <c r="C46" s="6">
        <f xml:space="preserve"> ('octsep cfs'!$D46*31 + 'octsep cfs'!$C46*30 + 'octsep cfs'!$B46*31 + 'augjul cfs'!$C46*30)* 1.983471/1000</f>
        <v>11723.222039718001</v>
      </c>
      <c r="D46" s="6">
        <f xml:space="preserve"> ('octsep cfs'!$D46*31 + 'octsep cfs'!$C46*30 + 'octsep cfs'!$B46*31)* 1.983471/1000</f>
        <v>7946.4354044880001</v>
      </c>
      <c r="E46" s="6">
        <f xml:space="preserve"> ('octsep cfs'!$D46*31 + 'octsep cfs'!$C46*30)* 1.983471/1000</f>
        <v>4673.0199900510006</v>
      </c>
      <c r="F46" s="6">
        <f>'octsep cfs'!$D46*1.983471*31/1000</f>
        <v>2078.3424014009997</v>
      </c>
      <c r="G46" s="6">
        <f>('octsep cfs'!$E46*31+'octsep cfs'!$F46*28+'octsep cfs'!$G46*31+'octsep cfs'!$H46*30+'octsep cfs'!$I46*31+'octsep cfs'!$J46*30+'octsep cfs'!$K46*31)*1.983471/1000</f>
        <v>53869.834674096004</v>
      </c>
      <c r="H46" s="6">
        <f>('octsep cfs'!$F46*28+'octsep cfs'!$G46*31+'octsep cfs'!$H46*30+'octsep cfs'!$I46*31+'octsep cfs'!$J46*30+'octsep cfs'!$K46*31)*1.983471/1000</f>
        <v>51729.082357680003</v>
      </c>
      <c r="I46" s="6">
        <f>('octsep cfs'!$G46*31+'octsep cfs'!$H46*30+'octsep cfs'!$I46*31+'octsep cfs'!$J46*30+'octsep cfs'!$K46*31)*1.983471/1000</f>
        <v>49425.233187876001</v>
      </c>
      <c r="J46" s="6">
        <f>('octsep cfs'!$H46*30+'octsep cfs'!$I46*31+'octsep cfs'!$J46*30+'octsep cfs'!$K46*31)*1.983471/1000</f>
        <v>46728.325520414997</v>
      </c>
      <c r="K46" s="6">
        <f>('octsep cfs'!$I46*31+'octsep cfs'!$J46*30+'octsep cfs'!$K46*31)*1.983471/1000</f>
        <v>42936.662852684996</v>
      </c>
      <c r="L46" s="6">
        <f>('octsep cfs'!$J46*30+'octsep cfs'!$K46*31)*1.983471/1000</f>
        <v>28911.402552186002</v>
      </c>
      <c r="M46" s="6">
        <f>'octsep cfs'!$K46*31*1.983471/1000</f>
        <v>9324.9636172560004</v>
      </c>
      <c r="N46" s="6">
        <f t="shared" si="1"/>
        <v>71164.20229002001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14690.855647439999</v>
      </c>
      <c r="C47" s="6">
        <f xml:space="preserve"> ('octsep cfs'!$D47*31 + 'octsep cfs'!$C47*30 + 'octsep cfs'!$B47*31 + 'augjul cfs'!$C47*30)* 1.983471/1000</f>
        <v>9222.0254392980005</v>
      </c>
      <c r="D47" s="6">
        <f xml:space="preserve"> ('octsep cfs'!$D47*31 + 'octsep cfs'!$C47*30 + 'octsep cfs'!$B47*31)* 1.983471/1000</f>
        <v>6326.7924900179996</v>
      </c>
      <c r="E47" s="6">
        <f xml:space="preserve"> ('octsep cfs'!$D47*31 + 'octsep cfs'!$C47*30)* 1.983471/1000</f>
        <v>3975.3221649750003</v>
      </c>
      <c r="F47" s="6">
        <f>'octsep cfs'!$D47*1.983471*31/1000</f>
        <v>1959.9172818749998</v>
      </c>
      <c r="G47" s="6">
        <f>('octsep cfs'!$E47*31+'octsep cfs'!$F47*28+'octsep cfs'!$G47*31+'octsep cfs'!$H47*30+'octsep cfs'!$I47*31+'octsep cfs'!$J47*30+'octsep cfs'!$K47*31)*1.983471/1000</f>
        <v>75529.605762680992</v>
      </c>
      <c r="H47" s="6">
        <f>('octsep cfs'!$F47*28+'octsep cfs'!$G47*31+'octsep cfs'!$H47*30+'octsep cfs'!$I47*31+'octsep cfs'!$J47*30+'octsep cfs'!$K47*31)*1.983471/1000</f>
        <v>73058.542053693003</v>
      </c>
      <c r="I47" s="6">
        <f>('octsep cfs'!$G47*31+'octsep cfs'!$H47*30+'octsep cfs'!$I47*31+'octsep cfs'!$J47*30+'octsep cfs'!$K47*31)*1.983471/1000</f>
        <v>69006.215594084992</v>
      </c>
      <c r="J47" s="6">
        <f>('octsep cfs'!$H47*30+'octsep cfs'!$I47*31+'octsep cfs'!$J47*30+'octsep cfs'!$K47*31)*1.983471/1000</f>
        <v>65961.780005772001</v>
      </c>
      <c r="K47" s="6">
        <f>('octsep cfs'!$I47*31+'octsep cfs'!$J47*30+'octsep cfs'!$K47*31)*1.983471/1000</f>
        <v>58892.629857642001</v>
      </c>
      <c r="L47" s="6">
        <f>('octsep cfs'!$J47*30+'octsep cfs'!$K47*31)*1.983471/1000</f>
        <v>36140.372859612005</v>
      </c>
      <c r="M47" s="6">
        <f>'octsep cfs'!$K47*31*1.983471/1000</f>
        <v>13309.114211651999</v>
      </c>
      <c r="N47" s="6">
        <f t="shared" si="1"/>
        <v>90220.461410120988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18674.325911283002</v>
      </c>
      <c r="C48" s="6">
        <f xml:space="preserve"> ('octsep cfs'!$D48*31 + 'octsep cfs'!$C48*30 + 'octsep cfs'!$B48*31 + 'augjul cfs'!$C48*30)* 1.983471/1000</f>
        <v>10771.509017556</v>
      </c>
      <c r="D48" s="6">
        <f xml:space="preserve"> ('octsep cfs'!$D48*31 + 'octsep cfs'!$C48*30 + 'octsep cfs'!$B48*31)* 1.983471/1000</f>
        <v>7027.7471744759996</v>
      </c>
      <c r="E48" s="6">
        <f xml:space="preserve"> ('octsep cfs'!$D48*31 + 'octsep cfs'!$C48*30)* 1.983471/1000</f>
        <v>4210.5697594590001</v>
      </c>
      <c r="F48" s="6">
        <f>'octsep cfs'!$D48*1.983471*31/1000</f>
        <v>1968.156620409</v>
      </c>
      <c r="G48" s="6">
        <f>('octsep cfs'!$E48*31+'octsep cfs'!$F48*29+'octsep cfs'!$G48*31+'octsep cfs'!$H48*30+'octsep cfs'!$I48*31+'octsep cfs'!$J48*30+'octsep cfs'!$K48*31)*1.983471/1000</f>
        <v>85206.570027894006</v>
      </c>
      <c r="H48" s="6">
        <f>('octsep cfs'!$F48*29+'octsep cfs'!$G48*31+'octsep cfs'!$H48*30+'octsep cfs'!$I48*31+'octsep cfs'!$J48*30+'octsep cfs'!$K48*31)*1.983471/1000</f>
        <v>83121.709940786997</v>
      </c>
      <c r="I48" s="6">
        <f>('octsep cfs'!$G48*31+'octsep cfs'!$H48*30+'octsep cfs'!$I48*31+'octsep cfs'!$J48*30+'octsep cfs'!$K48*31)*1.983471/1000</f>
        <v>80569.000615026001</v>
      </c>
      <c r="J48" s="6">
        <f>('octsep cfs'!$H48*30+'octsep cfs'!$I48*31+'octsep cfs'!$J48*30+'octsep cfs'!$K48*31)*1.983471/1000</f>
        <v>73159.437256521007</v>
      </c>
      <c r="K48" s="6">
        <f>('octsep cfs'!$I48*31+'octsep cfs'!$J48*30+'octsep cfs'!$K48*31)*1.983471/1000</f>
        <v>66726.743282871001</v>
      </c>
      <c r="L48" s="6">
        <f>('octsep cfs'!$J48*30+'octsep cfs'!$K48*31)*1.983471/1000</f>
        <v>45935.571831134999</v>
      </c>
      <c r="M48" s="6">
        <f>'octsep cfs'!$K48*31*1.983471/1000</f>
        <v>16075.625843444999</v>
      </c>
      <c r="N48" s="6">
        <f t="shared" si="1"/>
        <v>103880.895939177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20127.162881594999</v>
      </c>
      <c r="C49" s="6">
        <f xml:space="preserve"> ('octsep cfs'!$D49*31 + 'octsep cfs'!$C49*30 + 'octsep cfs'!$B49*31 + 'augjul cfs'!$C49*30)* 1.983471/1000</f>
        <v>11414.308332294</v>
      </c>
      <c r="D49" s="6">
        <f xml:space="preserve"> ('octsep cfs'!$D49*31 + 'octsep cfs'!$C49*30 + 'octsep cfs'!$B49*31)* 1.983471/1000</f>
        <v>7420.0341019139996</v>
      </c>
      <c r="E49" s="6">
        <f xml:space="preserve"> ('octsep cfs'!$D49*31 + 'octsep cfs'!$C49*30)* 1.983471/1000</f>
        <v>4308.9459541169999</v>
      </c>
      <c r="F49" s="6">
        <f>'octsep cfs'!$D49*1.983471*31/1000</f>
        <v>2130.9757878569999</v>
      </c>
      <c r="G49" s="6">
        <f>('octsep cfs'!$E49*31+'octsep cfs'!$F49*28+'octsep cfs'!$G49*31+'octsep cfs'!$H49*30+'octsep cfs'!$I49*31+'octsep cfs'!$J49*30+'octsep cfs'!$K49*31)*1.983471/1000</f>
        <v>45973.299433026004</v>
      </c>
      <c r="H49" s="6">
        <f>('octsep cfs'!$F49*28+'octsep cfs'!$G49*31+'octsep cfs'!$H49*30+'octsep cfs'!$I49*31+'octsep cfs'!$J49*30+'octsep cfs'!$K49*31)*1.983471/1000</f>
        <v>43625.149438437002</v>
      </c>
      <c r="I49" s="6">
        <f>('octsep cfs'!$G49*31+'octsep cfs'!$H49*30+'octsep cfs'!$I49*31+'octsep cfs'!$J49*30+'octsep cfs'!$K49*31)*1.983471/1000</f>
        <v>41906.662230153001</v>
      </c>
      <c r="J49" s="6">
        <f>('octsep cfs'!$H49*30+'octsep cfs'!$I49*31+'octsep cfs'!$J49*30+'octsep cfs'!$K49*31)*1.983471/1000</f>
        <v>39073.252088472</v>
      </c>
      <c r="K49" s="6">
        <f>('octsep cfs'!$I49*31+'octsep cfs'!$J49*30+'octsep cfs'!$K49*31)*1.983471/1000</f>
        <v>35073.860502912001</v>
      </c>
      <c r="L49" s="6">
        <f>('octsep cfs'!$J49*30+'octsep cfs'!$K49*31)*1.983471/1000</f>
        <v>22759.738650642001</v>
      </c>
      <c r="M49" s="6">
        <f>'octsep cfs'!$K49*31*1.983471/1000</f>
        <v>8965.0152010019992</v>
      </c>
      <c r="N49" s="6">
        <f t="shared" si="1"/>
        <v>66100.462314621007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18165.230393184</v>
      </c>
      <c r="C50" s="6">
        <f xml:space="preserve"> ('octsep cfs'!$D50*31 + 'octsep cfs'!$C50*30 + 'octsep cfs'!$B50*31 + 'augjul cfs'!$C50*30)* 1.983471/1000</f>
        <v>13027.818354432</v>
      </c>
      <c r="D50" s="6">
        <f xml:space="preserve"> ('octsep cfs'!$D50*31 + 'octsep cfs'!$C50*30 + 'octsep cfs'!$B50*31)* 1.983471/1000</f>
        <v>10147.580445911999</v>
      </c>
      <c r="E50" s="6">
        <f xml:space="preserve"> ('octsep cfs'!$D50*31 + 'octsep cfs'!$C50*30)* 1.983471/1000</f>
        <v>7461.0026954189998</v>
      </c>
      <c r="F50" s="6">
        <f>'octsep cfs'!$D50*1.983471*31/1000</f>
        <v>4093.7829869789998</v>
      </c>
      <c r="G50" s="6">
        <f>('octsep cfs'!$E50*31+'octsep cfs'!$F50*28+'octsep cfs'!$G50*31+'octsep cfs'!$H50*30+'octsep cfs'!$I50*31+'octsep cfs'!$J50*30+'octsep cfs'!$K50*31)*1.983471/1000</f>
        <v>90042.391334153988</v>
      </c>
      <c r="H50" s="6">
        <f>('octsep cfs'!$F50*28+'octsep cfs'!$G50*31+'octsep cfs'!$H50*30+'octsep cfs'!$I50*31+'octsep cfs'!$J50*30+'octsep cfs'!$K50*31)*1.983471/1000</f>
        <v>83433.765466275014</v>
      </c>
      <c r="I50" s="6">
        <f>('octsep cfs'!$G50*31+'octsep cfs'!$H50*30+'octsep cfs'!$I50*31+'octsep cfs'!$J50*30+'octsep cfs'!$K50*31)*1.983471/1000</f>
        <v>79550.827430067002</v>
      </c>
      <c r="J50" s="6">
        <f>('octsep cfs'!$H50*30+'octsep cfs'!$I50*31+'octsep cfs'!$J50*30+'octsep cfs'!$K50*31)*1.983471/1000</f>
        <v>75369.547586864996</v>
      </c>
      <c r="K50" s="6">
        <f>('octsep cfs'!$I50*31+'octsep cfs'!$J50*30+'octsep cfs'!$K50*31)*1.983471/1000</f>
        <v>65407.723167044998</v>
      </c>
      <c r="L50" s="6">
        <f>('octsep cfs'!$J50*30+'octsep cfs'!$K50*31)*1.983471/1000</f>
        <v>48185.845465758001</v>
      </c>
      <c r="M50" s="6">
        <f>'octsep cfs'!$K50*31*1.983471/1000</f>
        <v>17121.714399257999</v>
      </c>
      <c r="N50" s="6">
        <f t="shared" si="1"/>
        <v>108207.62172733799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19139.055150053999</v>
      </c>
      <c r="C51" s="6">
        <f xml:space="preserve"> ('octsep cfs'!$D51*31 + 'octsep cfs'!$C51*30 + 'octsep cfs'!$B51*31 + 'augjul cfs'!$C51*30)* 1.983471/1000</f>
        <v>10981.987026192</v>
      </c>
      <c r="D51" s="6">
        <f xml:space="preserve"> ('octsep cfs'!$D51*31 + 'octsep cfs'!$C51*30 + 'octsep cfs'!$B51*31)* 1.983471/1000</f>
        <v>6803.0714804220006</v>
      </c>
      <c r="E51" s="6">
        <f xml:space="preserve"> ('octsep cfs'!$D51*31 + 'octsep cfs'!$C51*30)* 1.983471/1000</f>
        <v>4355.9879358240005</v>
      </c>
      <c r="F51" s="6">
        <f>'octsep cfs'!$D51*1.983471*31/1000</f>
        <v>2006.586371034</v>
      </c>
      <c r="G51" s="6">
        <f>('octsep cfs'!$E51*31+'octsep cfs'!$F51*28+'octsep cfs'!$G51*31+'octsep cfs'!$H51*30+'octsep cfs'!$I51*31+'octsep cfs'!$J51*30+'octsep cfs'!$K51*31)*1.983471/1000</f>
        <v>64325.489819198992</v>
      </c>
      <c r="H51" s="6">
        <f>('octsep cfs'!$F51*28+'octsep cfs'!$G51*31+'octsep cfs'!$H51*30+'octsep cfs'!$I51*31+'octsep cfs'!$J51*30+'octsep cfs'!$K51*31)*1.983471/1000</f>
        <v>62334.090885611993</v>
      </c>
      <c r="I51" s="6">
        <f>('octsep cfs'!$G51*31+'octsep cfs'!$H51*30+'octsep cfs'!$I51*31+'octsep cfs'!$J51*30+'octsep cfs'!$K51*31)*1.983471/1000</f>
        <v>60391.899884063998</v>
      </c>
      <c r="J51" s="6">
        <f>('octsep cfs'!$H51*30+'octsep cfs'!$I51*31+'octsep cfs'!$J51*30+'octsep cfs'!$K51*31)*1.983471/1000</f>
        <v>57328.833552648</v>
      </c>
      <c r="K51" s="6">
        <f>('octsep cfs'!$I51*31+'octsep cfs'!$J51*30+'octsep cfs'!$K51*31)*1.983471/1000</f>
        <v>53012.106441798001</v>
      </c>
      <c r="L51" s="6">
        <f>('octsep cfs'!$J51*30+'octsep cfs'!$K51*31)*1.983471/1000</f>
        <v>37826.206184823001</v>
      </c>
      <c r="M51" s="6">
        <f>'octsep cfs'!$K51*31*1.983471/1000</f>
        <v>14984.712826502999</v>
      </c>
      <c r="N51" s="6">
        <f t="shared" si="1"/>
        <v>83464.544969252995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22722.816337977001</v>
      </c>
      <c r="C52" s="6">
        <f xml:space="preserve"> ('octsep cfs'!$D52*31 + 'octsep cfs'!$C52*30 + 'octsep cfs'!$B52*31 + 'augjul cfs'!$C52*30)* 1.983471/1000</f>
        <v>16262.990464517999</v>
      </c>
      <c r="D52" s="6">
        <f xml:space="preserve"> ('octsep cfs'!$D52*31 + 'octsep cfs'!$C52*30 + 'octsep cfs'!$B52*31)* 1.983471/1000</f>
        <v>12117.159215027999</v>
      </c>
      <c r="E52" s="6">
        <f xml:space="preserve"> ('octsep cfs'!$D52*31 + 'octsep cfs'!$C52*30)* 1.983471/1000</f>
        <v>8774.9391750719988</v>
      </c>
      <c r="F52" s="6">
        <f>'octsep cfs'!$D52*1.983471*31/1000</f>
        <v>4841.656677942</v>
      </c>
      <c r="G52" s="6">
        <f>('octsep cfs'!$E52*31+'octsep cfs'!$F52*29+'octsep cfs'!$G52*31+'octsep cfs'!$H52*30+'octsep cfs'!$I52*31+'octsep cfs'!$J52*30+'octsep cfs'!$K52*31)*1.983471/1000</f>
        <v>70208.66910271201</v>
      </c>
      <c r="H52" s="6">
        <f>('octsep cfs'!$F52*29+'octsep cfs'!$G52*31+'octsep cfs'!$H52*30+'octsep cfs'!$I52*31+'octsep cfs'!$J52*30+'octsep cfs'!$K52*31)*1.983471/1000</f>
        <v>67062.348559542006</v>
      </c>
      <c r="I52" s="6">
        <f>('octsep cfs'!$G52*31+'octsep cfs'!$H52*30+'octsep cfs'!$I52*31+'octsep cfs'!$J52*30+'octsep cfs'!$K52*31)*1.983471/1000</f>
        <v>64057.641895359004</v>
      </c>
      <c r="J52" s="6">
        <f>('octsep cfs'!$H52*30+'octsep cfs'!$I52*31+'octsep cfs'!$J52*30+'octsep cfs'!$K52*31)*1.983471/1000</f>
        <v>61203.510432140996</v>
      </c>
      <c r="K52" s="6">
        <f>('octsep cfs'!$I52*31+'octsep cfs'!$J52*30+'octsep cfs'!$K52*31)*1.983471/1000</f>
        <v>53711.999969270997</v>
      </c>
      <c r="L52" s="6">
        <f>('octsep cfs'!$J52*30+'octsep cfs'!$K52*31)*1.983471/1000</f>
        <v>32646.593817074998</v>
      </c>
      <c r="M52" s="6">
        <f>'octsep cfs'!$K52*31*1.983471/1000</f>
        <v>16006.144854315</v>
      </c>
      <c r="N52" s="6">
        <f t="shared" si="1"/>
        <v>92931.485440689008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24790.771301751</v>
      </c>
      <c r="C53" s="6">
        <f xml:space="preserve"> ('octsep cfs'!$D53*31 + 'octsep cfs'!$C53*30 + 'octsep cfs'!$B53*31 + 'augjul cfs'!$C53*30)* 1.983471/1000</f>
        <v>13515.912881582999</v>
      </c>
      <c r="D53" s="6">
        <f xml:space="preserve"> ('octsep cfs'!$D53*31 + 'octsep cfs'!$C53*30 + 'octsep cfs'!$B53*31)* 1.983471/1000</f>
        <v>6956.5941192929995</v>
      </c>
      <c r="E53" s="6">
        <f xml:space="preserve"> ('octsep cfs'!$D53*31 + 'octsep cfs'!$C53*30)* 1.983471/1000</f>
        <v>3885.5958873479999</v>
      </c>
      <c r="F53" s="6">
        <f>'octsep cfs'!$D53*1.983471*31/1000</f>
        <v>1810.6868742479999</v>
      </c>
      <c r="G53" s="6">
        <f>('octsep cfs'!$E53*31+'octsep cfs'!$F53*28+'octsep cfs'!$G53*31+'octsep cfs'!$H53*30+'octsep cfs'!$I53*31+'octsep cfs'!$J53*30+'octsep cfs'!$K53*31)*1.983471/1000</f>
        <v>36861.610518515998</v>
      </c>
      <c r="H53" s="6">
        <f>('octsep cfs'!$F53*28+'octsep cfs'!$G53*31+'octsep cfs'!$H53*30+'octsep cfs'!$I53*31+'octsep cfs'!$J53*30+'octsep cfs'!$K53*31)*1.983471/1000</f>
        <v>35069.738850173999</v>
      </c>
      <c r="I53" s="6">
        <f>('octsep cfs'!$G53*31+'octsep cfs'!$H53*30+'octsep cfs'!$I53*31+'octsep cfs'!$J53*30+'octsep cfs'!$K53*31)*1.983471/1000</f>
        <v>33647.153779553999</v>
      </c>
      <c r="J53" s="6">
        <f>('octsep cfs'!$H53*30+'octsep cfs'!$I53*31+'octsep cfs'!$J53*30+'octsep cfs'!$K53*31)*1.983471/1000</f>
        <v>31984.098635307</v>
      </c>
      <c r="K53" s="6">
        <f>('octsep cfs'!$I53*31+'octsep cfs'!$J53*30+'octsep cfs'!$K53*31)*1.983471/1000</f>
        <v>28034.273990037</v>
      </c>
      <c r="L53" s="6">
        <f>('octsep cfs'!$J53*30+'octsep cfs'!$K53*31)*1.983471/1000</f>
        <v>18061.722959049002</v>
      </c>
      <c r="M53" s="6">
        <f>'octsep cfs'!$K53*31*1.983471/1000</f>
        <v>6578.4969433890001</v>
      </c>
      <c r="N53" s="6">
        <f t="shared" si="1"/>
        <v>61652.381820266994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16539.639049185</v>
      </c>
      <c r="C54" s="6">
        <f xml:space="preserve"> ('octsep cfs'!$D54*31 + 'octsep cfs'!$C54*30 + 'octsep cfs'!$B54*31 + 'augjul cfs'!$C54*30)* 1.983471/1000</f>
        <v>10891.572484128001</v>
      </c>
      <c r="D54" s="6">
        <f xml:space="preserve"> ('octsep cfs'!$D54*31 + 'octsep cfs'!$C54*30 + 'octsep cfs'!$B54*31)* 1.983471/1000</f>
        <v>7617.5362432680004</v>
      </c>
      <c r="E54" s="6">
        <f xml:space="preserve"> ('octsep cfs'!$D54*31 + 'octsep cfs'!$C54*30)* 1.983471/1000</f>
        <v>5395.374343128</v>
      </c>
      <c r="F54" s="6">
        <f>'octsep cfs'!$D54*1.983471*31/1000</f>
        <v>3267.328141938</v>
      </c>
      <c r="G54" s="6">
        <f>('octsep cfs'!$E54*31+'octsep cfs'!$F54*28+'octsep cfs'!$G54*31+'octsep cfs'!$H54*30+'octsep cfs'!$I54*31+'octsep cfs'!$J54*30+'octsep cfs'!$K54*31)*1.983471/1000</f>
        <v>64167.938750727</v>
      </c>
      <c r="H54" s="6">
        <f>('octsep cfs'!$F54*28+'octsep cfs'!$G54*31+'octsep cfs'!$H54*30+'octsep cfs'!$I54*31+'octsep cfs'!$J54*30+'octsep cfs'!$K54*31)*1.983471/1000</f>
        <v>61713.107768403002</v>
      </c>
      <c r="I54" s="6">
        <f>('octsep cfs'!$G54*31+'octsep cfs'!$H54*30+'octsep cfs'!$I54*31+'octsep cfs'!$J54*30+'octsep cfs'!$K54*31)*1.983471/1000</f>
        <v>59609.136938210999</v>
      </c>
      <c r="J54" s="6">
        <f>('octsep cfs'!$H54*30+'octsep cfs'!$I54*31+'octsep cfs'!$J54*30+'octsep cfs'!$K54*31)*1.983471/1000</f>
        <v>55812.892452471002</v>
      </c>
      <c r="K54" s="6">
        <f>('octsep cfs'!$I54*31+'octsep cfs'!$J54*30+'octsep cfs'!$K54*31)*1.983471/1000</f>
        <v>47606.618380041</v>
      </c>
      <c r="L54" s="6">
        <f>('octsep cfs'!$J54*30+'octsep cfs'!$K54*31)*1.983471/1000</f>
        <v>32091.820945316998</v>
      </c>
      <c r="M54" s="6">
        <f>'octsep cfs'!$K54*31*1.983471/1000</f>
        <v>13460.066272107</v>
      </c>
      <c r="N54" s="6">
        <f t="shared" si="1"/>
        <v>80707.577799912004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20482.577083142998</v>
      </c>
      <c r="C55" s="6">
        <f xml:space="preserve"> ('octsep cfs'!$D55*31 + 'octsep cfs'!$C55*30 + 'octsep cfs'!$B55*31 + 'augjul cfs'!$C55*30)* 1.983471/1000</f>
        <v>14157.347568273</v>
      </c>
      <c r="D55" s="6">
        <f xml:space="preserve"> ('octsep cfs'!$D55*31 + 'octsep cfs'!$C55*30 + 'octsep cfs'!$B55*31)* 1.983471/1000</f>
        <v>7949.3411895030004</v>
      </c>
      <c r="E55" s="6">
        <f xml:space="preserve"> ('octsep cfs'!$D55*31 + 'octsep cfs'!$C55*30)* 1.983471/1000</f>
        <v>4381.2771910739993</v>
      </c>
      <c r="F55" s="6">
        <f>'octsep cfs'!$D55*1.983471*31/1000</f>
        <v>1853.482244544</v>
      </c>
      <c r="G55" s="6">
        <f>('octsep cfs'!$E55*31+'octsep cfs'!$F55*28+'octsep cfs'!$G55*31+'octsep cfs'!$H55*30+'octsep cfs'!$I55*31+'octsep cfs'!$J55*30+'octsep cfs'!$K55*31)*1.983471/1000</f>
        <v>50747.734295307004</v>
      </c>
      <c r="H55" s="6">
        <f>('octsep cfs'!$F55*28+'octsep cfs'!$G55*31+'octsep cfs'!$H55*30+'octsep cfs'!$I55*31+'octsep cfs'!$J55*30+'octsep cfs'!$K55*31)*1.983471/1000</f>
        <v>49056.579317402997</v>
      </c>
      <c r="I55" s="6">
        <f>('octsep cfs'!$G55*31+'octsep cfs'!$H55*30+'octsep cfs'!$I55*31+'octsep cfs'!$J55*30+'octsep cfs'!$K55*31)*1.983471/1000</f>
        <v>47028.583360395001</v>
      </c>
      <c r="J55" s="6">
        <f>('octsep cfs'!$H55*30+'octsep cfs'!$I55*31+'octsep cfs'!$J55*30+'octsep cfs'!$K55*31)*1.983471/1000</f>
        <v>43730.326955154</v>
      </c>
      <c r="K55" s="6">
        <f>('octsep cfs'!$I55*31+'octsep cfs'!$J55*30+'octsep cfs'!$K55*31)*1.983471/1000</f>
        <v>39153.269275554005</v>
      </c>
      <c r="L55" s="6">
        <f>('octsep cfs'!$J55*30+'octsep cfs'!$K55*31)*1.983471/1000</f>
        <v>23551.343910213</v>
      </c>
      <c r="M55" s="6">
        <f>'octsep cfs'!$K55*31*1.983471/1000</f>
        <v>9271.899817593001</v>
      </c>
      <c r="N55" s="6">
        <f t="shared" si="1"/>
        <v>71230.311378450002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14627.481765519</v>
      </c>
      <c r="C56" s="6">
        <f xml:space="preserve"> ('octsep cfs'!$D56*31 + 'octsep cfs'!$C56*30 + 'octsep cfs'!$B56*31 + 'augjul cfs'!$C56*30)* 1.983471/1000</f>
        <v>9232.7441165820001</v>
      </c>
      <c r="D56" s="6">
        <f xml:space="preserve"> ('octsep cfs'!$D56*31 + 'octsep cfs'!$C56*30 + 'octsep cfs'!$B56*31)* 1.983471/1000</f>
        <v>5623.7591279520002</v>
      </c>
      <c r="E56" s="6">
        <f xml:space="preserve"> ('octsep cfs'!$D56*31 + 'octsep cfs'!$C56*30)* 1.983471/1000</f>
        <v>3350.6854941840002</v>
      </c>
      <c r="F56" s="6">
        <f>'octsep cfs'!$D56*1.983471*31/1000</f>
        <v>1996.1334788639999</v>
      </c>
      <c r="G56" s="6">
        <f>('octsep cfs'!$E56*31+'octsep cfs'!$F56*29+'octsep cfs'!$G56*31+'octsep cfs'!$H56*30+'octsep cfs'!$I56*31+'octsep cfs'!$J56*30+'octsep cfs'!$K56*31)*1.983471/1000</f>
        <v>58584.461935314001</v>
      </c>
      <c r="H56" s="6">
        <f>('octsep cfs'!$F56*29+'octsep cfs'!$G56*31+'octsep cfs'!$H56*30+'octsep cfs'!$I56*31+'octsep cfs'!$J56*30+'octsep cfs'!$K56*31)*1.983471/1000</f>
        <v>57082.442818085998</v>
      </c>
      <c r="I56" s="6">
        <f>('octsep cfs'!$G56*31+'octsep cfs'!$H56*30+'octsep cfs'!$I56*31+'octsep cfs'!$J56*30+'octsep cfs'!$K56*31)*1.983471/1000</f>
        <v>55185.641566901999</v>
      </c>
      <c r="J56" s="6">
        <f>('octsep cfs'!$H56*30+'octsep cfs'!$I56*31+'octsep cfs'!$J56*30+'octsep cfs'!$K56*31)*1.983471/1000</f>
        <v>52275.371923970997</v>
      </c>
      <c r="K56" s="6">
        <f>('octsep cfs'!$I56*31+'octsep cfs'!$J56*30+'octsep cfs'!$K56*31)*1.983471/1000</f>
        <v>44136.575534960997</v>
      </c>
      <c r="L56" s="6">
        <f>('octsep cfs'!$J56*30+'octsep cfs'!$K56*31)*1.983471/1000</f>
        <v>23478.155813784</v>
      </c>
      <c r="M56" s="6">
        <f>'octsep cfs'!$K56*31*1.983471/1000</f>
        <v>8829.2505779940002</v>
      </c>
      <c r="N56" s="6">
        <f t="shared" si="1"/>
        <v>73211.943700832999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19035.583418396996</v>
      </c>
      <c r="C57" s="6">
        <f xml:space="preserve"> ('octsep cfs'!$D57*31 + 'octsep cfs'!$C57*30 + 'octsep cfs'!$B57*31 + 'augjul cfs'!$C57*30)* 1.983471/1000</f>
        <v>13965.131377133999</v>
      </c>
      <c r="D57" s="6">
        <f xml:space="preserve"> ('octsep cfs'!$D57*31 + 'octsep cfs'!$C57*30 + 'octsep cfs'!$B57*31)* 1.983471/1000</f>
        <v>10391.075312813999</v>
      </c>
      <c r="E57" s="6">
        <f xml:space="preserve"> ('octsep cfs'!$D57*31 + 'octsep cfs'!$C57*30)* 1.983471/1000</f>
        <v>7367.6069964420003</v>
      </c>
      <c r="F57" s="6">
        <f>'octsep cfs'!$D57*1.983471*31/1000</f>
        <v>4397.1013227119993</v>
      </c>
      <c r="G57" s="6">
        <f>('octsep cfs'!$E57*31+'octsep cfs'!$F57*28+'octsep cfs'!$G57*31+'octsep cfs'!$H57*30+'octsep cfs'!$I57*31+'octsep cfs'!$J57*30+'octsep cfs'!$K57*31)*1.983471/1000</f>
        <v>67864.99580217</v>
      </c>
      <c r="H57" s="6">
        <f>('octsep cfs'!$F57*28+'octsep cfs'!$G57*31+'octsep cfs'!$H57*30+'octsep cfs'!$I57*31+'octsep cfs'!$J57*30+'octsep cfs'!$K57*31)*1.983471/1000</f>
        <v>63949.280907687003</v>
      </c>
      <c r="I57" s="6">
        <f>('octsep cfs'!$G57*31+'octsep cfs'!$H57*30+'octsep cfs'!$I57*31+'octsep cfs'!$J57*30+'octsep cfs'!$K57*31)*1.983471/1000</f>
        <v>60660.757394642998</v>
      </c>
      <c r="J57" s="6">
        <f>('octsep cfs'!$H57*30+'octsep cfs'!$I57*31+'octsep cfs'!$J57*30+'octsep cfs'!$K57*31)*1.983471/1000</f>
        <v>57090.295379775001</v>
      </c>
      <c r="K57" s="6">
        <f>('octsep cfs'!$I57*31+'octsep cfs'!$J57*30+'octsep cfs'!$K57*31)*1.983471/1000</f>
        <v>51163.684031774996</v>
      </c>
      <c r="L57" s="6">
        <f>('octsep cfs'!$J57*30+'octsep cfs'!$K57*31)*1.983471/1000</f>
        <v>32729.701251974999</v>
      </c>
      <c r="M57" s="6">
        <f>'octsep cfs'!$K57*31*1.983471/1000</f>
        <v>14826.812667135</v>
      </c>
      <c r="N57" s="6">
        <f t="shared" si="1"/>
        <v>86900.579220567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20632.729804784998</v>
      </c>
      <c r="C58" s="6">
        <f xml:space="preserve"> ('octsep cfs'!$D58*31 + 'octsep cfs'!$C58*30 + 'octsep cfs'!$B58*31 + 'augjul cfs'!$C58*30)* 1.983471/1000</f>
        <v>12451.743004133999</v>
      </c>
      <c r="D58" s="6">
        <f xml:space="preserve"> ('octsep cfs'!$D58*31 + 'octsep cfs'!$C58*30 + 'octsep cfs'!$B58*31)* 1.983471/1000</f>
        <v>8397.0125776739987</v>
      </c>
      <c r="E58" s="6">
        <f xml:space="preserve"> ('octsep cfs'!$D58*31 + 'octsep cfs'!$C58*30)* 1.983471/1000</f>
        <v>5298.5293880819991</v>
      </c>
      <c r="F58" s="6">
        <f>'octsep cfs'!$D58*1.983471*31/1000</f>
        <v>2412.2815624320001</v>
      </c>
      <c r="G58" s="6">
        <f>('octsep cfs'!$E58*31+'octsep cfs'!$F58*28+'octsep cfs'!$G58*31+'octsep cfs'!$H58*30+'octsep cfs'!$I58*31+'octsep cfs'!$J58*30+'octsep cfs'!$K58*31)*1.983471/1000</f>
        <v>72571.161576102008</v>
      </c>
      <c r="H58" s="6">
        <f>('octsep cfs'!$F58*28+'octsep cfs'!$G58*31+'octsep cfs'!$H58*30+'octsep cfs'!$I58*31+'octsep cfs'!$J58*30+'octsep cfs'!$K58*31)*1.983471/1000</f>
        <v>70520.734545554995</v>
      </c>
      <c r="I58" s="6">
        <f>('octsep cfs'!$G58*31+'octsep cfs'!$H58*30+'octsep cfs'!$I58*31+'octsep cfs'!$J58*30+'octsep cfs'!$K58*31)*1.983471/1000</f>
        <v>66259.310573127004</v>
      </c>
      <c r="J58" s="6">
        <f>('octsep cfs'!$H58*30+'octsep cfs'!$I58*31+'octsep cfs'!$J58*30+'octsep cfs'!$K58*31)*1.983471/1000</f>
        <v>61504.597362998997</v>
      </c>
      <c r="K58" s="6">
        <f>('octsep cfs'!$I58*31+'octsep cfs'!$J58*30+'octsep cfs'!$K58*31)*1.983471/1000</f>
        <v>56009.569469889</v>
      </c>
      <c r="L58" s="6">
        <f>('octsep cfs'!$J58*30+'octsep cfs'!$K58*31)*1.983471/1000</f>
        <v>39579.344631476997</v>
      </c>
      <c r="M58" s="6">
        <f>'octsep cfs'!$K58*31*1.983471/1000</f>
        <v>15024.310841547</v>
      </c>
      <c r="N58" s="6">
        <f t="shared" si="1"/>
        <v>93203.891380887013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20833.66533444</v>
      </c>
      <c r="C59" s="6">
        <f xml:space="preserve"> ('octsep cfs'!$D59*31 + 'octsep cfs'!$C59*30 + 'octsep cfs'!$B59*31 + 'augjul cfs'!$C59*30)* 1.983471/1000</f>
        <v>13333.715202465</v>
      </c>
      <c r="D59" s="6">
        <f xml:space="preserve"> ('octsep cfs'!$D59*31 + 'octsep cfs'!$C59*30 + 'octsep cfs'!$B59*31)* 1.983471/1000</f>
        <v>8419.2096016350006</v>
      </c>
      <c r="E59" s="6">
        <f xml:space="preserve"> ('octsep cfs'!$D59*31 + 'octsep cfs'!$C59*30)* 1.983471/1000</f>
        <v>4974.9816316200004</v>
      </c>
      <c r="F59" s="6">
        <f>'octsep cfs'!$D59*1.983471*31/1000</f>
        <v>2439.2131316700002</v>
      </c>
      <c r="G59" s="6">
        <f>('octsep cfs'!$E59*31+'octsep cfs'!$F59*28+'octsep cfs'!$G59*31+'octsep cfs'!$H59*30+'octsep cfs'!$I59*31+'octsep cfs'!$J59*30+'octsep cfs'!$K59*31)*1.983471/1000</f>
        <v>65163.567804300001</v>
      </c>
      <c r="H59" s="6">
        <f>('octsep cfs'!$F59*28+'octsep cfs'!$G59*31+'octsep cfs'!$H59*30+'octsep cfs'!$I59*31+'octsep cfs'!$J59*30+'octsep cfs'!$K59*31)*1.983471/1000</f>
        <v>62088.818828693999</v>
      </c>
      <c r="I59" s="6">
        <f>('octsep cfs'!$G59*31+'octsep cfs'!$H59*30+'octsep cfs'!$I59*31+'octsep cfs'!$J59*30+'octsep cfs'!$K59*31)*1.983471/1000</f>
        <v>58926.420269597998</v>
      </c>
      <c r="J59" s="6">
        <f>('octsep cfs'!$H59*30+'octsep cfs'!$I59*31+'octsep cfs'!$J59*30+'octsep cfs'!$K59*31)*1.983471/1000</f>
        <v>53027.115366855003</v>
      </c>
      <c r="K59" s="6">
        <f>('octsep cfs'!$I59*31+'octsep cfs'!$J59*30+'octsep cfs'!$K59*31)*1.983471/1000</f>
        <v>46110.295791525001</v>
      </c>
      <c r="L59" s="6">
        <f>('octsep cfs'!$J59*30+'octsep cfs'!$K59*31)*1.983471/1000</f>
        <v>30866.658677211002</v>
      </c>
      <c r="M59" s="6">
        <f>'octsep cfs'!$K59*31*1.983471/1000</f>
        <v>13499.664287150999</v>
      </c>
      <c r="N59" s="6">
        <f t="shared" si="1"/>
        <v>85997.233138740005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19808.202893555997</v>
      </c>
      <c r="C60" s="6">
        <f xml:space="preserve"> ('octsep cfs'!$D60*31 + 'octsep cfs'!$C60*30 + 'octsep cfs'!$B60*31 + 'augjul cfs'!$C60*30)* 1.983471/1000</f>
        <v>12837.476543388</v>
      </c>
      <c r="D60" s="6">
        <f xml:space="preserve"> ('octsep cfs'!$D60*31 + 'octsep cfs'!$C60*30 + 'octsep cfs'!$B60*31)* 1.983471/1000</f>
        <v>9136.7361862979997</v>
      </c>
      <c r="E60" s="6">
        <f xml:space="preserve"> ('octsep cfs'!$D60*31 + 'octsep cfs'!$C60*30)* 1.983471/1000</f>
        <v>6578.9134722990002</v>
      </c>
      <c r="F60" s="6">
        <f>'octsep cfs'!$D60*1.983471*31/1000</f>
        <v>2321.0954501489996</v>
      </c>
      <c r="G60" s="6">
        <f>('octsep cfs'!$E60*31+'octsep cfs'!$F60*29+'octsep cfs'!$G60*31+'octsep cfs'!$H60*30+'octsep cfs'!$I60*31+'octsep cfs'!$J60*30+'octsep cfs'!$K60*31)*1.983471/1000</f>
        <v>60397.344511959003</v>
      </c>
      <c r="H60" s="6">
        <f>('octsep cfs'!$F60*29+'octsep cfs'!$G60*31+'octsep cfs'!$H60*30+'octsep cfs'!$I60*31+'octsep cfs'!$J60*30+'octsep cfs'!$K60*31)*1.983471/1000</f>
        <v>57024.811084710003</v>
      </c>
      <c r="I60" s="6">
        <f>('octsep cfs'!$G60*31+'octsep cfs'!$H60*30+'octsep cfs'!$I60*31+'octsep cfs'!$J60*30+'octsep cfs'!$K60*31)*1.983471/1000</f>
        <v>54321.685235664001</v>
      </c>
      <c r="J60" s="6">
        <f>('octsep cfs'!$H60*30+'octsep cfs'!$I60*31+'octsep cfs'!$J60*30+'octsep cfs'!$K60*31)*1.983471/1000</f>
        <v>50569.527359840999</v>
      </c>
      <c r="K60" s="6">
        <f>('octsep cfs'!$I60*31+'octsep cfs'!$J60*30+'octsep cfs'!$K60*31)*1.983471/1000</f>
        <v>43707.035055200999</v>
      </c>
      <c r="L60" s="6">
        <f>('octsep cfs'!$J60*30+'octsep cfs'!$K60*31)*1.983471/1000</f>
        <v>33200.525697129</v>
      </c>
      <c r="M60" s="6">
        <f>'octsep cfs'!$K60*31*1.983471/1000</f>
        <v>13014.404140058999</v>
      </c>
      <c r="N60" s="6">
        <f t="shared" si="1"/>
        <v>80205.547405514997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17397.531909575999</v>
      </c>
      <c r="C61" s="6">
        <f xml:space="preserve"> ('octsep cfs'!$D61*31 + 'octsep cfs'!$C61*30 + 'octsep cfs'!$B61*31 + 'augjul cfs'!$C61*30)* 1.983471/1000</f>
        <v>10667.591004923999</v>
      </c>
      <c r="D61" s="6">
        <f xml:space="preserve"> ('octsep cfs'!$D61*31 + 'octsep cfs'!$C61*30 + 'octsep cfs'!$B61*31)* 1.983471/1000</f>
        <v>6810.5928024540008</v>
      </c>
      <c r="E61" s="6">
        <f xml:space="preserve"> ('octsep cfs'!$D61*31 + 'octsep cfs'!$C61*30)* 1.983471/1000</f>
        <v>4223.6249655809997</v>
      </c>
      <c r="F61" s="6">
        <f>'octsep cfs'!$D61*1.983471*31/1000</f>
        <v>1850.8382777009999</v>
      </c>
      <c r="G61" s="6">
        <f>('octsep cfs'!$E61*31+'octsep cfs'!$F61*28+'octsep cfs'!$G61*31+'octsep cfs'!$H61*30+'octsep cfs'!$I61*31+'octsep cfs'!$J61*30+'octsep cfs'!$K61*31)*1.983471/1000</f>
        <v>52542.184475948998</v>
      </c>
      <c r="H61" s="6">
        <f>('octsep cfs'!$F61*28+'octsep cfs'!$G61*31+'octsep cfs'!$H61*30+'octsep cfs'!$I61*31+'octsep cfs'!$J61*30+'octsep cfs'!$K61*31)*1.983471/1000</f>
        <v>50936.189825429996</v>
      </c>
      <c r="I61" s="6">
        <f>('octsep cfs'!$G61*31+'octsep cfs'!$H61*30+'octsep cfs'!$I61*31+'octsep cfs'!$J61*30+'octsep cfs'!$K61*31)*1.983471/1000</f>
        <v>49422.968063993998</v>
      </c>
      <c r="J61" s="6">
        <f>('octsep cfs'!$H61*30+'octsep cfs'!$I61*31+'octsep cfs'!$J61*30+'octsep cfs'!$K61*31)*1.983471/1000</f>
        <v>47162.622363632996</v>
      </c>
      <c r="K61" s="6">
        <f>('octsep cfs'!$I61*31+'octsep cfs'!$J61*30+'octsep cfs'!$K61*31)*1.983471/1000</f>
        <v>40398.014352842998</v>
      </c>
      <c r="L61" s="6">
        <f>('octsep cfs'!$J61*30+'octsep cfs'!$K61*31)*1.983471/1000</f>
        <v>23372.528049150002</v>
      </c>
      <c r="M61" s="6">
        <f>'octsep cfs'!$K61*31*1.983471/1000</f>
        <v>8187.07407315</v>
      </c>
      <c r="N61" s="6">
        <f t="shared" si="1"/>
        <v>69939.716385524996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17401.893562304998</v>
      </c>
      <c r="C62" s="6">
        <f xml:space="preserve"> ('octsep cfs'!$D62*31 + 'octsep cfs'!$C62*30 + 'octsep cfs'!$B62*31 + 'augjul cfs'!$C62*30)* 1.983471/1000</f>
        <v>12857.713898001</v>
      </c>
      <c r="D62" s="6">
        <f xml:space="preserve"> ('octsep cfs'!$D62*31 + 'octsep cfs'!$C62*30 + 'octsep cfs'!$B62*31)* 1.983471/1000</f>
        <v>9242.4214715910002</v>
      </c>
      <c r="E62" s="6">
        <f xml:space="preserve"> ('octsep cfs'!$D62*31 + 'octsep cfs'!$C62*30)* 1.983471/1000</f>
        <v>5706.6999512880002</v>
      </c>
      <c r="F62" s="6">
        <f>'octsep cfs'!$D62*1.983471*31/1000</f>
        <v>2136.5711595479997</v>
      </c>
      <c r="G62" s="6">
        <f>('octsep cfs'!$E62*31+'octsep cfs'!$F62*28+'octsep cfs'!$G62*31+'octsep cfs'!$H62*30+'octsep cfs'!$I62*31+'octsep cfs'!$J62*30+'octsep cfs'!$K62*31)*1.983471/1000</f>
        <v>60209.434436361</v>
      </c>
      <c r="H62" s="6">
        <f>('octsep cfs'!$F62*28+'octsep cfs'!$G62*31+'octsep cfs'!$H62*30+'octsep cfs'!$I62*31+'octsep cfs'!$J62*30+'octsep cfs'!$K62*31)*1.983471/1000</f>
        <v>58273.927732083001</v>
      </c>
      <c r="I62" s="6">
        <f>('octsep cfs'!$G62*31+'octsep cfs'!$H62*30+'octsep cfs'!$I62*31+'octsep cfs'!$J62*30+'octsep cfs'!$K62*31)*1.983471/1000</f>
        <v>55666.345681106999</v>
      </c>
      <c r="J62" s="6">
        <f>('octsep cfs'!$H62*30+'octsep cfs'!$I62*31+'octsep cfs'!$J62*30+'octsep cfs'!$K62*31)*1.983471/1000</f>
        <v>49565.791860290999</v>
      </c>
      <c r="K62" s="6">
        <f>('octsep cfs'!$I62*31+'octsep cfs'!$J62*30+'octsep cfs'!$K62*31)*1.983471/1000</f>
        <v>42033.759084890997</v>
      </c>
      <c r="L62" s="6">
        <f>('octsep cfs'!$J62*30+'octsep cfs'!$K62*31)*1.983471/1000</f>
        <v>28444.691825885999</v>
      </c>
      <c r="M62" s="6">
        <f>'octsep cfs'!$K62*31*1.983471/1000</f>
        <v>9848.2231017659997</v>
      </c>
      <c r="N62" s="6">
        <f t="shared" si="1"/>
        <v>77611.327998666005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16152.404022383998</v>
      </c>
      <c r="C63" s="6">
        <f xml:space="preserve"> ('octsep cfs'!$D63*31 + 'octsep cfs'!$C63*30 + 'octsep cfs'!$B63*31 + 'augjul cfs'!$C63*30)* 1.983471/1000</f>
        <v>10575.355636482</v>
      </c>
      <c r="D63" s="6">
        <f xml:space="preserve"> ('octsep cfs'!$D63*31 + 'octsep cfs'!$C63*30 + 'octsep cfs'!$B63*31)* 1.983471/1000</f>
        <v>7469.6565793919999</v>
      </c>
      <c r="E63" s="6">
        <f xml:space="preserve"> ('octsep cfs'!$D63*31 + 'octsep cfs'!$C63*30)* 1.983471/1000</f>
        <v>4774.4705647589999</v>
      </c>
      <c r="F63" s="6">
        <f>'octsep cfs'!$D63*1.983471*31/1000</f>
        <v>2105.8888466489998</v>
      </c>
      <c r="G63" s="6">
        <f>('octsep cfs'!$E63*31+'octsep cfs'!$F63*28+'octsep cfs'!$G63*31+'octsep cfs'!$H63*30+'octsep cfs'!$I63*31+'octsep cfs'!$J63*30+'octsep cfs'!$K63*31)*1.983471/1000</f>
        <v>51353.706503987996</v>
      </c>
      <c r="H63" s="6">
        <f>('octsep cfs'!$F63*28+'octsep cfs'!$G63*31+'octsep cfs'!$H63*30+'octsep cfs'!$I63*31+'octsep cfs'!$J63*30+'octsep cfs'!$K63*31)*1.983471/1000</f>
        <v>49641.030865733999</v>
      </c>
      <c r="I63" s="6">
        <f>('octsep cfs'!$G63*31+'octsep cfs'!$H63*30+'octsep cfs'!$I63*31+'octsep cfs'!$J63*30+'octsep cfs'!$K63*31)*1.983471/1000</f>
        <v>47999.073902514006</v>
      </c>
      <c r="J63" s="6">
        <f>('octsep cfs'!$H63*30+'octsep cfs'!$I63*31+'octsep cfs'!$J63*30+'octsep cfs'!$K63*31)*1.983471/1000</f>
        <v>43580.267456648995</v>
      </c>
      <c r="K63" s="6">
        <f>('octsep cfs'!$I63*31+'octsep cfs'!$J63*30+'octsep cfs'!$K63*31)*1.983471/1000</f>
        <v>36645.596642319004</v>
      </c>
      <c r="L63" s="6">
        <f>('octsep cfs'!$J63*30+'octsep cfs'!$K63*31)*1.983471/1000</f>
        <v>20039.271314643</v>
      </c>
      <c r="M63" s="6">
        <f>'octsep cfs'!$K63*31*1.983471/1000</f>
        <v>7778.9808653130003</v>
      </c>
      <c r="N63" s="6">
        <f t="shared" si="1"/>
        <v>67506.110526371995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12316.218381117</v>
      </c>
      <c r="C64" s="6">
        <f xml:space="preserve"> ('octsep cfs'!$D64*31 + 'octsep cfs'!$C64*30 + 'octsep cfs'!$B64*31 + 'augjul cfs'!$C64*30)* 1.983471/1000</f>
        <v>7690.0757446799998</v>
      </c>
      <c r="D64" s="6">
        <f xml:space="preserve"> ('octsep cfs'!$D64*31 + 'octsep cfs'!$C64*30 + 'octsep cfs'!$B64*31)* 1.983471/1000</f>
        <v>4749.26263182</v>
      </c>
      <c r="E64" s="6">
        <f xml:space="preserve"> ('octsep cfs'!$D64*31 + 'octsep cfs'!$C64*30)* 1.983471/1000</f>
        <v>3199.2831858120003</v>
      </c>
      <c r="F64" s="6">
        <f>'octsep cfs'!$D64*1.983471*31/1000</f>
        <v>1727.924563302</v>
      </c>
      <c r="G64" s="6">
        <f>('octsep cfs'!$E64*31+'octsep cfs'!$F64*29+'octsep cfs'!$G64*31+'octsep cfs'!$H64*30+'octsep cfs'!$I64*31+'octsep cfs'!$J64*30+'octsep cfs'!$K64*31)*1.983471/1000</f>
        <v>48974.235518838002</v>
      </c>
      <c r="H64" s="6">
        <f>('octsep cfs'!$F64*29+'octsep cfs'!$G64*31+'octsep cfs'!$H64*30+'octsep cfs'!$I64*31+'octsep cfs'!$J64*30+'octsep cfs'!$K64*31)*1.983471/1000</f>
        <v>47528.784994529997</v>
      </c>
      <c r="I64" s="6">
        <f>('octsep cfs'!$G64*31+'octsep cfs'!$H64*30+'octsep cfs'!$I64*31+'octsep cfs'!$J64*30+'octsep cfs'!$K64*31)*1.983471/1000</f>
        <v>46182.341408658001</v>
      </c>
      <c r="J64" s="6">
        <f>('octsep cfs'!$H64*30+'octsep cfs'!$I64*31+'octsep cfs'!$J64*30+'octsep cfs'!$K64*31)*1.983471/1000</f>
        <v>43876.433395956003</v>
      </c>
      <c r="K64" s="6">
        <f>('octsep cfs'!$I64*31+'octsep cfs'!$J64*30+'octsep cfs'!$K64*31)*1.983471/1000</f>
        <v>36123.045256955993</v>
      </c>
      <c r="L64" s="6">
        <f>('octsep cfs'!$J64*30+'octsep cfs'!$K64*31)*1.983471/1000</f>
        <v>22726.003775874</v>
      </c>
      <c r="M64" s="6">
        <f>'octsep cfs'!$K64*31*1.983471/1000</f>
        <v>8312.1398535839999</v>
      </c>
      <c r="N64" s="6">
        <f t="shared" si="1"/>
        <v>61290.453899954999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15620.024538216001</v>
      </c>
      <c r="C65" s="6">
        <f xml:space="preserve"> ('octsep cfs'!$D65*31 + 'octsep cfs'!$C65*30 + 'octsep cfs'!$B65*31 + 'augjul cfs'!$C65*30)* 1.983471/1000</f>
        <v>10732.498109928001</v>
      </c>
      <c r="D65" s="6">
        <f xml:space="preserve"> ('octsep cfs'!$D65*31 + 'octsep cfs'!$C65*30 + 'octsep cfs'!$B65*31)* 1.983471/1000</f>
        <v>7879.4535888179998</v>
      </c>
      <c r="E65" s="6">
        <f xml:space="preserve"> ('octsep cfs'!$D65*31 + 'octsep cfs'!$C65*30)* 1.983471/1000</f>
        <v>4921.8999807179998</v>
      </c>
      <c r="F65" s="6">
        <f>'octsep cfs'!$D65*1.983471*31/1000</f>
        <v>2024.0488497179999</v>
      </c>
      <c r="G65" s="6">
        <f>('octsep cfs'!$E65*31+'octsep cfs'!$F65*28+'octsep cfs'!$G65*31+'octsep cfs'!$H65*30+'octsep cfs'!$I65*31+'octsep cfs'!$J65*30+'octsep cfs'!$K65*31)*1.983471/1000</f>
        <v>55420.710648996006</v>
      </c>
      <c r="H65" s="6">
        <f>('octsep cfs'!$F65*28+'octsep cfs'!$G65*31+'octsep cfs'!$H65*30+'octsep cfs'!$I65*31+'octsep cfs'!$J65*30+'octsep cfs'!$K65*31)*1.983471/1000</f>
        <v>53404.655187408003</v>
      </c>
      <c r="I65" s="6">
        <f>('octsep cfs'!$G65*31+'octsep cfs'!$H65*30+'octsep cfs'!$I65*31+'octsep cfs'!$J65*30+'octsep cfs'!$K65*31)*1.983471/1000</f>
        <v>51905.428797348002</v>
      </c>
      <c r="J65" s="6">
        <f>('octsep cfs'!$H65*30+'octsep cfs'!$I65*31+'octsep cfs'!$J65*30+'octsep cfs'!$K65*31)*1.983471/1000</f>
        <v>49062.734027915998</v>
      </c>
      <c r="K65" s="6">
        <f>('octsep cfs'!$I65*31+'octsep cfs'!$J65*30+'octsep cfs'!$K65*31)*1.983471/1000</f>
        <v>40808.618634965998</v>
      </c>
      <c r="L65" s="6">
        <f>('octsep cfs'!$J65*30+'octsep cfs'!$K65*31)*1.983471/1000</f>
        <v>25460.637061755002</v>
      </c>
      <c r="M65" s="6">
        <f>'octsep cfs'!$K65*31*1.983471/1000</f>
        <v>8979.9566880450002</v>
      </c>
      <c r="N65" s="6">
        <f t="shared" si="1"/>
        <v>71040.735187212005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20347.681220433002</v>
      </c>
      <c r="C66" s="6">
        <f xml:space="preserve"> ('octsep cfs'!$D66*31 + 'octsep cfs'!$C66*30 + 'octsep cfs'!$B66*31 + 'augjul cfs'!$C66*30)* 1.983471/1000</f>
        <v>14154.834510515999</v>
      </c>
      <c r="D66" s="6">
        <f xml:space="preserve"> ('octsep cfs'!$D66*31 + 'octsep cfs'!$C66*30 + 'octsep cfs'!$B66*31)* 1.983471/1000</f>
        <v>10659.502410186</v>
      </c>
      <c r="E66" s="6">
        <f xml:space="preserve"> ('octsep cfs'!$D66*31 + 'octsep cfs'!$C66*30)* 1.983471/1000</f>
        <v>8183.5811807190003</v>
      </c>
      <c r="F66" s="6">
        <f>'octsep cfs'!$D66*1.983471*31/1000</f>
        <v>3614.7945751890002</v>
      </c>
      <c r="G66" s="6">
        <f>('octsep cfs'!$E66*31+'octsep cfs'!$F66*28+'octsep cfs'!$G66*31+'octsep cfs'!$H66*30+'octsep cfs'!$I66*31+'octsep cfs'!$J66*30+'octsep cfs'!$K66*31)*1.983471/1000</f>
        <v>69369.397068068996</v>
      </c>
      <c r="H66" s="6">
        <f>('octsep cfs'!$F66*28+'octsep cfs'!$G66*31+'octsep cfs'!$H66*30+'octsep cfs'!$I66*31+'octsep cfs'!$J66*30+'octsep cfs'!$K66*31)*1.983471/1000</f>
        <v>65942.447113935006</v>
      </c>
      <c r="I66" s="6">
        <f>('octsep cfs'!$G66*31+'octsep cfs'!$H66*30+'octsep cfs'!$I66*31+'octsep cfs'!$J66*30+'octsep cfs'!$K66*31)*1.983471/1000</f>
        <v>63579.117615782998</v>
      </c>
      <c r="J66" s="6">
        <f>('octsep cfs'!$H66*30+'octsep cfs'!$I66*31+'octsep cfs'!$J66*30+'octsep cfs'!$K66*31)*1.983471/1000</f>
        <v>60340.873109118002</v>
      </c>
      <c r="K66" s="6">
        <f>('octsep cfs'!$I66*31+'octsep cfs'!$J66*30+'octsep cfs'!$K66*31)*1.983471/1000</f>
        <v>50200.774315817995</v>
      </c>
      <c r="L66" s="6">
        <f>('octsep cfs'!$J66*30+'octsep cfs'!$K66*31)*1.983471/1000</f>
        <v>36299.104093328999</v>
      </c>
      <c r="M66" s="6">
        <f>'octsep cfs'!$K66*31*1.983471/1000</f>
        <v>14134.708230279</v>
      </c>
      <c r="N66" s="6">
        <f t="shared" si="1"/>
        <v>89717.078288502002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21108.939373704001</v>
      </c>
      <c r="C67" s="6">
        <f xml:space="preserve"> ('octsep cfs'!$D67*31 + 'octsep cfs'!$C67*30 + 'octsep cfs'!$B67*31 + 'augjul cfs'!$C67*30)* 1.983471/1000</f>
        <v>14256.207729854999</v>
      </c>
      <c r="D67" s="6">
        <f xml:space="preserve"> ('octsep cfs'!$D67*31 + 'octsep cfs'!$C67*30 + 'octsep cfs'!$B67*31)* 1.983471/1000</f>
        <v>10918.085540984999</v>
      </c>
      <c r="E67" s="6">
        <f xml:space="preserve"> ('octsep cfs'!$D67*31 + 'octsep cfs'!$C67*30)* 1.983471/1000</f>
        <v>8374.9583636250009</v>
      </c>
      <c r="F67" s="6">
        <f>'octsep cfs'!$D67*1.983471*31/1000</f>
        <v>3340.3139243250002</v>
      </c>
      <c r="G67" s="6">
        <f>('octsep cfs'!$E67*31+'octsep cfs'!$F67*28+'octsep cfs'!$G67*31+'octsep cfs'!$H67*30+'octsep cfs'!$I67*31+'octsep cfs'!$J67*30+'octsep cfs'!$K67*31)*1.983471/1000</f>
        <v>72555.107361828006</v>
      </c>
      <c r="H67" s="6">
        <f>('octsep cfs'!$F67*28+'octsep cfs'!$G67*31+'octsep cfs'!$H67*30+'octsep cfs'!$I67*31+'octsep cfs'!$J67*30+'octsep cfs'!$K67*31)*1.983471/1000</f>
        <v>69861.581512421995</v>
      </c>
      <c r="I67" s="6">
        <f>('octsep cfs'!$G67*31+'octsep cfs'!$H67*30+'octsep cfs'!$I67*31+'octsep cfs'!$J67*30+'octsep cfs'!$K67*31)*1.983471/1000</f>
        <v>66235.058673210006</v>
      </c>
      <c r="J67" s="6">
        <f>('octsep cfs'!$H67*30+'octsep cfs'!$I67*31+'octsep cfs'!$J67*30+'octsep cfs'!$K67*31)*1.983471/1000</f>
        <v>62860.434667526999</v>
      </c>
      <c r="K67" s="6">
        <f>('octsep cfs'!$I67*31+'octsep cfs'!$J67*30+'octsep cfs'!$K67*31)*1.983471/1000</f>
        <v>55047.482894396999</v>
      </c>
      <c r="L67" s="6">
        <f>('octsep cfs'!$J67*30+'octsep cfs'!$K67*31)*1.983471/1000</f>
        <v>36830.674321328996</v>
      </c>
      <c r="M67" s="6">
        <f>'octsep cfs'!$K67*31*1.983471/1000</f>
        <v>16444.797399848998</v>
      </c>
      <c r="N67" s="6">
        <f t="shared" si="1"/>
        <v>93664.046735532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18003.587424039</v>
      </c>
      <c r="C68" s="6">
        <f xml:space="preserve"> ('octsep cfs'!$D68*31 + 'octsep cfs'!$C68*30 + 'octsep cfs'!$B68*31 + 'augjul cfs'!$C68*30)* 1.983471/1000</f>
        <v>9718.9940157029996</v>
      </c>
      <c r="D68" s="6">
        <f xml:space="preserve"> ('octsep cfs'!$D68*31 + 'octsep cfs'!$C68*30 + 'octsep cfs'!$B68*31)* 1.983471/1000</f>
        <v>6022.9544848830001</v>
      </c>
      <c r="E68" s="6">
        <f xml:space="preserve"> ('octsep cfs'!$D68*31 + 'octsep cfs'!$C68*30)* 1.983471/1000</f>
        <v>3898.9267959389999</v>
      </c>
      <c r="F68" s="6">
        <f>'octsep cfs'!$D68*1.983471*31/1000</f>
        <v>1915.8921595589998</v>
      </c>
      <c r="G68" s="6">
        <f>('octsep cfs'!$E68*31+'octsep cfs'!$F68*29+'octsep cfs'!$G68*31+'octsep cfs'!$H68*30+'octsep cfs'!$I68*31+'octsep cfs'!$J68*30+'octsep cfs'!$K68*31)*1.983471/1000</f>
        <v>47829.846140265006</v>
      </c>
      <c r="H68" s="6">
        <f>('octsep cfs'!$F68*29+'octsep cfs'!$G68*31+'octsep cfs'!$H68*30+'octsep cfs'!$I68*31+'octsep cfs'!$J68*30+'octsep cfs'!$K68*31)*1.983471/1000</f>
        <v>45913.216129493994</v>
      </c>
      <c r="I68" s="6">
        <f>('octsep cfs'!$G68*31+'octsep cfs'!$H68*30+'octsep cfs'!$I68*31+'octsep cfs'!$J68*30+'octsep cfs'!$K68*31)*1.983471/1000</f>
        <v>43444.371924554995</v>
      </c>
      <c r="J68" s="6">
        <f>('octsep cfs'!$H68*30+'octsep cfs'!$I68*31+'octsep cfs'!$J68*30+'octsep cfs'!$K68*31)*1.983471/1000</f>
        <v>39780.079830561001</v>
      </c>
      <c r="K68" s="6">
        <f>('octsep cfs'!$I68*31+'octsep cfs'!$J68*30+'octsep cfs'!$K68*31)*1.983471/1000</f>
        <v>33549.104857610997</v>
      </c>
      <c r="L68" s="6">
        <f>('octsep cfs'!$J68*30+'octsep cfs'!$K68*31)*1.983471/1000</f>
        <v>20125.254782493001</v>
      </c>
      <c r="M68" s="6">
        <f>'octsep cfs'!$K68*31*1.983471/1000</f>
        <v>7583.4502941330002</v>
      </c>
      <c r="N68" s="6">
        <f t="shared" si="1"/>
        <v>65833.43356430401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14166.794840646</v>
      </c>
      <c r="C69" s="6">
        <f xml:space="preserve"> ('octsep cfs'!$D69*31 + 'octsep cfs'!$C69*30 + 'octsep cfs'!$B69*31 + 'augjul cfs'!$C69*30)* 1.983471/1000</f>
        <v>9625.320630786</v>
      </c>
      <c r="D69" s="6">
        <f xml:space="preserve"> ('octsep cfs'!$D69*31 + 'octsep cfs'!$C69*30 + 'octsep cfs'!$B69*31)* 1.983471/1000</f>
        <v>6835.2909833460008</v>
      </c>
      <c r="E69" s="6">
        <f xml:space="preserve"> ('octsep cfs'!$D69*31 + 'octsep cfs'!$C69*30)* 1.983471/1000</f>
        <v>3946.2960503610002</v>
      </c>
      <c r="F69" s="6">
        <f>'octsep cfs'!$D69*1.983471*31/1000</f>
        <v>1661.4564666210001</v>
      </c>
      <c r="G69" s="6">
        <f>('octsep cfs'!$E69*31+'octsep cfs'!$F69*28+'octsep cfs'!$G69*31+'octsep cfs'!$H69*30+'octsep cfs'!$I69*31+'octsep cfs'!$J69*30+'octsep cfs'!$K69*31)*1.983471/1000</f>
        <v>49731.239126813998</v>
      </c>
      <c r="H69" s="6">
        <f>('octsep cfs'!$F69*28+'octsep cfs'!$G69*31+'octsep cfs'!$H69*30+'octsep cfs'!$I69*31+'octsep cfs'!$J69*30+'octsep cfs'!$K69*31)*1.983471/1000</f>
        <v>48164.043152525999</v>
      </c>
      <c r="I69" s="6">
        <f>('octsep cfs'!$G69*31+'octsep cfs'!$H69*30+'octsep cfs'!$I69*31+'octsep cfs'!$J69*30+'octsep cfs'!$K69*31)*1.983471/1000</f>
        <v>46936.948983666</v>
      </c>
      <c r="J69" s="6">
        <f>('octsep cfs'!$H69*30+'octsep cfs'!$I69*31+'octsep cfs'!$J69*30+'octsep cfs'!$K69*31)*1.983471/1000</f>
        <v>44313.518999399996</v>
      </c>
      <c r="K69" s="6">
        <f>('octsep cfs'!$I69*31+'octsep cfs'!$J69*30+'octsep cfs'!$K69*31)*1.983471/1000</f>
        <v>38614.272932129999</v>
      </c>
      <c r="L69" s="6">
        <f>('octsep cfs'!$J69*30+'octsep cfs'!$K69*31)*1.983471/1000</f>
        <v>20912.668967841</v>
      </c>
      <c r="M69" s="6">
        <f>'octsep cfs'!$K69*31*1.983471/1000</f>
        <v>9282.2297345610004</v>
      </c>
      <c r="N69" s="6">
        <f t="shared" ref="N69:N84" si="2">B69+G69</f>
        <v>63898.033967459996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15354.899920058999</v>
      </c>
      <c r="C70" s="6">
        <f xml:space="preserve"> ('octsep cfs'!$D70*31 + 'octsep cfs'!$C70*30 + 'octsep cfs'!$B70*31 + 'augjul cfs'!$C70*30)* 1.983471/1000</f>
        <v>9292.5913870650002</v>
      </c>
      <c r="D70" s="6">
        <f xml:space="preserve"> ('octsep cfs'!$D70*31 + 'octsep cfs'!$C70*30 + 'octsep cfs'!$B70*31)* 1.983471/1000</f>
        <v>5959.1700244650001</v>
      </c>
      <c r="E70" s="6">
        <f xml:space="preserve"> ('octsep cfs'!$D70*31 + 'octsep cfs'!$C70*30)* 1.983471/1000</f>
        <v>3597.0623444490002</v>
      </c>
      <c r="F70" s="6">
        <f>'octsep cfs'!$D70*1.983471*31/1000</f>
        <v>1873.4657148690001</v>
      </c>
      <c r="G70" s="6">
        <f>('octsep cfs'!$E70*31+'octsep cfs'!$F70*28+'octsep cfs'!$G70*31+'octsep cfs'!$H70*30+'octsep cfs'!$I70*31+'octsep cfs'!$J70*30+'octsep cfs'!$K70*31)*1.983471/1000</f>
        <v>51635.022195917998</v>
      </c>
      <c r="H70" s="6">
        <f>('octsep cfs'!$F70*28+'octsep cfs'!$G70*31+'octsep cfs'!$H70*30+'octsep cfs'!$I70*31+'octsep cfs'!$J70*30+'octsep cfs'!$K70*31)*1.983471/1000</f>
        <v>49679.532021315004</v>
      </c>
      <c r="I70" s="6">
        <f>('octsep cfs'!$G70*31+'octsep cfs'!$H70*30+'octsep cfs'!$I70*31+'octsep cfs'!$J70*30+'octsep cfs'!$K70*31)*1.983471/1000</f>
        <v>48281.549924979001</v>
      </c>
      <c r="J70" s="6">
        <f>('octsep cfs'!$H70*30+'octsep cfs'!$I70*31+'octsep cfs'!$J70*30+'octsep cfs'!$K70*31)*1.983471/1000</f>
        <v>45471.013170869999</v>
      </c>
      <c r="K70" s="6">
        <f>('octsep cfs'!$I70*31+'octsep cfs'!$J70*30+'octsep cfs'!$K70*31)*1.983471/1000</f>
        <v>36888.911013360004</v>
      </c>
      <c r="L70" s="6">
        <f>('octsep cfs'!$J70*30+'octsep cfs'!$K70*31)*1.983471/1000</f>
        <v>22234.140653823</v>
      </c>
      <c r="M70" s="6">
        <f>'octsep cfs'!$K70*31*1.983471/1000</f>
        <v>9166.1411438730011</v>
      </c>
      <c r="N70" s="6">
        <f t="shared" si="2"/>
        <v>66989.922115976995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12894.465632160001</v>
      </c>
      <c r="C71" s="6">
        <f xml:space="preserve"> ('octsep cfs'!$D71*31 + 'octsep cfs'!$C71*30 + 'octsep cfs'!$B71*31 + 'augjul cfs'!$C71*30)* 1.983471/1000</f>
        <v>8131.3286206949997</v>
      </c>
      <c r="D71" s="6">
        <f xml:space="preserve"> ('octsep cfs'!$D71*31 + 'octsep cfs'!$C71*30 + 'octsep cfs'!$B71*31)* 1.983471/1000</f>
        <v>5479.8245878950001</v>
      </c>
      <c r="E71" s="6">
        <f xml:space="preserve"> ('octsep cfs'!$D71*31 + 'octsep cfs'!$C71*30)* 1.983471/1000</f>
        <v>3616.7502775949997</v>
      </c>
      <c r="F71" s="6">
        <f>'octsep cfs'!$D71*1.983471*31/1000</f>
        <v>1965.451165965</v>
      </c>
      <c r="G71" s="6">
        <f>('octsep cfs'!$E71*31+'octsep cfs'!$F71*28+'octsep cfs'!$G71*31+'octsep cfs'!$H71*30+'octsep cfs'!$I71*31+'octsep cfs'!$J71*30+'octsep cfs'!$K71*31)*1.983471/1000</f>
        <v>60042.009649250998</v>
      </c>
      <c r="H71" s="6">
        <f>('octsep cfs'!$F71*28+'octsep cfs'!$G71*31+'octsep cfs'!$H71*30+'octsep cfs'!$I71*31+'octsep cfs'!$J71*30+'octsep cfs'!$K71*31)*1.983471/1000</f>
        <v>57738.930066194996</v>
      </c>
      <c r="I71" s="6">
        <f>('octsep cfs'!$G71*31+'octsep cfs'!$H71*30+'octsep cfs'!$I71*31+'octsep cfs'!$J71*30+'octsep cfs'!$K71*31)*1.983471/1000</f>
        <v>53736.531538598996</v>
      </c>
      <c r="J71" s="6">
        <f>('octsep cfs'!$H71*30+'octsep cfs'!$I71*31+'octsep cfs'!$J71*30+'octsep cfs'!$K71*31)*1.983471/1000</f>
        <v>48502.522478676001</v>
      </c>
      <c r="K71" s="6">
        <f>('octsep cfs'!$I71*31+'octsep cfs'!$J71*30+'octsep cfs'!$K71*31)*1.983471/1000</f>
        <v>43089.669789095999</v>
      </c>
      <c r="L71" s="6">
        <f>('octsep cfs'!$J71*30+'octsep cfs'!$K71*31)*1.983471/1000</f>
        <v>29543.828313594</v>
      </c>
      <c r="M71" s="6">
        <f>'octsep cfs'!$K71*31*1.983471/1000</f>
        <v>10587.181090584001</v>
      </c>
      <c r="N71" s="6">
        <f t="shared" si="2"/>
        <v>72936.475281410996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26118.147780900003</v>
      </c>
      <c r="C72" s="6">
        <f xml:space="preserve"> ('octsep cfs'!$D72*31 + 'octsep cfs'!$C72*30 + 'octsep cfs'!$B72*31 + 'augjul cfs'!$C72*30)* 1.983471/1000</f>
        <v>19956.967185498001</v>
      </c>
      <c r="D72" s="6">
        <f xml:space="preserve"> ('octsep cfs'!$D72*31 + 'octsep cfs'!$C72*30 + 'octsep cfs'!$B72*31)* 1.983471/1000</f>
        <v>16230.402035988</v>
      </c>
      <c r="E72" s="6">
        <f xml:space="preserve"> ('octsep cfs'!$D72*31 + 'octsep cfs'!$C72*30)* 1.983471/1000</f>
        <v>12197.307311196</v>
      </c>
      <c r="F72" s="6">
        <f>'octsep cfs'!$D72*1.983471*31/1000</f>
        <v>6931.2513103259998</v>
      </c>
      <c r="G72" s="6">
        <f>('octsep cfs'!$E72*31+'octsep cfs'!$F72*29+'octsep cfs'!$G72*31+'octsep cfs'!$H72*30+'octsep cfs'!$I72*31+'octsep cfs'!$J72*30+'octsep cfs'!$K72*31)*1.983471/1000</f>
        <v>80076.334187219996</v>
      </c>
      <c r="H72" s="6">
        <f>('octsep cfs'!$F72*29+'octsep cfs'!$G72*31+'octsep cfs'!$H72*30+'octsep cfs'!$I72*31+'octsep cfs'!$J72*30+'octsep cfs'!$K72*31)*1.983471/1000</f>
        <v>76138.422268776005</v>
      </c>
      <c r="I72" s="6">
        <f>('octsep cfs'!$G72*31+'octsep cfs'!$H72*30+'octsep cfs'!$I72*31+'octsep cfs'!$J72*30+'octsep cfs'!$K72*31)*1.983471/1000</f>
        <v>70083.280016504999</v>
      </c>
      <c r="J72" s="6">
        <f>('octsep cfs'!$H72*30+'octsep cfs'!$I72*31+'octsep cfs'!$J72*30+'octsep cfs'!$K72*31)*1.983471/1000</f>
        <v>65446.623000297004</v>
      </c>
      <c r="K72" s="6">
        <f>('octsep cfs'!$I72*31+'octsep cfs'!$J72*30+'octsep cfs'!$K72*31)*1.983471/1000</f>
        <v>54835.906042827002</v>
      </c>
      <c r="L72" s="6">
        <f>('octsep cfs'!$J72*30+'octsep cfs'!$K72*31)*1.983471/1000</f>
        <v>39035.929114664999</v>
      </c>
      <c r="M72" s="6">
        <f>'octsep cfs'!$K72*31*1.983471/1000</f>
        <v>16111.903528035</v>
      </c>
      <c r="N72" s="6">
        <f t="shared" si="2"/>
        <v>106194.48196812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19494.824392910999</v>
      </c>
      <c r="C73" s="6">
        <f xml:space="preserve"> ('octsep cfs'!$D73*31 + 'octsep cfs'!$C73*30 + 'octsep cfs'!$B73*31 + 'augjul cfs'!$C73*30)* 1.983471/1000</f>
        <v>12271.814415839999</v>
      </c>
      <c r="D73" s="6">
        <f xml:space="preserve"> ('octsep cfs'!$D73*31 + 'octsep cfs'!$C73*30 + 'octsep cfs'!$B73*31)* 1.983471/1000</f>
        <v>8415.5302629300004</v>
      </c>
      <c r="E73" s="6">
        <f xml:space="preserve"> ('octsep cfs'!$D73*31 + 'octsep cfs'!$C73*30)* 1.983471/1000</f>
        <v>5236.6827788309993</v>
      </c>
      <c r="F73" s="6">
        <f>'octsep cfs'!$D73*1.983471*31/1000</f>
        <v>2577.6217215209999</v>
      </c>
      <c r="G73" s="6">
        <f>('octsep cfs'!$E73*31+'octsep cfs'!$F73*28+'octsep cfs'!$G73*31+'octsep cfs'!$H73*30+'octsep cfs'!$I73*31+'octsep cfs'!$J73*30+'octsep cfs'!$K73*31)*1.983471/1000</f>
        <v>88472.142797997003</v>
      </c>
      <c r="H73" s="6">
        <f>('octsep cfs'!$F73*28+'octsep cfs'!$G73*31+'octsep cfs'!$H73*30+'octsep cfs'!$I73*31+'octsep cfs'!$J73*30+'octsep cfs'!$K73*31)*1.983471/1000</f>
        <v>84881.512850000989</v>
      </c>
      <c r="I73" s="6">
        <f>('octsep cfs'!$G73*31+'octsep cfs'!$H73*30+'octsep cfs'!$I73*31+'octsep cfs'!$J73*30+'octsep cfs'!$K73*31)*1.983471/1000</f>
        <v>82057.835600517006</v>
      </c>
      <c r="J73" s="6">
        <f>('octsep cfs'!$H73*30+'octsep cfs'!$I73*31+'octsep cfs'!$J73*30+'octsep cfs'!$K73*31)*1.983471/1000</f>
        <v>76538.524071954002</v>
      </c>
      <c r="K73" s="6">
        <f>('octsep cfs'!$I73*31+'octsep cfs'!$J73*30+'octsep cfs'!$K73*31)*1.983471/1000</f>
        <v>67038.035172024</v>
      </c>
      <c r="L73" s="6">
        <f>('octsep cfs'!$J73*30+'octsep cfs'!$K73*31)*1.983471/1000</f>
        <v>41976.734293640999</v>
      </c>
      <c r="M73" s="6">
        <f>'octsep cfs'!$K73*31*1.983471/1000</f>
        <v>15102.646045220999</v>
      </c>
      <c r="N73" s="6">
        <f t="shared" si="2"/>
        <v>107966.96719090801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24690.052627842</v>
      </c>
      <c r="C74" s="6">
        <f xml:space="preserve"> ('octsep cfs'!$D74*31 + 'octsep cfs'!$C74*30 + 'octsep cfs'!$B74*31 + 'augjul cfs'!$C74*30)* 1.983471/1000</f>
        <v>17335.274721827998</v>
      </c>
      <c r="D74" s="6">
        <f xml:space="preserve"> ('octsep cfs'!$D74*31 + 'octsep cfs'!$C74*30 + 'octsep cfs'!$B74*31)* 1.983471/1000</f>
        <v>12061.483184057999</v>
      </c>
      <c r="E74" s="6">
        <f xml:space="preserve"> ('octsep cfs'!$D74*31 + 'octsep cfs'!$C74*30)* 1.983471/1000</f>
        <v>6278.451334806</v>
      </c>
      <c r="F74" s="6">
        <f>'octsep cfs'!$D74*1.983471*31/1000</f>
        <v>2580.3886635659997</v>
      </c>
      <c r="G74" s="6">
        <f>('octsep cfs'!$E74*31+'octsep cfs'!$F74*28+'octsep cfs'!$G74*31+'octsep cfs'!$H74*30+'octsep cfs'!$I74*31+'octsep cfs'!$J74*30+'octsep cfs'!$K74*31)*1.983471/1000</f>
        <v>59695.134290358001</v>
      </c>
      <c r="H74" s="6">
        <f>('octsep cfs'!$F74*28+'octsep cfs'!$G74*31+'octsep cfs'!$H74*30+'octsep cfs'!$I74*31+'octsep cfs'!$J74*30+'octsep cfs'!$K74*31)*1.983471/1000</f>
        <v>57169.469591682006</v>
      </c>
      <c r="I74" s="6">
        <f>('octsep cfs'!$G74*31+'octsep cfs'!$H74*30+'octsep cfs'!$I74*31+'octsep cfs'!$J74*30+'octsep cfs'!$K74*31)*1.983471/1000</f>
        <v>54623.200596258001</v>
      </c>
      <c r="J74" s="6">
        <f>('octsep cfs'!$H74*30+'octsep cfs'!$I74*31+'octsep cfs'!$J74*30+'octsep cfs'!$K74*31)*1.983471/1000</f>
        <v>50791.785202745996</v>
      </c>
      <c r="K74" s="6">
        <f>('octsep cfs'!$I74*31+'octsep cfs'!$J74*30+'octsep cfs'!$K74*31)*1.983471/1000</f>
        <v>44111.494544166002</v>
      </c>
      <c r="L74" s="6">
        <f>('octsep cfs'!$J74*30+'octsep cfs'!$K74*31)*1.983471/1000</f>
        <v>24184.838762489999</v>
      </c>
      <c r="M74" s="6">
        <f>'octsep cfs'!$K74*31*1.983471/1000</f>
        <v>9886.5913647899997</v>
      </c>
      <c r="N74" s="6">
        <f t="shared" si="2"/>
        <v>84385.186918199994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15980.080061904</v>
      </c>
      <c r="C75" s="6">
        <f xml:space="preserve"> ('octsep cfs'!$D75*31 + 'octsep cfs'!$C75*30 + 'octsep cfs'!$B75*31 + 'augjul cfs'!$C75*30)* 1.983471/1000</f>
        <v>10470.852499904999</v>
      </c>
      <c r="D75" s="6">
        <f xml:space="preserve"> ('octsep cfs'!$D75*31 + 'octsep cfs'!$C75*30 + 'octsep cfs'!$B75*31)* 1.983471/1000</f>
        <v>7194.9121268849995</v>
      </c>
      <c r="E75" s="6">
        <f xml:space="preserve"> ('octsep cfs'!$D75*31 + 'octsep cfs'!$C75*30)* 1.983471/1000</f>
        <v>5123.8252624019997</v>
      </c>
      <c r="F75" s="6">
        <f>'octsep cfs'!$D75*1.983471*31/1000</f>
        <v>2759.0716320720003</v>
      </c>
      <c r="G75" s="6">
        <f>('octsep cfs'!$E75*31+'octsep cfs'!$F75*28+'octsep cfs'!$G75*31+'octsep cfs'!$H75*30+'octsep cfs'!$I75*31+'octsep cfs'!$J75*30+'octsep cfs'!$K75*31)*1.983471/1000</f>
        <v>72002.932837080007</v>
      </c>
      <c r="H75" s="6">
        <f>('octsep cfs'!$F75*28+'octsep cfs'!$G75*31+'octsep cfs'!$H75*30+'octsep cfs'!$I75*31+'octsep cfs'!$J75*30+'octsep cfs'!$K75*31)*1.983471/1000</f>
        <v>68919.698572536014</v>
      </c>
      <c r="I75" s="6">
        <f>('octsep cfs'!$G75*31+'octsep cfs'!$H75*30+'octsep cfs'!$I75*31+'octsep cfs'!$J75*30+'octsep cfs'!$K75*31)*1.983471/1000</f>
        <v>66243.361482815992</v>
      </c>
      <c r="J75" s="6">
        <f>('octsep cfs'!$H75*30+'octsep cfs'!$I75*31+'octsep cfs'!$J75*30+'octsep cfs'!$K75*31)*1.983471/1000</f>
        <v>61660.321654679996</v>
      </c>
      <c r="K75" s="6">
        <f>('octsep cfs'!$I75*31+'octsep cfs'!$J75*30+'octsep cfs'!$K75*31)*1.983471/1000</f>
        <v>54035.938469520006</v>
      </c>
      <c r="L75" s="6">
        <f>('octsep cfs'!$J75*30+'octsep cfs'!$K75*31)*1.983471/1000</f>
        <v>38968.278869267997</v>
      </c>
      <c r="M75" s="6">
        <f>'octsep cfs'!$K75*31*1.983471/1000</f>
        <v>16326.064842318001</v>
      </c>
      <c r="N75" s="6">
        <f t="shared" si="2"/>
        <v>87983.012898984001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25788.239032940997</v>
      </c>
      <c r="C76" s="6">
        <f xml:space="preserve"> ('octsep cfs'!$D76*31 + 'octsep cfs'!$C76*30 + 'octsep cfs'!$B76*31 + 'augjul cfs'!$C76*30)* 1.983471/1000</f>
        <v>15796.257920037</v>
      </c>
      <c r="D76" s="6">
        <f xml:space="preserve"> ('octsep cfs'!$D76*31 + 'octsep cfs'!$C76*30 + 'octsep cfs'!$B76*31)* 1.983471/1000</f>
        <v>11899.391950466999</v>
      </c>
      <c r="E76" s="6">
        <f xml:space="preserve"> ('octsep cfs'!$D76*31 + 'octsep cfs'!$C76*30)* 1.983471/1000</f>
        <v>9116.5861044089997</v>
      </c>
      <c r="F76" s="6">
        <f>'octsep cfs'!$D76*1.983471*31/1000</f>
        <v>3748.8375453690001</v>
      </c>
      <c r="G76" s="6">
        <f>('octsep cfs'!$E76*31+'octsep cfs'!$F76*29+'octsep cfs'!$G76*31+'octsep cfs'!$H76*30+'octsep cfs'!$I76*31+'octsep cfs'!$J76*30+'octsep cfs'!$K76*31)*1.983471/1000</f>
        <v>62166.215850585002</v>
      </c>
      <c r="H76" s="6">
        <f>('octsep cfs'!$F76*29+'octsep cfs'!$G76*31+'octsep cfs'!$H76*30+'octsep cfs'!$I76*31+'octsep cfs'!$J76*30+'octsep cfs'!$K76*31)*1.983471/1000</f>
        <v>59451.353803631995</v>
      </c>
      <c r="I76" s="6">
        <f>('octsep cfs'!$G76*31+'octsep cfs'!$H76*30+'octsep cfs'!$I76*31+'octsep cfs'!$J76*30+'octsep cfs'!$K76*31)*1.983471/1000</f>
        <v>56903.188609931996</v>
      </c>
      <c r="J76" s="6">
        <f>('octsep cfs'!$H76*30+'octsep cfs'!$I76*31+'octsep cfs'!$J76*30+'octsep cfs'!$K76*31)*1.983471/1000</f>
        <v>53151.215196911995</v>
      </c>
      <c r="K76" s="6">
        <f>('octsep cfs'!$I76*31+'octsep cfs'!$J76*30+'octsep cfs'!$K76*31)*1.983471/1000</f>
        <v>43865.952735192004</v>
      </c>
      <c r="L76" s="6">
        <f>('octsep cfs'!$J76*30+'octsep cfs'!$K76*31)*1.983471/1000</f>
        <v>28986.260731196999</v>
      </c>
      <c r="M76" s="6">
        <f>'octsep cfs'!$K76*31*1.983471/1000</f>
        <v>12684.092747486999</v>
      </c>
      <c r="N76" s="6">
        <f t="shared" si="2"/>
        <v>87954.454883525992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15658.446354956999</v>
      </c>
      <c r="C77" s="6">
        <f xml:space="preserve"> ('octsep cfs'!$D77*31 + 'octsep cfs'!$C77*30 + 'octsep cfs'!$B77*31 + 'augjul cfs'!$C77*30)* 1.983471/1000</f>
        <v>9689.5374878820003</v>
      </c>
      <c r="D77" s="6">
        <f xml:space="preserve"> ('octsep cfs'!$D77*31 + 'octsep cfs'!$C77*30 + 'octsep cfs'!$B77*31)* 1.983471/1000</f>
        <v>6150.3508437419996</v>
      </c>
      <c r="E77" s="6">
        <f xml:space="preserve"> ('octsep cfs'!$D77*31 + 'octsep cfs'!$C77*30)* 1.983471/1000</f>
        <v>3451.7215234529999</v>
      </c>
      <c r="F77" s="6">
        <f>'octsep cfs'!$D77*1.983471*31/1000</f>
        <v>1558.8951481529998</v>
      </c>
      <c r="G77" s="6">
        <f>('octsep cfs'!$E77*31+'octsep cfs'!$F77*28+'octsep cfs'!$G77*31+'octsep cfs'!$H77*30+'octsep cfs'!$I77*31+'octsep cfs'!$J77*30+'octsep cfs'!$K77*31)*1.983471/1000</f>
        <v>38003.209153392003</v>
      </c>
      <c r="H77" s="6">
        <f>('octsep cfs'!$F77*28+'octsep cfs'!$G77*31+'octsep cfs'!$H77*30+'octsep cfs'!$I77*31+'octsep cfs'!$J77*30+'octsep cfs'!$K77*31)*1.983471/1000</f>
        <v>36381.166239012004</v>
      </c>
      <c r="I77" s="6">
        <f>('octsep cfs'!$G77*31+'octsep cfs'!$H77*30+'octsep cfs'!$I77*31+'octsep cfs'!$J77*30+'octsep cfs'!$K77*31)*1.983471/1000</f>
        <v>35052.272404547999</v>
      </c>
      <c r="J77" s="6">
        <f>('octsep cfs'!$H77*30+'octsep cfs'!$I77*31+'octsep cfs'!$J77*30+'octsep cfs'!$K77*31)*1.983471/1000</f>
        <v>33251.669496864</v>
      </c>
      <c r="K77" s="6">
        <f>('octsep cfs'!$I77*31+'octsep cfs'!$J77*30+'octsep cfs'!$K77*31)*1.983471/1000</f>
        <v>30222.016717914001</v>
      </c>
      <c r="L77" s="6">
        <f>('octsep cfs'!$J77*30+'octsep cfs'!$K77*31)*1.983471/1000</f>
        <v>18699.670703720996</v>
      </c>
      <c r="M77" s="6">
        <f>'octsep cfs'!$K77*31*1.983471/1000</f>
        <v>7866.1702835309998</v>
      </c>
      <c r="N77" s="6">
        <f t="shared" si="2"/>
        <v>53661.655508349002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13814.859647232</v>
      </c>
      <c r="C78" s="6">
        <f xml:space="preserve"> ('octsep cfs'!$D78*31 + 'octsep cfs'!$C78*30 + 'octsep cfs'!$B78*31 + 'augjul cfs'!$C78*30)* 1.983471/1000</f>
        <v>8986.6687539089999</v>
      </c>
      <c r="D78" s="6">
        <f xml:space="preserve"> ('octsep cfs'!$D78*31 + 'octsep cfs'!$C78*30 + 'octsep cfs'!$B78*31)* 1.983471/1000</f>
        <v>6455.7200884889999</v>
      </c>
      <c r="E78" s="6">
        <f xml:space="preserve"> ('octsep cfs'!$D78*31 + 'octsep cfs'!$C78*30)* 1.983471/1000</f>
        <v>4706.5208152409996</v>
      </c>
      <c r="F78" s="6">
        <f>'octsep cfs'!$D78*1.983471*31/1000</f>
        <v>2135.5258703310001</v>
      </c>
      <c r="G78" s="6">
        <f>('octsep cfs'!$E78*31+'octsep cfs'!$F78*28+'octsep cfs'!$G78*31+'octsep cfs'!$H78*30+'octsep cfs'!$I78*31+'octsep cfs'!$J78*30+'octsep cfs'!$K78*31)*1.983471/1000</f>
        <v>69094.591127961001</v>
      </c>
      <c r="H78" s="6">
        <f>('octsep cfs'!$F78*28+'octsep cfs'!$G78*31+'octsep cfs'!$H78*30+'octsep cfs'!$I78*31+'octsep cfs'!$J78*30+'octsep cfs'!$K78*31)*1.983471/1000</f>
        <v>66245.747598429007</v>
      </c>
      <c r="I78" s="6">
        <f>('octsep cfs'!$G78*31+'octsep cfs'!$H78*30+'octsep cfs'!$I78*31+'octsep cfs'!$J78*30+'octsep cfs'!$K78*31)*1.983471/1000</f>
        <v>63991.659749072998</v>
      </c>
      <c r="J78" s="6">
        <f>('octsep cfs'!$H78*30+'octsep cfs'!$I78*31+'octsep cfs'!$J78*30+'octsep cfs'!$K78*31)*1.983471/1000</f>
        <v>61318.117369992004</v>
      </c>
      <c r="K78" s="6">
        <f>('octsep cfs'!$I78*31+'octsep cfs'!$J78*30+'octsep cfs'!$K78*31)*1.983471/1000</f>
        <v>53940.676324332002</v>
      </c>
      <c r="L78" s="6">
        <f>('octsep cfs'!$J78*30+'octsep cfs'!$K78*31)*1.983471/1000</f>
        <v>39143.931094086001</v>
      </c>
      <c r="M78" s="6">
        <f>'octsep cfs'!$K78*31*1.983471/1000</f>
        <v>14339.277478806</v>
      </c>
      <c r="N78" s="6">
        <f t="shared" si="2"/>
        <v>82909.450775193007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13418.683133163</v>
      </c>
      <c r="C79" s="6">
        <f xml:space="preserve"> ('octsep cfs'!$D79*31 + 'octsep cfs'!$C79*30 + 'octsep cfs'!$B79*31 + 'augjul cfs'!$C79*30)* 1.983471/1000</f>
        <v>8354.6872900050002</v>
      </c>
      <c r="D79" s="6">
        <f xml:space="preserve"> ('octsep cfs'!$D79*31 + 'octsep cfs'!$C79*30 + 'octsep cfs'!$B79*31)* 1.983471/1000</f>
        <v>5332.3535190450002</v>
      </c>
      <c r="E79" s="6">
        <f xml:space="preserve"> ('octsep cfs'!$D79*31 + 'octsep cfs'!$C79*30)* 1.983471/1000</f>
        <v>3465.4669774829999</v>
      </c>
      <c r="F79" s="6">
        <f>'octsep cfs'!$D79*1.983471*31/1000</f>
        <v>1785.7843958430001</v>
      </c>
      <c r="G79" s="6">
        <f>('octsep cfs'!$E79*31+'octsep cfs'!$F79*28+'octsep cfs'!$G79*31+'octsep cfs'!$H79*30+'octsep cfs'!$I79*31+'octsep cfs'!$J79*30+'octsep cfs'!$K79*31)*1.983471/1000</f>
        <v>54269.654824391997</v>
      </c>
      <c r="H79" s="6">
        <f>('octsep cfs'!$F79*28+'octsep cfs'!$G79*31+'octsep cfs'!$H79*30+'octsep cfs'!$I79*31+'octsep cfs'!$J79*30+'octsep cfs'!$K79*31)*1.983471/1000</f>
        <v>52233.308454474005</v>
      </c>
      <c r="I79" s="6">
        <f>('octsep cfs'!$G79*31+'octsep cfs'!$H79*30+'octsep cfs'!$I79*31+'octsep cfs'!$J79*30+'octsep cfs'!$K79*31)*1.983471/1000</f>
        <v>49976.499282906007</v>
      </c>
      <c r="J79" s="6">
        <f>('octsep cfs'!$H79*30+'octsep cfs'!$I79*31+'octsep cfs'!$J79*30+'octsep cfs'!$K79*31)*1.983471/1000</f>
        <v>45955.825053516004</v>
      </c>
      <c r="K79" s="6">
        <f>('octsep cfs'!$I79*31+'octsep cfs'!$J79*30+'octsep cfs'!$K79*31)*1.983471/1000</f>
        <v>38510.846820306004</v>
      </c>
      <c r="L79" s="6">
        <f>('octsep cfs'!$J79*30+'octsep cfs'!$K79*31)*1.983471/1000</f>
        <v>26169.178522787999</v>
      </c>
      <c r="M79" s="6">
        <f>'octsep cfs'!$K79*31*1.983471/1000</f>
        <v>8364.6502648379992</v>
      </c>
      <c r="N79" s="6">
        <f t="shared" si="2"/>
        <v>67688.337957554992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15896.187172488</v>
      </c>
      <c r="C80" s="6">
        <f xml:space="preserve"> ('octsep cfs'!$D80*31 + 'octsep cfs'!$C80*30 + 'octsep cfs'!$B80*31 + 'augjul cfs'!$C80*30)* 1.983471/1000</f>
        <v>11291.811146804999</v>
      </c>
      <c r="D80" s="6">
        <f xml:space="preserve"> ('octsep cfs'!$D80*31 + 'octsep cfs'!$C80*30 + 'octsep cfs'!$B80*31)* 1.983471/1000</f>
        <v>8623.407941084999</v>
      </c>
      <c r="E80" s="6">
        <f xml:space="preserve"> ('octsep cfs'!$D80*31 + 'octsep cfs'!$C80*30)* 1.983471/1000</f>
        <v>4635.3836278259996</v>
      </c>
      <c r="F80" s="6">
        <f>'octsep cfs'!$D80*1.983471*31/1000</f>
        <v>2025.770502546</v>
      </c>
      <c r="G80" s="6">
        <f>('octsep cfs'!$E80*31+'octsep cfs'!$F80*29+'octsep cfs'!$G80*31+'octsep cfs'!$H80*30+'octsep cfs'!$I80*31+'octsep cfs'!$J80*30+'octsep cfs'!$K80*31)*1.983471/1000</f>
        <v>50572.770334926005</v>
      </c>
      <c r="H80" s="6">
        <f>('octsep cfs'!$F80*29+'octsep cfs'!$G80*31+'octsep cfs'!$H80*30+'octsep cfs'!$I80*31+'octsep cfs'!$J80*30+'octsep cfs'!$K80*31)*1.983471/1000</f>
        <v>48703.670239727995</v>
      </c>
      <c r="I80" s="6">
        <f>('octsep cfs'!$G80*31+'octsep cfs'!$H80*30+'octsep cfs'!$I80*31+'octsep cfs'!$J80*30+'octsep cfs'!$K80*31)*1.983471/1000</f>
        <v>46839.310640219999</v>
      </c>
      <c r="J80" s="6">
        <f>('octsep cfs'!$H80*30+'octsep cfs'!$I80*31+'octsep cfs'!$J80*30+'octsep cfs'!$K80*31)*1.983471/1000</f>
        <v>43831.091248896002</v>
      </c>
      <c r="K80" s="6">
        <f>('octsep cfs'!$I80*31+'octsep cfs'!$J80*30+'octsep cfs'!$K80*31)*1.983471/1000</f>
        <v>35734.661800445996</v>
      </c>
      <c r="L80" s="6">
        <f>('octsep cfs'!$J80*30+'octsep cfs'!$K80*31)*1.983471/1000</f>
        <v>22899.186579296998</v>
      </c>
      <c r="M80" s="6">
        <f>'octsep cfs'!$K80*31*1.983471/1000</f>
        <v>8977.0052831970006</v>
      </c>
      <c r="N80" s="6">
        <f t="shared" si="2"/>
        <v>66468.957507414001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21664.108939661997</v>
      </c>
      <c r="C81" s="6">
        <f xml:space="preserve"> ('octsep cfs'!$D81*31 + 'octsep cfs'!$C81*30 + 'octsep cfs'!$B81*31 + 'augjul cfs'!$C81*30)* 1.983471/1000</f>
        <v>15804.402051962999</v>
      </c>
      <c r="D81" s="6">
        <f xml:space="preserve"> ('octsep cfs'!$D81*31 + 'octsep cfs'!$C81*30 + 'octsep cfs'!$B81*31)* 1.983471/1000</f>
        <v>10586.544396392999</v>
      </c>
      <c r="E81" s="6">
        <f xml:space="preserve"> ('octsep cfs'!$D81*31 + 'octsep cfs'!$C81*30)* 1.983471/1000</f>
        <v>6813.1732982249996</v>
      </c>
      <c r="F81" s="6">
        <f>'octsep cfs'!$D81*1.983471*31/1000</f>
        <v>3569.6626760550002</v>
      </c>
      <c r="G81" s="6">
        <f>('octsep cfs'!$E81*31+'octsep cfs'!$F81*28+'octsep cfs'!$G81*31+'octsep cfs'!$H81*30+'octsep cfs'!$I81*31+'octsep cfs'!$J81*30+'octsep cfs'!$K81*31)*1.983471/1000</f>
        <v>55051.057109139001</v>
      </c>
      <c r="H81" s="6">
        <f>('octsep cfs'!$F81*28+'octsep cfs'!$G81*31+'octsep cfs'!$H81*30+'octsep cfs'!$I81*31+'octsep cfs'!$J81*30+'octsep cfs'!$K81*31)*1.983471/1000</f>
        <v>51324.969976139997</v>
      </c>
      <c r="I81" s="6">
        <f>('octsep cfs'!$G81*31+'octsep cfs'!$H81*30+'octsep cfs'!$I81*31+'octsep cfs'!$J81*30+'octsep cfs'!$K81*31)*1.983471/1000</f>
        <v>48169.291416791995</v>
      </c>
      <c r="J81" s="6">
        <f>('octsep cfs'!$H81*30+'octsep cfs'!$I81*31+'octsep cfs'!$J81*30+'octsep cfs'!$K81*31)*1.983471/1000</f>
        <v>44754.208569650997</v>
      </c>
      <c r="K81" s="6">
        <f>('octsep cfs'!$I81*31+'octsep cfs'!$J81*30+'octsep cfs'!$K81*31)*1.983471/1000</f>
        <v>38383.220378810998</v>
      </c>
      <c r="L81" s="6">
        <f>('octsep cfs'!$J81*30+'octsep cfs'!$K81*31)*1.983471/1000</f>
        <v>24487.760404023</v>
      </c>
      <c r="M81" s="6">
        <f>'octsep cfs'!$K81*31*1.983471/1000</f>
        <v>9760.7262455429991</v>
      </c>
      <c r="N81" s="6">
        <f t="shared" si="2"/>
        <v>76715.166048800995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17487.898848336001</v>
      </c>
      <c r="C82" s="6">
        <f xml:space="preserve"> ('octsep cfs'!$D82*31 + 'octsep cfs'!$C82*30 + 'octsep cfs'!$B82*31 + 'augjul cfs'!$C82*30)* 1.983471/1000</f>
        <v>12827.630593344</v>
      </c>
      <c r="D82" s="6">
        <f xml:space="preserve"> ('octsep cfs'!$D82*31 + 'octsep cfs'!$C82*30 + 'octsep cfs'!$B82*31)* 1.983471/1000</f>
        <v>9967.9811138039986</v>
      </c>
      <c r="E82" s="6">
        <f xml:space="preserve"> ('octsep cfs'!$D82*31 + 'octsep cfs'!$C82*30)* 1.983471/1000</f>
        <v>5451.7783079549999</v>
      </c>
      <c r="F82" s="6">
        <f>'octsep cfs'!$D82*1.983471*31/1000</f>
        <v>2331.9172679250005</v>
      </c>
      <c r="G82" s="6">
        <f>('octsep cfs'!$E82*31+'octsep cfs'!$F82*28+'octsep cfs'!$G82*31+'octsep cfs'!$H82*30+'octsep cfs'!$I82*31+'octsep cfs'!$J82*30+'octsep cfs'!$K82*31)*1.983471/1000</f>
        <v>67393.362100848011</v>
      </c>
      <c r="H82" s="6">
        <f>('octsep cfs'!$F82*28+'octsep cfs'!$G82*31+'octsep cfs'!$H82*30+'octsep cfs'!$I82*31+'octsep cfs'!$J82*30+'octsep cfs'!$K82*31)*1.983471/1000</f>
        <v>63222.658125018002</v>
      </c>
      <c r="I82" s="6">
        <f>('octsep cfs'!$G82*31+'octsep cfs'!$H82*30+'octsep cfs'!$I82*31+'octsep cfs'!$J82*30+'octsep cfs'!$K82*31)*1.983471/1000</f>
        <v>60683.331278094003</v>
      </c>
      <c r="J82" s="6">
        <f>('octsep cfs'!$H82*30+'octsep cfs'!$I82*31+'octsep cfs'!$J82*30+'octsep cfs'!$K82*31)*1.983471/1000</f>
        <v>57502.208752757993</v>
      </c>
      <c r="K82" s="6">
        <f>('octsep cfs'!$I82*31+'octsep cfs'!$J82*30+'octsep cfs'!$K82*31)*1.983471/1000</f>
        <v>48970.625601617998</v>
      </c>
      <c r="L82" s="6">
        <f>('octsep cfs'!$J82*30+'octsep cfs'!$K82*31)*1.983471/1000</f>
        <v>28200.298446621</v>
      </c>
      <c r="M82" s="6">
        <f>'octsep cfs'!$K82*31*1.983471/1000</f>
        <v>9069.4826351009997</v>
      </c>
      <c r="N82" s="6">
        <f t="shared" si="2"/>
        <v>84881.260949184012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15115.736953821</v>
      </c>
      <c r="C83" s="6">
        <f xml:space="preserve"> ('octsep cfs'!$D83*31 + 'octsep cfs'!$C83*30 + 'octsep cfs'!$B83*31 + 'augjul cfs'!$C83*30)* 1.983471/1000</f>
        <v>10912.690499864999</v>
      </c>
      <c r="D83" s="6">
        <f xml:space="preserve"> ('octsep cfs'!$D83*31 + 'octsep cfs'!$C83*30 + 'octsep cfs'!$B83*31)* 1.983471/1000</f>
        <v>8251.2492773550002</v>
      </c>
      <c r="E83" s="6">
        <f xml:space="preserve"> ('octsep cfs'!$D83*31 + 'octsep cfs'!$C83*30)* 1.983471/1000</f>
        <v>6543.3081843780001</v>
      </c>
      <c r="F83" s="6">
        <f>'octsep cfs'!$D83*1.983471*31/1000</f>
        <v>2549.1529622580001</v>
      </c>
      <c r="G83" s="6">
        <f>('octsep cfs'!$E83*31+'octsep cfs'!$F83*28+'octsep cfs'!$G83*31+'octsep cfs'!$H83*30+'octsep cfs'!$I83*31+'octsep cfs'!$J83*30+'octsep cfs'!$K83*31)*1.983471/1000</f>
        <v>64379.097089915995</v>
      </c>
      <c r="H83" s="6">
        <f>('octsep cfs'!$F83*28+'octsep cfs'!$G83*31+'octsep cfs'!$H83*30+'octsep cfs'!$I83*31+'octsep cfs'!$J83*30+'octsep cfs'!$K83*31)*1.983471/1000</f>
        <v>61982.986766547001</v>
      </c>
      <c r="I83" s="6">
        <f>('octsep cfs'!$G83*31+'octsep cfs'!$H83*30+'octsep cfs'!$I83*31+'octsep cfs'!$J83*30+'octsep cfs'!$K83*31)*1.983471/1000</f>
        <v>59934.997421859</v>
      </c>
      <c r="J83" s="6">
        <f>('octsep cfs'!$H83*30+'octsep cfs'!$I83*31+'octsep cfs'!$J83*30+'octsep cfs'!$K83*31)*1.983471/1000</f>
        <v>53405.506096467005</v>
      </c>
      <c r="K83" s="6">
        <f>('octsep cfs'!$I83*31+'octsep cfs'!$J83*30+'octsep cfs'!$K83*31)*1.983471/1000</f>
        <v>45775.827043737001</v>
      </c>
      <c r="L83" s="6">
        <f>('octsep cfs'!$J83*30+'octsep cfs'!$K83*31)*1.983471/1000</f>
        <v>29793.785329014001</v>
      </c>
      <c r="M83" s="6">
        <f>'octsep cfs'!$K83*31*1.983471/1000</f>
        <v>11709.944684844</v>
      </c>
      <c r="N83" s="6">
        <f t="shared" si="2"/>
        <v>79494.834043736992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14306.615661849</v>
      </c>
      <c r="C84" s="6">
        <f xml:space="preserve"> ('octsep cfs'!$D84*31 + 'octsep cfs'!$C84*30 + 'octsep cfs'!$B84*31 + 'augjul cfs'!$C84*30)* 1.983471/1000</f>
        <v>9872.498803335</v>
      </c>
      <c r="D84" s="6">
        <f xml:space="preserve"> ('octsep cfs'!$D84*31 + 'octsep cfs'!$C84*30 + 'octsep cfs'!$B84*31)* 1.983471/1000</f>
        <v>7341.5501379150001</v>
      </c>
      <c r="E84" s="6">
        <f xml:space="preserve"> ('octsep cfs'!$D84*31 + 'octsep cfs'!$C84*30)* 1.983471/1000</f>
        <v>4635.0504046980004</v>
      </c>
      <c r="F84" s="6">
        <f>'octsep cfs'!$D84*1.983471*31/1000</f>
        <v>2312.4256984080002</v>
      </c>
      <c r="G84" s="6">
        <f>('octsep cfs'!$E84*31+'octsep cfs'!$F84*29+'octsep cfs'!$G84*31+'octsep cfs'!$H84*30+'octsep cfs'!$I84*31+'octsep cfs'!$J84*30+'octsep cfs'!$K84*31)*1.983471/1000</f>
        <v>59775.681064196993</v>
      </c>
      <c r="H84" s="6">
        <f>('octsep cfs'!$F84*29+'octsep cfs'!$G84*31+'octsep cfs'!$H84*30+'octsep cfs'!$I84*31+'octsep cfs'!$J84*30+'octsep cfs'!$K84*31)*1.983471/1000</f>
        <v>57898.895018873998</v>
      </c>
      <c r="I84" s="6">
        <f>('octsep cfs'!$G84*31+'octsep cfs'!$H84*30+'octsep cfs'!$I84*31+'octsep cfs'!$J84*30+'octsep cfs'!$K84*31)*1.983471/1000</f>
        <v>56185.124504628002</v>
      </c>
      <c r="J84" s="6">
        <f>('octsep cfs'!$H84*30+'octsep cfs'!$I84*31+'octsep cfs'!$J84*30+'octsep cfs'!$K84*31)*1.983471/1000</f>
        <v>53819.327568552006</v>
      </c>
      <c r="K84" s="6">
        <f>('octsep cfs'!$I84*31+'octsep cfs'!$J84*30+'octsep cfs'!$K84*31)*1.983471/1000</f>
        <v>50477.932652531999</v>
      </c>
      <c r="L84" s="6">
        <f>('octsep cfs'!$J84*30+'octsep cfs'!$K84*31)*1.983471/1000</f>
        <v>31425.384606672</v>
      </c>
      <c r="M84" s="6">
        <f>'octsep cfs'!$K84*31*1.983471/1000</f>
        <v>11772.539062661999</v>
      </c>
      <c r="N84" s="6">
        <f t="shared" si="2"/>
        <v>74082.296726045999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16856.734574483999</v>
      </c>
      <c r="C85" s="6">
        <f xml:space="preserve"> ('octsep cfs'!$D85*31 + 'octsep cfs'!$C85*30 + 'octsep cfs'!$B85*31 + 'augjul cfs'!$C85*30)* 1.983471/1000</f>
        <v>10807.399925301001</v>
      </c>
      <c r="D85" s="6">
        <f xml:space="preserve"> ('octsep cfs'!$D85*31 + 'octsep cfs'!$C85*30 + 'octsep cfs'!$B85*31)* 1.983471/1000</f>
        <v>7604.9471528310005</v>
      </c>
      <c r="E85" s="6">
        <f xml:space="preserve"> ('octsep cfs'!$D85*31 + 'octsep cfs'!$C85*30)* 1.983471/1000</f>
        <v>4955.2619629379997</v>
      </c>
      <c r="F85" s="6">
        <f>'octsep cfs'!$D85*1.983471*31/1000</f>
        <v>1981.007529018</v>
      </c>
      <c r="G85" s="6">
        <f>('octsep cfs'!$E85*31+'octsep cfs'!$F85*28+'octsep cfs'!$G85*31+'octsep cfs'!$H85*30+'octsep cfs'!$I85*31+'octsep cfs'!$J85*30+'octsep cfs'!$K85*31)*1.983471/1000</f>
        <v>49612.938965961002</v>
      </c>
      <c r="H85" s="6">
        <f>('octsep cfs'!$F85*28+'octsep cfs'!$G85*31+'octsep cfs'!$H85*30+'octsep cfs'!$I85*31+'octsep cfs'!$J85*30+'octsep cfs'!$K85*31)*1.983471/1000</f>
        <v>47181.657734820001</v>
      </c>
      <c r="I85" s="6">
        <f>('octsep cfs'!$G85*31+'octsep cfs'!$H85*30+'octsep cfs'!$I85*31+'octsep cfs'!$J85*30+'octsep cfs'!$K85*31)*1.983471/1000</f>
        <v>45511.265731344</v>
      </c>
      <c r="J85" s="6">
        <f>('octsep cfs'!$H85*30+'octsep cfs'!$I85*31+'octsep cfs'!$J85*30+'octsep cfs'!$K85*31)*1.983471/1000</f>
        <v>42979.698222972002</v>
      </c>
      <c r="K85" s="6">
        <f>('octsep cfs'!$I85*31+'octsep cfs'!$J85*30+'octsep cfs'!$K85*31)*1.983471/1000</f>
        <v>37267.063726451997</v>
      </c>
      <c r="L85" s="6">
        <f>('octsep cfs'!$J85*30+'octsep cfs'!$K85*31)*1.983471/1000</f>
        <v>24716.767998741001</v>
      </c>
      <c r="M85" s="6">
        <f>'octsep cfs'!$K85*31*1.983471/1000</f>
        <v>8734.3752096510016</v>
      </c>
      <c r="N85" s="6">
        <f t="shared" ref="N85:N94" si="3">B85+G85</f>
        <v>66469.673540445001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14076.824596085999</v>
      </c>
      <c r="C86" s="10">
        <f xml:space="preserve"> ('octsep cfs'!$D86*31 + 'octsep cfs'!$C86*30 + 'octsep cfs'!$B86*31 + 'augjul cfs'!$C86*30)* 1.983471/1000</f>
        <v>8934.8624748599996</v>
      </c>
      <c r="D86" s="10">
        <f xml:space="preserve"> ('octsep cfs'!$D86*31 + 'octsep cfs'!$C86*30 + 'octsep cfs'!$B86*31)* 1.983471/1000</f>
        <v>5799.76837755</v>
      </c>
      <c r="E86" s="10">
        <f xml:space="preserve"> ('octsep cfs'!$D86*31 + 'octsep cfs'!$C86*30)* 1.983471/1000</f>
        <v>3796.0104361620001</v>
      </c>
      <c r="F86" s="10">
        <f>'octsep cfs'!$D86*1.983471*31/1000</f>
        <v>1595.7262211519999</v>
      </c>
      <c r="G86" s="10">
        <f>('octsep cfs'!$E86*31+'octsep cfs'!$F86*28+'octsep cfs'!$G86*31+'octsep cfs'!$H86*30+'octsep cfs'!$I86*31+'octsep cfs'!$J86*30+'octsep cfs'!$K86*31)*1.983471/1000</f>
        <v>48627.669581421003</v>
      </c>
      <c r="H86" s="10">
        <f>('octsep cfs'!$F86*28+'octsep cfs'!$G86*31+'octsep cfs'!$H86*30+'octsep cfs'!$I86*31+'octsep cfs'!$J86*30+'octsep cfs'!$K86*31)*1.983471/1000</f>
        <v>46698.865025651998</v>
      </c>
      <c r="I86" s="10">
        <f>('octsep cfs'!$G86*31+'octsep cfs'!$H86*30+'octsep cfs'!$I86*31+'octsep cfs'!$J86*30+'octsep cfs'!$K86*31)*1.983471/1000</f>
        <v>45155.431033944005</v>
      </c>
      <c r="J86" s="10">
        <f>('octsep cfs'!$H86*30+'octsep cfs'!$I86*31+'octsep cfs'!$J86*30+'octsep cfs'!$K86*31)*1.983471/1000</f>
        <v>42941.569959939006</v>
      </c>
      <c r="K86" s="10">
        <f>('octsep cfs'!$I86*31+'octsep cfs'!$J86*30+'octsep cfs'!$K86*31)*1.983471/1000</f>
        <v>37816.181722388996</v>
      </c>
      <c r="L86" s="10">
        <f>('octsep cfs'!$J86*30+'octsep cfs'!$K86*31)*1.983471/1000</f>
        <v>27423.977814575999</v>
      </c>
      <c r="M86" s="10">
        <f>'octsep cfs'!$K86*31*1.983471/1000</f>
        <v>9885.7305383759995</v>
      </c>
      <c r="N86" s="10">
        <f t="shared" si="3"/>
        <v>62704.494177507004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17571.80760552</v>
      </c>
      <c r="C87" s="10">
        <f xml:space="preserve"> ('octsep cfs'!$D87*31 + 'octsep cfs'!$C87*30 + 'octsep cfs'!$B87*31 + 'augjul cfs'!$C87*30)* 1.983471/1000</f>
        <v>12516.543001704</v>
      </c>
      <c r="D87" s="10">
        <f xml:space="preserve"> ('octsep cfs'!$D87*31 + 'octsep cfs'!$C87*30 + 'octsep cfs'!$B87*31)* 1.983471/1000</f>
        <v>8828.596032563999</v>
      </c>
      <c r="E87" s="10">
        <f xml:space="preserve"> ('octsep cfs'!$D87*31 + 'octsep cfs'!$C87*30)* 1.983471/1000</f>
        <v>5750.4652389029998</v>
      </c>
      <c r="F87" s="10">
        <f>'octsep cfs'!$D87*1.983471*31/1000</f>
        <v>2834.7628689029998</v>
      </c>
      <c r="G87" s="10">
        <f>('octsep cfs'!$E87*31+'octsep cfs'!$F87*28+'octsep cfs'!$G87*31+'octsep cfs'!$H87*30+'octsep cfs'!$I87*31+'octsep cfs'!$J87*30+'octsep cfs'!$K87*31)*1.983471/1000</f>
        <v>78147.037730643002</v>
      </c>
      <c r="H87" s="10">
        <f>('octsep cfs'!$F87*28+'octsep cfs'!$G87*31+'octsep cfs'!$H87*30+'octsep cfs'!$I87*31+'octsep cfs'!$J87*30+'octsep cfs'!$K87*31)*1.983471/1000</f>
        <v>74458.273571450991</v>
      </c>
      <c r="I87" s="10">
        <f>('octsep cfs'!$G87*31+'octsep cfs'!$H87*30+'octsep cfs'!$I87*31+'octsep cfs'!$J87*30+'octsep cfs'!$K87*31)*1.983471/1000</f>
        <v>71979.260110695002</v>
      </c>
      <c r="J87" s="10">
        <f>('octsep cfs'!$H87*30+'octsep cfs'!$I87*31+'octsep cfs'!$J87*30+'octsep cfs'!$K87*31)*1.983471/1000</f>
        <v>68562.455610726</v>
      </c>
      <c r="K87" s="10">
        <f>('octsep cfs'!$I87*31+'octsep cfs'!$J87*30+'octsep cfs'!$K87*31)*1.983471/1000</f>
        <v>62644.472361576001</v>
      </c>
      <c r="L87" s="10">
        <f>('octsep cfs'!$J87*30+'octsep cfs'!$K87*31)*1.983471/1000</f>
        <v>44561.399320683005</v>
      </c>
      <c r="M87" s="10">
        <f>'octsep cfs'!$K87*31*1.983471/1000</f>
        <v>18210.352374963</v>
      </c>
      <c r="N87" s="10">
        <f t="shared" si="3"/>
        <v>95718.845336163009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17892.745114146001</v>
      </c>
      <c r="C88" s="10">
        <f xml:space="preserve"> ('octsep cfs'!$D88*31 + 'octsep cfs'!$C88*30 + 'octsep cfs'!$B88*31 + 'augjul cfs'!$C88*30)* 1.983471/1000</f>
        <v>10920.481573953</v>
      </c>
      <c r="D88" s="10">
        <f xml:space="preserve"> ('octsep cfs'!$D88*31 + 'octsep cfs'!$C88*30 + 'octsep cfs'!$B88*31)* 1.983471/1000</f>
        <v>7409.6783998229994</v>
      </c>
      <c r="E88" s="10">
        <f xml:space="preserve"> ('octsep cfs'!$D88*31 + 'octsep cfs'!$C88*30)* 1.983471/1000</f>
        <v>4280.2669469279999</v>
      </c>
      <c r="F88" s="10">
        <f>'octsep cfs'!$D88*1.983471*31/1000</f>
        <v>1909.6819118579999</v>
      </c>
      <c r="G88" s="10">
        <f>('octsep cfs'!$E88*31+'octsep cfs'!$F88*29+'octsep cfs'!$G88*31+'octsep cfs'!$H88*30+'octsep cfs'!$I88*31+'octsep cfs'!$J88*30+'octsep cfs'!$K88*31)*1.983471/1000</f>
        <v>81360.939097725</v>
      </c>
      <c r="H88" s="10">
        <f>('octsep cfs'!$F88*29+'octsep cfs'!$G88*31+'octsep cfs'!$H88*30+'octsep cfs'!$I88*31+'octsep cfs'!$J88*30+'octsep cfs'!$K88*31)*1.983471/1000</f>
        <v>79342.793057703006</v>
      </c>
      <c r="I88" s="10">
        <f>('octsep cfs'!$G88*31+'octsep cfs'!$H88*30+'octsep cfs'!$I88*31+'octsep cfs'!$J88*30+'octsep cfs'!$K88*31)*1.983471/1000</f>
        <v>77494.941887327994</v>
      </c>
      <c r="J88" s="10">
        <f>('octsep cfs'!$H88*30+'octsep cfs'!$I88*31+'octsep cfs'!$J88*30+'octsep cfs'!$K88*31)*1.983471/1000</f>
        <v>73889.001526683001</v>
      </c>
      <c r="K88" s="10">
        <f>('octsep cfs'!$I88*31+'octsep cfs'!$J88*30+'octsep cfs'!$K88*31)*1.983471/1000</f>
        <v>63157.372177052996</v>
      </c>
      <c r="L88" s="10">
        <f>('octsep cfs'!$J88*30+'octsep cfs'!$K88*31)*1.983471/1000</f>
        <v>45426.930527894998</v>
      </c>
      <c r="M88" s="10">
        <f>'octsep cfs'!$K88*31*1.983471/1000</f>
        <v>19008.584411145002</v>
      </c>
      <c r="N88" s="10">
        <f t="shared" si="3"/>
        <v>99253.684211871005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20362.553285990998</v>
      </c>
      <c r="C89" s="6">
        <f xml:space="preserve"> ('octsep cfs'!$D89*31 + 'octsep cfs'!$C89*30 + 'octsep cfs'!$B89*31 + 'augjul cfs'!$C89*30)* 1.983471/1000</f>
        <v>13644.172050326999</v>
      </c>
      <c r="D89" s="6">
        <f xml:space="preserve"> ('octsep cfs'!$D89*31 + 'octsep cfs'!$C89*30 + 'octsep cfs'!$B89*31)* 1.983471/1000</f>
        <v>10765.064720277</v>
      </c>
      <c r="E89" s="6">
        <f xml:space="preserve"> ('octsep cfs'!$D89*31 + 'octsep cfs'!$C89*30)* 1.983471/1000</f>
        <v>7906.8750753929999</v>
      </c>
      <c r="F89" s="6">
        <f>'octsep cfs'!$D89*1.983471*31/1000</f>
        <v>3841.314897273</v>
      </c>
      <c r="G89" s="6">
        <f>('octsep cfs'!$E89*31+'octsep cfs'!$F89*28+'octsep cfs'!$G89*31+'octsep cfs'!$H89*30+'octsep cfs'!$I89*31+'octsep cfs'!$J89*30+'octsep cfs'!$K89*31)*1.983471/1000</f>
        <v>63944.165535977998</v>
      </c>
      <c r="H89" s="6">
        <f>('octsep cfs'!$F89*28+'octsep cfs'!$G89*31+'octsep cfs'!$H89*30+'octsep cfs'!$I89*31+'octsep cfs'!$J89*30+'octsep cfs'!$K89*31)*1.983471/1000</f>
        <v>61510.486288397995</v>
      </c>
      <c r="I89" s="6">
        <f>('octsep cfs'!$G89*31+'octsep cfs'!$H89*30+'octsep cfs'!$I89*31+'octsep cfs'!$J89*30+'octsep cfs'!$K89*31)*1.983471/1000</f>
        <v>59396.851987493996</v>
      </c>
      <c r="J89" s="6">
        <f>('octsep cfs'!$H89*30+'octsep cfs'!$I89*31+'octsep cfs'!$J89*30+'octsep cfs'!$K89*31)*1.983471/1000</f>
        <v>55594.028328446999</v>
      </c>
      <c r="K89" s="6">
        <f>('octsep cfs'!$I89*31+'octsep cfs'!$J89*30+'octsep cfs'!$K89*31)*1.983471/1000</f>
        <v>47975.119523246998</v>
      </c>
      <c r="L89" s="6">
        <f>('octsep cfs'!$J89*30+'octsep cfs'!$K89*31)*1.983471/1000</f>
        <v>29411.274930135001</v>
      </c>
      <c r="M89" s="6">
        <f>'octsep cfs'!$K89*31*1.983471/1000</f>
        <v>10870.085542785</v>
      </c>
      <c r="N89" s="6">
        <f t="shared" si="3"/>
        <v>84306.718821969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16578.265163438999</v>
      </c>
      <c r="C90" s="6">
        <f xml:space="preserve"> ('octsep cfs'!$D90*31 + 'octsep cfs'!$C90*30 + 'octsep cfs'!$B90*31 + 'augjul cfs'!$C90*30)* 1.983471/1000</f>
        <v>11055.817767224999</v>
      </c>
      <c r="D90" s="6">
        <f xml:space="preserve"> ('octsep cfs'!$D90*31 + 'octsep cfs'!$C90*30 + 'octsep cfs'!$B90*31)* 1.983471/1000</f>
        <v>6930.396434325</v>
      </c>
      <c r="E90" s="6">
        <f xml:space="preserve"> ('octsep cfs'!$D90*31 + 'octsep cfs'!$C90*30)* 1.983471/1000</f>
        <v>4070.054723406</v>
      </c>
      <c r="F90" s="6">
        <f>'octsep cfs'!$D90*1.983471*31/1000</f>
        <v>1821.631667226</v>
      </c>
      <c r="G90" s="6">
        <f>('octsep cfs'!$E90*31+'octsep cfs'!$F90*28+'octsep cfs'!$G90*31+'octsep cfs'!$H90*30+'octsep cfs'!$I90*31+'octsep cfs'!$J90*30+'octsep cfs'!$K90*31)*1.983471/1000</f>
        <v>64990.680538056004</v>
      </c>
      <c r="H90" s="6">
        <f>('octsep cfs'!$F90*28+'octsep cfs'!$G90*31+'octsep cfs'!$H90*30+'octsep cfs'!$I90*31+'octsep cfs'!$J90*30+'octsep cfs'!$K90*31)*1.983471/1000</f>
        <v>63082.781766626998</v>
      </c>
      <c r="I90" s="6">
        <f>('octsep cfs'!$G90*31+'octsep cfs'!$H90*30+'octsep cfs'!$I90*31+'octsep cfs'!$J90*30+'octsep cfs'!$K90*31)*1.983471/1000</f>
        <v>61577.446285887003</v>
      </c>
      <c r="J90" s="6">
        <f>('octsep cfs'!$H90*30+'octsep cfs'!$I90*31+'octsep cfs'!$J90*30+'octsep cfs'!$K90*31)*1.983471/1000</f>
        <v>57272.88380268</v>
      </c>
      <c r="K90" s="6">
        <f>('octsep cfs'!$I90*31+'octsep cfs'!$J90*30+'octsep cfs'!$K90*31)*1.983471/1000</f>
        <v>50756.646030510004</v>
      </c>
      <c r="L90" s="6">
        <f>('octsep cfs'!$J90*30+'octsep cfs'!$K90*31)*1.983471/1000</f>
        <v>31961.239132031998</v>
      </c>
      <c r="M90" s="6">
        <f>'octsep cfs'!$K90*31*1.983471/1000</f>
        <v>12394.793584782001</v>
      </c>
      <c r="N90" s="6">
        <f t="shared" si="3"/>
        <v>81568.945701495002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19817.937769223998</v>
      </c>
      <c r="C91" s="6">
        <f xml:space="preserve"> ('octsep cfs'!$D91*31 + 'octsep cfs'!$C91*30 + 'octsep cfs'!$B91*31 + 'augjul cfs'!$C91*30)* 1.983471/1000</f>
        <v>14233.387896</v>
      </c>
      <c r="D91" s="6">
        <f xml:space="preserve"> ('octsep cfs'!$D91*31 + 'octsep cfs'!$C91*30 + 'octsep cfs'!$B91*31)* 1.983471/1000</f>
        <v>10645.110344610001</v>
      </c>
      <c r="E91" s="6">
        <f xml:space="preserve"> ('octsep cfs'!$D91*31 + 'octsep cfs'!$C91*30)* 1.983471/1000</f>
        <v>7572.943848246</v>
      </c>
      <c r="F91" s="6">
        <f>'octsep cfs'!$D91*1.983471*31/1000</f>
        <v>3682.861349496</v>
      </c>
      <c r="G91" s="6">
        <f>('octsep cfs'!$E91*31+'octsep cfs'!$F91*28+'octsep cfs'!$G91*31+'octsep cfs'!$H91*30+'octsep cfs'!$I91*31+'octsep cfs'!$J91*30+'octsep cfs'!$K91*31)*1.983471/1000</f>
        <v>54709.677948386998</v>
      </c>
      <c r="H91" s="6">
        <f>('octsep cfs'!$F91*28+'octsep cfs'!$G91*31+'octsep cfs'!$H91*30+'octsep cfs'!$I91*31+'octsep cfs'!$J91*30+'octsep cfs'!$K91*31)*1.983471/1000</f>
        <v>51536.917736787</v>
      </c>
      <c r="I91" s="6">
        <f>('octsep cfs'!$G91*31+'octsep cfs'!$H91*30+'octsep cfs'!$I91*31+'octsep cfs'!$J91*30+'octsep cfs'!$K91*31)*1.983471/1000</f>
        <v>45582.220439427001</v>
      </c>
      <c r="J91" s="6">
        <f>('octsep cfs'!$H91*30+'octsep cfs'!$I91*31+'octsep cfs'!$J91*30+'octsep cfs'!$K91*31)*1.983471/1000</f>
        <v>38243.121871667994</v>
      </c>
      <c r="K91" s="6">
        <f>('octsep cfs'!$I91*31+'octsep cfs'!$J91*30+'octsep cfs'!$K91*31)*1.983471/1000</f>
        <v>31298.037834587998</v>
      </c>
      <c r="L91" s="6">
        <f>('octsep cfs'!$J91*30+'octsep cfs'!$K91*31)*1.983471/1000</f>
        <v>19155.466389107998</v>
      </c>
      <c r="M91" s="6">
        <f>'octsep cfs'!$K91*31*1.983471/1000</f>
        <v>6233.4900141780008</v>
      </c>
      <c r="N91" s="6">
        <f t="shared" si="3"/>
        <v>74527.615717610999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16255.292613567</v>
      </c>
      <c r="C92" s="6">
        <f xml:space="preserve"> ('octsep cfs'!$D92*31 + 'octsep cfs'!$C92*30 + 'octsep cfs'!$B92*31 + 'augjul cfs'!$C92*30)* 1.983471/1000</f>
        <v>12249.006482811001</v>
      </c>
      <c r="D92" s="6">
        <f xml:space="preserve"> ('octsep cfs'!$D92*31 + 'octsep cfs'!$C92*30 + 'octsep cfs'!$B92*31)* 1.983471/1000</f>
        <v>8205.2843204010005</v>
      </c>
      <c r="E92" s="6">
        <f xml:space="preserve"> ('octsep cfs'!$D92*31 + 'octsep cfs'!$C92*30)* 1.983471/1000</f>
        <v>5535.8616105869996</v>
      </c>
      <c r="F92" s="6">
        <f>'octsep cfs'!$D92*1.983471*31/1000</f>
        <v>2949.9906331770003</v>
      </c>
      <c r="G92" s="6">
        <f>('octsep cfs'!$E92*31+'octsep cfs'!$F92*29+'octsep cfs'!$G92*31+'octsep cfs'!$H92*30+'octsep cfs'!$I92*31+'octsep cfs'!$J92*30+'octsep cfs'!$K92*31)*1.983471/1000</f>
        <v>59215.953481880999</v>
      </c>
      <c r="H92" s="6">
        <f>('octsep cfs'!$F92*29+'octsep cfs'!$G92*31+'octsep cfs'!$H92*30+'octsep cfs'!$I92*31+'octsep cfs'!$J92*30+'octsep cfs'!$K92*31)*1.983471/1000</f>
        <v>56860.670925576</v>
      </c>
      <c r="I92" s="6">
        <f>('octsep cfs'!$G92*31+'octsep cfs'!$H92*30+'octsep cfs'!$I92*31+'octsep cfs'!$J92*30+'octsep cfs'!$K92*31)*1.983471/1000</f>
        <v>53557.489561842005</v>
      </c>
      <c r="J92" s="6">
        <f>('octsep cfs'!$H92*30+'octsep cfs'!$I92*31+'octsep cfs'!$J92*30+'octsep cfs'!$K92*31)*1.983471/1000</f>
        <v>48198.845134691997</v>
      </c>
      <c r="K92" s="6">
        <f>('octsep cfs'!$I92*31+'octsep cfs'!$J92*30+'octsep cfs'!$K92*31)*1.983471/1000</f>
        <v>35953.252205472003</v>
      </c>
      <c r="L92" s="6">
        <f>('octsep cfs'!$J92*30+'octsep cfs'!$K92*31)*1.983471/1000</f>
        <v>20053.542388488</v>
      </c>
      <c r="M92" s="6">
        <f>'octsep cfs'!$K92*31*1.983471/1000</f>
        <v>7881.9725969880001</v>
      </c>
      <c r="N92" s="6">
        <f t="shared" si="3"/>
        <v>75471.246095448005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22045.137685704001</v>
      </c>
      <c r="C93" s="6">
        <f xml:space="preserve"> ('octsep cfs'!$D93*31 + 'octsep cfs'!$C93*30 + 'octsep cfs'!$B93*31 + 'augjul cfs'!$C93*30)* 1.983471/1000</f>
        <v>17463.635047593001</v>
      </c>
      <c r="D93" s="6">
        <f xml:space="preserve"> ('octsep cfs'!$D93*31 + 'octsep cfs'!$C93*30 + 'octsep cfs'!$B93*31)* 1.983471/1000</f>
        <v>14383.998799442999</v>
      </c>
      <c r="E93" s="6">
        <f xml:space="preserve"> ('octsep cfs'!$D93*31 + 'octsep cfs'!$C93*30)* 1.983471/1000</f>
        <v>9444.9457615169995</v>
      </c>
      <c r="F93" s="6">
        <f>'octsep cfs'!$D93*1.983471*31/1000</f>
        <v>3063.1278190170001</v>
      </c>
      <c r="G93" s="6">
        <f>('octsep cfs'!$E93*31+'octsep cfs'!$F93*28+'octsep cfs'!$G93*31+'octsep cfs'!$H93*30+'octsep cfs'!$I93*31+'octsep cfs'!$J93*30+'octsep cfs'!$K93*31)*1.983471/1000</f>
        <v>75123.670571291994</v>
      </c>
      <c r="H93" s="6">
        <f>('octsep cfs'!$F93*28+'octsep cfs'!$G93*31+'octsep cfs'!$H93*30+'octsep cfs'!$I93*31+'octsep cfs'!$J93*30+'octsep cfs'!$K93*31)*1.983471/1000</f>
        <v>73025.344699566005</v>
      </c>
      <c r="I93" s="6">
        <f>('octsep cfs'!$G93*31+'octsep cfs'!$H93*30+'octsep cfs'!$I93*31+'octsep cfs'!$J93*30+'octsep cfs'!$K93*31)*1.983471/1000</f>
        <v>69785.693911962007</v>
      </c>
      <c r="J93" s="6">
        <f>('octsep cfs'!$H93*30+'octsep cfs'!$I93*31+'octsep cfs'!$J93*30+'octsep cfs'!$K93*31)*1.983471/1000</f>
        <v>61386.057202155003</v>
      </c>
      <c r="K93" s="6">
        <f>('octsep cfs'!$I93*31+'octsep cfs'!$J93*30+'octsep cfs'!$K93*31)*1.983471/1000</f>
        <v>51219.657583394997</v>
      </c>
      <c r="L93" s="6">
        <f>('octsep cfs'!$J93*30+'octsep cfs'!$K93*31)*1.983471/1000</f>
        <v>30607.169100165</v>
      </c>
      <c r="M93" s="6">
        <f>'octsep cfs'!$K93*31*1.983471/1000</f>
        <v>9760.8492207449999</v>
      </c>
      <c r="N93" s="6">
        <f t="shared" si="3"/>
        <v>97168.808256995995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15065.574972231001</v>
      </c>
      <c r="C94" s="6">
        <f xml:space="preserve"> ('octsep cfs'!$D94*31 + 'octsep cfs'!$C94*30 + 'octsep cfs'!$B94*31 + 'augjul cfs'!$C94*30)* 1.983471/1000</f>
        <v>10486.593325761</v>
      </c>
      <c r="D94" s="6">
        <f xml:space="preserve"> ('octsep cfs'!$D94*31 + 'octsep cfs'!$C94*30 + 'octsep cfs'!$B94*31)* 1.983471/1000</f>
        <v>7576.4248398510008</v>
      </c>
      <c r="E94" s="6">
        <f xml:space="preserve"> ('octsep cfs'!$D94*31 + 'octsep cfs'!$C94*30)* 1.983471/1000</f>
        <v>5373.3240960210005</v>
      </c>
      <c r="F94" s="6">
        <f>'octsep cfs'!$D94*1.983471*31/1000</f>
        <v>2561.6349452609998</v>
      </c>
      <c r="G94" s="6">
        <f>('octsep cfs'!$E94*31+'octsep cfs'!$F94*28+'octsep cfs'!$G94*31+'octsep cfs'!$H94*30+'octsep cfs'!$I94*31+'octsep cfs'!$J94*30+'octsep cfs'!$K94*31)*1.983471/1000</f>
        <v>70814.224782482997</v>
      </c>
      <c r="H94" s="6">
        <f>('octsep cfs'!$F94*28+'octsep cfs'!$G94*31+'octsep cfs'!$H94*30+'octsep cfs'!$I94*31+'octsep cfs'!$J94*30+'octsep cfs'!$K94*31)*1.983471/1000</f>
        <v>68020.597118649006</v>
      </c>
      <c r="I94" s="6">
        <f>('octsep cfs'!$G94*31+'octsep cfs'!$H94*30+'octsep cfs'!$I94*31+'octsep cfs'!$J94*30+'octsep cfs'!$K94*31)*1.983471/1000</f>
        <v>64877.581038165001</v>
      </c>
      <c r="J94" s="6">
        <f>('octsep cfs'!$H94*30+'octsep cfs'!$I94*31+'octsep cfs'!$J94*30+'octsep cfs'!$K94*31)*1.983471/1000</f>
        <v>61865.795365983002</v>
      </c>
      <c r="K94" s="6">
        <f>('octsep cfs'!$I94*31+'octsep cfs'!$J94*30+'octsep cfs'!$K94*31)*1.983471/1000</f>
        <v>54296.989038243002</v>
      </c>
      <c r="L94" s="6">
        <f>('octsep cfs'!$J94*30+'octsep cfs'!$K94*31)*1.983471/1000</f>
        <v>24914.95443759</v>
      </c>
      <c r="M94" s="6">
        <f>'octsep cfs'!$K94*31*1.983471/1000</f>
        <v>8704.1847975600012</v>
      </c>
      <c r="N94" s="6">
        <f t="shared" si="3"/>
        <v>85879.799754713997</v>
      </c>
      <c r="O94" s="22" t="s">
        <v>146</v>
      </c>
    </row>
    <row r="96" spans="1:15" x14ac:dyDescent="0.2">
      <c r="A96" t="s">
        <v>114</v>
      </c>
      <c r="B96" s="10">
        <f>AVERAGE(B5:B94)</f>
        <v>18299.075589266733</v>
      </c>
      <c r="C96" s="10">
        <f t="shared" ref="C96:N96" si="4">AVERAGE(C5:C94)</f>
        <v>12132.435578091494</v>
      </c>
      <c r="D96" s="10">
        <f t="shared" si="4"/>
        <v>8427.600675700498</v>
      </c>
      <c r="E96" s="10">
        <f t="shared" si="4"/>
        <v>5418.3681053511327</v>
      </c>
      <c r="F96" s="10">
        <f t="shared" si="4"/>
        <v>2592.2366410831337</v>
      </c>
      <c r="G96" s="10">
        <f t="shared" si="4"/>
        <v>62436.289493349803</v>
      </c>
      <c r="H96" s="10">
        <f t="shared" si="4"/>
        <v>60027.876867411847</v>
      </c>
      <c r="I96" s="10">
        <f t="shared" si="4"/>
        <v>57639.019943219857</v>
      </c>
      <c r="J96" s="10">
        <f t="shared" si="4"/>
        <v>54215.591179036484</v>
      </c>
      <c r="K96" s="10">
        <f t="shared" si="4"/>
        <v>47141.741526950485</v>
      </c>
      <c r="L96" s="10">
        <f t="shared" si="4"/>
        <v>30611.638279060771</v>
      </c>
      <c r="M96" s="10">
        <f t="shared" si="4"/>
        <v>11774.314687939766</v>
      </c>
      <c r="N96" s="10">
        <f t="shared" si="4"/>
        <v>80735.36508261651</v>
      </c>
    </row>
    <row r="97" spans="1:14" x14ac:dyDescent="0.2">
      <c r="A97" t="s">
        <v>115</v>
      </c>
      <c r="B97" s="10">
        <f>MEDIAN(B5:B94)</f>
        <v>17732.276359832998</v>
      </c>
      <c r="C97" s="10">
        <f t="shared" ref="C97:N97" si="5">MEDIAN(C5:C94)</f>
        <v>11636.984687579999</v>
      </c>
      <c r="D97" s="10">
        <f t="shared" si="5"/>
        <v>7945.2929251919995</v>
      </c>
      <c r="E97" s="10">
        <f t="shared" si="5"/>
        <v>5003.8113826049994</v>
      </c>
      <c r="F97" s="10">
        <f t="shared" si="5"/>
        <v>2316.7605742784999</v>
      </c>
      <c r="G97" s="10">
        <f t="shared" si="5"/>
        <v>63794.062401110998</v>
      </c>
      <c r="H97" s="10">
        <f t="shared" si="5"/>
        <v>61388.509764046503</v>
      </c>
      <c r="I97" s="10">
        <f t="shared" si="5"/>
        <v>58680.445072210496</v>
      </c>
      <c r="J97" s="10">
        <f t="shared" si="5"/>
        <v>54280.1245760655</v>
      </c>
      <c r="K97" s="10">
        <f t="shared" si="5"/>
        <v>47471.163178508999</v>
      </c>
      <c r="L97" s="10">
        <f t="shared" si="5"/>
        <v>29753.171776817999</v>
      </c>
      <c r="M97" s="10">
        <f t="shared" si="5"/>
        <v>11280.330816656999</v>
      </c>
      <c r="N97" s="10">
        <f t="shared" si="5"/>
        <v>81658.410160950007</v>
      </c>
    </row>
    <row r="98" spans="1:14" x14ac:dyDescent="0.2">
      <c r="A98" t="s">
        <v>116</v>
      </c>
      <c r="B98" s="10">
        <f>STDEV(B5:B94)</f>
        <v>3493.5489801093181</v>
      </c>
      <c r="C98" s="10">
        <f t="shared" ref="C98:N98" si="6">STDEV(C5:C94)</f>
        <v>2848.7707039145116</v>
      </c>
      <c r="D98" s="10">
        <f t="shared" si="6"/>
        <v>2463.9296860223294</v>
      </c>
      <c r="E98" s="10">
        <f t="shared" si="6"/>
        <v>1896.1417337834041</v>
      </c>
      <c r="F98" s="10">
        <f t="shared" si="6"/>
        <v>1050.1614574558575</v>
      </c>
      <c r="G98" s="10">
        <f t="shared" si="6"/>
        <v>11698.276244572833</v>
      </c>
      <c r="H98" s="10">
        <f t="shared" si="6"/>
        <v>11168.886012259616</v>
      </c>
      <c r="I98" s="10">
        <f t="shared" si="6"/>
        <v>10738.458555969686</v>
      </c>
      <c r="J98" s="10">
        <f t="shared" si="6"/>
        <v>10294.040801397241</v>
      </c>
      <c r="K98" s="10">
        <f t="shared" si="6"/>
        <v>9484.0297903195442</v>
      </c>
      <c r="L98" s="10">
        <f t="shared" si="6"/>
        <v>7676.8531721462323</v>
      </c>
      <c r="M98" s="10">
        <f t="shared" si="6"/>
        <v>3321.0871817872981</v>
      </c>
      <c r="N98" s="10">
        <f t="shared" si="6"/>
        <v>13226.561370519341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1933-34</v>
      </c>
      <c r="C6" s="18">
        <f>LARGE('datedec &amp; datejul kaf'!$B$5:$B$94,'datedec &amp; datejul kaf rank'!$A6)</f>
        <v>28669.155288542999</v>
      </c>
      <c r="D6" s="5" t="str">
        <f>VLOOKUP(E6,'datedec &amp; datejul kaf'!$C$5:$O$94,13,FALSE)</f>
        <v>1959-60</v>
      </c>
      <c r="E6" s="18">
        <f>LARGE('datedec &amp; datejul kaf'!$C$5:$C$94,'datedec &amp; datejul kaf rank'!$A6)</f>
        <v>21045.628962855</v>
      </c>
      <c r="F6" s="5" t="str">
        <f>VLOOKUP(G6,'datedec &amp; datejul kaf'!$D$5:$O$94,12,FALSE)</f>
        <v>1995-96</v>
      </c>
      <c r="G6" s="18">
        <f>LARGE('datedec &amp; datejul kaf'!$D$5:$D$94,'datedec &amp; datejul kaf rank'!$A6)</f>
        <v>16230.402035988</v>
      </c>
      <c r="H6" s="5" t="str">
        <f>VLOOKUP(I6,'datedec &amp; datejul kaf'!$E$5:$O$94,11,FALSE)</f>
        <v>1995-96</v>
      </c>
      <c r="I6" s="18">
        <f>LARGE('datedec &amp; datejul kaf'!$E$5:$E$94,'datedec &amp; datejul kaf rank'!$A6)</f>
        <v>12197.307311196</v>
      </c>
      <c r="J6" s="5" t="str">
        <f>VLOOKUP(K6,'datedec &amp; datejul kaf'!$F$5:$O$94,10,FALSE)</f>
        <v>1933-34</v>
      </c>
      <c r="K6" s="18">
        <f>LARGE('datedec &amp; datejul kaf'!$F$5:$F$94,'datedec &amp; datejul kaf rank'!$A6)</f>
        <v>6984.8684983979992</v>
      </c>
      <c r="L6" s="5" t="str">
        <f>VLOOKUP(M6,'datedec &amp; datejul kaf'!$G$5:$O$94,9,FALSE)</f>
        <v>1973-74</v>
      </c>
      <c r="M6" s="18">
        <f>LARGE('datedec &amp; datejul kaf'!$G$5:$G$94,'datedec &amp; datejul kaf rank'!$A6)</f>
        <v>90042.391334153988</v>
      </c>
      <c r="N6" s="5" t="str">
        <f>VLOOKUP(O6,'datedec &amp; datejul kaf'!$H$5:$O$94,8,FALSE)</f>
        <v>1996-97</v>
      </c>
      <c r="O6" s="18">
        <f>LARGE('datedec &amp; datejul kaf'!$H$5:$H$94,'datedec &amp; datejul kaf rank'!$A6)</f>
        <v>84881.512850000989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82057.835600517006</v>
      </c>
      <c r="R6" s="5" t="str">
        <f>VLOOKUP(S6,'datedec &amp; datejul kaf'!$J$5:$O$94,6,FALSE)</f>
        <v>1996-97</v>
      </c>
      <c r="S6" s="18">
        <f>LARGE('datedec &amp; datejul kaf'!$J$5:$J$94,'datedec &amp; datejul kaf rank'!$A6)</f>
        <v>76538.524071954002</v>
      </c>
      <c r="T6" s="5" t="str">
        <f>VLOOKUP(U6,'datedec &amp; datejul kaf'!$K$5:$O$94,5,FALSE)</f>
        <v>1996-97</v>
      </c>
      <c r="U6" s="18">
        <f>LARGE('datedec &amp; datejul kaf'!$K$5:$K$94,'datedec &amp; datejul kaf rank'!$A6)</f>
        <v>67038.035172024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48185.845465758001</v>
      </c>
      <c r="X6" s="5" t="str">
        <f>VLOOKUP(Y6,'datedec &amp; datejul kaf'!$M$5:$O$94,3,FALSE)</f>
        <v>1953-54</v>
      </c>
      <c r="Y6" s="18">
        <f>LARGE('datedec &amp; datejul kaf'!$M$5:$M$94,'datedec &amp; datejul kaf rank'!$A6)</f>
        <v>21246.179699135999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108207.62172733799</v>
      </c>
    </row>
    <row r="7" spans="1:27" x14ac:dyDescent="0.2">
      <c r="A7" s="5">
        <v>2</v>
      </c>
      <c r="B7" s="5" t="str">
        <f>VLOOKUP(C7,'datedec &amp; datejul kaf'!$B$5:$O$94,14,FALSE)</f>
        <v>1959-60</v>
      </c>
      <c r="C7" s="18">
        <f>LARGE('datedec &amp; datejul kaf'!$B$5:$B$94,'datedec &amp; datejul kaf rank'!$A7)</f>
        <v>27754.418132762999</v>
      </c>
      <c r="D7" s="5" t="str">
        <f>VLOOKUP(E7,'datedec &amp; datejul kaf'!$C$5:$O$94,13,FALSE)</f>
        <v>1933-34</v>
      </c>
      <c r="E7" s="18">
        <f>LARGE('datedec &amp; datejul kaf'!$C$5:$C$94,'datedec &amp; datejul kaf rank'!$A7)</f>
        <v>20520.818404023001</v>
      </c>
      <c r="F7" s="5" t="str">
        <f>VLOOKUP(G7,'datedec &amp; datejul kaf'!$D$5:$O$94,12,FALSE)</f>
        <v>1933-34</v>
      </c>
      <c r="G7" s="18">
        <f>LARGE('datedec &amp; datejul kaf'!$D$5:$D$94,'datedec &amp; datejul kaf rank'!$A7)</f>
        <v>16124.891296143</v>
      </c>
      <c r="H7" s="5" t="str">
        <f>VLOOKUP(I7,'datedec &amp; datejul kaf'!$E$5:$O$94,11,FALSE)</f>
        <v>1933-34</v>
      </c>
      <c r="I7" s="18">
        <f>LARGE('datedec &amp; datejul kaf'!$E$5:$E$94,'datedec &amp; datejul kaf rank'!$A7)</f>
        <v>12079.314588347999</v>
      </c>
      <c r="J7" s="5" t="str">
        <f>VLOOKUP(K7,'datedec &amp; datejul kaf'!$F$5:$O$94,10,FALSE)</f>
        <v>1995-96</v>
      </c>
      <c r="K7" s="18">
        <f>LARGE('datedec &amp; datejul kaf'!$F$5:$F$94,'datedec &amp; datejul kaf rank'!$A7)</f>
        <v>6931.2513103259998</v>
      </c>
      <c r="L7" s="5" t="str">
        <f>VLOOKUP(M7,'datedec &amp; datejul kaf'!$G$5:$O$94,9,FALSE)</f>
        <v>1996-97</v>
      </c>
      <c r="M7" s="18">
        <f>LARGE('datedec &amp; datejul kaf'!$G$5:$G$94,'datedec &amp; datejul kaf rank'!$A7)</f>
        <v>88472.142797997003</v>
      </c>
      <c r="N7" s="5" t="str">
        <f>VLOOKUP(O7,'datedec &amp; datejul kaf'!$H$5:$O$94,8,FALSE)</f>
        <v>1973-74</v>
      </c>
      <c r="O7" s="18">
        <f>LARGE('datedec &amp; datejul kaf'!$H$5:$H$94,'datedec &amp; datejul kaf rank'!$A7)</f>
        <v>83433.765466275014</v>
      </c>
      <c r="P7" s="5" t="str">
        <f>VLOOKUP(Q7,'datedec &amp; datejul kaf'!$I$5:$O$94,7,FALSE)</f>
        <v>1971-72</v>
      </c>
      <c r="Q7" s="18">
        <f>LARGE('datedec &amp; datejul kaf'!$I$5:$I$94,'datedec &amp; datejul kaf rank'!$A7)</f>
        <v>80569.000615026001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75369.547586864996</v>
      </c>
      <c r="T7" s="5" t="str">
        <f>VLOOKUP(U7,'datedec &amp; datejul kaf'!$K$5:$O$94,5,FALSE)</f>
        <v>1971-72</v>
      </c>
      <c r="U7" s="18">
        <f>LARGE('datedec &amp; datejul kaf'!$K$5:$K$94,'datedec &amp; datejul kaf rank'!$A7)</f>
        <v>66726.743282871001</v>
      </c>
      <c r="V7" s="5" t="str">
        <f>VLOOKUP(W7,'datedec &amp; datejul kaf'!$L$5:$O$94,4,FALSE)</f>
        <v>1971-72</v>
      </c>
      <c r="W7" s="18">
        <f>LARGE('datedec &amp; datejul kaf'!$L$5:$L$94,'datedec &amp; datejul kaf rank'!$A7)</f>
        <v>45935.571831134999</v>
      </c>
      <c r="X7" s="5" t="str">
        <f>VLOOKUP(Y7,'datedec &amp; datejul kaf'!$M$5:$O$94,3,FALSE)</f>
        <v>2011-12</v>
      </c>
      <c r="Y7" s="18">
        <f>LARGE('datedec &amp; datejul kaf'!$M$5:$M$94,'datedec &amp; datejul kaf rank'!$A7)</f>
        <v>19008.584411145002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107966.96719090801</v>
      </c>
    </row>
    <row r="8" spans="1:27" x14ac:dyDescent="0.2">
      <c r="A8" s="5">
        <v>3</v>
      </c>
      <c r="B8" s="5" t="str">
        <f>VLOOKUP(C8,'datedec &amp; datejul kaf'!$B$5:$O$94,14,FALSE)</f>
        <v>1995-96</v>
      </c>
      <c r="C8" s="18">
        <f>LARGE('datedec &amp; datejul kaf'!$B$5:$B$94,'datedec &amp; datejul kaf rank'!$A8)</f>
        <v>26118.147780900003</v>
      </c>
      <c r="D8" s="5" t="str">
        <f>VLOOKUP(E8,'datedec &amp; datejul kaf'!$C$5:$O$94,13,FALSE)</f>
        <v>1995-96</v>
      </c>
      <c r="E8" s="18">
        <f>LARGE('datedec &amp; datejul kaf'!$C$5:$C$94,'datedec &amp; datejul kaf rank'!$A8)</f>
        <v>19956.967185498001</v>
      </c>
      <c r="F8" s="5" t="str">
        <f>VLOOKUP(G8,'datedec &amp; datejul kaf'!$D$5:$O$94,12,FALSE)</f>
        <v>1959-60</v>
      </c>
      <c r="G8" s="18">
        <f>LARGE('datedec &amp; datejul kaf'!$D$5:$D$94,'datedec &amp; datejul kaf rank'!$A8)</f>
        <v>14432.518467045</v>
      </c>
      <c r="H8" s="5" t="str">
        <f>VLOOKUP(I8,'datedec &amp; datejul kaf'!$E$5:$O$94,11,FALSE)</f>
        <v>2016-17</v>
      </c>
      <c r="I8" s="18">
        <f>LARGE('datedec &amp; datejul kaf'!$E$5:$E$94,'datedec &amp; datejul kaf rank'!$A8)</f>
        <v>9444.9457615169995</v>
      </c>
      <c r="J8" s="5" t="str">
        <f>VLOOKUP(K8,'datedec &amp; datejul kaf'!$F$5:$O$94,10,FALSE)</f>
        <v>1941-42</v>
      </c>
      <c r="K8" s="18">
        <f>LARGE('datedec &amp; datejul kaf'!$F$5:$F$94,'datedec &amp; datejul kaf rank'!$A8)</f>
        <v>5085.5779911089994</v>
      </c>
      <c r="L8" s="5" t="str">
        <f>VLOOKUP(M8,'datedec &amp; datejul kaf'!$G$5:$O$94,9,FALSE)</f>
        <v>1971-72</v>
      </c>
      <c r="M8" s="18">
        <f>LARGE('datedec &amp; datejul kaf'!$G$5:$G$94,'datedec &amp; datejul kaf rank'!$A8)</f>
        <v>85206.570027894006</v>
      </c>
      <c r="N8" s="5" t="str">
        <f>VLOOKUP(O8,'datedec &amp; datejul kaf'!$H$5:$O$94,8,FALSE)</f>
        <v>1971-72</v>
      </c>
      <c r="O8" s="18">
        <f>LARGE('datedec &amp; datejul kaf'!$H$5:$H$94,'datedec &amp; datejul kaf rank'!$A8)</f>
        <v>83121.709940786997</v>
      </c>
      <c r="P8" s="5" t="str">
        <f>VLOOKUP(Q8,'datedec &amp; datejul kaf'!$I$5:$O$94,7,FALSE)</f>
        <v>1973-74</v>
      </c>
      <c r="Q8" s="18">
        <f>LARGE('datedec &amp; datejul kaf'!$I$5:$I$94,'datedec &amp; datejul kaf rank'!$A8)</f>
        <v>79550.827430067002</v>
      </c>
      <c r="R8" s="5" t="str">
        <f>VLOOKUP(S8,'datedec &amp; datejul kaf'!$J$5:$O$94,6,FALSE)</f>
        <v>2011-12</v>
      </c>
      <c r="S8" s="18">
        <f>LARGE('datedec &amp; datejul kaf'!$J$5:$J$94,'datedec &amp; datejul kaf rank'!$A8)</f>
        <v>73889.001526683001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65407.723167044998</v>
      </c>
      <c r="V8" s="5" t="str">
        <f>VLOOKUP(W8,'datedec &amp; datejul kaf'!$L$5:$O$94,4,FALSE)</f>
        <v>1966-67</v>
      </c>
      <c r="W8" s="18">
        <f>LARGE('datedec &amp; datejul kaf'!$L$5:$L$94,'datedec &amp; datejul kaf rank'!$A8)</f>
        <v>45743.284235040002</v>
      </c>
      <c r="X8" s="5" t="str">
        <f>VLOOKUP(Y8,'datedec &amp; datejul kaf'!$M$5:$O$94,3,FALSE)</f>
        <v>1949-50</v>
      </c>
      <c r="Y8" s="18">
        <f>LARGE('datedec &amp; datejul kaf'!$M$5:$M$94,'datedec &amp; datejul kaf rank'!$A8)</f>
        <v>18374.770220036997</v>
      </c>
      <c r="Z8" s="5" t="str">
        <f>VLOOKUP(AA8,'datedec &amp; datejul kaf'!$N$5:$O$94,2,FALSE)</f>
        <v>1995-96</v>
      </c>
      <c r="AA8" s="18">
        <f>LARGE('datedec &amp; datejul kaf'!$N$5:$N$94,'datedec &amp; datejul kaf rank'!$A8)</f>
        <v>106194.48196812</v>
      </c>
    </row>
    <row r="9" spans="1:27" x14ac:dyDescent="0.2">
      <c r="A9" s="5">
        <v>4</v>
      </c>
      <c r="B9" s="5" t="str">
        <f>VLOOKUP(C9,'datedec &amp; datejul kaf'!$B$5:$O$94,14,FALSE)</f>
        <v>1999-2000</v>
      </c>
      <c r="C9" s="18">
        <f>LARGE('datedec &amp; datejul kaf'!$B$5:$B$94,'datedec &amp; datejul kaf rank'!$A9)</f>
        <v>25788.239032940997</v>
      </c>
      <c r="D9" s="5" t="str">
        <f>VLOOKUP(E9,'datedec &amp; datejul kaf'!$C$5:$O$94,13,FALSE)</f>
        <v>1941-42</v>
      </c>
      <c r="E9" s="18">
        <f>LARGE('datedec &amp; datejul kaf'!$C$5:$C$94,'datedec &amp; datejul kaf rank'!$A9)</f>
        <v>17811.916687425</v>
      </c>
      <c r="F9" s="5" t="str">
        <f>VLOOKUP(G9,'datedec &amp; datejul kaf'!$D$5:$O$94,12,FALSE)</f>
        <v>2016-17</v>
      </c>
      <c r="G9" s="18">
        <f>LARGE('datedec &amp; datejul kaf'!$D$5:$D$94,'datedec &amp; datejul kaf rank'!$A9)</f>
        <v>14383.998799442999</v>
      </c>
      <c r="H9" s="5" t="str">
        <f>VLOOKUP(I9,'datedec &amp; datejul kaf'!$E$5:$O$94,11,FALSE)</f>
        <v>1999-2000</v>
      </c>
      <c r="I9" s="18">
        <f>LARGE('datedec &amp; datejul kaf'!$E$5:$E$94,'datedec &amp; datejul kaf rank'!$A9)</f>
        <v>9116.5861044089997</v>
      </c>
      <c r="J9" s="5" t="str">
        <f>VLOOKUP(K9,'datedec &amp; datejul kaf'!$F$5:$O$94,10,FALSE)</f>
        <v>1975-76</v>
      </c>
      <c r="K9" s="18">
        <f>LARGE('datedec &amp; datejul kaf'!$F$5:$F$94,'datedec &amp; datejul kaf rank'!$A9)</f>
        <v>4841.656677942</v>
      </c>
      <c r="L9" s="5" t="str">
        <f>VLOOKUP(M9,'datedec &amp; datejul kaf'!$G$5:$O$94,9,FALSE)</f>
        <v>2011-12</v>
      </c>
      <c r="M9" s="18">
        <f>LARGE('datedec &amp; datejul kaf'!$G$5:$G$94,'datedec &amp; datejul kaf rank'!$A9)</f>
        <v>81360.939097725</v>
      </c>
      <c r="N9" s="5" t="str">
        <f>VLOOKUP(O9,'datedec &amp; datejul kaf'!$H$5:$O$94,8,FALSE)</f>
        <v>2011-12</v>
      </c>
      <c r="O9" s="18">
        <f>LARGE('datedec &amp; datejul kaf'!$H$5:$H$94,'datedec &amp; datejul kaf rank'!$A9)</f>
        <v>79342.793057703006</v>
      </c>
      <c r="P9" s="5" t="str">
        <f>VLOOKUP(Q9,'datedec &amp; datejul kaf'!$I$5:$O$94,7,FALSE)</f>
        <v>2011-12</v>
      </c>
      <c r="Q9" s="18">
        <f>LARGE('datedec &amp; datejul kaf'!$I$5:$I$94,'datedec &amp; datejul kaf rank'!$A9)</f>
        <v>77494.941887327994</v>
      </c>
      <c r="R9" s="5" t="str">
        <f>VLOOKUP(S9,'datedec &amp; datejul kaf'!$J$5:$O$94,6,FALSE)</f>
        <v>1971-72</v>
      </c>
      <c r="S9" s="18">
        <f>LARGE('datedec &amp; datejul kaf'!$J$5:$J$94,'datedec &amp; datejul kaf rank'!$A9)</f>
        <v>73159.437256521007</v>
      </c>
      <c r="T9" s="5" t="str">
        <f>VLOOKUP(U9,'datedec &amp; datejul kaf'!$K$5:$O$94,5,FALSE)</f>
        <v>1953-54</v>
      </c>
      <c r="U9" s="18">
        <f>LARGE('datedec &amp; datejul kaf'!$K$5:$K$94,'datedec &amp; datejul kaf rank'!$A9)</f>
        <v>64681.350301721999</v>
      </c>
      <c r="V9" s="5" t="str">
        <f>VLOOKUP(W9,'datedec &amp; datejul kaf'!$L$5:$O$94,4,FALSE)</f>
        <v>2011-12</v>
      </c>
      <c r="W9" s="18">
        <f>LARGE('datedec &amp; datejul kaf'!$L$5:$L$94,'datedec &amp; datejul kaf rank'!$A9)</f>
        <v>45426.930527894998</v>
      </c>
      <c r="X9" s="5" t="str">
        <f>VLOOKUP(Y9,'datedec &amp; datejul kaf'!$M$5:$O$94,3,FALSE)</f>
        <v>2010-11</v>
      </c>
      <c r="Y9" s="18">
        <f>LARGE('datedec &amp; datejul kaf'!$M$5:$M$94,'datedec &amp; datejul kaf rank'!$A9)</f>
        <v>18210.352374963</v>
      </c>
      <c r="Z9" s="5" t="str">
        <f>VLOOKUP(AA9,'datedec &amp; datejul kaf'!$N$5:$O$94,2,FALSE)</f>
        <v>1933-34</v>
      </c>
      <c r="AA9" s="18">
        <f>LARGE('datedec &amp; datejul kaf'!$N$5:$N$94,'datedec &amp; datejul kaf rank'!$A9)</f>
        <v>103975.914117432</v>
      </c>
    </row>
    <row r="10" spans="1:27" x14ac:dyDescent="0.2">
      <c r="A10" s="5">
        <v>5</v>
      </c>
      <c r="B10" s="5" t="str">
        <f>VLOOKUP(C10,'datedec &amp; datejul kaf'!$B$5:$O$94,14,FALSE)</f>
        <v>1954-55</v>
      </c>
      <c r="C10" s="18">
        <f>LARGE('datedec &amp; datejul kaf'!$B$5:$B$94,'datedec &amp; datejul kaf rank'!$A10)</f>
        <v>25167.735915713998</v>
      </c>
      <c r="D10" s="5" t="str">
        <f>VLOOKUP(E10,'datedec &amp; datejul kaf'!$C$5:$O$94,13,FALSE)</f>
        <v>2016-17</v>
      </c>
      <c r="E10" s="18">
        <f>LARGE('datedec &amp; datejul kaf'!$C$5:$C$94,'datedec &amp; datejul kaf rank'!$A10)</f>
        <v>17463.635047593001</v>
      </c>
      <c r="F10" s="5" t="str">
        <f>VLOOKUP(G10,'datedec &amp; datejul kaf'!$D$5:$O$94,12,FALSE)</f>
        <v>1941-42</v>
      </c>
      <c r="G10" s="18">
        <f>LARGE('datedec &amp; datejul kaf'!$D$5:$D$94,'datedec &amp; datejul kaf rank'!$A10)</f>
        <v>13267.348262805001</v>
      </c>
      <c r="H10" s="5" t="str">
        <f>VLOOKUP(I10,'datedec &amp; datejul kaf'!$E$5:$O$94,11,FALSE)</f>
        <v>1975-76</v>
      </c>
      <c r="I10" s="18">
        <f>LARGE('datedec &amp; datejul kaf'!$E$5:$E$94,'datedec &amp; datejul kaf rank'!$A10)</f>
        <v>8774.9391750719988</v>
      </c>
      <c r="J10" s="5" t="str">
        <f>VLOOKUP(K10,'datedec &amp; datejul kaf'!$F$5:$O$94,10,FALSE)</f>
        <v>1980-81</v>
      </c>
      <c r="K10" s="18">
        <f>LARGE('datedec &amp; datejul kaf'!$F$5:$F$94,'datedec &amp; datejul kaf rank'!$A10)</f>
        <v>4397.1013227119993</v>
      </c>
      <c r="L10" s="5" t="str">
        <f>VLOOKUP(M10,'datedec &amp; datejul kaf'!$G$5:$O$94,9,FALSE)</f>
        <v>1955-56</v>
      </c>
      <c r="M10" s="18">
        <f>LARGE('datedec &amp; datejul kaf'!$G$5:$G$94,'datedec &amp; datejul kaf rank'!$A10)</f>
        <v>80632.434001076996</v>
      </c>
      <c r="N10" s="5" t="str">
        <f>VLOOKUP(O10,'datedec &amp; datejul kaf'!$H$5:$O$94,8,FALSE)</f>
        <v>1955-56</v>
      </c>
      <c r="O10" s="18">
        <f>LARGE('datedec &amp; datejul kaf'!$H$5:$H$94,'datedec &amp; datejul kaf rank'!$A10)</f>
        <v>77449.036434504</v>
      </c>
      <c r="P10" s="5" t="str">
        <f>VLOOKUP(Q10,'datedec &amp; datejul kaf'!$I$5:$O$94,7,FALSE)</f>
        <v>1955-56</v>
      </c>
      <c r="Q10" s="18">
        <f>LARGE('datedec &amp; datejul kaf'!$I$5:$I$94,'datedec &amp; datejul kaf rank'!$A10)</f>
        <v>75437.308906637991</v>
      </c>
      <c r="R10" s="5" t="str">
        <f>VLOOKUP(S10,'datedec &amp; datejul kaf'!$J$5:$O$94,6,FALSE)</f>
        <v>1955-56</v>
      </c>
      <c r="S10" s="18">
        <f>LARGE('datedec &amp; datejul kaf'!$J$5:$J$94,'datedec &amp; datejul kaf rank'!$A10)</f>
        <v>72047.251513104013</v>
      </c>
      <c r="T10" s="5" t="str">
        <f>VLOOKUP(U10,'datedec &amp; datejul kaf'!$K$5:$O$94,5,FALSE)</f>
        <v>1947-48</v>
      </c>
      <c r="U10" s="18">
        <f>LARGE('datedec &amp; datejul kaf'!$K$5:$K$94,'datedec &amp; datejul kaf rank'!$A10)</f>
        <v>63684.947694458999</v>
      </c>
      <c r="V10" s="5" t="str">
        <f>VLOOKUP(W10,'datedec &amp; datejul kaf'!$L$5:$O$94,4,FALSE)</f>
        <v>1949-50</v>
      </c>
      <c r="W10" s="18">
        <f>LARGE('datedec &amp; datejul kaf'!$L$5:$L$94,'datedec &amp; datejul kaf rank'!$A10)</f>
        <v>45039.463434987003</v>
      </c>
      <c r="X10" s="5" t="str">
        <f>VLOOKUP(Y10,'datedec &amp; datejul kaf'!$M$5:$O$94,3,FALSE)</f>
        <v>1954-55</v>
      </c>
      <c r="Y10" s="18">
        <f>LARGE('datedec &amp; datejul kaf'!$M$5:$M$94,'datedec &amp; datejul kaf rank'!$A10)</f>
        <v>17367.418852854</v>
      </c>
      <c r="Z10" s="5" t="str">
        <f>VLOOKUP(AA10,'datedec &amp; datejul kaf'!$N$5:$O$94,2,FALSE)</f>
        <v>1971-72</v>
      </c>
      <c r="AA10" s="18">
        <f>LARGE('datedec &amp; datejul kaf'!$N$5:$N$94,'datedec &amp; datejul kaf rank'!$A10)</f>
        <v>103880.895939177</v>
      </c>
    </row>
    <row r="11" spans="1:27" x14ac:dyDescent="0.2">
      <c r="A11" s="5">
        <v>6</v>
      </c>
      <c r="B11" s="5" t="str">
        <f>VLOOKUP(C11,'datedec &amp; datejul kaf'!$B$5:$O$94,14,FALSE)</f>
        <v>1976-77</v>
      </c>
      <c r="C11" s="18">
        <f>LARGE('datedec &amp; datejul kaf'!$B$5:$B$94,'datedec &amp; datejul kaf rank'!$A11)</f>
        <v>24790.771301751</v>
      </c>
      <c r="D11" s="5" t="str">
        <f>VLOOKUP(E11,'datedec &amp; datejul kaf'!$C$5:$O$94,13,FALSE)</f>
        <v>1997-98</v>
      </c>
      <c r="E11" s="18">
        <f>LARGE('datedec &amp; datejul kaf'!$C$5:$C$94,'datedec &amp; datejul kaf rank'!$A11)</f>
        <v>17335.274721827998</v>
      </c>
      <c r="F11" s="5" t="str">
        <f>VLOOKUP(G11,'datedec &amp; datejul kaf'!$D$5:$O$94,12,FALSE)</f>
        <v>1947-48</v>
      </c>
      <c r="G11" s="18">
        <f>LARGE('datedec &amp; datejul kaf'!$D$5:$D$94,'datedec &amp; datejul kaf rank'!$A11)</f>
        <v>12264.638217762</v>
      </c>
      <c r="H11" s="5" t="str">
        <f>VLOOKUP(I11,'datedec &amp; datejul kaf'!$E$5:$O$94,11,FALSE)</f>
        <v>1941-42</v>
      </c>
      <c r="I11" s="18">
        <f>LARGE('datedec &amp; datejul kaf'!$E$5:$E$94,'datedec &amp; datejul kaf rank'!$A11)</f>
        <v>8550.2654644890008</v>
      </c>
      <c r="J11" s="5" t="str">
        <f>VLOOKUP(K11,'datedec &amp; datejul kaf'!$F$5:$O$94,10,FALSE)</f>
        <v>1950-51</v>
      </c>
      <c r="K11" s="18">
        <f>LARGE('datedec &amp; datejul kaf'!$F$5:$F$94,'datedec &amp; datejul kaf rank'!$A11)</f>
        <v>4323.5621519160004</v>
      </c>
      <c r="L11" s="5" t="str">
        <f>VLOOKUP(M11,'datedec &amp; datejul kaf'!$G$5:$O$94,9,FALSE)</f>
        <v>1995-96</v>
      </c>
      <c r="M11" s="18">
        <f>LARGE('datedec &amp; datejul kaf'!$G$5:$G$94,'datedec &amp; datejul kaf rank'!$A11)</f>
        <v>80076.334187219996</v>
      </c>
      <c r="N11" s="5" t="str">
        <f>VLOOKUP(O11,'datedec &amp; datejul kaf'!$H$5:$O$94,8,FALSE)</f>
        <v>1995-96</v>
      </c>
      <c r="O11" s="18">
        <f>LARGE('datedec &amp; datejul kaf'!$H$5:$H$94,'datedec &amp; datejul kaf rank'!$A11)</f>
        <v>76138.422268776005</v>
      </c>
      <c r="P11" s="5" t="str">
        <f>VLOOKUP(Q11,'datedec &amp; datejul kaf'!$I$5:$O$94,7,FALSE)</f>
        <v>1953-54</v>
      </c>
      <c r="Q11" s="18">
        <f>LARGE('datedec &amp; datejul kaf'!$I$5:$I$94,'datedec &amp; datejul kaf rank'!$A11)</f>
        <v>73180.475933418013</v>
      </c>
      <c r="R11" s="5" t="str">
        <f>VLOOKUP(S11,'datedec &amp; datejul kaf'!$J$5:$O$94,6,FALSE)</f>
        <v>1947-48</v>
      </c>
      <c r="S11" s="18">
        <f>LARGE('datedec &amp; datejul kaf'!$J$5:$J$94,'datedec &amp; datejul kaf rank'!$A11)</f>
        <v>70579.274708648998</v>
      </c>
      <c r="T11" s="5" t="str">
        <f>VLOOKUP(U11,'datedec &amp; datejul kaf'!$K$5:$O$94,5,FALSE)</f>
        <v>2011-12</v>
      </c>
      <c r="U11" s="18">
        <f>LARGE('datedec &amp; datejul kaf'!$K$5:$K$94,'datedec &amp; datejul kaf rank'!$A11)</f>
        <v>63157.372177052996</v>
      </c>
      <c r="V11" s="5" t="str">
        <f>VLOOKUP(W11,'datedec &amp; datejul kaf'!$L$5:$O$94,4,FALSE)</f>
        <v>2010-11</v>
      </c>
      <c r="W11" s="18">
        <f>LARGE('datedec &amp; datejul kaf'!$L$5:$L$94,'datedec &amp; datejul kaf rank'!$A11)</f>
        <v>44561.399320683005</v>
      </c>
      <c r="X11" s="5" t="str">
        <f>VLOOKUP(Y11,'datedec &amp; datejul kaf'!$M$5:$O$94,3,FALSE)</f>
        <v>1973-74</v>
      </c>
      <c r="Y11" s="18">
        <f>LARGE('datedec &amp; datejul kaf'!$M$5:$M$94,'datedec &amp; datejul kaf rank'!$A11)</f>
        <v>17121.714399257999</v>
      </c>
      <c r="Z11" s="5" t="str">
        <f>VLOOKUP(AA11,'datedec &amp; datejul kaf'!$N$5:$O$94,2,FALSE)</f>
        <v>1955-56</v>
      </c>
      <c r="AA11" s="18">
        <f>LARGE('datedec &amp; datejul kaf'!$N$5:$N$94,'datedec &amp; datejul kaf rank'!$A11)</f>
        <v>102466.06227322499</v>
      </c>
    </row>
    <row r="12" spans="1:27" x14ac:dyDescent="0.2">
      <c r="A12" s="5">
        <v>7</v>
      </c>
      <c r="B12" s="5" t="str">
        <f>VLOOKUP(C12,'datedec &amp; datejul kaf'!$B$5:$O$94,14,FALSE)</f>
        <v>1997-98</v>
      </c>
      <c r="C12" s="18">
        <f>LARGE('datedec &amp; datejul kaf'!$B$5:$B$94,'datedec &amp; datejul kaf rank'!$A12)</f>
        <v>24690.052627842</v>
      </c>
      <c r="D12" s="5" t="str">
        <f>VLOOKUP(E12,'datedec &amp; datejul kaf'!$C$5:$O$94,13,FALSE)</f>
        <v>1968-69</v>
      </c>
      <c r="E12" s="18">
        <f>LARGE('datedec &amp; datejul kaf'!$C$5:$C$94,'datedec &amp; datejul kaf rank'!$A12)</f>
        <v>16708.916398208999</v>
      </c>
      <c r="F12" s="5" t="str">
        <f>VLOOKUP(G12,'datedec &amp; datejul kaf'!$D$5:$O$94,12,FALSE)</f>
        <v>1975-76</v>
      </c>
      <c r="G12" s="18">
        <f>LARGE('datedec &amp; datejul kaf'!$D$5:$D$94,'datedec &amp; datejul kaf rank'!$A12)</f>
        <v>12117.159215027999</v>
      </c>
      <c r="H12" s="5" t="str">
        <f>VLOOKUP(I12,'datedec &amp; datejul kaf'!$E$5:$O$94,11,FALSE)</f>
        <v>1959-60</v>
      </c>
      <c r="I12" s="18">
        <f>LARGE('datedec &amp; datejul kaf'!$E$5:$E$94,'datedec &amp; datejul kaf rank'!$A12)</f>
        <v>8498.4115821359992</v>
      </c>
      <c r="J12" s="5" t="str">
        <f>VLOOKUP(K12,'datedec &amp; datejul kaf'!$F$5:$O$94,10,FALSE)</f>
        <v>1973-74</v>
      </c>
      <c r="K12" s="18">
        <f>LARGE('datedec &amp; datejul kaf'!$F$5:$F$94,'datedec &amp; datejul kaf rank'!$A12)</f>
        <v>4093.7829869789998</v>
      </c>
      <c r="L12" s="5" t="str">
        <f>VLOOKUP(M12,'datedec &amp; datejul kaf'!$G$5:$O$94,9,FALSE)</f>
        <v>2010-11</v>
      </c>
      <c r="M12" s="18">
        <f>LARGE('datedec &amp; datejul kaf'!$G$5:$G$94,'datedec &amp; datejul kaf rank'!$A12)</f>
        <v>78147.037730643002</v>
      </c>
      <c r="N12" s="5" t="str">
        <f>VLOOKUP(O12,'datedec &amp; datejul kaf'!$H$5:$O$94,8,FALSE)</f>
        <v>1953-54</v>
      </c>
      <c r="O12" s="18">
        <f>LARGE('datedec &amp; datejul kaf'!$H$5:$H$94,'datedec &amp; datejul kaf rank'!$A12)</f>
        <v>75718.80311095799</v>
      </c>
      <c r="P12" s="5" t="str">
        <f>VLOOKUP(Q12,'datedec &amp; datejul kaf'!$I$5:$O$94,7,FALSE)</f>
        <v>1947-48</v>
      </c>
      <c r="Q12" s="18">
        <f>LARGE('datedec &amp; datejul kaf'!$I$5:$I$94,'datedec &amp; datejul kaf rank'!$A12)</f>
        <v>72972.064701563999</v>
      </c>
      <c r="R12" s="5" t="str">
        <f>VLOOKUP(S12,'datedec &amp; datejul kaf'!$J$5:$O$94,6,FALSE)</f>
        <v>1953-54</v>
      </c>
      <c r="S12" s="18">
        <f>LARGE('datedec &amp; datejul kaf'!$J$5:$J$94,'datedec &amp; datejul kaf rank'!$A12)</f>
        <v>70078.672413371998</v>
      </c>
      <c r="T12" s="5" t="str">
        <f>VLOOKUP(U12,'datedec &amp; datejul kaf'!$K$5:$O$94,5,FALSE)</f>
        <v>2010-11</v>
      </c>
      <c r="U12" s="18">
        <f>LARGE('datedec &amp; datejul kaf'!$K$5:$K$94,'datedec &amp; datejul kaf rank'!$A12)</f>
        <v>62644.472361576001</v>
      </c>
      <c r="V12" s="5" t="str">
        <f>VLOOKUP(W12,'datedec &amp; datejul kaf'!$L$5:$O$94,4,FALSE)</f>
        <v>1953-54</v>
      </c>
      <c r="W12" s="18">
        <f>LARGE('datedec &amp; datejul kaf'!$L$5:$L$94,'datedec &amp; datejul kaf rank'!$A12)</f>
        <v>43962.119343156002</v>
      </c>
      <c r="X12" s="5" t="str">
        <f>VLOOKUP(Y12,'datedec &amp; datejul kaf'!$M$5:$O$94,3,FALSE)</f>
        <v>1932-33</v>
      </c>
      <c r="Y12" s="18">
        <f>LARGE('datedec &amp; datejul kaf'!$M$5:$M$94,'datedec &amp; datejul kaf rank'!$A12)</f>
        <v>16804.376890496998</v>
      </c>
      <c r="Z12" s="5" t="str">
        <f>VLOOKUP(AA12,'datedec &amp; datejul kaf'!$N$5:$O$94,2,FALSE)</f>
        <v>1947-48</v>
      </c>
      <c r="AA12" s="18">
        <f>LARGE('datedec &amp; datejul kaf'!$N$5:$N$94,'datedec &amp; datejul kaf rank'!$A12)</f>
        <v>99480.091476108006</v>
      </c>
    </row>
    <row r="13" spans="1:27" x14ac:dyDescent="0.2">
      <c r="A13" s="5">
        <v>8</v>
      </c>
      <c r="B13" s="5" t="str">
        <f>VLOOKUP(C13,'datedec &amp; datejul kaf'!$B$5:$O$94,14,FALSE)</f>
        <v>1968-69</v>
      </c>
      <c r="C13" s="18">
        <f>LARGE('datedec &amp; datejul kaf'!$B$5:$B$94,'datedec &amp; datejul kaf rank'!$A13)</f>
        <v>23984.928687341999</v>
      </c>
      <c r="D13" s="5" t="str">
        <f>VLOOKUP(E13,'datedec &amp; datejul kaf'!$C$5:$O$94,13,FALSE)</f>
        <v>1975-76</v>
      </c>
      <c r="E13" s="18">
        <f>LARGE('datedec &amp; datejul kaf'!$C$5:$C$94,'datedec &amp; datejul kaf rank'!$A13)</f>
        <v>16262.990464517999</v>
      </c>
      <c r="F13" s="5" t="str">
        <f>VLOOKUP(G13,'datedec &amp; datejul kaf'!$D$5:$O$94,12,FALSE)</f>
        <v>1997-98</v>
      </c>
      <c r="G13" s="18">
        <f>LARGE('datedec &amp; datejul kaf'!$D$5:$D$94,'datedec &amp; datejul kaf rank'!$A13)</f>
        <v>12061.483184057999</v>
      </c>
      <c r="H13" s="5" t="str">
        <f>VLOOKUP(I13,'datedec &amp; datejul kaf'!$E$5:$O$94,11,FALSE)</f>
        <v>1990-91</v>
      </c>
      <c r="I13" s="18">
        <f>LARGE('datedec &amp; datejul kaf'!$E$5:$E$94,'datedec &amp; datejul kaf rank'!$A13)</f>
        <v>8374.9583636250009</v>
      </c>
      <c r="J13" s="5" t="str">
        <f>VLOOKUP(K13,'datedec &amp; datejul kaf'!$F$5:$O$94,10,FALSE)</f>
        <v>1955-56</v>
      </c>
      <c r="K13" s="18">
        <f>LARGE('datedec &amp; datejul kaf'!$F$5:$F$94,'datedec &amp; datejul kaf rank'!$A13)</f>
        <v>3883.6798543619998</v>
      </c>
      <c r="L13" s="5" t="str">
        <f>VLOOKUP(M13,'datedec &amp; datejul kaf'!$G$5:$O$94,9,FALSE)</f>
        <v>1953-54</v>
      </c>
      <c r="M13" s="18">
        <f>LARGE('datedec &amp; datejul kaf'!$G$5:$G$94,'datedec &amp; datejul kaf rank'!$A13)</f>
        <v>77899.645343226002</v>
      </c>
      <c r="N13" s="5" t="str">
        <f>VLOOKUP(O13,'datedec &amp; datejul kaf'!$H$5:$O$94,8,FALSE)</f>
        <v>1947-48</v>
      </c>
      <c r="O13" s="18">
        <f>LARGE('datedec &amp; datejul kaf'!$H$5:$H$94,'datedec &amp; datejul kaf rank'!$A13)</f>
        <v>75096.532721070005</v>
      </c>
      <c r="P13" s="5" t="str">
        <f>VLOOKUP(Q13,'datedec &amp; datejul kaf'!$I$5:$O$94,7,FALSE)</f>
        <v>2010-11</v>
      </c>
      <c r="Q13" s="18">
        <f>LARGE('datedec &amp; datejul kaf'!$I$5:$I$94,'datedec &amp; datejul kaf rank'!$A13)</f>
        <v>71979.260110695002</v>
      </c>
      <c r="R13" s="5" t="str">
        <f>VLOOKUP(S13,'datedec &amp; datejul kaf'!$J$5:$O$94,6,FALSE)</f>
        <v>2010-11</v>
      </c>
      <c r="S13" s="18">
        <f>LARGE('datedec &amp; datejul kaf'!$J$5:$J$94,'datedec &amp; datejul kaf rank'!$A13)</f>
        <v>68562.455610726</v>
      </c>
      <c r="T13" s="5" t="str">
        <f>VLOOKUP(U13,'datedec &amp; datejul kaf'!$K$5:$O$94,5,FALSE)</f>
        <v>1966-67</v>
      </c>
      <c r="U13" s="18">
        <f>LARGE('datedec &amp; datejul kaf'!$K$5:$K$94,'datedec &amp; datejul kaf rank'!$A13)</f>
        <v>61290.547123092001</v>
      </c>
      <c r="V13" s="5" t="str">
        <f>VLOOKUP(W13,'datedec &amp; datejul kaf'!$L$5:$O$94,4,FALSE)</f>
        <v>1932-33</v>
      </c>
      <c r="W13" s="18">
        <f>LARGE('datedec &amp; datejul kaf'!$L$5:$L$94,'datedec &amp; datejul kaf rank'!$A13)</f>
        <v>43302.042012537</v>
      </c>
      <c r="X13" s="5" t="str">
        <f>VLOOKUP(Y13,'datedec &amp; datejul kaf'!$M$5:$O$94,3,FALSE)</f>
        <v>1990-91</v>
      </c>
      <c r="Y13" s="18">
        <f>LARGE('datedec &amp; datejul kaf'!$M$5:$M$94,'datedec &amp; datejul kaf rank'!$A13)</f>
        <v>16444.797399848998</v>
      </c>
      <c r="Z13" s="5" t="str">
        <f>VLOOKUP(AA13,'datedec &amp; datejul kaf'!$N$5:$O$94,2,FALSE)</f>
        <v>2011-12</v>
      </c>
      <c r="AA13" s="18">
        <f>LARGE('datedec &amp; datejul kaf'!$N$5:$N$94,'datedec &amp; datejul kaf rank'!$A13)</f>
        <v>99253.684211871005</v>
      </c>
    </row>
    <row r="14" spans="1:27" x14ac:dyDescent="0.2">
      <c r="A14" s="5">
        <v>9</v>
      </c>
      <c r="B14" s="5" t="str">
        <f>VLOOKUP(C14,'datedec &amp; datejul kaf'!$B$5:$O$94,14,FALSE)</f>
        <v>1950-51</v>
      </c>
      <c r="C14" s="18">
        <f>LARGE('datedec &amp; datejul kaf'!$B$5:$B$94,'datedec &amp; datejul kaf rank'!$A14)</f>
        <v>22885.998480618</v>
      </c>
      <c r="D14" s="5" t="str">
        <f>VLOOKUP(E14,'datedec &amp; datejul kaf'!$C$5:$O$94,13,FALSE)</f>
        <v>1947-48</v>
      </c>
      <c r="E14" s="18">
        <f>LARGE('datedec &amp; datejul kaf'!$C$5:$C$94,'datedec &amp; datejul kaf rank'!$A14)</f>
        <v>16067.606670191999</v>
      </c>
      <c r="F14" s="5" t="str">
        <f>VLOOKUP(G14,'datedec &amp; datejul kaf'!$D$5:$O$94,12,FALSE)</f>
        <v>1999-2000</v>
      </c>
      <c r="G14" s="18">
        <f>LARGE('datedec &amp; datejul kaf'!$D$5:$D$94,'datedec &amp; datejul kaf rank'!$A14)</f>
        <v>11899.391950466999</v>
      </c>
      <c r="H14" s="5" t="str">
        <f>VLOOKUP(I14,'datedec &amp; datejul kaf'!$E$5:$O$94,11,FALSE)</f>
        <v>1989-90</v>
      </c>
      <c r="I14" s="18">
        <f>LARGE('datedec &amp; datejul kaf'!$E$5:$E$94,'datedec &amp; datejul kaf rank'!$A14)</f>
        <v>8183.5811807190003</v>
      </c>
      <c r="J14" s="5" t="str">
        <f>VLOOKUP(K14,'datedec &amp; datejul kaf'!$F$5:$O$94,10,FALSE)</f>
        <v>2012-13</v>
      </c>
      <c r="K14" s="18">
        <f>LARGE('datedec &amp; datejul kaf'!$F$5:$F$94,'datedec &amp; datejul kaf rank'!$A14)</f>
        <v>3841.314897273</v>
      </c>
      <c r="L14" s="5" t="str">
        <f>VLOOKUP(M14,'datedec &amp; datejul kaf'!$G$5:$O$94,9,FALSE)</f>
        <v>1947-48</v>
      </c>
      <c r="M14" s="18">
        <f>LARGE('datedec &amp; datejul kaf'!$G$5:$G$94,'datedec &amp; datejul kaf rank'!$A14)</f>
        <v>77768.968323333</v>
      </c>
      <c r="N14" s="5" t="str">
        <f>VLOOKUP(O14,'datedec &amp; datejul kaf'!$H$5:$O$94,8,FALSE)</f>
        <v>2010-11</v>
      </c>
      <c r="O14" s="18">
        <f>LARGE('datedec &amp; datejul kaf'!$H$5:$H$94,'datedec &amp; datejul kaf rank'!$A14)</f>
        <v>74458.273571450991</v>
      </c>
      <c r="P14" s="5" t="str">
        <f>VLOOKUP(Q14,'datedec &amp; datejul kaf'!$I$5:$O$94,7,FALSE)</f>
        <v>1949-50</v>
      </c>
      <c r="Q14" s="18">
        <f>LARGE('datedec &amp; datejul kaf'!$I$5:$I$94,'datedec &amp; datejul kaf rank'!$A14)</f>
        <v>70416.039012291003</v>
      </c>
      <c r="R14" s="5" t="str">
        <f>VLOOKUP(S14,'datedec &amp; datejul kaf'!$J$5:$O$94,6,FALSE)</f>
        <v>1949-50</v>
      </c>
      <c r="S14" s="18">
        <f>LARGE('datedec &amp; datejul kaf'!$J$5:$J$94,'datedec &amp; datejul kaf rank'!$A14)</f>
        <v>66210.348591492002</v>
      </c>
      <c r="T14" s="5" t="str">
        <f>VLOOKUP(U14,'datedec &amp; datejul kaf'!$K$5:$O$94,5,FALSE)</f>
        <v>1955-56</v>
      </c>
      <c r="U14" s="18">
        <f>LARGE('datedec &amp; datejul kaf'!$K$5:$K$94,'datedec &amp; datejul kaf rank'!$A14)</f>
        <v>60494.881698384001</v>
      </c>
      <c r="V14" s="5" t="str">
        <f>VLOOKUP(W14,'datedec &amp; datejul kaf'!$L$5:$O$94,4,FALSE)</f>
        <v>1963-64</v>
      </c>
      <c r="W14" s="18">
        <f>LARGE('datedec &amp; datejul kaf'!$L$5:$L$94,'datedec &amp; datejul kaf rank'!$A14)</f>
        <v>42075.765033729003</v>
      </c>
      <c r="X14" s="5" t="str">
        <f>VLOOKUP(Y14,'datedec &amp; datejul kaf'!$M$5:$O$94,3,FALSE)</f>
        <v>1998-99</v>
      </c>
      <c r="Y14" s="18">
        <f>LARGE('datedec &amp; datejul kaf'!$M$5:$M$94,'datedec &amp; datejul kaf rank'!$A14)</f>
        <v>16326.064842318001</v>
      </c>
      <c r="Z14" s="5" t="str">
        <f>VLOOKUP(AA14,'datedec &amp; datejul kaf'!$N$5:$O$94,2,FALSE)</f>
        <v>1950-51</v>
      </c>
      <c r="AA14" s="18">
        <f>LARGE('datedec &amp; datejul kaf'!$N$5:$N$94,'datedec &amp; datejul kaf rank'!$A14)</f>
        <v>98750.915966261993</v>
      </c>
    </row>
    <row r="15" spans="1:27" x14ac:dyDescent="0.2">
      <c r="A15" s="5">
        <v>10</v>
      </c>
      <c r="B15" s="5" t="str">
        <f>VLOOKUP(C15,'datedec &amp; datejul kaf'!$B$5:$O$94,14,FALSE)</f>
        <v>1941-42</v>
      </c>
      <c r="C15" s="18">
        <f>LARGE('datedec &amp; datejul kaf'!$B$5:$B$94,'datedec &amp; datejul kaf rank'!$A15)</f>
        <v>22851.932366192999</v>
      </c>
      <c r="D15" s="5" t="str">
        <f>VLOOKUP(E15,'datedec &amp; datejul kaf'!$C$5:$O$94,13,FALSE)</f>
        <v>1954-55</v>
      </c>
      <c r="E15" s="18">
        <f>LARGE('datedec &amp; datejul kaf'!$C$5:$C$94,'datedec &amp; datejul kaf rank'!$A15)</f>
        <v>15908.687006729999</v>
      </c>
      <c r="F15" s="5" t="str">
        <f>VLOOKUP(G15,'datedec &amp; datejul kaf'!$D$5:$O$94,12,FALSE)</f>
        <v>1950-51</v>
      </c>
      <c r="G15" s="18">
        <f>LARGE('datedec &amp; datejul kaf'!$D$5:$D$94,'datedec &amp; datejul kaf rank'!$A15)</f>
        <v>11843.178398855998</v>
      </c>
      <c r="H15" s="5" t="str">
        <f>VLOOKUP(I15,'datedec &amp; datejul kaf'!$E$5:$O$94,11,FALSE)</f>
        <v>1950-51</v>
      </c>
      <c r="I15" s="18">
        <f>LARGE('datedec &amp; datejul kaf'!$E$5:$E$94,'datedec &amp; datejul kaf rank'!$A15)</f>
        <v>8114.5702742160001</v>
      </c>
      <c r="J15" s="5" t="str">
        <f>VLOOKUP(K15,'datedec &amp; datejul kaf'!$F$5:$O$94,10,FALSE)</f>
        <v>1999-2000</v>
      </c>
      <c r="K15" s="18">
        <f>LARGE('datedec &amp; datejul kaf'!$F$5:$F$94,'datedec &amp; datejul kaf rank'!$A15)</f>
        <v>3748.8375453690001</v>
      </c>
      <c r="L15" s="5" t="str">
        <f>VLOOKUP(M15,'datedec &amp; datejul kaf'!$G$5:$O$94,9,FALSE)</f>
        <v>1950-51</v>
      </c>
      <c r="M15" s="18">
        <f>LARGE('datedec &amp; datejul kaf'!$G$5:$G$94,'datedec &amp; datejul kaf rank'!$A15)</f>
        <v>75864.917485643993</v>
      </c>
      <c r="N15" s="5" t="str">
        <f>VLOOKUP(O15,'datedec &amp; datejul kaf'!$H$5:$O$94,8,FALSE)</f>
        <v>1970-71</v>
      </c>
      <c r="O15" s="18">
        <f>LARGE('datedec &amp; datejul kaf'!$H$5:$H$94,'datedec &amp; datejul kaf rank'!$A15)</f>
        <v>73058.542053693003</v>
      </c>
      <c r="P15" s="5" t="str">
        <f>VLOOKUP(Q15,'datedec &amp; datejul kaf'!$I$5:$O$94,7,FALSE)</f>
        <v>1995-96</v>
      </c>
      <c r="Q15" s="18">
        <f>LARGE('datedec &amp; datejul kaf'!$I$5:$I$94,'datedec &amp; datejul kaf rank'!$A15)</f>
        <v>70083.280016504999</v>
      </c>
      <c r="R15" s="5" t="str">
        <f>VLOOKUP(S15,'datedec &amp; datejul kaf'!$J$5:$O$94,6,FALSE)</f>
        <v>1970-71</v>
      </c>
      <c r="S15" s="18">
        <f>LARGE('datedec &amp; datejul kaf'!$J$5:$J$94,'datedec &amp; datejul kaf rank'!$A15)</f>
        <v>65961.780005772001</v>
      </c>
      <c r="T15" s="5" t="str">
        <f>VLOOKUP(U15,'datedec &amp; datejul kaf'!$K$5:$O$94,5,FALSE)</f>
        <v>1949-50</v>
      </c>
      <c r="U15" s="18">
        <f>LARGE('datedec &amp; datejul kaf'!$K$5:$K$94,'datedec &amp; datejul kaf rank'!$A15)</f>
        <v>59806.633129151996</v>
      </c>
      <c r="V15" s="5" t="str">
        <f>VLOOKUP(W15,'datedec &amp; datejul kaf'!$L$5:$O$94,4,FALSE)</f>
        <v>1996-97</v>
      </c>
      <c r="W15" s="18">
        <f>LARGE('datedec &amp; datejul kaf'!$L$5:$L$94,'datedec &amp; datejul kaf rank'!$A15)</f>
        <v>41976.734293640999</v>
      </c>
      <c r="X15" s="5" t="str">
        <f>VLOOKUP(Y15,'datedec &amp; datejul kaf'!$M$5:$O$94,3,FALSE)</f>
        <v>1995-96</v>
      </c>
      <c r="Y15" s="18">
        <f>LARGE('datedec &amp; datejul kaf'!$M$5:$M$94,'datedec &amp; datejul kaf rank'!$A15)</f>
        <v>16111.903528035</v>
      </c>
      <c r="Z15" s="5" t="str">
        <f>VLOOKUP(AA15,'datedec &amp; datejul kaf'!$N$5:$O$94,2,FALSE)</f>
        <v>1968-69</v>
      </c>
      <c r="AA15" s="18">
        <f>LARGE('datedec &amp; datejul kaf'!$N$5:$N$94,'datedec &amp; datejul kaf rank'!$A15)</f>
        <v>98284.26077714999</v>
      </c>
    </row>
    <row r="16" spans="1:27" x14ac:dyDescent="0.2">
      <c r="A16" s="5">
        <v>11</v>
      </c>
      <c r="B16" s="5" t="str">
        <f>VLOOKUP(C16,'datedec &amp; datejul kaf'!$B$5:$O$94,14,FALSE)</f>
        <v>1975-76</v>
      </c>
      <c r="C16" s="18">
        <f>LARGE('datedec &amp; datejul kaf'!$B$5:$B$94,'datedec &amp; datejul kaf rank'!$A16)</f>
        <v>22722.816337977001</v>
      </c>
      <c r="D16" s="5" t="str">
        <f>VLOOKUP(E16,'datedec &amp; datejul kaf'!$C$5:$O$94,13,FALSE)</f>
        <v>2004-05</v>
      </c>
      <c r="E16" s="18">
        <f>LARGE('datedec &amp; datejul kaf'!$C$5:$C$94,'datedec &amp; datejul kaf rank'!$A16)</f>
        <v>15804.402051962999</v>
      </c>
      <c r="F16" s="5" t="str">
        <f>VLOOKUP(G16,'datedec &amp; datejul kaf'!$D$5:$O$94,12,FALSE)</f>
        <v>1955-56</v>
      </c>
      <c r="G16" s="18">
        <f>LARGE('datedec &amp; datejul kaf'!$D$5:$D$94,'datedec &amp; datejul kaf rank'!$A16)</f>
        <v>11332.617095688</v>
      </c>
      <c r="H16" s="5" t="str">
        <f>VLOOKUP(I16,'datedec &amp; datejul kaf'!$E$5:$O$94,11,FALSE)</f>
        <v>2012-13</v>
      </c>
      <c r="I16" s="18">
        <f>LARGE('datedec &amp; datejul kaf'!$E$5:$E$94,'datedec &amp; datejul kaf rank'!$A16)</f>
        <v>7906.8750753929999</v>
      </c>
      <c r="J16" s="5" t="str">
        <f>VLOOKUP(K16,'datedec &amp; datejul kaf'!$F$5:$O$94,10,FALSE)</f>
        <v>1959-60</v>
      </c>
      <c r="K16" s="18">
        <f>LARGE('datedec &amp; datejul kaf'!$F$5:$F$94,'datedec &amp; datejul kaf rank'!$A16)</f>
        <v>3699.4630017660002</v>
      </c>
      <c r="L16" s="5" t="str">
        <f>VLOOKUP(M16,'datedec &amp; datejul kaf'!$G$5:$O$94,9,FALSE)</f>
        <v>1970-71</v>
      </c>
      <c r="M16" s="18">
        <f>LARGE('datedec &amp; datejul kaf'!$G$5:$G$94,'datedec &amp; datejul kaf rank'!$A16)</f>
        <v>75529.605762680992</v>
      </c>
      <c r="N16" s="5" t="str">
        <f>VLOOKUP(O16,'datedec &amp; datejul kaf'!$H$5:$O$94,8,FALSE)</f>
        <v>2016-17</v>
      </c>
      <c r="O16" s="18">
        <f>LARGE('datedec &amp; datejul kaf'!$H$5:$H$94,'datedec &amp; datejul kaf rank'!$A16)</f>
        <v>73025.344699566005</v>
      </c>
      <c r="P16" s="5" t="str">
        <f>VLOOKUP(Q16,'datedec &amp; datejul kaf'!$I$5:$O$94,7,FALSE)</f>
        <v>2016-17</v>
      </c>
      <c r="Q16" s="18">
        <f>LARGE('datedec &amp; datejul kaf'!$I$5:$I$94,'datedec &amp; datejul kaf rank'!$A16)</f>
        <v>69785.693911962007</v>
      </c>
      <c r="R16" s="5" t="str">
        <f>VLOOKUP(S16,'datedec &amp; datejul kaf'!$J$5:$O$94,6,FALSE)</f>
        <v>1958-59</v>
      </c>
      <c r="S16" s="18">
        <f>LARGE('datedec &amp; datejul kaf'!$J$5:$J$94,'datedec &amp; datejul kaf rank'!$A16)</f>
        <v>65882.697033531003</v>
      </c>
      <c r="T16" s="5" t="str">
        <f>VLOOKUP(U16,'datedec &amp; datejul kaf'!$K$5:$O$94,5,FALSE)</f>
        <v>1970-71</v>
      </c>
      <c r="U16" s="18">
        <f>LARGE('datedec &amp; datejul kaf'!$K$5:$K$94,'datedec &amp; datejul kaf rank'!$A16)</f>
        <v>58892.629857642001</v>
      </c>
      <c r="V16" s="5" t="str">
        <f>VLOOKUP(W16,'datedec &amp; datejul kaf'!$L$5:$O$94,4,FALSE)</f>
        <v>1954-55</v>
      </c>
      <c r="W16" s="18">
        <f>LARGE('datedec &amp; datejul kaf'!$L$5:$L$94,'datedec &amp; datejul kaf rank'!$A16)</f>
        <v>41467.246048284003</v>
      </c>
      <c r="X16" s="5" t="str">
        <f>VLOOKUP(Y16,'datedec &amp; datejul kaf'!$M$5:$O$94,3,FALSE)</f>
        <v>1971-72</v>
      </c>
      <c r="Y16" s="18">
        <f>LARGE('datedec &amp; datejul kaf'!$M$5:$M$94,'datedec &amp; datejul kaf rank'!$A16)</f>
        <v>16075.625843444999</v>
      </c>
      <c r="Z16" s="5" t="str">
        <f>VLOOKUP(AA16,'datedec &amp; datejul kaf'!$N$5:$O$94,2,FALSE)</f>
        <v>2016-17</v>
      </c>
      <c r="AA16" s="18">
        <f>LARGE('datedec &amp; datejul kaf'!$N$5:$N$94,'datedec &amp; datejul kaf rank'!$A16)</f>
        <v>97168.808256995995</v>
      </c>
    </row>
    <row r="17" spans="1:27" x14ac:dyDescent="0.2">
      <c r="A17" s="5">
        <v>12</v>
      </c>
      <c r="B17" s="5" t="str">
        <f>VLOOKUP(C17,'datedec &amp; datejul kaf'!$B$5:$O$94,14,FALSE)</f>
        <v>1964-65</v>
      </c>
      <c r="C17" s="18">
        <f>LARGE('datedec &amp; datejul kaf'!$B$5:$B$94,'datedec &amp; datejul kaf rank'!$A17)</f>
        <v>22637.83055604</v>
      </c>
      <c r="D17" s="5" t="str">
        <f>VLOOKUP(E17,'datedec &amp; datejul kaf'!$C$5:$O$94,13,FALSE)</f>
        <v>1999-2000</v>
      </c>
      <c r="E17" s="18">
        <f>LARGE('datedec &amp; datejul kaf'!$C$5:$C$94,'datedec &amp; datejul kaf rank'!$A17)</f>
        <v>15796.257920037</v>
      </c>
      <c r="F17" s="5" t="str">
        <f>VLOOKUP(G17,'datedec &amp; datejul kaf'!$D$5:$O$94,12,FALSE)</f>
        <v>1968-69</v>
      </c>
      <c r="G17" s="18">
        <f>LARGE('datedec &amp; datejul kaf'!$D$5:$D$94,'datedec &amp; datejul kaf rank'!$A17)</f>
        <v>11182.589332719001</v>
      </c>
      <c r="H17" s="5" t="str">
        <f>VLOOKUP(I17,'datedec &amp; datejul kaf'!$E$5:$O$94,11,FALSE)</f>
        <v>1955-56</v>
      </c>
      <c r="I17" s="18">
        <f>LARGE('datedec &amp; datejul kaf'!$E$5:$E$94,'datedec &amp; datejul kaf rank'!$A17)</f>
        <v>7587.0383931719998</v>
      </c>
      <c r="J17" s="5" t="str">
        <f>VLOOKUP(K17,'datedec &amp; datejul kaf'!$F$5:$O$94,10,FALSE)</f>
        <v>2014-15</v>
      </c>
      <c r="K17" s="18">
        <f>LARGE('datedec &amp; datejul kaf'!$F$5:$F$94,'datedec &amp; datejul kaf rank'!$A17)</f>
        <v>3682.861349496</v>
      </c>
      <c r="L17" s="5" t="str">
        <f>VLOOKUP(M17,'datedec &amp; datejul kaf'!$G$5:$O$94,9,FALSE)</f>
        <v>1933-34</v>
      </c>
      <c r="M17" s="18">
        <f>LARGE('datedec &amp; datejul kaf'!$G$5:$G$94,'datedec &amp; datejul kaf rank'!$A17)</f>
        <v>75306.758828888997</v>
      </c>
      <c r="N17" s="5" t="str">
        <f>VLOOKUP(O17,'datedec &amp; datejul kaf'!$H$5:$O$94,8,FALSE)</f>
        <v>1949-50</v>
      </c>
      <c r="O17" s="18">
        <f>LARGE('datedec &amp; datejul kaf'!$H$5:$H$94,'datedec &amp; datejul kaf rank'!$A17)</f>
        <v>72646.856779875001</v>
      </c>
      <c r="P17" s="5" t="str">
        <f>VLOOKUP(Q17,'datedec &amp; datejul kaf'!$I$5:$O$94,7,FALSE)</f>
        <v>1970-71</v>
      </c>
      <c r="Q17" s="18">
        <f>LARGE('datedec &amp; datejul kaf'!$I$5:$I$94,'datedec &amp; datejul kaf rank'!$A17)</f>
        <v>69006.215594084992</v>
      </c>
      <c r="R17" s="5" t="str">
        <f>VLOOKUP(S17,'datedec &amp; datejul kaf'!$J$5:$O$94,6,FALSE)</f>
        <v>1966-67</v>
      </c>
      <c r="S17" s="18">
        <f>LARGE('datedec &amp; datejul kaf'!$J$5:$J$94,'datedec &amp; datejul kaf rank'!$A17)</f>
        <v>65597.456052491994</v>
      </c>
      <c r="T17" s="5" t="str">
        <f>VLOOKUP(U17,'datedec &amp; datejul kaf'!$K$5:$O$94,5,FALSE)</f>
        <v>1932-33</v>
      </c>
      <c r="U17" s="18">
        <f>LARGE('datedec &amp; datejul kaf'!$K$5:$K$94,'datedec &amp; datejul kaf rank'!$A17)</f>
        <v>58669.945568472001</v>
      </c>
      <c r="V17" s="5" t="str">
        <f>VLOOKUP(W17,'datedec &amp; datejul kaf'!$L$5:$O$94,4,FALSE)</f>
        <v>1958-59</v>
      </c>
      <c r="W17" s="18">
        <f>LARGE('datedec &amp; datejul kaf'!$L$5:$L$94,'datedec &amp; datejul kaf rank'!$A17)</f>
        <v>41106.428871731994</v>
      </c>
      <c r="X17" s="5" t="str">
        <f>VLOOKUP(Y17,'datedec &amp; datejul kaf'!$M$5:$O$94,3,FALSE)</f>
        <v>1975-76</v>
      </c>
      <c r="Y17" s="18">
        <f>LARGE('datedec &amp; datejul kaf'!$M$5:$M$94,'datedec &amp; datejul kaf rank'!$A17)</f>
        <v>16006.144854315</v>
      </c>
      <c r="Z17" s="5" t="str">
        <f>VLOOKUP(AA17,'datedec &amp; datejul kaf'!$N$5:$O$94,2,FALSE)</f>
        <v>1953-54</v>
      </c>
      <c r="AA17" s="18">
        <f>LARGE('datedec &amp; datejul kaf'!$N$5:$N$94,'datedec &amp; datejul kaf rank'!$A17)</f>
        <v>96981.520991291996</v>
      </c>
    </row>
    <row r="18" spans="1:27" x14ac:dyDescent="0.2">
      <c r="A18" s="5">
        <v>13</v>
      </c>
      <c r="B18" s="5" t="str">
        <f>VLOOKUP(C18,'datedec &amp; datejul kaf'!$B$5:$O$94,14,FALSE)</f>
        <v>2016-17</v>
      </c>
      <c r="C18" s="18">
        <f>LARGE('datedec &amp; datejul kaf'!$B$5:$B$94,'datedec &amp; datejul kaf rank'!$A18)</f>
        <v>22045.137685704001</v>
      </c>
      <c r="D18" s="5" t="str">
        <f>VLOOKUP(E18,'datedec &amp; datejul kaf'!$C$5:$O$94,13,FALSE)</f>
        <v>1950-51</v>
      </c>
      <c r="E18" s="18">
        <f>LARGE('datedec &amp; datejul kaf'!$C$5:$C$94,'datedec &amp; datejul kaf rank'!$A18)</f>
        <v>15673.994784126</v>
      </c>
      <c r="F18" s="5" t="str">
        <f>VLOOKUP(G18,'datedec &amp; datejul kaf'!$D$5:$O$94,12,FALSE)</f>
        <v>1964-65</v>
      </c>
      <c r="G18" s="18">
        <f>LARGE('datedec &amp; datejul kaf'!$D$5:$D$94,'datedec &amp; datejul kaf rank'!$A18)</f>
        <v>11157.797928689999</v>
      </c>
      <c r="H18" s="5" t="str">
        <f>VLOOKUP(I18,'datedec &amp; datejul kaf'!$E$5:$O$94,11,FALSE)</f>
        <v>2014-15</v>
      </c>
      <c r="I18" s="18">
        <f>LARGE('datedec &amp; datejul kaf'!$E$5:$E$94,'datedec &amp; datejul kaf rank'!$A18)</f>
        <v>7572.943848246</v>
      </c>
      <c r="J18" s="5" t="str">
        <f>VLOOKUP(K18,'datedec &amp; datejul kaf'!$F$5:$O$94,10,FALSE)</f>
        <v>1964-65</v>
      </c>
      <c r="K18" s="18">
        <f>LARGE('datedec &amp; datejul kaf'!$F$5:$F$94,'datedec &amp; datejul kaf rank'!$A18)</f>
        <v>3639.020689983</v>
      </c>
      <c r="L18" s="5" t="str">
        <f>VLOOKUP(M18,'datedec &amp; datejul kaf'!$G$5:$O$94,9,FALSE)</f>
        <v>2016-17</v>
      </c>
      <c r="M18" s="18">
        <f>LARGE('datedec &amp; datejul kaf'!$G$5:$G$94,'datedec &amp; datejul kaf rank'!$A18)</f>
        <v>75123.670571291994</v>
      </c>
      <c r="N18" s="5" t="str">
        <f>VLOOKUP(O18,'datedec &amp; datejul kaf'!$H$5:$O$94,8,FALSE)</f>
        <v>1950-51</v>
      </c>
      <c r="O18" s="18">
        <f>LARGE('datedec &amp; datejul kaf'!$H$5:$H$94,'datedec &amp; datejul kaf rank'!$A18)</f>
        <v>72347.642245640993</v>
      </c>
      <c r="P18" s="5" t="str">
        <f>VLOOKUP(Q18,'datedec &amp; datejul kaf'!$I$5:$O$94,7,FALSE)</f>
        <v>1958-59</v>
      </c>
      <c r="Q18" s="18">
        <f>LARGE('datedec &amp; datejul kaf'!$I$5:$I$94,'datedec &amp; datejul kaf rank'!$A18)</f>
        <v>68872.101218948999</v>
      </c>
      <c r="R18" s="5" t="str">
        <f>VLOOKUP(S18,'datedec &amp; datejul kaf'!$J$5:$O$94,6,FALSE)</f>
        <v>1968-69</v>
      </c>
      <c r="S18" s="18">
        <f>LARGE('datedec &amp; datejul kaf'!$J$5:$J$94,'datedec &amp; datejul kaf rank'!$A18)</f>
        <v>65466.289115262</v>
      </c>
      <c r="T18" s="5" t="str">
        <f>VLOOKUP(U18,'datedec &amp; datejul kaf'!$K$5:$O$94,5,FALSE)</f>
        <v>1958-59</v>
      </c>
      <c r="U18" s="18">
        <f>LARGE('datedec &amp; datejul kaf'!$K$5:$K$94,'datedec &amp; datejul kaf rank'!$A18)</f>
        <v>58370.241116901001</v>
      </c>
      <c r="V18" s="5" t="str">
        <f>VLOOKUP(W18,'datedec &amp; datejul kaf'!$L$5:$O$94,4,FALSE)</f>
        <v>1947-48</v>
      </c>
      <c r="W18" s="18">
        <f>LARGE('datedec &amp; datejul kaf'!$L$5:$L$94,'datedec &amp; datejul kaf rank'!$A18)</f>
        <v>39946.122138384002</v>
      </c>
      <c r="X18" s="5" t="str">
        <f>VLOOKUP(Y18,'datedec &amp; datejul kaf'!$M$5:$O$94,3,FALSE)</f>
        <v>1966-67</v>
      </c>
      <c r="Y18" s="18">
        <f>LARGE('datedec &amp; datejul kaf'!$M$5:$M$94,'datedec &amp; datejul kaf rank'!$A18)</f>
        <v>15831.212629469999</v>
      </c>
      <c r="Z18" s="5" t="str">
        <f>VLOOKUP(AA18,'datedec &amp; datejul kaf'!$N$5:$O$94,2,FALSE)</f>
        <v>2010-11</v>
      </c>
      <c r="AA18" s="18">
        <f>LARGE('datedec &amp; datejul kaf'!$N$5:$N$94,'datedec &amp; datejul kaf rank'!$A18)</f>
        <v>95718.845336163009</v>
      </c>
    </row>
    <row r="19" spans="1:27" x14ac:dyDescent="0.2">
      <c r="A19" s="5">
        <v>14</v>
      </c>
      <c r="B19" s="5" t="str">
        <f>VLOOKUP(C19,'datedec &amp; datejul kaf'!$B$5:$O$94,14,FALSE)</f>
        <v>1955-56</v>
      </c>
      <c r="C19" s="18">
        <f>LARGE('datedec &amp; datejul kaf'!$B$5:$B$94,'datedec &amp; datejul kaf rank'!$A19)</f>
        <v>21833.628272147998</v>
      </c>
      <c r="D19" s="5" t="str">
        <f>VLOOKUP(E19,'datedec &amp; datejul kaf'!$C$5:$O$94,13,FALSE)</f>
        <v>1964-65</v>
      </c>
      <c r="E19" s="18">
        <f>LARGE('datedec &amp; datejul kaf'!$C$5:$C$94,'datedec &amp; datejul kaf rank'!$A19)</f>
        <v>15611.02751376</v>
      </c>
      <c r="F19" s="5" t="str">
        <f>VLOOKUP(G19,'datedec &amp; datejul kaf'!$D$5:$O$94,12,FALSE)</f>
        <v>1990-91</v>
      </c>
      <c r="G19" s="18">
        <f>LARGE('datedec &amp; datejul kaf'!$D$5:$D$94,'datedec &amp; datejul kaf rank'!$A19)</f>
        <v>10918.085540984999</v>
      </c>
      <c r="H19" s="5" t="str">
        <f>VLOOKUP(I19,'datedec &amp; datejul kaf'!$E$5:$O$94,11,FALSE)</f>
        <v>1973-74</v>
      </c>
      <c r="I19" s="18">
        <f>LARGE('datedec &amp; datejul kaf'!$E$5:$E$94,'datedec &amp; datejul kaf rank'!$A19)</f>
        <v>7461.0026954189998</v>
      </c>
      <c r="J19" s="5" t="str">
        <f>VLOOKUP(K19,'datedec &amp; datejul kaf'!$F$5:$O$94,10,FALSE)</f>
        <v>1989-90</v>
      </c>
      <c r="K19" s="18">
        <f>LARGE('datedec &amp; datejul kaf'!$F$5:$F$94,'datedec &amp; datejul kaf rank'!$A19)</f>
        <v>3614.7945751890002</v>
      </c>
      <c r="L19" s="5" t="str">
        <f>VLOOKUP(M19,'datedec &amp; datejul kaf'!$G$5:$O$94,9,FALSE)</f>
        <v>1958-59</v>
      </c>
      <c r="M19" s="18">
        <f>LARGE('datedec &amp; datejul kaf'!$G$5:$G$94,'datedec &amp; datejul kaf rank'!$A19)</f>
        <v>74882.359505960994</v>
      </c>
      <c r="N19" s="5" t="str">
        <f>VLOOKUP(O19,'datedec &amp; datejul kaf'!$H$5:$O$94,8,FALSE)</f>
        <v>1960-61</v>
      </c>
      <c r="O19" s="18">
        <f>LARGE('datedec &amp; datejul kaf'!$H$5:$H$94,'datedec &amp; datejul kaf rank'!$A19)</f>
        <v>71570.738473121994</v>
      </c>
      <c r="P19" s="5" t="str">
        <f>VLOOKUP(Q19,'datedec &amp; datejul kaf'!$I$5:$O$94,7,FALSE)</f>
        <v>1968-69</v>
      </c>
      <c r="Q19" s="18">
        <f>LARGE('datedec &amp; datejul kaf'!$I$5:$I$94,'datedec &amp; datejul kaf rank'!$A19)</f>
        <v>68844.233451398992</v>
      </c>
      <c r="R19" s="5" t="str">
        <f>VLOOKUP(S19,'datedec &amp; datejul kaf'!$J$5:$O$94,6,FALSE)</f>
        <v>1995-96</v>
      </c>
      <c r="S19" s="18">
        <f>LARGE('datedec &amp; datejul kaf'!$J$5:$J$94,'datedec &amp; datejul kaf rank'!$A19)</f>
        <v>65446.623000297004</v>
      </c>
      <c r="T19" s="5" t="str">
        <f>VLOOKUP(U19,'datedec &amp; datejul kaf'!$K$5:$O$94,5,FALSE)</f>
        <v>1960-61</v>
      </c>
      <c r="U19" s="18">
        <f>LARGE('datedec &amp; datejul kaf'!$K$5:$K$94,'datedec &amp; datejul kaf rank'!$A19)</f>
        <v>57163.384302653998</v>
      </c>
      <c r="V19" s="5" t="str">
        <f>VLOOKUP(W19,'datedec &amp; datejul kaf'!$L$5:$O$94,4,FALSE)</f>
        <v>1981-82</v>
      </c>
      <c r="W19" s="18">
        <f>LARGE('datedec &amp; datejul kaf'!$L$5:$L$94,'datedec &amp; datejul kaf rank'!$A19)</f>
        <v>39579.344631476997</v>
      </c>
      <c r="X19" s="5" t="str">
        <f>VLOOKUP(Y19,'datedec &amp; datejul kaf'!$M$5:$O$94,3,FALSE)</f>
        <v>1950-51</v>
      </c>
      <c r="Y19" s="18">
        <f>LARGE('datedec &amp; datejul kaf'!$M$5:$M$94,'datedec &amp; datejul kaf rank'!$A19)</f>
        <v>15787.802383164</v>
      </c>
      <c r="Z19" s="5" t="str">
        <f>VLOOKUP(AA19,'datedec &amp; datejul kaf'!$N$5:$O$94,2,FALSE)</f>
        <v>1990-91</v>
      </c>
      <c r="AA19" s="18">
        <f>LARGE('datedec &amp; datejul kaf'!$N$5:$N$94,'datedec &amp; datejul kaf rank'!$A19)</f>
        <v>93664.046735532</v>
      </c>
    </row>
    <row r="20" spans="1:27" x14ac:dyDescent="0.2">
      <c r="A20" s="5">
        <v>15</v>
      </c>
      <c r="B20" s="5" t="str">
        <f>VLOOKUP(C20,'datedec &amp; datejul kaf'!$B$5:$O$94,14,FALSE)</f>
        <v>1947-48</v>
      </c>
      <c r="C20" s="18">
        <f>LARGE('datedec &amp; datejul kaf'!$B$5:$B$94,'datedec &amp; datejul kaf rank'!$A20)</f>
        <v>21711.123152775002</v>
      </c>
      <c r="D20" s="5" t="str">
        <f>VLOOKUP(E20,'datedec &amp; datejul kaf'!$C$5:$O$94,13,FALSE)</f>
        <v>1955-56</v>
      </c>
      <c r="E20" s="18">
        <f>LARGE('datedec &amp; datejul kaf'!$C$5:$C$94,'datedec &amp; datejul kaf rank'!$A20)</f>
        <v>15052.160757858001</v>
      </c>
      <c r="F20" s="5" t="str">
        <f>VLOOKUP(G20,'datedec &amp; datejul kaf'!$D$5:$O$94,12,FALSE)</f>
        <v>2012-13</v>
      </c>
      <c r="G20" s="18">
        <f>LARGE('datedec &amp; datejul kaf'!$D$5:$D$94,'datedec &amp; datejul kaf rank'!$A20)</f>
        <v>10765.064720277</v>
      </c>
      <c r="H20" s="5" t="str">
        <f>VLOOKUP(I20,'datedec &amp; datejul kaf'!$E$5:$O$94,11,FALSE)</f>
        <v>1980-81</v>
      </c>
      <c r="I20" s="18">
        <f>LARGE('datedec &amp; datejul kaf'!$E$5:$E$94,'datedec &amp; datejul kaf rank'!$A20)</f>
        <v>7367.6069964420003</v>
      </c>
      <c r="J20" s="5" t="str">
        <f>VLOOKUP(K20,'datedec &amp; datejul kaf'!$F$5:$O$94,10,FALSE)</f>
        <v>2004-05</v>
      </c>
      <c r="K20" s="18">
        <f>LARGE('datedec &amp; datejul kaf'!$F$5:$F$94,'datedec &amp; datejul kaf rank'!$A20)</f>
        <v>3569.6626760550002</v>
      </c>
      <c r="L20" s="5" t="str">
        <f>VLOOKUP(M20,'datedec &amp; datejul kaf'!$G$5:$O$94,9,FALSE)</f>
        <v>1949-50</v>
      </c>
      <c r="M20" s="18">
        <f>LARGE('datedec &amp; datejul kaf'!$G$5:$G$94,'datedec &amp; datejul kaf rank'!$A20)</f>
        <v>74621.961499197001</v>
      </c>
      <c r="N20" s="5" t="str">
        <f>VLOOKUP(O20,'datedec &amp; datejul kaf'!$H$5:$O$94,8,FALSE)</f>
        <v>1966-67</v>
      </c>
      <c r="O20" s="18">
        <f>LARGE('datedec &amp; datejul kaf'!$H$5:$H$94,'datedec &amp; datejul kaf rank'!$A20)</f>
        <v>71370.130216181991</v>
      </c>
      <c r="P20" s="5" t="str">
        <f>VLOOKUP(Q20,'datedec &amp; datejul kaf'!$I$5:$O$94,7,FALSE)</f>
        <v>1966-67</v>
      </c>
      <c r="Q20" s="18">
        <f>LARGE('datedec &amp; datejul kaf'!$I$5:$I$94,'datedec &amp; datejul kaf rank'!$A20)</f>
        <v>68612.930980734003</v>
      </c>
      <c r="R20" s="5" t="str">
        <f>VLOOKUP(S20,'datedec &amp; datejul kaf'!$J$5:$O$94,6,FALSE)</f>
        <v>1950-51</v>
      </c>
      <c r="S20" s="18">
        <f>LARGE('datedec &amp; datejul kaf'!$J$5:$J$94,'datedec &amp; datejul kaf rank'!$A20)</f>
        <v>64615.245180234</v>
      </c>
      <c r="T20" s="5" t="str">
        <f>VLOOKUP(U20,'datedec &amp; datejul kaf'!$K$5:$O$94,5,FALSE)</f>
        <v>1963-64</v>
      </c>
      <c r="U20" s="18">
        <f>LARGE('datedec &amp; datejul kaf'!$K$5:$K$94,'datedec &amp; datejul kaf rank'!$A20)</f>
        <v>56692.904981453998</v>
      </c>
      <c r="V20" s="5" t="str">
        <f>VLOOKUP(W20,'datedec &amp; datejul kaf'!$L$5:$O$94,4,FALSE)</f>
        <v>2001-02</v>
      </c>
      <c r="W20" s="18">
        <f>LARGE('datedec &amp; datejul kaf'!$L$5:$L$94,'datedec &amp; datejul kaf rank'!$A20)</f>
        <v>39143.931094086001</v>
      </c>
      <c r="X20" s="5" t="str">
        <f>VLOOKUP(Y20,'datedec &amp; datejul kaf'!$M$5:$O$94,3,FALSE)</f>
        <v>1958-59</v>
      </c>
      <c r="Y20" s="18">
        <f>LARGE('datedec &amp; datejul kaf'!$M$5:$M$94,'datedec &amp; datejul kaf rank'!$A20)</f>
        <v>15729.881063022001</v>
      </c>
      <c r="Z20" s="5" t="str">
        <f>VLOOKUP(AA20,'datedec &amp; datejul kaf'!$N$5:$O$94,2,FALSE)</f>
        <v>1958-59</v>
      </c>
      <c r="AA20" s="18">
        <f>LARGE('datedec &amp; datejul kaf'!$N$5:$N$94,'datedec &amp; datejul kaf rank'!$A20)</f>
        <v>93340.147904703001</v>
      </c>
    </row>
    <row r="21" spans="1:27" x14ac:dyDescent="0.2">
      <c r="A21" s="5">
        <v>16</v>
      </c>
      <c r="B21" s="5" t="str">
        <f>VLOOKUP(C21,'datedec &amp; datejul kaf'!$B$5:$O$94,14,FALSE)</f>
        <v>2004-05</v>
      </c>
      <c r="C21" s="18">
        <f>LARGE('datedec &amp; datejul kaf'!$B$5:$B$94,'datedec &amp; datejul kaf rank'!$A21)</f>
        <v>21664.108939661997</v>
      </c>
      <c r="D21" s="5" t="str">
        <f>VLOOKUP(E21,'datedec &amp; datejul kaf'!$C$5:$O$94,13,FALSE)</f>
        <v>1951-52</v>
      </c>
      <c r="E21" s="18">
        <f>LARGE('datedec &amp; datejul kaf'!$C$5:$C$94,'datedec &amp; datejul kaf rank'!$A21)</f>
        <v>14269.116159122999</v>
      </c>
      <c r="F21" s="5" t="str">
        <f>VLOOKUP(G21,'datedec &amp; datejul kaf'!$D$5:$O$94,12,FALSE)</f>
        <v>1989-90</v>
      </c>
      <c r="G21" s="18">
        <f>LARGE('datedec &amp; datejul kaf'!$D$5:$D$94,'datedec &amp; datejul kaf rank'!$A21)</f>
        <v>10659.502410186</v>
      </c>
      <c r="H21" s="5" t="str">
        <f>VLOOKUP(I21,'datedec &amp; datejul kaf'!$E$5:$O$94,11,FALSE)</f>
        <v>1968-69</v>
      </c>
      <c r="I21" s="18">
        <f>LARGE('datedec &amp; datejul kaf'!$E$5:$E$94,'datedec &amp; datejul kaf rank'!$A21)</f>
        <v>6922.5438726359998</v>
      </c>
      <c r="J21" s="5" t="str">
        <f>VLOOKUP(K21,'datedec &amp; datejul kaf'!$F$5:$O$94,10,FALSE)</f>
        <v>1946-47</v>
      </c>
      <c r="K21" s="18">
        <f>LARGE('datedec &amp; datejul kaf'!$F$5:$F$94,'datedec &amp; datejul kaf rank'!$A21)</f>
        <v>3427.8107805479999</v>
      </c>
      <c r="L21" s="5" t="str">
        <f>VLOOKUP(M21,'datedec &amp; datejul kaf'!$G$5:$O$94,9,FALSE)</f>
        <v>1966-67</v>
      </c>
      <c r="M21" s="18">
        <f>LARGE('datedec &amp; datejul kaf'!$G$5:$G$94,'datedec &amp; datejul kaf rank'!$A21)</f>
        <v>74310.159857997001</v>
      </c>
      <c r="N21" s="5" t="str">
        <f>VLOOKUP(O21,'datedec &amp; datejul kaf'!$H$5:$O$94,8,FALSE)</f>
        <v>1968-69</v>
      </c>
      <c r="O21" s="18">
        <f>LARGE('datedec &amp; datejul kaf'!$H$5:$H$94,'datedec &amp; datejul kaf rank'!$A21)</f>
        <v>71218.003940895011</v>
      </c>
      <c r="P21" s="5" t="str">
        <f>VLOOKUP(Q21,'datedec &amp; datejul kaf'!$I$5:$O$94,7,FALSE)</f>
        <v>1950-51</v>
      </c>
      <c r="Q21" s="18">
        <f>LARGE('datedec &amp; datejul kaf'!$I$5:$I$94,'datedec &amp; datejul kaf rank'!$A21)</f>
        <v>67837.133985033011</v>
      </c>
      <c r="R21" s="5" t="str">
        <f>VLOOKUP(S21,'datedec &amp; datejul kaf'!$J$5:$O$94,6,FALSE)</f>
        <v>1932-33</v>
      </c>
      <c r="S21" s="18">
        <f>LARGE('datedec &amp; datejul kaf'!$J$5:$J$94,'datedec &amp; datejul kaf rank'!$A21)</f>
        <v>64523.723861351995</v>
      </c>
      <c r="T21" s="5" t="str">
        <f>VLOOKUP(U21,'datedec &amp; datejul kaf'!$K$5:$O$94,5,FALSE)</f>
        <v>1950-51</v>
      </c>
      <c r="U21" s="18">
        <f>LARGE('datedec &amp; datejul kaf'!$K$5:$K$94,'datedec &amp; datejul kaf rank'!$A21)</f>
        <v>56209.334751654002</v>
      </c>
      <c r="V21" s="5" t="str">
        <f>VLOOKUP(W21,'datedec &amp; datejul kaf'!$L$5:$O$94,4,FALSE)</f>
        <v>1995-96</v>
      </c>
      <c r="W21" s="18">
        <f>LARGE('datedec &amp; datejul kaf'!$L$5:$L$94,'datedec &amp; datejul kaf rank'!$A21)</f>
        <v>39035.929114664999</v>
      </c>
      <c r="X21" s="5" t="str">
        <f>VLOOKUP(Y21,'datedec &amp; datejul kaf'!$M$5:$O$94,3,FALSE)</f>
        <v>1942-43</v>
      </c>
      <c r="Y21" s="18">
        <f>LARGE('datedec &amp; datejul kaf'!$M$5:$M$94,'datedec &amp; datejul kaf rank'!$A21)</f>
        <v>15659.293297074</v>
      </c>
      <c r="Z21" s="5" t="str">
        <f>VLOOKUP(AA21,'datedec &amp; datejul kaf'!$N$5:$O$94,2,FALSE)</f>
        <v>1981-82</v>
      </c>
      <c r="AA21" s="18">
        <f>LARGE('datedec &amp; datejul kaf'!$N$5:$N$94,'datedec &amp; datejul kaf rank'!$A21)</f>
        <v>93203.891380887013</v>
      </c>
    </row>
    <row r="22" spans="1:27" x14ac:dyDescent="0.2">
      <c r="A22" s="5">
        <v>17</v>
      </c>
      <c r="B22" s="5" t="str">
        <f>VLOOKUP(C22,'datedec &amp; datejul kaf'!$B$5:$O$94,14,FALSE)</f>
        <v>1990-91</v>
      </c>
      <c r="C22" s="18">
        <f>LARGE('datedec &amp; datejul kaf'!$B$5:$B$94,'datedec &amp; datejul kaf rank'!$A22)</f>
        <v>21108.939373704001</v>
      </c>
      <c r="D22" s="5" t="str">
        <f>VLOOKUP(E22,'datedec &amp; datejul kaf'!$C$5:$O$94,13,FALSE)</f>
        <v>1990-91</v>
      </c>
      <c r="E22" s="18">
        <f>LARGE('datedec &amp; datejul kaf'!$C$5:$C$94,'datedec &amp; datejul kaf rank'!$A22)</f>
        <v>14256.207729854999</v>
      </c>
      <c r="F22" s="5" t="str">
        <f>VLOOKUP(G22,'datedec &amp; datejul kaf'!$D$5:$O$94,12,FALSE)</f>
        <v>2014-15</v>
      </c>
      <c r="G22" s="18">
        <f>LARGE('datedec &amp; datejul kaf'!$D$5:$D$94,'datedec &amp; datejul kaf rank'!$A22)</f>
        <v>10645.110344610001</v>
      </c>
      <c r="H22" s="5" t="str">
        <f>VLOOKUP(I22,'datedec &amp; datejul kaf'!$E$5:$O$94,11,FALSE)</f>
        <v>2004-05</v>
      </c>
      <c r="I22" s="18">
        <f>LARGE('datedec &amp; datejul kaf'!$E$5:$E$94,'datedec &amp; datejul kaf rank'!$A22)</f>
        <v>6813.1732982249996</v>
      </c>
      <c r="J22" s="5" t="str">
        <f>VLOOKUP(K22,'datedec &amp; datejul kaf'!$F$5:$O$94,10,FALSE)</f>
        <v>1962-63</v>
      </c>
      <c r="K22" s="18">
        <f>LARGE('datedec &amp; datejul kaf'!$F$5:$F$94,'datedec &amp; datejul kaf rank'!$A22)</f>
        <v>3384.3390466409996</v>
      </c>
      <c r="L22" s="5" t="str">
        <f>VLOOKUP(M22,'datedec &amp; datejul kaf'!$G$5:$O$94,9,FALSE)</f>
        <v>1968-69</v>
      </c>
      <c r="M22" s="18">
        <f>LARGE('datedec &amp; datejul kaf'!$G$5:$G$94,'datedec &amp; datejul kaf rank'!$A22)</f>
        <v>74299.332089807998</v>
      </c>
      <c r="N22" s="5" t="str">
        <f>VLOOKUP(O22,'datedec &amp; datejul kaf'!$H$5:$O$94,8,FALSE)</f>
        <v>1958-59</v>
      </c>
      <c r="O22" s="18">
        <f>LARGE('datedec &amp; datejul kaf'!$H$5:$H$94,'datedec &amp; datejul kaf rank'!$A22)</f>
        <v>71158.178488592996</v>
      </c>
      <c r="P22" s="5" t="str">
        <f>VLOOKUP(Q22,'datedec &amp; datejul kaf'!$I$5:$O$94,7,FALSE)</f>
        <v>1960-61</v>
      </c>
      <c r="Q22" s="18">
        <f>LARGE('datedec &amp; datejul kaf'!$I$5:$I$94,'datedec &amp; datejul kaf rank'!$A22)</f>
        <v>67357.631854253996</v>
      </c>
      <c r="R22" s="5" t="str">
        <f>VLOOKUP(S22,'datedec &amp; datejul kaf'!$J$5:$O$94,6,FALSE)</f>
        <v>1960-61</v>
      </c>
      <c r="S22" s="18">
        <f>LARGE('datedec &amp; datejul kaf'!$J$5:$J$94,'datedec &amp; datejul kaf rank'!$A22)</f>
        <v>63393.526217784005</v>
      </c>
      <c r="T22" s="5" t="str">
        <f>VLOOKUP(U22,'datedec &amp; datejul kaf'!$K$5:$O$94,5,FALSE)</f>
        <v>1981-82</v>
      </c>
      <c r="U22" s="18">
        <f>LARGE('datedec &amp; datejul kaf'!$K$5:$K$94,'datedec &amp; datejul kaf rank'!$A22)</f>
        <v>56009.569469889</v>
      </c>
      <c r="V22" s="5" t="str">
        <f>VLOOKUP(W22,'datedec &amp; datejul kaf'!$L$5:$O$94,4,FALSE)</f>
        <v>1998-99</v>
      </c>
      <c r="W22" s="18">
        <f>LARGE('datedec &amp; datejul kaf'!$L$5:$L$94,'datedec &amp; datejul kaf rank'!$A22)</f>
        <v>38968.278869267997</v>
      </c>
      <c r="X22" s="5" t="str">
        <f>VLOOKUP(Y22,'datedec &amp; datejul kaf'!$M$5:$O$94,3,FALSE)</f>
        <v>1963-64</v>
      </c>
      <c r="Y22" s="18">
        <f>LARGE('datedec &amp; datejul kaf'!$M$5:$M$94,'datedec &amp; datejul kaf rank'!$A22)</f>
        <v>15527.402392929002</v>
      </c>
      <c r="Z22" s="5" t="str">
        <f>VLOOKUP(AA22,'datedec &amp; datejul kaf'!$N$5:$O$94,2,FALSE)</f>
        <v>1959-60</v>
      </c>
      <c r="AA22" s="18">
        <f>LARGE('datedec &amp; datejul kaf'!$N$5:$N$94,'datedec &amp; datejul kaf rank'!$A22)</f>
        <v>93114.373367715001</v>
      </c>
    </row>
    <row r="23" spans="1:27" x14ac:dyDescent="0.2">
      <c r="A23" s="5">
        <v>18</v>
      </c>
      <c r="B23" s="5" t="str">
        <f>VLOOKUP(C23,'datedec &amp; datejul kaf'!$B$5:$O$94,14,FALSE)</f>
        <v>1951-52</v>
      </c>
      <c r="C23" s="18">
        <f>LARGE('datedec &amp; datejul kaf'!$B$5:$B$94,'datedec &amp; datejul kaf rank'!$A23)</f>
        <v>20948.206817748</v>
      </c>
      <c r="D23" s="5" t="str">
        <f>VLOOKUP(E23,'datedec &amp; datejul kaf'!$C$5:$O$94,13,FALSE)</f>
        <v>2014-15</v>
      </c>
      <c r="E23" s="18">
        <f>LARGE('datedec &amp; datejul kaf'!$C$5:$C$94,'datedec &amp; datejul kaf rank'!$A23)</f>
        <v>14233.387896</v>
      </c>
      <c r="F23" s="5" t="str">
        <f>VLOOKUP(G23,'datedec &amp; datejul kaf'!$D$5:$O$94,12,FALSE)</f>
        <v>2004-05</v>
      </c>
      <c r="G23" s="18">
        <f>LARGE('datedec &amp; datejul kaf'!$D$5:$D$94,'datedec &amp; datejul kaf rank'!$A23)</f>
        <v>10586.544396392999</v>
      </c>
      <c r="H23" s="5" t="str">
        <f>VLOOKUP(I23,'datedec &amp; datejul kaf'!$E$5:$O$94,11,FALSE)</f>
        <v>1964-65</v>
      </c>
      <c r="I23" s="18">
        <f>LARGE('datedec &amp; datejul kaf'!$E$5:$E$94,'datedec &amp; datejul kaf rank'!$A23)</f>
        <v>6805.8899927129996</v>
      </c>
      <c r="J23" s="5" t="str">
        <f>VLOOKUP(K23,'datedec &amp; datejul kaf'!$F$5:$O$94,10,FALSE)</f>
        <v>1990-91</v>
      </c>
      <c r="K23" s="18">
        <f>LARGE('datedec &amp; datejul kaf'!$F$5:$F$94,'datedec &amp; datejul kaf rank'!$A23)</f>
        <v>3340.3139243250002</v>
      </c>
      <c r="L23" s="5" t="str">
        <f>VLOOKUP(M23,'datedec &amp; datejul kaf'!$G$5:$O$94,9,FALSE)</f>
        <v>1960-61</v>
      </c>
      <c r="M23" s="18">
        <f>LARGE('datedec &amp; datejul kaf'!$G$5:$G$94,'datedec &amp; datejul kaf rank'!$A23)</f>
        <v>73768.674258468003</v>
      </c>
      <c r="N23" s="5" t="str">
        <f>VLOOKUP(O23,'datedec &amp; datejul kaf'!$H$5:$O$94,8,FALSE)</f>
        <v>1981-82</v>
      </c>
      <c r="O23" s="18">
        <f>LARGE('datedec &amp; datejul kaf'!$H$5:$H$94,'datedec &amp; datejul kaf rank'!$A23)</f>
        <v>70520.734545554995</v>
      </c>
      <c r="P23" s="5" t="str">
        <f>VLOOKUP(Q23,'datedec &amp; datejul kaf'!$I$5:$O$94,7,FALSE)</f>
        <v>1932-33</v>
      </c>
      <c r="Q23" s="18">
        <f>LARGE('datedec &amp; datejul kaf'!$I$5:$I$94,'datedec &amp; datejul kaf rank'!$A23)</f>
        <v>66996.01732236</v>
      </c>
      <c r="R23" s="5" t="str">
        <f>VLOOKUP(S23,'datedec &amp; datejul kaf'!$J$5:$O$94,6,FALSE)</f>
        <v>1945-46</v>
      </c>
      <c r="S23" s="18">
        <f>LARGE('datedec &amp; datejul kaf'!$J$5:$J$94,'datedec &amp; datejul kaf rank'!$A23)</f>
        <v>62883.901112928004</v>
      </c>
      <c r="T23" s="5" t="str">
        <f>VLOOKUP(U23,'datedec &amp; datejul kaf'!$K$5:$O$94,5,FALSE)</f>
        <v>1990-91</v>
      </c>
      <c r="U23" s="18">
        <f>LARGE('datedec &amp; datejul kaf'!$K$5:$K$94,'datedec &amp; datejul kaf rank'!$A23)</f>
        <v>55047.482894396999</v>
      </c>
      <c r="V23" s="5" t="str">
        <f>VLOOKUP(W23,'datedec &amp; datejul kaf'!$L$5:$O$94,4,FALSE)</f>
        <v>1974-75</v>
      </c>
      <c r="W23" s="18">
        <f>LARGE('datedec &amp; datejul kaf'!$L$5:$L$94,'datedec &amp; datejul kaf rank'!$A23)</f>
        <v>37826.206184823001</v>
      </c>
      <c r="X23" s="5" t="str">
        <f>VLOOKUP(Y23,'datedec &amp; datejul kaf'!$M$5:$O$94,3,FALSE)</f>
        <v>1996-97</v>
      </c>
      <c r="Y23" s="18">
        <f>LARGE('datedec &amp; datejul kaf'!$M$5:$M$94,'datedec &amp; datejul kaf rank'!$A23)</f>
        <v>15102.646045220999</v>
      </c>
      <c r="Z23" s="5" t="str">
        <f>VLOOKUP(AA23,'datedec &amp; datejul kaf'!$N$5:$O$94,2,FALSE)</f>
        <v>1975-76</v>
      </c>
      <c r="AA23" s="18">
        <f>LARGE('datedec &amp; datejul kaf'!$N$5:$N$94,'datedec &amp; datejul kaf rank'!$A23)</f>
        <v>92931.485440689008</v>
      </c>
    </row>
    <row r="24" spans="1:27" x14ac:dyDescent="0.2">
      <c r="A24" s="5">
        <v>19</v>
      </c>
      <c r="B24" s="5" t="str">
        <f>VLOOKUP(C24,'datedec &amp; datejul kaf'!$B$5:$O$94,14,FALSE)</f>
        <v>1982-83</v>
      </c>
      <c r="C24" s="18">
        <f>LARGE('datedec &amp; datejul kaf'!$B$5:$B$94,'datedec &amp; datejul kaf rank'!$A24)</f>
        <v>20833.66533444</v>
      </c>
      <c r="D24" s="5" t="str">
        <f>VLOOKUP(E24,'datedec &amp; datejul kaf'!$C$5:$O$94,13,FALSE)</f>
        <v>1978-79</v>
      </c>
      <c r="E24" s="18">
        <f>LARGE('datedec &amp; datejul kaf'!$C$5:$C$94,'datedec &amp; datejul kaf rank'!$A24)</f>
        <v>14157.347568273</v>
      </c>
      <c r="F24" s="5" t="str">
        <f>VLOOKUP(G24,'datedec &amp; datejul kaf'!$D$5:$O$94,12,FALSE)</f>
        <v>1951-52</v>
      </c>
      <c r="G24" s="18">
        <f>LARGE('datedec &amp; datejul kaf'!$D$5:$D$94,'datedec &amp; datejul kaf rank'!$A24)</f>
        <v>10403.073328893001</v>
      </c>
      <c r="H24" s="5" t="str">
        <f>VLOOKUP(I24,'datedec &amp; datejul kaf'!$E$5:$O$94,11,FALSE)</f>
        <v>1962-63</v>
      </c>
      <c r="I24" s="18">
        <f>LARGE('datedec &amp; datejul kaf'!$E$5:$E$94,'datedec &amp; datejul kaf rank'!$A24)</f>
        <v>6722.2232189910001</v>
      </c>
      <c r="J24" s="5" t="str">
        <f>VLOOKUP(K24,'datedec &amp; datejul kaf'!$F$5:$O$94,10,FALSE)</f>
        <v>1977-78</v>
      </c>
      <c r="K24" s="18">
        <f>LARGE('datedec &amp; datejul kaf'!$F$5:$F$94,'datedec &amp; datejul kaf rank'!$A24)</f>
        <v>3267.328141938</v>
      </c>
      <c r="L24" s="5" t="str">
        <f>VLOOKUP(M24,'datedec &amp; datejul kaf'!$G$5:$O$94,9,FALSE)</f>
        <v>1981-82</v>
      </c>
      <c r="M24" s="18">
        <f>LARGE('datedec &amp; datejul kaf'!$G$5:$G$94,'datedec &amp; datejul kaf rank'!$A24)</f>
        <v>72571.161576102008</v>
      </c>
      <c r="N24" s="5" t="str">
        <f>VLOOKUP(O24,'datedec &amp; datejul kaf'!$H$5:$O$94,8,FALSE)</f>
        <v>1990-91</v>
      </c>
      <c r="O24" s="18">
        <f>LARGE('datedec &amp; datejul kaf'!$H$5:$H$94,'datedec &amp; datejul kaf rank'!$A24)</f>
        <v>69861.581512421995</v>
      </c>
      <c r="P24" s="5" t="str">
        <f>VLOOKUP(Q24,'datedec &amp; datejul kaf'!$I$5:$O$94,7,FALSE)</f>
        <v>1981-82</v>
      </c>
      <c r="Q24" s="18">
        <f>LARGE('datedec &amp; datejul kaf'!$I$5:$I$94,'datedec &amp; datejul kaf rank'!$A24)</f>
        <v>66259.310573127004</v>
      </c>
      <c r="R24" s="5" t="str">
        <f>VLOOKUP(S24,'datedec &amp; datejul kaf'!$J$5:$O$94,6,FALSE)</f>
        <v>1990-91</v>
      </c>
      <c r="S24" s="18">
        <f>LARGE('datedec &amp; datejul kaf'!$J$5:$J$94,'datedec &amp; datejul kaf rank'!$A24)</f>
        <v>62860.434667526999</v>
      </c>
      <c r="T24" s="5" t="str">
        <f>VLOOKUP(U24,'datedec &amp; datejul kaf'!$K$5:$O$94,5,FALSE)</f>
        <v>1995-96</v>
      </c>
      <c r="U24" s="18">
        <f>LARGE('datedec &amp; datejul kaf'!$K$5:$K$94,'datedec &amp; datejul kaf rank'!$A24)</f>
        <v>54835.906042827002</v>
      </c>
      <c r="V24" s="5" t="str">
        <f>VLOOKUP(W24,'datedec &amp; datejul kaf'!$L$5:$O$94,4,FALSE)</f>
        <v>1990-91</v>
      </c>
      <c r="W24" s="18">
        <f>LARGE('datedec &amp; datejul kaf'!$L$5:$L$94,'datedec &amp; datejul kaf rank'!$A24)</f>
        <v>36830.674321328996</v>
      </c>
      <c r="X24" s="5" t="str">
        <f>VLOOKUP(Y24,'datedec &amp; datejul kaf'!$M$5:$O$94,3,FALSE)</f>
        <v>1981-82</v>
      </c>
      <c r="Y24" s="18">
        <f>LARGE('datedec &amp; datejul kaf'!$M$5:$M$94,'datedec &amp; datejul kaf rank'!$A24)</f>
        <v>15024.310841547</v>
      </c>
      <c r="Z24" s="5" t="str">
        <f>VLOOKUP(AA24,'datedec &amp; datejul kaf'!$N$5:$O$94,2,FALSE)</f>
        <v>1966-67</v>
      </c>
      <c r="AA24" s="18">
        <f>LARGE('datedec &amp; datejul kaf'!$N$5:$N$94,'datedec &amp; datejul kaf rank'!$A24)</f>
        <v>92560.181652960004</v>
      </c>
    </row>
    <row r="25" spans="1:27" x14ac:dyDescent="0.2">
      <c r="A25" s="5">
        <v>20</v>
      </c>
      <c r="B25" s="5" t="str">
        <f>VLOOKUP(C25,'datedec &amp; datejul kaf'!$B$5:$O$94,14,FALSE)</f>
        <v>1981-82</v>
      </c>
      <c r="C25" s="18">
        <f>LARGE('datedec &amp; datejul kaf'!$B$5:$B$94,'datedec &amp; datejul kaf rank'!$A25)</f>
        <v>20632.729804784998</v>
      </c>
      <c r="D25" s="5" t="str">
        <f>VLOOKUP(E25,'datedec &amp; datejul kaf'!$C$5:$O$94,13,FALSE)</f>
        <v>1989-90</v>
      </c>
      <c r="E25" s="18">
        <f>LARGE('datedec &amp; datejul kaf'!$C$5:$C$94,'datedec &amp; datejul kaf rank'!$A25)</f>
        <v>14154.834510515999</v>
      </c>
      <c r="F25" s="5" t="str">
        <f>VLOOKUP(G25,'datedec &amp; datejul kaf'!$D$5:$O$94,12,FALSE)</f>
        <v>1980-81</v>
      </c>
      <c r="G25" s="18">
        <f>LARGE('datedec &amp; datejul kaf'!$D$5:$D$94,'datedec &amp; datejul kaf rank'!$A25)</f>
        <v>10391.075312813999</v>
      </c>
      <c r="H25" s="5" t="str">
        <f>VLOOKUP(I25,'datedec &amp; datejul kaf'!$E$5:$O$94,11,FALSE)</f>
        <v>1947-48</v>
      </c>
      <c r="I25" s="18">
        <f>LARGE('datedec &amp; datejul kaf'!$E$5:$E$94,'datedec &amp; datejul kaf rank'!$A25)</f>
        <v>6604.397107707</v>
      </c>
      <c r="J25" s="5" t="str">
        <f>VLOOKUP(K25,'datedec &amp; datejul kaf'!$F$5:$O$94,10,FALSE)</f>
        <v>1958-59</v>
      </c>
      <c r="K25" s="18">
        <f>LARGE('datedec &amp; datejul kaf'!$F$5:$F$94,'datedec &amp; datejul kaf rank'!$A25)</f>
        <v>3127.8742628699997</v>
      </c>
      <c r="L25" s="5" t="str">
        <f>VLOOKUP(M25,'datedec &amp; datejul kaf'!$G$5:$O$94,9,FALSE)</f>
        <v>1990-91</v>
      </c>
      <c r="M25" s="18">
        <f>LARGE('datedec &amp; datejul kaf'!$G$5:$G$94,'datedec &amp; datejul kaf rank'!$A25)</f>
        <v>72555.107361828006</v>
      </c>
      <c r="N25" s="5" t="str">
        <f>VLOOKUP(O25,'datedec &amp; datejul kaf'!$H$5:$O$94,8,FALSE)</f>
        <v>1933-34</v>
      </c>
      <c r="O25" s="18">
        <f>LARGE('datedec &amp; datejul kaf'!$H$5:$H$94,'datedec &amp; datejul kaf rank'!$A25)</f>
        <v>69217.887652263002</v>
      </c>
      <c r="P25" s="5" t="str">
        <f>VLOOKUP(Q25,'datedec &amp; datejul kaf'!$I$5:$O$94,7,FALSE)</f>
        <v>1998-99</v>
      </c>
      <c r="Q25" s="18">
        <f>LARGE('datedec &amp; datejul kaf'!$I$5:$I$94,'datedec &amp; datejul kaf rank'!$A25)</f>
        <v>66243.361482815992</v>
      </c>
      <c r="R25" s="5" t="str">
        <f>VLOOKUP(S25,'datedec &amp; datejul kaf'!$J$5:$O$94,6,FALSE)</f>
        <v>2017-18</v>
      </c>
      <c r="S25" s="18">
        <f>LARGE('datedec &amp; datejul kaf'!$J$5:$J$94,'datedec &amp; datejul kaf rank'!$A25)</f>
        <v>61865.795365983002</v>
      </c>
      <c r="T25" s="5" t="str">
        <f>VLOOKUP(U25,'datedec &amp; datejul kaf'!$K$5:$O$94,5,FALSE)</f>
        <v>1945-46</v>
      </c>
      <c r="U25" s="18">
        <f>LARGE('datedec &amp; datejul kaf'!$K$5:$K$94,'datedec &amp; datejul kaf rank'!$A25)</f>
        <v>54436.575809868002</v>
      </c>
      <c r="V25" s="5" t="str">
        <f>VLOOKUP(W25,'datedec &amp; datejul kaf'!$L$5:$O$94,4,FALSE)</f>
        <v>1960-61</v>
      </c>
      <c r="W25" s="18">
        <f>LARGE('datedec &amp; datejul kaf'!$L$5:$L$94,'datedec &amp; datejul kaf rank'!$A25)</f>
        <v>36495.434003322</v>
      </c>
      <c r="X25" s="5" t="str">
        <f>VLOOKUP(Y25,'datedec &amp; datejul kaf'!$M$5:$O$94,3,FALSE)</f>
        <v>1974-75</v>
      </c>
      <c r="Y25" s="18">
        <f>LARGE('datedec &amp; datejul kaf'!$M$5:$M$94,'datedec &amp; datejul kaf rank'!$A25)</f>
        <v>14984.712826502999</v>
      </c>
      <c r="Z25" s="5" t="str">
        <f>VLOOKUP(AA25,'datedec &amp; datejul kaf'!$N$5:$O$94,2,FALSE)</f>
        <v>1960-61</v>
      </c>
      <c r="AA25" s="18">
        <f>LARGE('datedec &amp; datejul kaf'!$N$5:$N$94,'datedec &amp; datejul kaf rank'!$A25)</f>
        <v>92138.890429089006</v>
      </c>
    </row>
    <row r="26" spans="1:27" x14ac:dyDescent="0.2">
      <c r="A26" s="5">
        <v>21</v>
      </c>
      <c r="B26" s="5" t="str">
        <f>VLOOKUP(C26,'datedec &amp; datejul kaf'!$B$5:$O$94,14,FALSE)</f>
        <v>1965-66</v>
      </c>
      <c r="C26" s="18">
        <f>LARGE('datedec &amp; datejul kaf'!$B$5:$B$94,'datedec &amp; datejul kaf rank'!$A26)</f>
        <v>20495.600553729</v>
      </c>
      <c r="D26" s="5" t="str">
        <f>VLOOKUP(E26,'datedec &amp; datejul kaf'!$C$5:$O$94,13,FALSE)</f>
        <v>1980-81</v>
      </c>
      <c r="E26" s="18">
        <f>LARGE('datedec &amp; datejul kaf'!$C$5:$C$94,'datedec &amp; datejul kaf rank'!$A26)</f>
        <v>13965.131377133999</v>
      </c>
      <c r="F26" s="5" t="str">
        <f>VLOOKUP(G26,'datedec &amp; datejul kaf'!$D$5:$O$94,12,FALSE)</f>
        <v>1973-74</v>
      </c>
      <c r="G26" s="18">
        <f>LARGE('datedec &amp; datejul kaf'!$D$5:$D$94,'datedec &amp; datejul kaf rank'!$A26)</f>
        <v>10147.580445911999</v>
      </c>
      <c r="H26" s="5" t="str">
        <f>VLOOKUP(I26,'datedec &amp; datejul kaf'!$E$5:$O$94,11,FALSE)</f>
        <v>1983-84</v>
      </c>
      <c r="I26" s="18">
        <f>LARGE('datedec &amp; datejul kaf'!$E$5:$E$94,'datedec &amp; datejul kaf rank'!$A26)</f>
        <v>6578.9134722990002</v>
      </c>
      <c r="J26" s="5" t="str">
        <f>VLOOKUP(K26,'datedec &amp; datejul kaf'!$F$5:$O$94,10,FALSE)</f>
        <v>1968-69</v>
      </c>
      <c r="K26" s="18">
        <f>LARGE('datedec &amp; datejul kaf'!$F$5:$F$94,'datedec &amp; datejul kaf rank'!$A26)</f>
        <v>3106.7225281259998</v>
      </c>
      <c r="L26" s="5" t="str">
        <f>VLOOKUP(M26,'datedec &amp; datejul kaf'!$G$5:$O$94,9,FALSE)</f>
        <v>1998-99</v>
      </c>
      <c r="M26" s="18">
        <f>LARGE('datedec &amp; datejul kaf'!$G$5:$G$94,'datedec &amp; datejul kaf rank'!$A26)</f>
        <v>72002.932837080007</v>
      </c>
      <c r="N26" s="5" t="str">
        <f>VLOOKUP(O26,'datedec &amp; datejul kaf'!$H$5:$O$94,8,FALSE)</f>
        <v>1998-99</v>
      </c>
      <c r="O26" s="18">
        <f>LARGE('datedec &amp; datejul kaf'!$H$5:$H$94,'datedec &amp; datejul kaf rank'!$A26)</f>
        <v>68919.698572536014</v>
      </c>
      <c r="P26" s="5" t="str">
        <f>VLOOKUP(Q26,'datedec &amp; datejul kaf'!$I$5:$O$94,7,FALSE)</f>
        <v>1990-91</v>
      </c>
      <c r="Q26" s="18">
        <f>LARGE('datedec &amp; datejul kaf'!$I$5:$I$94,'datedec &amp; datejul kaf rank'!$A26)</f>
        <v>66235.058673210006</v>
      </c>
      <c r="R26" s="5" t="str">
        <f>VLOOKUP(S26,'datedec &amp; datejul kaf'!$J$5:$O$94,6,FALSE)</f>
        <v>1998-99</v>
      </c>
      <c r="S26" s="18">
        <f>LARGE('datedec &amp; datejul kaf'!$J$5:$J$94,'datedec &amp; datejul kaf rank'!$A26)</f>
        <v>61660.321654679996</v>
      </c>
      <c r="T26" s="5" t="str">
        <f>VLOOKUP(U26,'datedec &amp; datejul kaf'!$K$5:$O$94,5,FALSE)</f>
        <v>2017-18</v>
      </c>
      <c r="U26" s="18">
        <f>LARGE('datedec &amp; datejul kaf'!$K$5:$K$94,'datedec &amp; datejul kaf rank'!$A26)</f>
        <v>54296.989038243002</v>
      </c>
      <c r="V26" s="5" t="str">
        <f>VLOOKUP(W26,'datedec &amp; datejul kaf'!$L$5:$O$94,4,FALSE)</f>
        <v>1955-56</v>
      </c>
      <c r="W26" s="18">
        <f>LARGE('datedec &amp; datejul kaf'!$L$5:$L$94,'datedec &amp; datejul kaf rank'!$A26)</f>
        <v>36452.307393368996</v>
      </c>
      <c r="X26" s="5" t="str">
        <f>VLOOKUP(Y26,'datedec &amp; datejul kaf'!$M$5:$O$94,3,FALSE)</f>
        <v>1980-81</v>
      </c>
      <c r="Y26" s="18">
        <f>LARGE('datedec &amp; datejul kaf'!$M$5:$M$94,'datedec &amp; datejul kaf rank'!$A26)</f>
        <v>14826.812667135</v>
      </c>
      <c r="Z26" s="5" t="str">
        <f>VLOOKUP(AA26,'datedec &amp; datejul kaf'!$N$5:$O$94,2,FALSE)</f>
        <v>1964-65</v>
      </c>
      <c r="AA26" s="18">
        <f>LARGE('datedec &amp; datejul kaf'!$N$5:$N$94,'datedec &amp; datejul kaf rank'!$A26)</f>
        <v>90791.177421777014</v>
      </c>
    </row>
    <row r="27" spans="1:27" x14ac:dyDescent="0.2">
      <c r="A27" s="5">
        <v>22</v>
      </c>
      <c r="B27" s="5" t="str">
        <f>VLOOKUP(C27,'datedec &amp; datejul kaf'!$B$5:$O$94,14,FALSE)</f>
        <v>1978-79</v>
      </c>
      <c r="C27" s="18">
        <f>LARGE('datedec &amp; datejul kaf'!$B$5:$B$94,'datedec &amp; datejul kaf rank'!$A27)</f>
        <v>20482.577083142998</v>
      </c>
      <c r="D27" s="5" t="str">
        <f>VLOOKUP(E27,'datedec &amp; datejul kaf'!$C$5:$O$94,13,FALSE)</f>
        <v>2012-13</v>
      </c>
      <c r="E27" s="18">
        <f>LARGE('datedec &amp; datejul kaf'!$C$5:$C$94,'datedec &amp; datejul kaf rank'!$A27)</f>
        <v>13644.172050326999</v>
      </c>
      <c r="F27" s="5" t="str">
        <f>VLOOKUP(G27,'datedec &amp; datejul kaf'!$D$5:$O$94,12,FALSE)</f>
        <v>1962-63</v>
      </c>
      <c r="G27" s="18">
        <f>LARGE('datedec &amp; datejul kaf'!$D$5:$D$94,'datedec &amp; datejul kaf rank'!$A27)</f>
        <v>10118.244909822</v>
      </c>
      <c r="H27" s="5" t="str">
        <f>VLOOKUP(I27,'datedec &amp; datejul kaf'!$E$5:$O$94,11,FALSE)</f>
        <v>1954-55</v>
      </c>
      <c r="I27" s="18">
        <f>LARGE('datedec &amp; datejul kaf'!$E$5:$E$94,'datedec &amp; datejul kaf rank'!$A27)</f>
        <v>6552.124712973</v>
      </c>
      <c r="J27" s="5" t="str">
        <f>VLOOKUP(K27,'datedec &amp; datejul kaf'!$F$5:$O$94,10,FALSE)</f>
        <v>2016-17</v>
      </c>
      <c r="K27" s="18">
        <f>LARGE('datedec &amp; datejul kaf'!$F$5:$F$94,'datedec &amp; datejul kaf rank'!$A27)</f>
        <v>3063.1278190170001</v>
      </c>
      <c r="L27" s="5" t="str">
        <f>VLOOKUP(M27,'datedec &amp; datejul kaf'!$G$5:$O$94,9,FALSE)</f>
        <v>2017-18</v>
      </c>
      <c r="M27" s="18">
        <f>LARGE('datedec &amp; datejul kaf'!$G$5:$G$94,'datedec &amp; datejul kaf rank'!$A27)</f>
        <v>70814.224782482997</v>
      </c>
      <c r="N27" s="5" t="str">
        <f>VLOOKUP(O27,'datedec &amp; datejul kaf'!$H$5:$O$94,8,FALSE)</f>
        <v>1932-33</v>
      </c>
      <c r="O27" s="18">
        <f>LARGE('datedec &amp; datejul kaf'!$H$5:$H$94,'datedec &amp; datejul kaf rank'!$A27)</f>
        <v>68422.212310200004</v>
      </c>
      <c r="P27" s="5" t="str">
        <f>VLOOKUP(Q27,'datedec &amp; datejul kaf'!$I$5:$O$94,7,FALSE)</f>
        <v>1945-46</v>
      </c>
      <c r="Q27" s="18">
        <f>LARGE('datedec &amp; datejul kaf'!$I$5:$I$94,'datedec &amp; datejul kaf rank'!$A27)</f>
        <v>65867.894389458001</v>
      </c>
      <c r="R27" s="5" t="str">
        <f>VLOOKUP(S27,'datedec &amp; datejul kaf'!$J$5:$O$94,6,FALSE)</f>
        <v>1981-82</v>
      </c>
      <c r="S27" s="18">
        <f>LARGE('datedec &amp; datejul kaf'!$J$5:$J$94,'datedec &amp; datejul kaf rank'!$A27)</f>
        <v>61504.597362998997</v>
      </c>
      <c r="T27" s="5" t="str">
        <f>VLOOKUP(U27,'datedec &amp; datejul kaf'!$K$5:$O$94,5,FALSE)</f>
        <v>1998-99</v>
      </c>
      <c r="U27" s="18">
        <f>LARGE('datedec &amp; datejul kaf'!$K$5:$K$94,'datedec &amp; datejul kaf rank'!$A27)</f>
        <v>54035.938469520006</v>
      </c>
      <c r="V27" s="5" t="str">
        <f>VLOOKUP(W27,'datedec &amp; datejul kaf'!$L$5:$O$94,4,FALSE)</f>
        <v>1989-90</v>
      </c>
      <c r="W27" s="18">
        <f>LARGE('datedec &amp; datejul kaf'!$L$5:$L$94,'datedec &amp; datejul kaf rank'!$A27)</f>
        <v>36299.104093328999</v>
      </c>
      <c r="X27" s="5" t="str">
        <f>VLOOKUP(Y27,'datedec &amp; datejul kaf'!$M$5:$O$94,3,FALSE)</f>
        <v>2001-02</v>
      </c>
      <c r="Y27" s="18">
        <f>LARGE('datedec &amp; datejul kaf'!$M$5:$M$94,'datedec &amp; datejul kaf rank'!$A27)</f>
        <v>14339.277478806</v>
      </c>
      <c r="Z27" s="5" t="str">
        <f>VLOOKUP(AA27,'datedec &amp; datejul kaf'!$N$5:$O$94,2,FALSE)</f>
        <v>1949-50</v>
      </c>
      <c r="AA27" s="18">
        <f>LARGE('datedec &amp; datejul kaf'!$N$5:$N$94,'datedec &amp; datejul kaf rank'!$A27)</f>
        <v>90571.525859765999</v>
      </c>
    </row>
    <row r="28" spans="1:27" x14ac:dyDescent="0.2">
      <c r="A28" s="5">
        <v>23</v>
      </c>
      <c r="B28" s="5" t="str">
        <f>VLOOKUP(C28,'datedec &amp; datejul kaf'!$B$5:$O$94,14,FALSE)</f>
        <v>1962-63</v>
      </c>
      <c r="C28" s="18">
        <f>LARGE('datedec &amp; datejul kaf'!$B$5:$B$94,'datedec &amp; datejul kaf rank'!$A28)</f>
        <v>20430.774771035998</v>
      </c>
      <c r="D28" s="5" t="str">
        <f>VLOOKUP(E28,'datedec &amp; datejul kaf'!$C$5:$O$94,13,FALSE)</f>
        <v>1962-63</v>
      </c>
      <c r="E28" s="18">
        <f>LARGE('datedec &amp; datejul kaf'!$C$5:$C$94,'datedec &amp; datejul kaf rank'!$A28)</f>
        <v>13635.534034122</v>
      </c>
      <c r="F28" s="5" t="str">
        <f>VLOOKUP(G28,'datedec &amp; datejul kaf'!$D$5:$O$94,12,FALSE)</f>
        <v>1954-55</v>
      </c>
      <c r="G28" s="18">
        <f>LARGE('datedec &amp; datejul kaf'!$D$5:$D$94,'datedec &amp; datejul kaf rank'!$A28)</f>
        <v>10046.280615</v>
      </c>
      <c r="H28" s="5" t="str">
        <f>VLOOKUP(I28,'datedec &amp; datejul kaf'!$E$5:$O$94,11,FALSE)</f>
        <v>2006-07</v>
      </c>
      <c r="I28" s="18">
        <f>LARGE('datedec &amp; datejul kaf'!$E$5:$E$94,'datedec &amp; datejul kaf rank'!$A28)</f>
        <v>6543.3081843780001</v>
      </c>
      <c r="J28" s="5" t="str">
        <f>VLOOKUP(K28,'datedec &amp; datejul kaf'!$F$5:$O$94,10,FALSE)</f>
        <v>1932-33</v>
      </c>
      <c r="K28" s="18">
        <f>LARGE('datedec &amp; datejul kaf'!$F$5:$F$94,'datedec &amp; datejul kaf rank'!$A28)</f>
        <v>2971.2653431229996</v>
      </c>
      <c r="L28" s="5" t="str">
        <f>VLOOKUP(M28,'datedec &amp; datejul kaf'!$G$5:$O$94,9,FALSE)</f>
        <v>1932-33</v>
      </c>
      <c r="M28" s="18">
        <f>LARGE('datedec &amp; datejul kaf'!$G$5:$G$94,'datedec &amp; datejul kaf rank'!$A28)</f>
        <v>70723.508752827009</v>
      </c>
      <c r="N28" s="5" t="str">
        <f>VLOOKUP(O28,'datedec &amp; datejul kaf'!$H$5:$O$94,8,FALSE)</f>
        <v>2017-18</v>
      </c>
      <c r="O28" s="18">
        <f>LARGE('datedec &amp; datejul kaf'!$H$5:$H$94,'datedec &amp; datejul kaf rank'!$A28)</f>
        <v>68020.597118649006</v>
      </c>
      <c r="P28" s="5" t="str">
        <f>VLOOKUP(Q28,'datedec &amp; datejul kaf'!$I$5:$O$94,7,FALSE)</f>
        <v>1933-34</v>
      </c>
      <c r="Q28" s="18">
        <f>LARGE('datedec &amp; datejul kaf'!$I$5:$I$94,'datedec &amp; datejul kaf rank'!$A28)</f>
        <v>65457.131429654997</v>
      </c>
      <c r="R28" s="5" t="str">
        <f>VLOOKUP(S28,'datedec &amp; datejul kaf'!$J$5:$O$94,6,FALSE)</f>
        <v>2016-17</v>
      </c>
      <c r="S28" s="18">
        <f>LARGE('datedec &amp; datejul kaf'!$J$5:$J$94,'datedec &amp; datejul kaf rank'!$A28)</f>
        <v>61386.057202155003</v>
      </c>
      <c r="T28" s="5" t="str">
        <f>VLOOKUP(U28,'datedec &amp; datejul kaf'!$K$5:$O$94,5,FALSE)</f>
        <v>2001-02</v>
      </c>
      <c r="U28" s="18">
        <f>LARGE('datedec &amp; datejul kaf'!$K$5:$K$94,'datedec &amp; datejul kaf rank'!$A28)</f>
        <v>53940.676324332002</v>
      </c>
      <c r="V28" s="5" t="str">
        <f>VLOOKUP(W28,'datedec &amp; datejul kaf'!$L$5:$O$94,4,FALSE)</f>
        <v>1970-71</v>
      </c>
      <c r="W28" s="18">
        <f>LARGE('datedec &amp; datejul kaf'!$L$5:$L$94,'datedec &amp; datejul kaf rank'!$A28)</f>
        <v>36140.372859612005</v>
      </c>
      <c r="X28" s="5" t="str">
        <f>VLOOKUP(Y28,'datedec &amp; datejul kaf'!$M$5:$O$94,3,FALSE)</f>
        <v>1967-68</v>
      </c>
      <c r="Y28" s="18">
        <f>LARGE('datedec &amp; datejul kaf'!$M$5:$M$94,'datedec &amp; datejul kaf rank'!$A28)</f>
        <v>14231.120788647</v>
      </c>
      <c r="Z28" s="5" t="str">
        <f>VLOOKUP(AA28,'datedec &amp; datejul kaf'!$N$5:$O$94,2,FALSE)</f>
        <v>1970-71</v>
      </c>
      <c r="AA28" s="18">
        <f>LARGE('datedec &amp; datejul kaf'!$N$5:$N$94,'datedec &amp; datejul kaf rank'!$A28)</f>
        <v>90220.461410120988</v>
      </c>
    </row>
    <row r="29" spans="1:27" x14ac:dyDescent="0.2">
      <c r="A29" s="5">
        <v>24</v>
      </c>
      <c r="B29" s="5" t="str">
        <f>VLOOKUP(C29,'datedec &amp; datejul kaf'!$B$5:$O$94,14,FALSE)</f>
        <v>2012-13</v>
      </c>
      <c r="C29" s="18">
        <f>LARGE('datedec &amp; datejul kaf'!$B$5:$B$94,'datedec &amp; datejul kaf rank'!$A29)</f>
        <v>20362.553285990998</v>
      </c>
      <c r="D29" s="5" t="str">
        <f>VLOOKUP(E29,'datedec &amp; datejul kaf'!$C$5:$O$94,13,FALSE)</f>
        <v>1976-77</v>
      </c>
      <c r="E29" s="18">
        <f>LARGE('datedec &amp; datejul kaf'!$C$5:$C$94,'datedec &amp; datejul kaf rank'!$A29)</f>
        <v>13515.912881582999</v>
      </c>
      <c r="F29" s="5" t="str">
        <f>VLOOKUP(G29,'datedec &amp; datejul kaf'!$D$5:$O$94,12,FALSE)</f>
        <v>2005-06</v>
      </c>
      <c r="G29" s="18">
        <f>LARGE('datedec &amp; datejul kaf'!$D$5:$D$94,'datedec &amp; datejul kaf rank'!$A29)</f>
        <v>9967.9811138039986</v>
      </c>
      <c r="H29" s="5" t="str">
        <f>VLOOKUP(I29,'datedec &amp; datejul kaf'!$E$5:$O$94,11,FALSE)</f>
        <v>1934-35</v>
      </c>
      <c r="I29" s="18">
        <f>LARGE('datedec &amp; datejul kaf'!$E$5:$E$94,'datedec &amp; datejul kaf rank'!$A29)</f>
        <v>6381.7465375439997</v>
      </c>
      <c r="J29" s="5" t="str">
        <f>VLOOKUP(K29,'datedec &amp; datejul kaf'!$F$5:$O$94,10,FALSE)</f>
        <v>2015-16</v>
      </c>
      <c r="K29" s="18">
        <f>LARGE('datedec &amp; datejul kaf'!$F$5:$F$94,'datedec &amp; datejul kaf rank'!$A29)</f>
        <v>2949.9906331770003</v>
      </c>
      <c r="L29" s="5" t="str">
        <f>VLOOKUP(M29,'datedec &amp; datejul kaf'!$G$5:$O$94,9,FALSE)</f>
        <v>1975-76</v>
      </c>
      <c r="M29" s="18">
        <f>LARGE('datedec &amp; datejul kaf'!$G$5:$G$94,'datedec &amp; datejul kaf rank'!$A29)</f>
        <v>70208.66910271201</v>
      </c>
      <c r="N29" s="5" t="str">
        <f>VLOOKUP(O29,'datedec &amp; datejul kaf'!$H$5:$O$94,8,FALSE)</f>
        <v>1945-46</v>
      </c>
      <c r="O29" s="18">
        <f>LARGE('datedec &amp; datejul kaf'!$H$5:$H$94,'datedec &amp; datejul kaf rank'!$A29)</f>
        <v>67556.335979034004</v>
      </c>
      <c r="P29" s="5" t="str">
        <f>VLOOKUP(Q29,'datedec &amp; datejul kaf'!$I$5:$O$94,7,FALSE)</f>
        <v>2017-18</v>
      </c>
      <c r="Q29" s="18">
        <f>LARGE('datedec &amp; datejul kaf'!$I$5:$I$94,'datedec &amp; datejul kaf rank'!$A29)</f>
        <v>64877.581038165001</v>
      </c>
      <c r="R29" s="5" t="str">
        <f>VLOOKUP(S29,'datedec &amp; datejul kaf'!$J$5:$O$94,6,FALSE)</f>
        <v>2001-02</v>
      </c>
      <c r="S29" s="18">
        <f>LARGE('datedec &amp; datejul kaf'!$J$5:$J$94,'datedec &amp; datejul kaf rank'!$A29)</f>
        <v>61318.117369992004</v>
      </c>
      <c r="T29" s="5" t="str">
        <f>VLOOKUP(U29,'datedec &amp; datejul kaf'!$K$5:$O$94,5,FALSE)</f>
        <v>1975-76</v>
      </c>
      <c r="U29" s="18">
        <f>LARGE('datedec &amp; datejul kaf'!$K$5:$K$94,'datedec &amp; datejul kaf rank'!$A29)</f>
        <v>53711.999969270997</v>
      </c>
      <c r="V29" s="5" t="str">
        <f>VLOOKUP(W29,'datedec &amp; datejul kaf'!$L$5:$O$94,4,FALSE)</f>
        <v>1952-53</v>
      </c>
      <c r="W29" s="18">
        <f>LARGE('datedec &amp; datejul kaf'!$L$5:$L$94,'datedec &amp; datejul kaf rank'!$A29)</f>
        <v>36096.552034808999</v>
      </c>
      <c r="X29" s="5" t="str">
        <f>VLOOKUP(Y29,'datedec &amp; datejul kaf'!$M$5:$O$94,3,FALSE)</f>
        <v>1934-35</v>
      </c>
      <c r="Y29" s="18">
        <f>LARGE('datedec &amp; datejul kaf'!$M$5:$M$94,'datedec &amp; datejul kaf rank'!$A29)</f>
        <v>14187.895005144001</v>
      </c>
      <c r="Z29" s="5" t="str">
        <f>VLOOKUP(AA29,'datedec &amp; datejul kaf'!$N$5:$O$94,2,FALSE)</f>
        <v>1989-90</v>
      </c>
      <c r="AA29" s="18">
        <f>LARGE('datedec &amp; datejul kaf'!$N$5:$N$94,'datedec &amp; datejul kaf rank'!$A29)</f>
        <v>89717.078288502002</v>
      </c>
    </row>
    <row r="30" spans="1:27" x14ac:dyDescent="0.2">
      <c r="A30" s="5">
        <v>25</v>
      </c>
      <c r="B30" s="5" t="str">
        <f>VLOOKUP(C30,'datedec &amp; datejul kaf'!$B$5:$O$94,14,FALSE)</f>
        <v>1989-90</v>
      </c>
      <c r="C30" s="18">
        <f>LARGE('datedec &amp; datejul kaf'!$B$5:$B$94,'datedec &amp; datejul kaf rank'!$A30)</f>
        <v>20347.681220433002</v>
      </c>
      <c r="D30" s="5" t="str">
        <f>VLOOKUP(E30,'datedec &amp; datejul kaf'!$C$5:$O$94,13,FALSE)</f>
        <v>1982-83</v>
      </c>
      <c r="E30" s="18">
        <f>LARGE('datedec &amp; datejul kaf'!$C$5:$C$94,'datedec &amp; datejul kaf rank'!$A30)</f>
        <v>13333.715202465</v>
      </c>
      <c r="F30" s="5" t="str">
        <f>VLOOKUP(G30,'datedec &amp; datejul kaf'!$D$5:$O$94,12,FALSE)</f>
        <v>1958-59</v>
      </c>
      <c r="G30" s="18">
        <f>LARGE('datedec &amp; datejul kaf'!$D$5:$D$94,'datedec &amp; datejul kaf rank'!$A30)</f>
        <v>9519.296171951999</v>
      </c>
      <c r="H30" s="5" t="str">
        <f>VLOOKUP(I30,'datedec &amp; datejul kaf'!$E$5:$O$94,11,FALSE)</f>
        <v>1997-98</v>
      </c>
      <c r="I30" s="18">
        <f>LARGE('datedec &amp; datejul kaf'!$E$5:$E$94,'datedec &amp; datejul kaf rank'!$A30)</f>
        <v>6278.451334806</v>
      </c>
      <c r="J30" s="5" t="str">
        <f>VLOOKUP(K30,'datedec &amp; datejul kaf'!$F$5:$O$94,10,FALSE)</f>
        <v>1966-67</v>
      </c>
      <c r="K30" s="18">
        <f>LARGE('datedec &amp; datejul kaf'!$F$5:$F$94,'datedec &amp; datejul kaf rank'!$A30)</f>
        <v>2906.51889927</v>
      </c>
      <c r="L30" s="5" t="str">
        <f>VLOOKUP(M30,'datedec &amp; datejul kaf'!$G$5:$O$94,9,FALSE)</f>
        <v>1945-46</v>
      </c>
      <c r="M30" s="18">
        <f>LARGE('datedec &amp; datejul kaf'!$G$5:$G$94,'datedec &amp; datejul kaf rank'!$A30)</f>
        <v>69806.351762427003</v>
      </c>
      <c r="N30" s="5" t="str">
        <f>VLOOKUP(O30,'datedec &amp; datejul kaf'!$H$5:$O$94,8,FALSE)</f>
        <v>1975-76</v>
      </c>
      <c r="O30" s="18">
        <f>LARGE('datedec &amp; datejul kaf'!$H$5:$H$94,'datedec &amp; datejul kaf rank'!$A30)</f>
        <v>67062.348559542006</v>
      </c>
      <c r="P30" s="5" t="str">
        <f>VLOOKUP(Q30,'datedec &amp; datejul kaf'!$I$5:$O$94,7,FALSE)</f>
        <v>1975-76</v>
      </c>
      <c r="Q30" s="18">
        <f>LARGE('datedec &amp; datejul kaf'!$I$5:$I$94,'datedec &amp; datejul kaf rank'!$A30)</f>
        <v>64057.641895359004</v>
      </c>
      <c r="R30" s="5" t="str">
        <f>VLOOKUP(S30,'datedec &amp; datejul kaf'!$J$5:$O$94,6,FALSE)</f>
        <v>1963-64</v>
      </c>
      <c r="S30" s="18">
        <f>LARGE('datedec &amp; datejul kaf'!$J$5:$J$94,'datedec &amp; datejul kaf rank'!$A30)</f>
        <v>61253.718033564001</v>
      </c>
      <c r="T30" s="5" t="str">
        <f>VLOOKUP(U30,'datedec &amp; datejul kaf'!$K$5:$O$94,5,FALSE)</f>
        <v>1968-69</v>
      </c>
      <c r="U30" s="18">
        <f>LARGE('datedec &amp; datejul kaf'!$K$5:$K$94,'datedec &amp; datejul kaf rank'!$A30)</f>
        <v>53455.261466501994</v>
      </c>
      <c r="V30" s="5" t="str">
        <f>VLOOKUP(W30,'datedec &amp; datejul kaf'!$L$5:$O$94,4,FALSE)</f>
        <v>1967-68</v>
      </c>
      <c r="W30" s="18">
        <f>LARGE('datedec &amp; datejul kaf'!$L$5:$L$94,'datedec &amp; datejul kaf rank'!$A30)</f>
        <v>35091.959675787002</v>
      </c>
      <c r="X30" s="5" t="str">
        <f>VLOOKUP(Y30,'datedec &amp; datejul kaf'!$M$5:$O$94,3,FALSE)</f>
        <v>1989-90</v>
      </c>
      <c r="Y30" s="18">
        <f>LARGE('datedec &amp; datejul kaf'!$M$5:$M$94,'datedec &amp; datejul kaf rank'!$A30)</f>
        <v>14134.708230279</v>
      </c>
      <c r="Z30" s="5" t="str">
        <f>VLOOKUP(AA30,'datedec &amp; datejul kaf'!$N$5:$O$94,2,FALSE)</f>
        <v>1932-33</v>
      </c>
      <c r="AA30" s="18">
        <f>LARGE('datedec &amp; datejul kaf'!$N$5:$N$94,'datedec &amp; datejul kaf rank'!$A30)</f>
        <v>89398.760945067013</v>
      </c>
    </row>
    <row r="31" spans="1:27" x14ac:dyDescent="0.2">
      <c r="A31" s="5">
        <v>26</v>
      </c>
      <c r="B31" s="5" t="str">
        <f>VLOOKUP(C31,'datedec &amp; datejul kaf'!$B$5:$O$94,14,FALSE)</f>
        <v>1972-73</v>
      </c>
      <c r="C31" s="18">
        <f>LARGE('datedec &amp; datejul kaf'!$B$5:$B$94,'datedec &amp; datejul kaf rank'!$A31)</f>
        <v>20127.162881594999</v>
      </c>
      <c r="D31" s="5" t="str">
        <f>VLOOKUP(E31,'datedec &amp; datejul kaf'!$C$5:$O$94,13,FALSE)</f>
        <v>1973-74</v>
      </c>
      <c r="E31" s="18">
        <f>LARGE('datedec &amp; datejul kaf'!$C$5:$C$94,'datedec &amp; datejul kaf rank'!$A31)</f>
        <v>13027.818354432</v>
      </c>
      <c r="F31" s="5" t="str">
        <f>VLOOKUP(G31,'datedec &amp; datejul kaf'!$D$5:$O$94,12,FALSE)</f>
        <v>1985-86</v>
      </c>
      <c r="G31" s="18">
        <f>LARGE('datedec &amp; datejul kaf'!$D$5:$D$94,'datedec &amp; datejul kaf rank'!$A31)</f>
        <v>9242.4214715910002</v>
      </c>
      <c r="H31" s="5" t="str">
        <f>VLOOKUP(I31,'datedec &amp; datejul kaf'!$E$5:$O$94,11,FALSE)</f>
        <v>1958-59</v>
      </c>
      <c r="I31" s="18">
        <f>LARGE('datedec &amp; datejul kaf'!$E$5:$E$94,'datedec &amp; datejul kaf rank'!$A31)</f>
        <v>6172.4030743200001</v>
      </c>
      <c r="J31" s="5" t="str">
        <f>VLOOKUP(K31,'datedec &amp; datejul kaf'!$F$5:$O$94,10,FALSE)</f>
        <v>1954-55</v>
      </c>
      <c r="K31" s="18">
        <f>LARGE('datedec &amp; datejul kaf'!$F$5:$F$94,'datedec &amp; datejul kaf rank'!$A31)</f>
        <v>2874.114933543</v>
      </c>
      <c r="L31" s="5" t="str">
        <f>VLOOKUP(M31,'datedec &amp; datejul kaf'!$G$5:$O$94,9,FALSE)</f>
        <v>1989-90</v>
      </c>
      <c r="M31" s="18">
        <f>LARGE('datedec &amp; datejul kaf'!$G$5:$G$94,'datedec &amp; datejul kaf rank'!$A31)</f>
        <v>69369.397068068996</v>
      </c>
      <c r="N31" s="5" t="str">
        <f>VLOOKUP(O31,'datedec &amp; datejul kaf'!$H$5:$O$94,8,FALSE)</f>
        <v>2001-02</v>
      </c>
      <c r="O31" s="18">
        <f>LARGE('datedec &amp; datejul kaf'!$H$5:$H$94,'datedec &amp; datejul kaf rank'!$A31)</f>
        <v>66245.747598429007</v>
      </c>
      <c r="P31" s="5" t="str">
        <f>VLOOKUP(Q31,'datedec &amp; datejul kaf'!$I$5:$O$94,7,FALSE)</f>
        <v>2001-02</v>
      </c>
      <c r="Q31" s="18">
        <f>LARGE('datedec &amp; datejul kaf'!$I$5:$I$94,'datedec &amp; datejul kaf rank'!$A31)</f>
        <v>63991.659749072998</v>
      </c>
      <c r="R31" s="5" t="str">
        <f>VLOOKUP(S31,'datedec &amp; datejul kaf'!$J$5:$O$94,6,FALSE)</f>
        <v>1975-76</v>
      </c>
      <c r="S31" s="18">
        <f>LARGE('datedec &amp; datejul kaf'!$J$5:$J$94,'datedec &amp; datejul kaf rank'!$A31)</f>
        <v>61203.510432140996</v>
      </c>
      <c r="T31" s="5" t="str">
        <f>VLOOKUP(U31,'datedec &amp; datejul kaf'!$K$5:$O$94,5,FALSE)</f>
        <v>1974-75</v>
      </c>
      <c r="U31" s="18">
        <f>LARGE('datedec &amp; datejul kaf'!$K$5:$K$94,'datedec &amp; datejul kaf rank'!$A31)</f>
        <v>53012.106441798001</v>
      </c>
      <c r="V31" s="5" t="str">
        <f>VLOOKUP(W31,'datedec &amp; datejul kaf'!$L$5:$O$94,4,FALSE)</f>
        <v>1964-65</v>
      </c>
      <c r="W31" s="18">
        <f>LARGE('datedec &amp; datejul kaf'!$L$5:$L$94,'datedec &amp; datejul kaf rank'!$A31)</f>
        <v>33834.794103095999</v>
      </c>
      <c r="X31" s="5" t="str">
        <f>VLOOKUP(Y31,'datedec &amp; datejul kaf'!$M$5:$O$94,3,FALSE)</f>
        <v>1952-53</v>
      </c>
      <c r="Y31" s="18">
        <f>LARGE('datedec &amp; datejul kaf'!$M$5:$M$94,'datedec &amp; datejul kaf rank'!$A31)</f>
        <v>13874.615678049</v>
      </c>
      <c r="Z31" s="5" t="str">
        <f>VLOOKUP(AA31,'datedec &amp; datejul kaf'!$N$5:$O$94,2,FALSE)</f>
        <v>1954-55</v>
      </c>
      <c r="AA31" s="18">
        <f>LARGE('datedec &amp; datejul kaf'!$N$5:$N$94,'datedec &amp; datejul kaf rank'!$A31)</f>
        <v>88149.709752236988</v>
      </c>
    </row>
    <row r="32" spans="1:27" x14ac:dyDescent="0.2">
      <c r="A32" s="5">
        <v>27</v>
      </c>
      <c r="B32" s="5" t="str">
        <f>VLOOKUP(C32,'datedec &amp; datejul kaf'!$B$5:$O$94,14,FALSE)</f>
        <v>2014-15</v>
      </c>
      <c r="C32" s="18">
        <f>LARGE('datedec &amp; datejul kaf'!$B$5:$B$94,'datedec &amp; datejul kaf rank'!$A32)</f>
        <v>19817.937769223998</v>
      </c>
      <c r="D32" s="5" t="str">
        <f>VLOOKUP(E32,'datedec &amp; datejul kaf'!$C$5:$O$94,13,FALSE)</f>
        <v>1958-59</v>
      </c>
      <c r="E32" s="18">
        <f>LARGE('datedec &amp; datejul kaf'!$C$5:$C$94,'datedec &amp; datejul kaf rank'!$A32)</f>
        <v>13022.899346352</v>
      </c>
      <c r="F32" s="5" t="str">
        <f>VLOOKUP(G32,'datedec &amp; datejul kaf'!$D$5:$O$94,12,FALSE)</f>
        <v>1983-84</v>
      </c>
      <c r="G32" s="18">
        <f>LARGE('datedec &amp; datejul kaf'!$D$5:$D$94,'datedec &amp; datejul kaf rank'!$A32)</f>
        <v>9136.7361862979997</v>
      </c>
      <c r="H32" s="5" t="str">
        <f>VLOOKUP(I32,'datedec &amp; datejul kaf'!$E$5:$O$94,11,FALSE)</f>
        <v>1932-33</v>
      </c>
      <c r="I32" s="18">
        <f>LARGE('datedec &amp; datejul kaf'!$E$5:$E$94,'datedec &amp; datejul kaf rank'!$A32)</f>
        <v>5977.3544865929998</v>
      </c>
      <c r="J32" s="5" t="str">
        <f>VLOOKUP(K32,'datedec &amp; datejul kaf'!$F$5:$O$94,10,FALSE)</f>
        <v>2010-11</v>
      </c>
      <c r="K32" s="18">
        <f>LARGE('datedec &amp; datejul kaf'!$F$5:$F$94,'datedec &amp; datejul kaf rank'!$A32)</f>
        <v>2834.7628689029998</v>
      </c>
      <c r="L32" s="5" t="str">
        <f>VLOOKUP(M32,'datedec &amp; datejul kaf'!$G$5:$O$94,9,FALSE)</f>
        <v>2001-02</v>
      </c>
      <c r="M32" s="18">
        <f>LARGE('datedec &amp; datejul kaf'!$G$5:$G$94,'datedec &amp; datejul kaf rank'!$A32)</f>
        <v>69094.591127961001</v>
      </c>
      <c r="N32" s="5" t="str">
        <f>VLOOKUP(O32,'datedec &amp; datejul kaf'!$H$5:$O$94,8,FALSE)</f>
        <v>1989-90</v>
      </c>
      <c r="O32" s="18">
        <f>LARGE('datedec &amp; datejul kaf'!$H$5:$H$94,'datedec &amp; datejul kaf rank'!$A32)</f>
        <v>65942.447113935006</v>
      </c>
      <c r="P32" s="5" t="str">
        <f>VLOOKUP(Q32,'datedec &amp; datejul kaf'!$I$5:$O$94,7,FALSE)</f>
        <v>1931-32</v>
      </c>
      <c r="Q32" s="18">
        <f>LARGE('datedec &amp; datejul kaf'!$I$5:$I$94,'datedec &amp; datejul kaf rank'!$A32)</f>
        <v>63778.793641352997</v>
      </c>
      <c r="R32" s="5" t="str">
        <f>VLOOKUP(S32,'datedec &amp; datejul kaf'!$J$5:$O$94,6,FALSE)</f>
        <v>1933-34</v>
      </c>
      <c r="S32" s="18">
        <f>LARGE('datedec &amp; datejul kaf'!$J$5:$J$94,'datedec &amp; datejul kaf rank'!$A32)</f>
        <v>60441.526328483997</v>
      </c>
      <c r="T32" s="5" t="str">
        <f>VLOOKUP(U32,'datedec &amp; datejul kaf'!$K$5:$O$94,5,FALSE)</f>
        <v>1954-55</v>
      </c>
      <c r="U32" s="18">
        <f>LARGE('datedec &amp; datejul kaf'!$K$5:$K$94,'datedec &amp; datejul kaf rank'!$A32)</f>
        <v>53009.698508004003</v>
      </c>
      <c r="V32" s="5" t="str">
        <f>VLOOKUP(W32,'datedec &amp; datejul kaf'!$L$5:$O$94,4,FALSE)</f>
        <v>1942-43</v>
      </c>
      <c r="W32" s="18">
        <f>LARGE('datedec &amp; datejul kaf'!$L$5:$L$94,'datedec &amp; datejul kaf rank'!$A32)</f>
        <v>33810.968649443996</v>
      </c>
      <c r="X32" s="5" t="str">
        <f>VLOOKUP(Y32,'datedec &amp; datejul kaf'!$M$5:$O$94,3,FALSE)</f>
        <v>1959-60</v>
      </c>
      <c r="Y32" s="18">
        <f>LARGE('datedec &amp; datejul kaf'!$M$5:$M$94,'datedec &amp; datejul kaf rank'!$A32)</f>
        <v>13728.705600875999</v>
      </c>
      <c r="Z32" s="5" t="str">
        <f>VLOOKUP(AA32,'datedec &amp; datejul kaf'!$N$5:$O$94,2,FALSE)</f>
        <v>1998-99</v>
      </c>
      <c r="AA32" s="18">
        <f>LARGE('datedec &amp; datejul kaf'!$N$5:$N$94,'datedec &amp; datejul kaf rank'!$A32)</f>
        <v>87983.012898984001</v>
      </c>
    </row>
    <row r="33" spans="1:27" x14ac:dyDescent="0.2">
      <c r="A33" s="5">
        <v>28</v>
      </c>
      <c r="B33" s="5" t="str">
        <f>VLOOKUP(C33,'datedec &amp; datejul kaf'!$B$5:$O$94,14,FALSE)</f>
        <v>1983-84</v>
      </c>
      <c r="C33" s="18">
        <f>LARGE('datedec &amp; datejul kaf'!$B$5:$B$94,'datedec &amp; datejul kaf rank'!$A33)</f>
        <v>19808.202893555997</v>
      </c>
      <c r="D33" s="5" t="str">
        <f>VLOOKUP(E33,'datedec &amp; datejul kaf'!$C$5:$O$94,13,FALSE)</f>
        <v>1985-86</v>
      </c>
      <c r="E33" s="18">
        <f>LARGE('datedec &amp; datejul kaf'!$C$5:$C$94,'datedec &amp; datejul kaf rank'!$A33)</f>
        <v>12857.713898001</v>
      </c>
      <c r="F33" s="5" t="str">
        <f>VLOOKUP(G33,'datedec &amp; datejul kaf'!$D$5:$O$94,12,FALSE)</f>
        <v>1934-35</v>
      </c>
      <c r="G33" s="18">
        <f>LARGE('datedec &amp; datejul kaf'!$D$5:$D$94,'datedec &amp; datejul kaf rank'!$A33)</f>
        <v>9023.3153641049994</v>
      </c>
      <c r="H33" s="5" t="str">
        <f>VLOOKUP(I33,'datedec &amp; datejul kaf'!$E$5:$O$94,11,FALSE)</f>
        <v>1946-47</v>
      </c>
      <c r="I33" s="18">
        <f>LARGE('datedec &amp; datejul kaf'!$E$5:$E$94,'datedec &amp; datejul kaf rank'!$A33)</f>
        <v>5882.7726719580005</v>
      </c>
      <c r="J33" s="5" t="str">
        <f>VLOOKUP(K33,'datedec &amp; datejul kaf'!$F$5:$O$94,10,FALSE)</f>
        <v>1951-52</v>
      </c>
      <c r="K33" s="18">
        <f>LARGE('datedec &amp; datejul kaf'!$F$5:$F$94,'datedec &amp; datejul kaf rank'!$A33)</f>
        <v>2778.5632015890001</v>
      </c>
      <c r="L33" s="5" t="str">
        <f>VLOOKUP(M33,'datedec &amp; datejul kaf'!$G$5:$O$94,9,FALSE)</f>
        <v>1964-65</v>
      </c>
      <c r="M33" s="18">
        <f>LARGE('datedec &amp; datejul kaf'!$G$5:$G$94,'datedec &amp; datejul kaf rank'!$A33)</f>
        <v>68153.34686573701</v>
      </c>
      <c r="N33" s="5" t="str">
        <f>VLOOKUP(O33,'datedec &amp; datejul kaf'!$H$5:$O$94,8,FALSE)</f>
        <v>1931-32</v>
      </c>
      <c r="O33" s="18">
        <f>LARGE('datedec &amp; datejul kaf'!$H$5:$H$94,'datedec &amp; datejul kaf rank'!$A33)</f>
        <v>65389.889779284</v>
      </c>
      <c r="P33" s="5" t="str">
        <f>VLOOKUP(Q33,'datedec &amp; datejul kaf'!$I$5:$O$94,7,FALSE)</f>
        <v>1989-90</v>
      </c>
      <c r="Q33" s="18">
        <f>LARGE('datedec &amp; datejul kaf'!$I$5:$I$94,'datedec &amp; datejul kaf rank'!$A33)</f>
        <v>63579.117615782998</v>
      </c>
      <c r="R33" s="5" t="str">
        <f>VLOOKUP(S33,'datedec &amp; datejul kaf'!$J$5:$O$94,6,FALSE)</f>
        <v>1989-90</v>
      </c>
      <c r="S33" s="18">
        <f>LARGE('datedec &amp; datejul kaf'!$J$5:$J$94,'datedec &amp; datejul kaf rank'!$A33)</f>
        <v>60340.873109118002</v>
      </c>
      <c r="T33" s="5" t="str">
        <f>VLOOKUP(U33,'datedec &amp; datejul kaf'!$K$5:$O$94,5,FALSE)</f>
        <v>1956-57</v>
      </c>
      <c r="U33" s="18">
        <f>LARGE('datedec &amp; datejul kaf'!$K$5:$K$94,'datedec &amp; datejul kaf rank'!$A33)</f>
        <v>51719.022192768003</v>
      </c>
      <c r="V33" s="5" t="str">
        <f>VLOOKUP(W33,'datedec &amp; datejul kaf'!$L$5:$O$94,4,FALSE)</f>
        <v>1950-51</v>
      </c>
      <c r="W33" s="18">
        <f>LARGE('datedec &amp; datejul kaf'!$L$5:$L$94,'datedec &amp; datejul kaf rank'!$A33)</f>
        <v>33689.500885403999</v>
      </c>
      <c r="X33" s="5" t="str">
        <f>VLOOKUP(Y33,'datedec &amp; datejul kaf'!$M$5:$O$94,3,FALSE)</f>
        <v>1982-83</v>
      </c>
      <c r="Y33" s="18">
        <f>LARGE('datedec &amp; datejul kaf'!$M$5:$M$94,'datedec &amp; datejul kaf rank'!$A33)</f>
        <v>13499.664287150999</v>
      </c>
      <c r="Z33" s="5" t="str">
        <f>VLOOKUP(AA33,'datedec &amp; datejul kaf'!$N$5:$O$94,2,FALSE)</f>
        <v>1999-2000</v>
      </c>
      <c r="AA33" s="18">
        <f>LARGE('datedec &amp; datejul kaf'!$N$5:$N$94,'datedec &amp; datejul kaf rank'!$A33)</f>
        <v>87954.454883525992</v>
      </c>
    </row>
    <row r="34" spans="1:27" x14ac:dyDescent="0.2">
      <c r="A34" s="5">
        <v>29</v>
      </c>
      <c r="B34" s="5" t="str">
        <f>VLOOKUP(C34,'datedec &amp; datejul kaf'!$B$5:$O$94,14,FALSE)</f>
        <v>1996-97</v>
      </c>
      <c r="C34" s="18">
        <f>LARGE('datedec &amp; datejul kaf'!$B$5:$B$94,'datedec &amp; datejul kaf rank'!$A34)</f>
        <v>19494.824392910999</v>
      </c>
      <c r="D34" s="5" t="str">
        <f>VLOOKUP(E34,'datedec &amp; datejul kaf'!$C$5:$O$94,13,FALSE)</f>
        <v>1983-84</v>
      </c>
      <c r="E34" s="18">
        <f>LARGE('datedec &amp; datejul kaf'!$C$5:$C$94,'datedec &amp; datejul kaf rank'!$A34)</f>
        <v>12837.476543388</v>
      </c>
      <c r="F34" s="5" t="str">
        <f>VLOOKUP(G34,'datedec &amp; datejul kaf'!$D$5:$O$94,12,FALSE)</f>
        <v>1965-66</v>
      </c>
      <c r="G34" s="18">
        <f>LARGE('datedec &amp; datejul kaf'!$D$5:$D$94,'datedec &amp; datejul kaf rank'!$A34)</f>
        <v>8899.0747076069983</v>
      </c>
      <c r="H34" s="5" t="str">
        <f>VLOOKUP(I34,'datedec &amp; datejul kaf'!$E$5:$O$94,11,FALSE)</f>
        <v>2010-11</v>
      </c>
      <c r="I34" s="18">
        <f>LARGE('datedec &amp; datejul kaf'!$E$5:$E$94,'datedec &amp; datejul kaf rank'!$A34)</f>
        <v>5750.4652389029998</v>
      </c>
      <c r="J34" s="5" t="str">
        <f>VLOOKUP(K34,'datedec &amp; datejul kaf'!$F$5:$O$94,10,FALSE)</f>
        <v>1947-48</v>
      </c>
      <c r="K34" s="18">
        <f>LARGE('datedec &amp; datejul kaf'!$F$5:$F$94,'datedec &amp; datejul kaf rank'!$A34)</f>
        <v>2769.8319622469999</v>
      </c>
      <c r="L34" s="5" t="str">
        <f>VLOOKUP(M34,'datedec &amp; datejul kaf'!$G$5:$O$94,9,FALSE)</f>
        <v>1980-81</v>
      </c>
      <c r="M34" s="18">
        <f>LARGE('datedec &amp; datejul kaf'!$G$5:$G$94,'datedec &amp; datejul kaf rank'!$A34)</f>
        <v>67864.99580217</v>
      </c>
      <c r="N34" s="5" t="str">
        <f>VLOOKUP(O34,'datedec &amp; datejul kaf'!$H$5:$O$94,8,FALSE)</f>
        <v>1964-65</v>
      </c>
      <c r="O34" s="18">
        <f>LARGE('datedec &amp; datejul kaf'!$H$5:$H$94,'datedec &amp; datejul kaf rank'!$A34)</f>
        <v>65243.876561618999</v>
      </c>
      <c r="P34" s="5" t="str">
        <f>VLOOKUP(Q34,'datedec &amp; datejul kaf'!$I$5:$O$94,7,FALSE)</f>
        <v>1963-64</v>
      </c>
      <c r="Q34" s="18">
        <f>LARGE('datedec &amp; datejul kaf'!$I$5:$I$94,'datedec &amp; datejul kaf rank'!$A34)</f>
        <v>63233.003909753999</v>
      </c>
      <c r="R34" s="5" t="str">
        <f>VLOOKUP(S34,'datedec &amp; datejul kaf'!$J$5:$O$94,6,FALSE)</f>
        <v>1931-32</v>
      </c>
      <c r="S34" s="18">
        <f>LARGE('datedec &amp; datejul kaf'!$J$5:$J$94,'datedec &amp; datejul kaf rank'!$A34)</f>
        <v>59531.722065080998</v>
      </c>
      <c r="T34" s="5" t="str">
        <f>VLOOKUP(U34,'datedec &amp; datejul kaf'!$K$5:$O$94,5,FALSE)</f>
        <v>1952-53</v>
      </c>
      <c r="U34" s="18">
        <f>LARGE('datedec &amp; datejul kaf'!$K$5:$K$94,'datedec &amp; datejul kaf rank'!$A34)</f>
        <v>51242.485351134004</v>
      </c>
      <c r="V34" s="5" t="str">
        <f>VLOOKUP(W34,'datedec &amp; datejul kaf'!$L$5:$O$94,4,FALSE)</f>
        <v>1934-35</v>
      </c>
      <c r="W34" s="18">
        <f>LARGE('datedec &amp; datejul kaf'!$L$5:$L$94,'datedec &amp; datejul kaf rank'!$A34)</f>
        <v>33647.947167954</v>
      </c>
      <c r="X34" s="5" t="str">
        <f>VLOOKUP(Y34,'datedec &amp; datejul kaf'!$M$5:$O$94,3,FALSE)</f>
        <v>1977-78</v>
      </c>
      <c r="Y34" s="18">
        <f>LARGE('datedec &amp; datejul kaf'!$M$5:$M$94,'datedec &amp; datejul kaf rank'!$A34)</f>
        <v>13460.066272107</v>
      </c>
      <c r="Z34" s="5" t="str">
        <f>VLOOKUP(AA34,'datedec &amp; datejul kaf'!$N$5:$O$94,2,FALSE)</f>
        <v>1951-52</v>
      </c>
      <c r="AA34" s="18">
        <f>LARGE('datedec &amp; datejul kaf'!$N$5:$N$94,'datedec &amp; datejul kaf rank'!$A34)</f>
        <v>86948.281698116989</v>
      </c>
    </row>
    <row r="35" spans="1:27" x14ac:dyDescent="0.2">
      <c r="A35" s="5">
        <v>30</v>
      </c>
      <c r="B35" s="5" t="str">
        <f>VLOOKUP(C35,'datedec &amp; datejul kaf'!$B$5:$O$94,14,FALSE)</f>
        <v>1967-68</v>
      </c>
      <c r="C35" s="18">
        <f>LARGE('datedec &amp; datejul kaf'!$B$5:$B$94,'datedec &amp; datejul kaf rank'!$A35)</f>
        <v>19342.047539136001</v>
      </c>
      <c r="D35" s="5" t="str">
        <f>VLOOKUP(E35,'datedec &amp; datejul kaf'!$C$5:$O$94,13,FALSE)</f>
        <v>2005-06</v>
      </c>
      <c r="E35" s="18">
        <f>LARGE('datedec &amp; datejul kaf'!$C$5:$C$94,'datedec &amp; datejul kaf rank'!$A35)</f>
        <v>12827.630593344</v>
      </c>
      <c r="F35" s="5" t="str">
        <f>VLOOKUP(G35,'datedec &amp; datejul kaf'!$D$5:$O$94,12,FALSE)</f>
        <v>2010-11</v>
      </c>
      <c r="G35" s="18">
        <f>LARGE('datedec &amp; datejul kaf'!$D$5:$D$94,'datedec &amp; datejul kaf rank'!$A35)</f>
        <v>8828.596032563999</v>
      </c>
      <c r="H35" s="5" t="str">
        <f>VLOOKUP(I35,'datedec &amp; datejul kaf'!$E$5:$O$94,11,FALSE)</f>
        <v>1951-52</v>
      </c>
      <c r="I35" s="18">
        <f>LARGE('datedec &amp; datejul kaf'!$E$5:$E$94,'datedec &amp; datejul kaf rank'!$A35)</f>
        <v>5719.3168103190001</v>
      </c>
      <c r="J35" s="5" t="str">
        <f>VLOOKUP(K35,'datedec &amp; datejul kaf'!$F$5:$O$94,10,FALSE)</f>
        <v>1998-99</v>
      </c>
      <c r="K35" s="18">
        <f>LARGE('datedec &amp; datejul kaf'!$F$5:$F$94,'datedec &amp; datejul kaf rank'!$A35)</f>
        <v>2759.0716320720003</v>
      </c>
      <c r="L35" s="5" t="str">
        <f>VLOOKUP(M35,'datedec &amp; datejul kaf'!$G$5:$O$94,9,FALSE)</f>
        <v>2005-06</v>
      </c>
      <c r="M35" s="18">
        <f>LARGE('datedec &amp; datejul kaf'!$G$5:$G$94,'datedec &amp; datejul kaf rank'!$A35)</f>
        <v>67393.362100848011</v>
      </c>
      <c r="N35" s="5" t="str">
        <f>VLOOKUP(O35,'datedec &amp; datejul kaf'!$H$5:$O$94,8,FALSE)</f>
        <v>1963-64</v>
      </c>
      <c r="O35" s="18">
        <f>LARGE('datedec &amp; datejul kaf'!$H$5:$H$94,'datedec &amp; datejul kaf rank'!$A35)</f>
        <v>64931.358887388</v>
      </c>
      <c r="P35" s="5" t="str">
        <f>VLOOKUP(Q35,'datedec &amp; datejul kaf'!$I$5:$O$94,7,FALSE)</f>
        <v>1964-65</v>
      </c>
      <c r="Q35" s="18">
        <f>LARGE('datedec &amp; datejul kaf'!$I$5:$I$94,'datedec &amp; datejul kaf rank'!$A35)</f>
        <v>62427.252535011001</v>
      </c>
      <c r="R35" s="5" t="str">
        <f>VLOOKUP(S35,'datedec &amp; datejul kaf'!$J$5:$O$94,6,FALSE)</f>
        <v>1942-43</v>
      </c>
      <c r="S35" s="18">
        <f>LARGE('datedec &amp; datejul kaf'!$J$5:$J$94,'datedec &amp; datejul kaf rank'!$A35)</f>
        <v>59158.424888996997</v>
      </c>
      <c r="T35" s="5" t="str">
        <f>VLOOKUP(U35,'datedec &amp; datejul kaf'!$K$5:$O$94,5,FALSE)</f>
        <v>2016-17</v>
      </c>
      <c r="U35" s="18">
        <f>LARGE('datedec &amp; datejul kaf'!$K$5:$K$94,'datedec &amp; datejul kaf rank'!$A35)</f>
        <v>51219.657583394997</v>
      </c>
      <c r="V35" s="5" t="str">
        <f>VLOOKUP(W35,'datedec &amp; datejul kaf'!$L$5:$O$94,4,FALSE)</f>
        <v>1959-60</v>
      </c>
      <c r="W35" s="18">
        <f>LARGE('datedec &amp; datejul kaf'!$L$5:$L$94,'datedec &amp; datejul kaf rank'!$A35)</f>
        <v>33525.194114705999</v>
      </c>
      <c r="X35" s="5" t="str">
        <f>VLOOKUP(Y35,'datedec &amp; datejul kaf'!$M$5:$O$94,3,FALSE)</f>
        <v>1970-71</v>
      </c>
      <c r="Y35" s="18">
        <f>LARGE('datedec &amp; datejul kaf'!$M$5:$M$94,'datedec &amp; datejul kaf rank'!$A35)</f>
        <v>13309.114211651999</v>
      </c>
      <c r="Z35" s="5" t="str">
        <f>VLOOKUP(AA35,'datedec &amp; datejul kaf'!$N$5:$O$94,2,FALSE)</f>
        <v>1980-81</v>
      </c>
      <c r="AA35" s="18">
        <f>LARGE('datedec &amp; datejul kaf'!$N$5:$N$94,'datedec &amp; datejul kaf rank'!$A35)</f>
        <v>86900.579220567</v>
      </c>
    </row>
    <row r="36" spans="1:27" x14ac:dyDescent="0.2">
      <c r="A36" s="5">
        <v>31</v>
      </c>
      <c r="B36" s="5" t="str">
        <f>VLOOKUP(C36,'datedec &amp; datejul kaf'!$B$5:$O$94,14,FALSE)</f>
        <v>1974-75</v>
      </c>
      <c r="C36" s="18">
        <f>LARGE('datedec &amp; datejul kaf'!$B$5:$B$94,'datedec &amp; datejul kaf rank'!$A36)</f>
        <v>19139.055150053999</v>
      </c>
      <c r="D36" s="5" t="str">
        <f>VLOOKUP(E36,'datedec &amp; datejul kaf'!$C$5:$O$94,13,FALSE)</f>
        <v>1965-66</v>
      </c>
      <c r="E36" s="18">
        <f>LARGE('datedec &amp; datejul kaf'!$C$5:$C$94,'datedec &amp; datejul kaf rank'!$A36)</f>
        <v>12683.477871477</v>
      </c>
      <c r="F36" s="5" t="str">
        <f>VLOOKUP(G36,'datedec &amp; datejul kaf'!$D$5:$O$94,12,FALSE)</f>
        <v>2003-04</v>
      </c>
      <c r="G36" s="18">
        <f>LARGE('datedec &amp; datejul kaf'!$D$5:$D$94,'datedec &amp; datejul kaf rank'!$A36)</f>
        <v>8623.407941084999</v>
      </c>
      <c r="H36" s="5" t="str">
        <f>VLOOKUP(I36,'datedec &amp; datejul kaf'!$E$5:$O$94,11,FALSE)</f>
        <v>1985-86</v>
      </c>
      <c r="I36" s="18">
        <f>LARGE('datedec &amp; datejul kaf'!$E$5:$E$94,'datedec &amp; datejul kaf rank'!$A36)</f>
        <v>5706.6999512880002</v>
      </c>
      <c r="J36" s="5" t="str">
        <f>VLOOKUP(K36,'datedec &amp; datejul kaf'!$F$5:$O$94,10,FALSE)</f>
        <v>1949-50</v>
      </c>
      <c r="K36" s="18">
        <f>LARGE('datedec &amp; datejul kaf'!$F$5:$F$94,'datedec &amp; datejul kaf rank'!$A36)</f>
        <v>2695.7394030419996</v>
      </c>
      <c r="L36" s="5" t="str">
        <f>VLOOKUP(M36,'datedec &amp; datejul kaf'!$G$5:$O$94,9,FALSE)</f>
        <v>1963-64</v>
      </c>
      <c r="M36" s="18">
        <f>LARGE('datedec &amp; datejul kaf'!$G$5:$G$94,'datedec &amp; datejul kaf rank'!$A36)</f>
        <v>66884.574020754008</v>
      </c>
      <c r="N36" s="5" t="str">
        <f>VLOOKUP(O36,'datedec &amp; datejul kaf'!$H$5:$O$94,8,FALSE)</f>
        <v>1946-47</v>
      </c>
      <c r="O36" s="18">
        <f>LARGE('datedec &amp; datejul kaf'!$H$5:$H$94,'datedec &amp; datejul kaf rank'!$A36)</f>
        <v>64065.313961186999</v>
      </c>
      <c r="P36" s="5" t="str">
        <f>VLOOKUP(Q36,'datedec &amp; datejul kaf'!$I$5:$O$94,7,FALSE)</f>
        <v>2013-14</v>
      </c>
      <c r="Q36" s="18">
        <f>LARGE('datedec &amp; datejul kaf'!$I$5:$I$94,'datedec &amp; datejul kaf rank'!$A36)</f>
        <v>61577.446285887003</v>
      </c>
      <c r="R36" s="5" t="str">
        <f>VLOOKUP(S36,'datedec &amp; datejul kaf'!$J$5:$O$94,6,FALSE)</f>
        <v>1964-65</v>
      </c>
      <c r="S36" s="18">
        <f>LARGE('datedec &amp; datejul kaf'!$J$5:$J$94,'datedec &amp; datejul kaf rank'!$A36)</f>
        <v>59158.387203047998</v>
      </c>
      <c r="T36" s="5" t="str">
        <f>VLOOKUP(U36,'datedec &amp; datejul kaf'!$K$5:$O$94,5,FALSE)</f>
        <v>1980-81</v>
      </c>
      <c r="U36" s="18">
        <f>LARGE('datedec &amp; datejul kaf'!$K$5:$K$94,'datedec &amp; datejul kaf rank'!$A36)</f>
        <v>51163.684031774996</v>
      </c>
      <c r="V36" s="5" t="str">
        <f>VLOOKUP(W36,'datedec &amp; datejul kaf'!$L$5:$O$94,4,FALSE)</f>
        <v>1983-84</v>
      </c>
      <c r="W36" s="18">
        <f>LARGE('datedec &amp; datejul kaf'!$L$5:$L$94,'datedec &amp; datejul kaf rank'!$A36)</f>
        <v>33200.525697129</v>
      </c>
      <c r="X36" s="5" t="str">
        <f>VLOOKUP(Y36,'datedec &amp; datejul kaf'!$M$5:$O$94,3,FALSE)</f>
        <v>1941-42</v>
      </c>
      <c r="Y36" s="18">
        <f>LARGE('datedec &amp; datejul kaf'!$M$5:$M$94,'datedec &amp; datejul kaf rank'!$A36)</f>
        <v>13118.133722945999</v>
      </c>
      <c r="Z36" s="5" t="str">
        <f>VLOOKUP(AA36,'datedec &amp; datejul kaf'!$N$5:$O$94,2,FALSE)</f>
        <v>1982-83</v>
      </c>
      <c r="AA36" s="18">
        <f>LARGE('datedec &amp; datejul kaf'!$N$5:$N$94,'datedec &amp; datejul kaf rank'!$A36)</f>
        <v>85997.233138740005</v>
      </c>
    </row>
    <row r="37" spans="1:27" x14ac:dyDescent="0.2">
      <c r="A37" s="5">
        <v>32</v>
      </c>
      <c r="B37" s="5" t="str">
        <f>VLOOKUP(C37,'datedec &amp; datejul kaf'!$B$5:$O$94,14,FALSE)</f>
        <v>1953-54</v>
      </c>
      <c r="C37" s="18">
        <f>LARGE('datedec &amp; datejul kaf'!$B$5:$B$94,'datedec &amp; datejul kaf rank'!$A37)</f>
        <v>19081.875648065998</v>
      </c>
      <c r="D37" s="5" t="str">
        <f>VLOOKUP(E37,'datedec &amp; datejul kaf'!$C$5:$O$94,13,FALSE)</f>
        <v>2010-11</v>
      </c>
      <c r="E37" s="18">
        <f>LARGE('datedec &amp; datejul kaf'!$C$5:$C$94,'datedec &amp; datejul kaf rank'!$A37)</f>
        <v>12516.543001704</v>
      </c>
      <c r="F37" s="5" t="str">
        <f>VLOOKUP(G37,'datedec &amp; datejul kaf'!$D$5:$O$94,12,FALSE)</f>
        <v>1932-33</v>
      </c>
      <c r="G37" s="18">
        <f>LARGE('datedec &amp; datejul kaf'!$D$5:$D$94,'datedec &amp; datejul kaf rank'!$A37)</f>
        <v>8545.814555564999</v>
      </c>
      <c r="H37" s="5" t="str">
        <f>VLOOKUP(I37,'datedec &amp; datejul kaf'!$E$5:$O$94,11,FALSE)</f>
        <v>1937-38</v>
      </c>
      <c r="I37" s="18">
        <f>LARGE('datedec &amp; datejul kaf'!$E$5:$E$94,'datedec &amp; datejul kaf rank'!$A37)</f>
        <v>5677.4556548640003</v>
      </c>
      <c r="J37" s="5" t="str">
        <f>VLOOKUP(K37,'datedec &amp; datejul kaf'!$F$5:$O$94,10,FALSE)</f>
        <v>1939-40</v>
      </c>
      <c r="K37" s="18">
        <f>LARGE('datedec &amp; datejul kaf'!$F$5:$F$94,'datedec &amp; datejul kaf rank'!$A37)</f>
        <v>2623.184033862</v>
      </c>
      <c r="L37" s="5" t="str">
        <f>VLOOKUP(M37,'datedec &amp; datejul kaf'!$G$5:$O$94,9,FALSE)</f>
        <v>1931-32</v>
      </c>
      <c r="M37" s="18">
        <f>LARGE('datedec &amp; datejul kaf'!$G$5:$G$94,'datedec &amp; datejul kaf rank'!$A37)</f>
        <v>66870.019310556003</v>
      </c>
      <c r="N37" s="5" t="str">
        <f>VLOOKUP(O37,'datedec &amp; datejul kaf'!$H$5:$O$94,8,FALSE)</f>
        <v>1980-81</v>
      </c>
      <c r="O37" s="18">
        <f>LARGE('datedec &amp; datejul kaf'!$H$5:$H$94,'datedec &amp; datejul kaf rank'!$A37)</f>
        <v>63949.280907687003</v>
      </c>
      <c r="P37" s="5" t="str">
        <f>VLOOKUP(Q37,'datedec &amp; datejul kaf'!$I$5:$O$94,7,FALSE)</f>
        <v>1946-47</v>
      </c>
      <c r="Q37" s="18">
        <f>LARGE('datedec &amp; datejul kaf'!$I$5:$I$94,'datedec &amp; datejul kaf rank'!$A37)</f>
        <v>61455.565959878993</v>
      </c>
      <c r="R37" s="5" t="str">
        <f>VLOOKUP(S37,'datedec &amp; datejul kaf'!$J$5:$O$94,6,FALSE)</f>
        <v>1951-52</v>
      </c>
      <c r="S37" s="18">
        <f>LARGE('datedec &amp; datejul kaf'!$J$5:$J$94,'datedec &amp; datejul kaf rank'!$A37)</f>
        <v>58807.689695538</v>
      </c>
      <c r="T37" s="5" t="str">
        <f>VLOOKUP(U37,'datedec &amp; datejul kaf'!$K$5:$O$94,5,FALSE)</f>
        <v>1931-32</v>
      </c>
      <c r="U37" s="18">
        <f>LARGE('datedec &amp; datejul kaf'!$K$5:$K$94,'datedec &amp; datejul kaf rank'!$A37)</f>
        <v>50767.418261510997</v>
      </c>
      <c r="V37" s="5" t="str">
        <f>VLOOKUP(W37,'datedec &amp; datejul kaf'!$L$5:$O$94,4,FALSE)</f>
        <v>1980-81</v>
      </c>
      <c r="W37" s="18">
        <f>LARGE('datedec &amp; datejul kaf'!$L$5:$L$94,'datedec &amp; datejul kaf rank'!$A37)</f>
        <v>32729.701251974999</v>
      </c>
      <c r="X37" s="5" t="str">
        <f>VLOOKUP(Y37,'datedec &amp; datejul kaf'!$M$5:$O$94,3,FALSE)</f>
        <v>1983-84</v>
      </c>
      <c r="Y37" s="18">
        <f>LARGE('datedec &amp; datejul kaf'!$M$5:$M$94,'datedec &amp; datejul kaf rank'!$A37)</f>
        <v>13014.404140058999</v>
      </c>
      <c r="Z37" s="5" t="str">
        <f>VLOOKUP(AA37,'datedec &amp; datejul kaf'!$N$5:$O$94,2,FALSE)</f>
        <v>2017-18</v>
      </c>
      <c r="AA37" s="18">
        <f>LARGE('datedec &amp; datejul kaf'!$N$5:$N$94,'datedec &amp; datejul kaf rank'!$A37)</f>
        <v>85879.799754713997</v>
      </c>
    </row>
    <row r="38" spans="1:27" x14ac:dyDescent="0.2">
      <c r="A38" s="5">
        <v>33</v>
      </c>
      <c r="B38" s="5" t="str">
        <f>VLOOKUP(C38,'datedec &amp; datejul kaf'!$B$5:$O$94,14,FALSE)</f>
        <v>1980-81</v>
      </c>
      <c r="C38" s="18">
        <f>LARGE('datedec &amp; datejul kaf'!$B$5:$B$94,'datedec &amp; datejul kaf rank'!$A38)</f>
        <v>19035.583418396996</v>
      </c>
      <c r="D38" s="5" t="str">
        <f>VLOOKUP(E38,'datedec &amp; datejul kaf'!$C$5:$O$94,13,FALSE)</f>
        <v>1981-82</v>
      </c>
      <c r="E38" s="18">
        <f>LARGE('datedec &amp; datejul kaf'!$C$5:$C$94,'datedec &amp; datejul kaf rank'!$A38)</f>
        <v>12451.743004133999</v>
      </c>
      <c r="F38" s="5" t="str">
        <f>VLOOKUP(G38,'datedec &amp; datejul kaf'!$D$5:$O$94,12,FALSE)</f>
        <v>1953-54</v>
      </c>
      <c r="G38" s="18">
        <f>LARGE('datedec &amp; datejul kaf'!$D$5:$D$94,'datedec &amp; datejul kaf rank'!$A38)</f>
        <v>8483.5137314549993</v>
      </c>
      <c r="H38" s="5" t="str">
        <f>VLOOKUP(I38,'datedec &amp; datejul kaf'!$E$5:$O$94,11,FALSE)</f>
        <v>2015-16</v>
      </c>
      <c r="I38" s="18">
        <f>LARGE('datedec &amp; datejul kaf'!$E$5:$E$94,'datedec &amp; datejul kaf rank'!$A38)</f>
        <v>5535.8616105869996</v>
      </c>
      <c r="J38" s="5" t="str">
        <f>VLOOKUP(K38,'datedec &amp; datejul kaf'!$F$5:$O$94,10,FALSE)</f>
        <v>1934-35</v>
      </c>
      <c r="K38" s="18">
        <f>LARGE('datedec &amp; datejul kaf'!$F$5:$F$94,'datedec &amp; datejul kaf rank'!$A38)</f>
        <v>2606.0904807839997</v>
      </c>
      <c r="L38" s="5" t="str">
        <f>VLOOKUP(M38,'datedec &amp; datejul kaf'!$G$5:$O$94,9,FALSE)</f>
        <v>1946-47</v>
      </c>
      <c r="M38" s="18">
        <f>LARGE('datedec &amp; datejul kaf'!$G$5:$G$94,'datedec &amp; datejul kaf rank'!$A38)</f>
        <v>66339.863297379008</v>
      </c>
      <c r="N38" s="5" t="str">
        <f>VLOOKUP(O38,'datedec &amp; datejul kaf'!$H$5:$O$94,8,FALSE)</f>
        <v>1951-52</v>
      </c>
      <c r="O38" s="18">
        <f>LARGE('datedec &amp; datejul kaf'!$H$5:$H$94,'datedec &amp; datejul kaf rank'!$A38)</f>
        <v>63711.506371148993</v>
      </c>
      <c r="P38" s="5" t="str">
        <f>VLOOKUP(Q38,'datedec &amp; datejul kaf'!$I$5:$O$94,7,FALSE)</f>
        <v>1942-43</v>
      </c>
      <c r="Q38" s="18">
        <f>LARGE('datedec &amp; datejul kaf'!$I$5:$I$94,'datedec &amp; datejul kaf rank'!$A38)</f>
        <v>61412.929267263004</v>
      </c>
      <c r="R38" s="5" t="str">
        <f>VLOOKUP(S38,'datedec &amp; datejul kaf'!$J$5:$O$94,6,FALSE)</f>
        <v>1937-38</v>
      </c>
      <c r="S38" s="18">
        <f>LARGE('datedec &amp; datejul kaf'!$J$5:$J$94,'datedec &amp; datejul kaf rank'!$A38)</f>
        <v>57797.172708638995</v>
      </c>
      <c r="T38" s="5" t="str">
        <f>VLOOKUP(U38,'datedec &amp; datejul kaf'!$K$5:$O$94,5,FALSE)</f>
        <v>2013-14</v>
      </c>
      <c r="U38" s="18">
        <f>LARGE('datedec &amp; datejul kaf'!$K$5:$K$94,'datedec &amp; datejul kaf rank'!$A38)</f>
        <v>50756.646030510004</v>
      </c>
      <c r="V38" s="5" t="str">
        <f>VLOOKUP(W38,'datedec &amp; datejul kaf'!$L$5:$O$94,4,FALSE)</f>
        <v>1975-76</v>
      </c>
      <c r="W38" s="18">
        <f>LARGE('datedec &amp; datejul kaf'!$L$5:$L$94,'datedec &amp; datejul kaf rank'!$A38)</f>
        <v>32646.593817074998</v>
      </c>
      <c r="X38" s="5" t="str">
        <f>VLOOKUP(Y38,'datedec &amp; datejul kaf'!$M$5:$O$94,3,FALSE)</f>
        <v>1955-56</v>
      </c>
      <c r="Y38" s="18">
        <f>LARGE('datedec &amp; datejul kaf'!$M$5:$M$94,'datedec &amp; datejul kaf rank'!$A38)</f>
        <v>12975.666951429001</v>
      </c>
      <c r="Z38" s="5" t="str">
        <f>VLOOKUP(AA38,'datedec &amp; datejul kaf'!$N$5:$O$94,2,FALSE)</f>
        <v>2005-06</v>
      </c>
      <c r="AA38" s="18">
        <f>LARGE('datedec &amp; datejul kaf'!$N$5:$N$94,'datedec &amp; datejul kaf rank'!$A38)</f>
        <v>84881.260949184012</v>
      </c>
    </row>
    <row r="39" spans="1:27" x14ac:dyDescent="0.2">
      <c r="A39" s="5">
        <v>34</v>
      </c>
      <c r="B39" s="5" t="str">
        <f>VLOOKUP(C39,'datedec &amp; datejul kaf'!$B$5:$O$94,14,FALSE)</f>
        <v>1948-49</v>
      </c>
      <c r="C39" s="18">
        <f>LARGE('datedec &amp; datejul kaf'!$B$5:$B$94,'datedec &amp; datejul kaf rank'!$A39)</f>
        <v>18702.550703612997</v>
      </c>
      <c r="D39" s="5" t="str">
        <f>VLOOKUP(E39,'datedec &amp; datejul kaf'!$C$5:$O$94,13,FALSE)</f>
        <v>1934-35</v>
      </c>
      <c r="E39" s="18">
        <f>LARGE('datedec &amp; datejul kaf'!$C$5:$C$94,'datedec &amp; datejul kaf rank'!$A39)</f>
        <v>12362.270610795</v>
      </c>
      <c r="F39" s="5" t="str">
        <f>VLOOKUP(G39,'datedec &amp; datejul kaf'!$D$5:$O$94,12,FALSE)</f>
        <v>1982-83</v>
      </c>
      <c r="G39" s="18">
        <f>LARGE('datedec &amp; datejul kaf'!$D$5:$D$94,'datedec &amp; datejul kaf rank'!$A39)</f>
        <v>8419.2096016350006</v>
      </c>
      <c r="H39" s="5" t="str">
        <f>VLOOKUP(I39,'datedec &amp; datejul kaf'!$E$5:$O$94,11,FALSE)</f>
        <v>1965-66</v>
      </c>
      <c r="I39" s="18">
        <f>LARGE('datedec &amp; datejul kaf'!$E$5:$E$94,'datedec &amp; datejul kaf rank'!$A39)</f>
        <v>5463.5779769339997</v>
      </c>
      <c r="J39" s="5" t="str">
        <f>VLOOKUP(K39,'datedec &amp; datejul kaf'!$F$5:$O$94,10,FALSE)</f>
        <v>1997-98</v>
      </c>
      <c r="K39" s="18">
        <f>LARGE('datedec &amp; datejul kaf'!$F$5:$F$94,'datedec &amp; datejul kaf rank'!$A39)</f>
        <v>2580.3886635659997</v>
      </c>
      <c r="L39" s="5" t="str">
        <f>VLOOKUP(M39,'datedec &amp; datejul kaf'!$G$5:$O$94,9,FALSE)</f>
        <v>1951-52</v>
      </c>
      <c r="M39" s="18">
        <f>LARGE('datedec &amp; datejul kaf'!$G$5:$G$94,'datedec &amp; datejul kaf rank'!$A39)</f>
        <v>66000.074880368993</v>
      </c>
      <c r="N39" s="5" t="str">
        <f>VLOOKUP(O39,'datedec &amp; datejul kaf'!$H$5:$O$94,8,FALSE)</f>
        <v>2005-06</v>
      </c>
      <c r="O39" s="18">
        <f>LARGE('datedec &amp; datejul kaf'!$H$5:$H$94,'datedec &amp; datejul kaf rank'!$A39)</f>
        <v>63222.658125018002</v>
      </c>
      <c r="P39" s="5" t="str">
        <f>VLOOKUP(Q39,'datedec &amp; datejul kaf'!$I$5:$O$94,7,FALSE)</f>
        <v>1951-52</v>
      </c>
      <c r="Q39" s="18">
        <f>LARGE('datedec &amp; datejul kaf'!$I$5:$I$94,'datedec &amp; datejul kaf rank'!$A39)</f>
        <v>61364.836045926</v>
      </c>
      <c r="R39" s="5" t="str">
        <f>VLOOKUP(S39,'datedec &amp; datejul kaf'!$J$5:$O$94,6,FALSE)</f>
        <v>1946-47</v>
      </c>
      <c r="S39" s="18">
        <f>LARGE('datedec &amp; datejul kaf'!$J$5:$J$94,'datedec &amp; datejul kaf rank'!$A39)</f>
        <v>57780.144610104006</v>
      </c>
      <c r="T39" s="5" t="str">
        <f>VLOOKUP(U39,'datedec &amp; datejul kaf'!$K$5:$O$94,5,FALSE)</f>
        <v>2007-08</v>
      </c>
      <c r="U39" s="18">
        <f>LARGE('datedec &amp; datejul kaf'!$K$5:$K$94,'datedec &amp; datejul kaf rank'!$A39)</f>
        <v>50477.932652531999</v>
      </c>
      <c r="V39" s="5" t="str">
        <f>VLOOKUP(W39,'datedec &amp; datejul kaf'!$L$5:$O$94,4,FALSE)</f>
        <v>1945-46</v>
      </c>
      <c r="W39" s="18">
        <f>LARGE('datedec &amp; datejul kaf'!$L$5:$L$94,'datedec &amp; datejul kaf rank'!$A39)</f>
        <v>32631.473817642</v>
      </c>
      <c r="X39" s="5" t="str">
        <f>VLOOKUP(Y39,'datedec &amp; datejul kaf'!$M$5:$O$94,3,FALSE)</f>
        <v>1965-66</v>
      </c>
      <c r="Y39" s="18">
        <f>LARGE('datedec &amp; datejul kaf'!$M$5:$M$94,'datedec &amp; datejul kaf rank'!$A39)</f>
        <v>12779.275553834999</v>
      </c>
      <c r="Z39" s="5" t="str">
        <f>VLOOKUP(AA39,'datedec &amp; datejul kaf'!$N$5:$O$94,2,FALSE)</f>
        <v>1946-47</v>
      </c>
      <c r="AA39" s="18">
        <f>LARGE('datedec &amp; datejul kaf'!$N$5:$N$94,'datedec &amp; datejul kaf rank'!$A39)</f>
        <v>84566.208399015013</v>
      </c>
    </row>
    <row r="40" spans="1:27" x14ac:dyDescent="0.2">
      <c r="A40" s="5">
        <v>35</v>
      </c>
      <c r="B40" s="5" t="str">
        <f>VLOOKUP(C40,'datedec &amp; datejul kaf'!$B$5:$O$94,14,FALSE)</f>
        <v>1932-33</v>
      </c>
      <c r="C40" s="18">
        <f>LARGE('datedec &amp; datejul kaf'!$B$5:$B$94,'datedec &amp; datejul kaf rank'!$A40)</f>
        <v>18675.252192240001</v>
      </c>
      <c r="D40" s="5" t="str">
        <f>VLOOKUP(E40,'datedec &amp; datejul kaf'!$C$5:$O$94,13,FALSE)</f>
        <v>1967-68</v>
      </c>
      <c r="E40" s="18">
        <f>LARGE('datedec &amp; datejul kaf'!$C$5:$C$94,'datedec &amp; datejul kaf rank'!$A40)</f>
        <v>12313.768794431999</v>
      </c>
      <c r="F40" s="5" t="str">
        <f>VLOOKUP(G40,'datedec &amp; datejul kaf'!$D$5:$O$94,12,FALSE)</f>
        <v>1996-97</v>
      </c>
      <c r="G40" s="18">
        <f>LARGE('datedec &amp; datejul kaf'!$D$5:$D$94,'datedec &amp; datejul kaf rank'!$A40)</f>
        <v>8415.5302629300004</v>
      </c>
      <c r="H40" s="5" t="str">
        <f>VLOOKUP(I40,'datedec &amp; datejul kaf'!$E$5:$O$94,11,FALSE)</f>
        <v>2005-06</v>
      </c>
      <c r="I40" s="18">
        <f>LARGE('datedec &amp; datejul kaf'!$E$5:$E$94,'datedec &amp; datejul kaf rank'!$A40)</f>
        <v>5451.7783079549999</v>
      </c>
      <c r="J40" s="5" t="str">
        <f>VLOOKUP(K40,'datedec &amp; datejul kaf'!$F$5:$O$94,10,FALSE)</f>
        <v>1996-97</v>
      </c>
      <c r="K40" s="18">
        <f>LARGE('datedec &amp; datejul kaf'!$F$5:$F$94,'datedec &amp; datejul kaf rank'!$A40)</f>
        <v>2577.6217215209999</v>
      </c>
      <c r="L40" s="5" t="str">
        <f>VLOOKUP(M40,'datedec &amp; datejul kaf'!$G$5:$O$94,9,FALSE)</f>
        <v>1937-38</v>
      </c>
      <c r="M40" s="18">
        <f>LARGE('datedec &amp; datejul kaf'!$G$5:$G$94,'datedec &amp; datejul kaf rank'!$A40)</f>
        <v>65770.644806327997</v>
      </c>
      <c r="N40" s="5" t="str">
        <f>VLOOKUP(O40,'datedec &amp; datejul kaf'!$H$5:$O$94,8,FALSE)</f>
        <v>1942-43</v>
      </c>
      <c r="O40" s="18">
        <f>LARGE('datedec &amp; datejul kaf'!$H$5:$H$94,'datedec &amp; datejul kaf rank'!$A40)</f>
        <v>63105.536145938997</v>
      </c>
      <c r="P40" s="5" t="str">
        <f>VLOOKUP(Q40,'datedec &amp; datejul kaf'!$I$5:$O$94,7,FALSE)</f>
        <v>1937-38</v>
      </c>
      <c r="Q40" s="18">
        <f>LARGE('datedec &amp; datejul kaf'!$I$5:$I$94,'datedec &amp; datejul kaf rank'!$A40)</f>
        <v>61275.649272410999</v>
      </c>
      <c r="R40" s="5" t="str">
        <f>VLOOKUP(S40,'datedec &amp; datejul kaf'!$J$5:$O$94,6,FALSE)</f>
        <v>2005-06</v>
      </c>
      <c r="S40" s="18">
        <f>LARGE('datedec &amp; datejul kaf'!$J$5:$J$94,'datedec &amp; datejul kaf rank'!$A40)</f>
        <v>57502.208752757993</v>
      </c>
      <c r="T40" s="5" t="str">
        <f>VLOOKUP(U40,'datedec &amp; datejul kaf'!$K$5:$O$94,5,FALSE)</f>
        <v>1964-65</v>
      </c>
      <c r="U40" s="18">
        <f>LARGE('datedec &amp; datejul kaf'!$K$5:$K$94,'datedec &amp; datejul kaf rank'!$A40)</f>
        <v>50388.609019518</v>
      </c>
      <c r="V40" s="5" t="str">
        <f>VLOOKUP(W40,'datedec &amp; datejul kaf'!$L$5:$O$94,4,FALSE)</f>
        <v>1937-38</v>
      </c>
      <c r="W40" s="18">
        <f>LARGE('datedec &amp; datejul kaf'!$L$5:$L$94,'datedec &amp; datejul kaf rank'!$A40)</f>
        <v>32133.015654515999</v>
      </c>
      <c r="X40" s="5" t="str">
        <f>VLOOKUP(Y40,'datedec &amp; datejul kaf'!$M$5:$O$94,3,FALSE)</f>
        <v>1999-2000</v>
      </c>
      <c r="Y40" s="18">
        <f>LARGE('datedec &amp; datejul kaf'!$M$5:$M$94,'datedec &amp; datejul kaf rank'!$A40)</f>
        <v>12684.092747486999</v>
      </c>
      <c r="Z40" s="5" t="str">
        <f>VLOOKUP(AA40,'datedec &amp; datejul kaf'!$N$5:$O$94,2,FALSE)</f>
        <v>1945-46</v>
      </c>
      <c r="AA40" s="18">
        <f>LARGE('datedec &amp; datejul kaf'!$N$5:$N$94,'datedec &amp; datejul kaf rank'!$A40)</f>
        <v>84470.025923282999</v>
      </c>
    </row>
    <row r="41" spans="1:27" x14ac:dyDescent="0.2">
      <c r="A41" s="5">
        <v>36</v>
      </c>
      <c r="B41" s="5" t="str">
        <f>VLOOKUP(C41,'datedec &amp; datejul kaf'!$B$5:$O$94,14,FALSE)</f>
        <v>1971-72</v>
      </c>
      <c r="C41" s="18">
        <f>LARGE('datedec &amp; datejul kaf'!$B$5:$B$94,'datedec &amp; datejul kaf rank'!$A41)</f>
        <v>18674.325911283002</v>
      </c>
      <c r="D41" s="5" t="str">
        <f>VLOOKUP(E41,'datedec &amp; datejul kaf'!$C$5:$O$94,13,FALSE)</f>
        <v>1953-54</v>
      </c>
      <c r="E41" s="18">
        <f>LARGE('datedec &amp; datejul kaf'!$C$5:$C$94,'datedec &amp; datejul kaf rank'!$A41)</f>
        <v>12281.900365875001</v>
      </c>
      <c r="F41" s="5" t="str">
        <f>VLOOKUP(G41,'datedec &amp; datejul kaf'!$D$5:$O$94,12,FALSE)</f>
        <v>1981-82</v>
      </c>
      <c r="G41" s="18">
        <f>LARGE('datedec &amp; datejul kaf'!$D$5:$D$94,'datedec &amp; datejul kaf rank'!$A41)</f>
        <v>8397.0125776739987</v>
      </c>
      <c r="H41" s="5" t="str">
        <f>VLOOKUP(I41,'datedec &amp; datejul kaf'!$E$5:$O$94,11,FALSE)</f>
        <v>1977-78</v>
      </c>
      <c r="I41" s="18">
        <f>LARGE('datedec &amp; datejul kaf'!$E$5:$E$94,'datedec &amp; datejul kaf rank'!$A41)</f>
        <v>5395.374343128</v>
      </c>
      <c r="J41" s="5" t="str">
        <f>VLOOKUP(K41,'datedec &amp; datejul kaf'!$F$5:$O$94,10,FALSE)</f>
        <v>2017-18</v>
      </c>
      <c r="K41" s="18">
        <f>LARGE('datedec &amp; datejul kaf'!$F$5:$F$94,'datedec &amp; datejul kaf rank'!$A41)</f>
        <v>2561.6349452609998</v>
      </c>
      <c r="L41" s="5" t="str">
        <f>VLOOKUP(M41,'datedec &amp; datejul kaf'!$G$5:$O$94,9,FALSE)</f>
        <v>1959-60</v>
      </c>
      <c r="M41" s="18">
        <f>LARGE('datedec &amp; datejul kaf'!$G$5:$G$94,'datedec &amp; datejul kaf rank'!$A41)</f>
        <v>65359.955234952002</v>
      </c>
      <c r="N41" s="5" t="str">
        <f>VLOOKUP(O41,'datedec &amp; datejul kaf'!$H$5:$O$94,8,FALSE)</f>
        <v>2013-14</v>
      </c>
      <c r="O41" s="18">
        <f>LARGE('datedec &amp; datejul kaf'!$H$5:$H$94,'datedec &amp; datejul kaf rank'!$A41)</f>
        <v>63082.781766626998</v>
      </c>
      <c r="P41" s="5" t="str">
        <f>VLOOKUP(Q41,'datedec &amp; datejul kaf'!$I$5:$O$94,7,FALSE)</f>
        <v>2005-06</v>
      </c>
      <c r="Q41" s="18">
        <f>LARGE('datedec &amp; datejul kaf'!$I$5:$I$94,'datedec &amp; datejul kaf rank'!$A41)</f>
        <v>60683.331278094003</v>
      </c>
      <c r="R41" s="5" t="str">
        <f>VLOOKUP(S41,'datedec &amp; datejul kaf'!$J$5:$O$94,6,FALSE)</f>
        <v>1974-75</v>
      </c>
      <c r="S41" s="18">
        <f>LARGE('datedec &amp; datejul kaf'!$J$5:$J$94,'datedec &amp; datejul kaf rank'!$A41)</f>
        <v>57328.833552648</v>
      </c>
      <c r="T41" s="5" t="str">
        <f>VLOOKUP(U41,'datedec &amp; datejul kaf'!$K$5:$O$94,5,FALSE)</f>
        <v>1989-90</v>
      </c>
      <c r="U41" s="18">
        <f>LARGE('datedec &amp; datejul kaf'!$K$5:$K$94,'datedec &amp; datejul kaf rank'!$A41)</f>
        <v>50200.774315817995</v>
      </c>
      <c r="V41" s="5" t="str">
        <f>VLOOKUP(W41,'datedec &amp; datejul kaf'!$L$5:$O$94,4,FALSE)</f>
        <v>1977-78</v>
      </c>
      <c r="W41" s="18">
        <f>LARGE('datedec &amp; datejul kaf'!$L$5:$L$94,'datedec &amp; datejul kaf rank'!$A41)</f>
        <v>32091.820945316998</v>
      </c>
      <c r="X41" s="5" t="str">
        <f>VLOOKUP(Y41,'datedec &amp; datejul kaf'!$M$5:$O$94,3,FALSE)</f>
        <v>2013-14</v>
      </c>
      <c r="Y41" s="18">
        <f>LARGE('datedec &amp; datejul kaf'!$M$5:$M$94,'datedec &amp; datejul kaf rank'!$A41)</f>
        <v>12394.793584782001</v>
      </c>
      <c r="Z41" s="5" t="str">
        <f>VLOOKUP(AA41,'datedec &amp; datejul kaf'!$N$5:$O$94,2,FALSE)</f>
        <v>1963-64</v>
      </c>
      <c r="AA41" s="18">
        <f>LARGE('datedec &amp; datejul kaf'!$N$5:$N$94,'datedec &amp; datejul kaf rank'!$A41)</f>
        <v>84387.384604068007</v>
      </c>
    </row>
    <row r="42" spans="1:27" x14ac:dyDescent="0.2">
      <c r="A42" s="5">
        <v>37</v>
      </c>
      <c r="B42" s="5" t="str">
        <f>VLOOKUP(C42,'datedec &amp; datejul kaf'!$B$5:$O$94,14,FALSE)</f>
        <v>1958-59</v>
      </c>
      <c r="C42" s="18">
        <f>LARGE('datedec &amp; datejul kaf'!$B$5:$B$94,'datedec &amp; datejul kaf rank'!$A42)</f>
        <v>18457.788398742003</v>
      </c>
      <c r="D42" s="5" t="str">
        <f>VLOOKUP(E42,'datedec &amp; datejul kaf'!$C$5:$O$94,13,FALSE)</f>
        <v>1996-97</v>
      </c>
      <c r="E42" s="18">
        <f>LARGE('datedec &amp; datejul kaf'!$C$5:$C$94,'datedec &amp; datejul kaf rank'!$A42)</f>
        <v>12271.814415839999</v>
      </c>
      <c r="F42" s="5" t="str">
        <f>VLOOKUP(G42,'datedec &amp; datejul kaf'!$D$5:$O$94,12,FALSE)</f>
        <v>1946-47</v>
      </c>
      <c r="G42" s="18">
        <f>LARGE('datedec &amp; datejul kaf'!$D$5:$D$94,'datedec &amp; datejul kaf rank'!$A42)</f>
        <v>8369.638694403</v>
      </c>
      <c r="H42" s="5" t="str">
        <f>VLOOKUP(I42,'datedec &amp; datejul kaf'!$E$5:$O$94,11,FALSE)</f>
        <v>2017-18</v>
      </c>
      <c r="I42" s="18">
        <f>LARGE('datedec &amp; datejul kaf'!$E$5:$E$94,'datedec &amp; datejul kaf rank'!$A42)</f>
        <v>5373.3240960210005</v>
      </c>
      <c r="J42" s="5" t="str">
        <f>VLOOKUP(K42,'datedec &amp; datejul kaf'!$F$5:$O$94,10,FALSE)</f>
        <v>2006-07</v>
      </c>
      <c r="K42" s="18">
        <f>LARGE('datedec &amp; datejul kaf'!$F$5:$F$94,'datedec &amp; datejul kaf rank'!$A42)</f>
        <v>2549.1529622580001</v>
      </c>
      <c r="L42" s="5" t="str">
        <f>VLOOKUP(M42,'datedec &amp; datejul kaf'!$G$5:$O$94,9,FALSE)</f>
        <v>1982-83</v>
      </c>
      <c r="M42" s="18">
        <f>LARGE('datedec &amp; datejul kaf'!$G$5:$G$94,'datedec &amp; datejul kaf rank'!$A42)</f>
        <v>65163.567804300001</v>
      </c>
      <c r="N42" s="5" t="str">
        <f>VLOOKUP(O42,'datedec &amp; datejul kaf'!$H$5:$O$94,8,FALSE)</f>
        <v>1937-38</v>
      </c>
      <c r="O42" s="18">
        <f>LARGE('datedec &amp; datejul kaf'!$H$5:$H$94,'datedec &amp; datejul kaf rank'!$A42)</f>
        <v>63028.236314126996</v>
      </c>
      <c r="P42" s="5" t="str">
        <f>VLOOKUP(Q42,'datedec &amp; datejul kaf'!$I$5:$O$94,7,FALSE)</f>
        <v>1980-81</v>
      </c>
      <c r="Q42" s="18">
        <f>LARGE('datedec &amp; datejul kaf'!$I$5:$I$94,'datedec &amp; datejul kaf rank'!$A42)</f>
        <v>60660.757394642998</v>
      </c>
      <c r="R42" s="5" t="str">
        <f>VLOOKUP(S42,'datedec &amp; datejul kaf'!$J$5:$O$94,6,FALSE)</f>
        <v>2013-14</v>
      </c>
      <c r="S42" s="18">
        <f>LARGE('datedec &amp; datejul kaf'!$J$5:$J$94,'datedec &amp; datejul kaf rank'!$A42)</f>
        <v>57272.88380268</v>
      </c>
      <c r="T42" s="5" t="str">
        <f>VLOOKUP(U42,'datedec &amp; datejul kaf'!$K$5:$O$94,5,FALSE)</f>
        <v>1946-47</v>
      </c>
      <c r="U42" s="18">
        <f>LARGE('datedec &amp; datejul kaf'!$K$5:$K$94,'datedec &amp; datejul kaf rank'!$A42)</f>
        <v>49910.544905213996</v>
      </c>
      <c r="V42" s="5" t="str">
        <f>VLOOKUP(W42,'datedec &amp; datejul kaf'!$L$5:$O$94,4,FALSE)</f>
        <v>2013-14</v>
      </c>
      <c r="W42" s="18">
        <f>LARGE('datedec &amp; datejul kaf'!$L$5:$L$94,'datedec &amp; datejul kaf rank'!$A42)</f>
        <v>31961.239132031998</v>
      </c>
      <c r="X42" s="5" t="str">
        <f>VLOOKUP(Y42,'datedec &amp; datejul kaf'!$M$5:$O$94,3,FALSE)</f>
        <v>1964-65</v>
      </c>
      <c r="Y42" s="18">
        <f>LARGE('datedec &amp; datejul kaf'!$M$5:$M$94,'datedec &amp; datejul kaf rank'!$A42)</f>
        <v>12219.799872336</v>
      </c>
      <c r="Z42" s="5" t="str">
        <f>VLOOKUP(AA42,'datedec &amp; datejul kaf'!$N$5:$O$94,2,FALSE)</f>
        <v>1997-98</v>
      </c>
      <c r="AA42" s="18">
        <f>LARGE('datedec &amp; datejul kaf'!$N$5:$N$94,'datedec &amp; datejul kaf rank'!$A42)</f>
        <v>84385.186918199994</v>
      </c>
    </row>
    <row r="43" spans="1:27" x14ac:dyDescent="0.2">
      <c r="A43" s="5">
        <v>38</v>
      </c>
      <c r="B43" s="5" t="str">
        <f>VLOOKUP(C43,'datedec &amp; datejul kaf'!$B$5:$O$94,14,FALSE)</f>
        <v>1960-61</v>
      </c>
      <c r="C43" s="18">
        <f>LARGE('datedec &amp; datejul kaf'!$B$5:$B$94,'datedec &amp; datejul kaf rank'!$A43)</f>
        <v>18370.216170620999</v>
      </c>
      <c r="D43" s="5" t="str">
        <f>VLOOKUP(E43,'datedec &amp; datejul kaf'!$C$5:$O$94,13,FALSE)</f>
        <v>2015-16</v>
      </c>
      <c r="E43" s="18">
        <f>LARGE('datedec &amp; datejul kaf'!$C$5:$C$94,'datedec &amp; datejul kaf rank'!$A43)</f>
        <v>12249.006482811001</v>
      </c>
      <c r="F43" s="5" t="str">
        <f>VLOOKUP(G43,'datedec &amp; datejul kaf'!$D$5:$O$94,12,FALSE)</f>
        <v>1937-38</v>
      </c>
      <c r="G43" s="18">
        <f>LARGE('datedec &amp; datejul kaf'!$D$5:$D$94,'datedec &amp; datejul kaf rank'!$A43)</f>
        <v>8283.1772100420003</v>
      </c>
      <c r="H43" s="5" t="str">
        <f>VLOOKUP(I43,'datedec &amp; datejul kaf'!$E$5:$O$94,11,FALSE)</f>
        <v>1949-50</v>
      </c>
      <c r="I43" s="18">
        <f>LARGE('datedec &amp; datejul kaf'!$E$5:$E$94,'datedec &amp; datejul kaf rank'!$A43)</f>
        <v>5348.6120308320005</v>
      </c>
      <c r="J43" s="5" t="str">
        <f>VLOOKUP(K43,'datedec &amp; datejul kaf'!$F$5:$O$94,10,FALSE)</f>
        <v>1953-54</v>
      </c>
      <c r="K43" s="18">
        <f>LARGE('datedec &amp; datejul kaf'!$F$5:$F$94,'datedec &amp; datejul kaf rank'!$A43)</f>
        <v>2515.2118065059999</v>
      </c>
      <c r="L43" s="5" t="str">
        <f>VLOOKUP(M43,'datedec &amp; datejul kaf'!$G$5:$O$94,9,FALSE)</f>
        <v>2013-14</v>
      </c>
      <c r="M43" s="18">
        <f>LARGE('datedec &amp; datejul kaf'!$G$5:$G$94,'datedec &amp; datejul kaf rank'!$A43)</f>
        <v>64990.680538056004</v>
      </c>
      <c r="N43" s="5" t="str">
        <f>VLOOKUP(O43,'datedec &amp; datejul kaf'!$H$5:$O$94,8,FALSE)</f>
        <v>1959-60</v>
      </c>
      <c r="O43" s="18">
        <f>LARGE('datedec &amp; datejul kaf'!$H$5:$H$94,'datedec &amp; datejul kaf rank'!$A43)</f>
        <v>62912.318301945001</v>
      </c>
      <c r="P43" s="5" t="str">
        <f>VLOOKUP(Q43,'datedec &amp; datejul kaf'!$I$5:$O$94,7,FALSE)</f>
        <v>1974-75</v>
      </c>
      <c r="Q43" s="18">
        <f>LARGE('datedec &amp; datejul kaf'!$I$5:$I$94,'datedec &amp; datejul kaf rank'!$A43)</f>
        <v>60391.899884063998</v>
      </c>
      <c r="R43" s="5" t="str">
        <f>VLOOKUP(S43,'datedec &amp; datejul kaf'!$J$5:$O$94,6,FALSE)</f>
        <v>1956-57</v>
      </c>
      <c r="S43" s="18">
        <f>LARGE('datedec &amp; datejul kaf'!$J$5:$J$94,'datedec &amp; datejul kaf rank'!$A43)</f>
        <v>57104.086453638003</v>
      </c>
      <c r="T43" s="5" t="str">
        <f>VLOOKUP(U43,'datedec &amp; datejul kaf'!$K$5:$O$94,5,FALSE)</f>
        <v>1937-38</v>
      </c>
      <c r="U43" s="18">
        <f>LARGE('datedec &amp; datejul kaf'!$K$5:$K$94,'datedec &amp; datejul kaf rank'!$A43)</f>
        <v>49322.058976869004</v>
      </c>
      <c r="V43" s="5" t="str">
        <f>VLOOKUP(W43,'datedec &amp; datejul kaf'!$L$5:$O$94,4,FALSE)</f>
        <v>1968-69</v>
      </c>
      <c r="W43" s="18">
        <f>LARGE('datedec &amp; datejul kaf'!$L$5:$L$94,'datedec &amp; datejul kaf rank'!$A43)</f>
        <v>31955.568388443</v>
      </c>
      <c r="X43" s="5" t="str">
        <f>VLOOKUP(Y43,'datedec &amp; datejul kaf'!$M$5:$O$94,3,FALSE)</f>
        <v>1945-46</v>
      </c>
      <c r="Y43" s="18">
        <f>LARGE('datedec &amp; datejul kaf'!$M$5:$M$94,'datedec &amp; datejul kaf rank'!$A43)</f>
        <v>12200.492765621999</v>
      </c>
      <c r="Z43" s="5" t="str">
        <f>VLOOKUP(AA43,'datedec &amp; datejul kaf'!$N$5:$O$94,2,FALSE)</f>
        <v>2012-13</v>
      </c>
      <c r="AA43" s="18">
        <f>LARGE('datedec &amp; datejul kaf'!$N$5:$N$94,'datedec &amp; datejul kaf rank'!$A43)</f>
        <v>84306.718821969</v>
      </c>
    </row>
    <row r="44" spans="1:27" x14ac:dyDescent="0.2">
      <c r="A44" s="5">
        <v>39</v>
      </c>
      <c r="B44" s="5" t="str">
        <f>VLOOKUP(C44,'datedec &amp; datejul kaf'!$B$5:$O$94,14,FALSE)</f>
        <v>1934-35</v>
      </c>
      <c r="C44" s="18">
        <f>LARGE('datedec &amp; datejul kaf'!$B$5:$B$94,'datedec &amp; datejul kaf rank'!$A44)</f>
        <v>18297.607247724001</v>
      </c>
      <c r="D44" s="5" t="str">
        <f>VLOOKUP(E44,'datedec &amp; datejul kaf'!$C$5:$O$94,13,FALSE)</f>
        <v>1960-61</v>
      </c>
      <c r="E44" s="18">
        <f>LARGE('datedec &amp; datejul kaf'!$C$5:$C$94,'datedec &amp; datejul kaf rank'!$A44)</f>
        <v>12168.699708962999</v>
      </c>
      <c r="F44" s="5" t="str">
        <f>VLOOKUP(G44,'datedec &amp; datejul kaf'!$D$5:$O$94,12,FALSE)</f>
        <v>2006-07</v>
      </c>
      <c r="G44" s="18">
        <f>LARGE('datedec &amp; datejul kaf'!$D$5:$D$94,'datedec &amp; datejul kaf rank'!$A44)</f>
        <v>8251.2492773550002</v>
      </c>
      <c r="H44" s="5" t="str">
        <f>VLOOKUP(I44,'datedec &amp; datejul kaf'!$E$5:$O$94,11,FALSE)</f>
        <v>1953-54</v>
      </c>
      <c r="I44" s="18">
        <f>LARGE('datedec &amp; datejul kaf'!$E$5:$E$94,'datedec &amp; datejul kaf rank'!$A44)</f>
        <v>5344.6331880059997</v>
      </c>
      <c r="J44" s="5" t="str">
        <f>VLOOKUP(K44,'datedec &amp; datejul kaf'!$F$5:$O$94,10,FALSE)</f>
        <v>1937-38</v>
      </c>
      <c r="K44" s="18">
        <f>LARGE('datedec &amp; datejul kaf'!$F$5:$F$94,'datedec &amp; datejul kaf rank'!$A44)</f>
        <v>2460.3648664140001</v>
      </c>
      <c r="L44" s="5" t="str">
        <f>VLOOKUP(M44,'datedec &amp; datejul kaf'!$G$5:$O$94,9,FALSE)</f>
        <v>1942-43</v>
      </c>
      <c r="M44" s="18">
        <f>LARGE('datedec &amp; datejul kaf'!$G$5:$G$94,'datedec &amp; datejul kaf rank'!$A44)</f>
        <v>64693.146003758993</v>
      </c>
      <c r="N44" s="5" t="str">
        <f>VLOOKUP(O44,'datedec &amp; datejul kaf'!$H$5:$O$94,8,FALSE)</f>
        <v>1974-75</v>
      </c>
      <c r="O44" s="18">
        <f>LARGE('datedec &amp; datejul kaf'!$H$5:$H$94,'datedec &amp; datejul kaf rank'!$A44)</f>
        <v>62334.090885611993</v>
      </c>
      <c r="P44" s="5" t="str">
        <f>VLOOKUP(Q44,'datedec &amp; datejul kaf'!$I$5:$O$94,7,FALSE)</f>
        <v>1959-60</v>
      </c>
      <c r="Q44" s="18">
        <f>LARGE('datedec &amp; datejul kaf'!$I$5:$I$94,'datedec &amp; datejul kaf rank'!$A44)</f>
        <v>60339.591786852005</v>
      </c>
      <c r="R44" s="5" t="str">
        <f>VLOOKUP(S44,'datedec &amp; datejul kaf'!$J$5:$O$94,6,FALSE)</f>
        <v>1954-55</v>
      </c>
      <c r="S44" s="18">
        <f>LARGE('datedec &amp; datejul kaf'!$J$5:$J$94,'datedec &amp; datejul kaf rank'!$A44)</f>
        <v>57096.025627493997</v>
      </c>
      <c r="T44" s="5" t="str">
        <f>VLOOKUP(U44,'datedec &amp; datejul kaf'!$K$5:$O$94,5,FALSE)</f>
        <v>1967-68</v>
      </c>
      <c r="U44" s="18">
        <f>LARGE('datedec &amp; datejul kaf'!$K$5:$K$94,'datedec &amp; datejul kaf rank'!$A44)</f>
        <v>49129.578984086998</v>
      </c>
      <c r="V44" s="5" t="str">
        <f>VLOOKUP(W44,'datedec &amp; datejul kaf'!$L$5:$O$94,4,FALSE)</f>
        <v>1931-32</v>
      </c>
      <c r="W44" s="18">
        <f>LARGE('datedec &amp; datejul kaf'!$L$5:$L$94,'datedec &amp; datejul kaf rank'!$A44)</f>
        <v>31741.309884080998</v>
      </c>
      <c r="X44" s="5" t="str">
        <f>VLOOKUP(Y44,'datedec &amp; datejul kaf'!$M$5:$O$94,3,FALSE)</f>
        <v>2007-08</v>
      </c>
      <c r="Y44" s="18">
        <f>LARGE('datedec &amp; datejul kaf'!$M$5:$M$94,'datedec &amp; datejul kaf rank'!$A44)</f>
        <v>11772.539062661999</v>
      </c>
      <c r="Z44" s="5" t="str">
        <f>VLOOKUP(AA44,'datedec &amp; datejul kaf'!$N$5:$O$94,2,FALSE)</f>
        <v>1974-75</v>
      </c>
      <c r="AA44" s="18">
        <f>LARGE('datedec &amp; datejul kaf'!$N$5:$N$94,'datedec &amp; datejul kaf rank'!$A44)</f>
        <v>83464.544969252995</v>
      </c>
    </row>
    <row r="45" spans="1:27" x14ac:dyDescent="0.2">
      <c r="A45" s="5">
        <v>40</v>
      </c>
      <c r="B45" s="5" t="str">
        <f>VLOOKUP(C45,'datedec &amp; datejul kaf'!$B$5:$O$94,14,FALSE)</f>
        <v>1966-67</v>
      </c>
      <c r="C45" s="18">
        <f>LARGE('datedec &amp; datejul kaf'!$B$5:$B$94,'datedec &amp; datejul kaf rank'!$A45)</f>
        <v>18250.021794962999</v>
      </c>
      <c r="D45" s="5" t="str">
        <f>VLOOKUP(E45,'datedec &amp; datejul kaf'!$C$5:$O$94,13,FALSE)</f>
        <v>1946-47</v>
      </c>
      <c r="E45" s="18">
        <f>LARGE('datedec &amp; datejul kaf'!$C$5:$C$94,'datedec &amp; datejul kaf rank'!$A45)</f>
        <v>12167.787312302999</v>
      </c>
      <c r="F45" s="5" t="str">
        <f>VLOOKUP(G45,'datedec &amp; datejul kaf'!$D$5:$O$94,12,FALSE)</f>
        <v>2015-16</v>
      </c>
      <c r="G45" s="18">
        <f>LARGE('datedec &amp; datejul kaf'!$D$5:$D$94,'datedec &amp; datejul kaf rank'!$A45)</f>
        <v>8205.2843204010005</v>
      </c>
      <c r="H45" s="5" t="str">
        <f>VLOOKUP(I45,'datedec &amp; datejul kaf'!$E$5:$O$94,11,FALSE)</f>
        <v>1966-67</v>
      </c>
      <c r="I45" s="18">
        <f>LARGE('datedec &amp; datejul kaf'!$E$5:$E$94,'datedec &amp; datejul kaf rank'!$A45)</f>
        <v>5338.8097171500003</v>
      </c>
      <c r="J45" s="5" t="str">
        <f>VLOOKUP(K45,'datedec &amp; datejul kaf'!$F$5:$O$94,10,FALSE)</f>
        <v>1982-83</v>
      </c>
      <c r="K45" s="18">
        <f>LARGE('datedec &amp; datejul kaf'!$F$5:$F$94,'datedec &amp; datejul kaf rank'!$A45)</f>
        <v>2439.2131316700002</v>
      </c>
      <c r="L45" s="5" t="str">
        <f>VLOOKUP(M45,'datedec &amp; datejul kaf'!$G$5:$O$94,9,FALSE)</f>
        <v>2006-07</v>
      </c>
      <c r="M45" s="18">
        <f>LARGE('datedec &amp; datejul kaf'!$G$5:$G$94,'datedec &amp; datejul kaf rank'!$A45)</f>
        <v>64379.097089915995</v>
      </c>
      <c r="N45" s="5" t="str">
        <f>VLOOKUP(O45,'datedec &amp; datejul kaf'!$H$5:$O$94,8,FALSE)</f>
        <v>1956-57</v>
      </c>
      <c r="O45" s="18">
        <f>LARGE('datedec &amp; datejul kaf'!$H$5:$H$94,'datedec &amp; datejul kaf rank'!$A45)</f>
        <v>62136.808909539002</v>
      </c>
      <c r="P45" s="5" t="str">
        <f>VLOOKUP(Q45,'datedec &amp; datejul kaf'!$I$5:$O$94,7,FALSE)</f>
        <v>1956-57</v>
      </c>
      <c r="Q45" s="18">
        <f>LARGE('datedec &amp; datejul kaf'!$I$5:$I$94,'datedec &amp; datejul kaf rank'!$A45)</f>
        <v>60151.965347607002</v>
      </c>
      <c r="R45" s="5" t="str">
        <f>VLOOKUP(S45,'datedec &amp; datejul kaf'!$J$5:$O$94,6,FALSE)</f>
        <v>1980-81</v>
      </c>
      <c r="S45" s="18">
        <f>LARGE('datedec &amp; datejul kaf'!$J$5:$J$94,'datedec &amp; datejul kaf rank'!$A45)</f>
        <v>57090.295379775001</v>
      </c>
      <c r="T45" s="5" t="str">
        <f>VLOOKUP(U45,'datedec &amp; datejul kaf'!$K$5:$O$94,5,FALSE)</f>
        <v>2005-06</v>
      </c>
      <c r="U45" s="18">
        <f>LARGE('datedec &amp; datejul kaf'!$K$5:$K$94,'datedec &amp; datejul kaf rank'!$A45)</f>
        <v>48970.625601617998</v>
      </c>
      <c r="V45" s="5" t="str">
        <f>VLOOKUP(W45,'datedec &amp; datejul kaf'!$L$5:$O$94,4,FALSE)</f>
        <v>1965-66</v>
      </c>
      <c r="W45" s="18">
        <f>LARGE('datedec &amp; datejul kaf'!$L$5:$L$94,'datedec &amp; datejul kaf rank'!$A45)</f>
        <v>31703.195505344996</v>
      </c>
      <c r="X45" s="5" t="str">
        <f>VLOOKUP(Y45,'datedec &amp; datejul kaf'!$M$5:$O$94,3,FALSE)</f>
        <v>2006-07</v>
      </c>
      <c r="Y45" s="18">
        <f>LARGE('datedec &amp; datejul kaf'!$M$5:$M$94,'datedec &amp; datejul kaf rank'!$A45)</f>
        <v>11709.944684844</v>
      </c>
      <c r="Z45" s="5" t="str">
        <f>VLOOKUP(AA45,'datedec &amp; datejul kaf'!$N$5:$O$94,2,FALSE)</f>
        <v>1967-68</v>
      </c>
      <c r="AA45" s="18">
        <f>LARGE('datedec &amp; datejul kaf'!$N$5:$N$94,'datedec &amp; datejul kaf rank'!$A45)</f>
        <v>83106.574073586002</v>
      </c>
    </row>
    <row r="46" spans="1:27" x14ac:dyDescent="0.2">
      <c r="A46" s="5">
        <v>41</v>
      </c>
      <c r="B46" s="5" t="str">
        <f>VLOOKUP(C46,'datedec &amp; datejul kaf'!$B$5:$O$94,14,FALSE)</f>
        <v>1946-47</v>
      </c>
      <c r="C46" s="18">
        <f>LARGE('datedec &amp; datejul kaf'!$B$5:$B$94,'datedec &amp; datejul kaf rank'!$A46)</f>
        <v>18226.345101636001</v>
      </c>
      <c r="D46" s="5" t="str">
        <f>VLOOKUP(E46,'datedec &amp; datejul kaf'!$C$5:$O$94,13,FALSE)</f>
        <v>1932-33</v>
      </c>
      <c r="E46" s="18">
        <f>LARGE('datedec &amp; datejul kaf'!$C$5:$C$94,'datedec &amp; datejul kaf rank'!$A46)</f>
        <v>11944.511948775</v>
      </c>
      <c r="F46" s="5" t="str">
        <f>VLOOKUP(G46,'datedec &amp; datejul kaf'!$D$5:$O$94,12,FALSE)</f>
        <v>1967-68</v>
      </c>
      <c r="G46" s="18">
        <f>LARGE('datedec &amp; datejul kaf'!$D$5:$D$94,'datedec &amp; datejul kaf rank'!$A46)</f>
        <v>8155.4416776420003</v>
      </c>
      <c r="H46" s="5" t="str">
        <f>VLOOKUP(I46,'datedec &amp; datejul kaf'!$E$5:$O$94,11,FALSE)</f>
        <v>1981-82</v>
      </c>
      <c r="I46" s="18">
        <f>LARGE('datedec &amp; datejul kaf'!$E$5:$E$94,'datedec &amp; datejul kaf rank'!$A46)</f>
        <v>5298.5293880819991</v>
      </c>
      <c r="J46" s="5" t="str">
        <f>VLOOKUP(K46,'datedec &amp; datejul kaf'!$F$5:$O$94,10,FALSE)</f>
        <v>1956-57</v>
      </c>
      <c r="K46" s="18">
        <f>LARGE('datedec &amp; datejul kaf'!$F$5:$F$94,'datedec &amp; datejul kaf rank'!$A46)</f>
        <v>2422.672967001</v>
      </c>
      <c r="L46" s="5" t="str">
        <f>VLOOKUP(M46,'datedec &amp; datejul kaf'!$G$5:$O$94,9,FALSE)</f>
        <v>1974-75</v>
      </c>
      <c r="M46" s="18">
        <f>LARGE('datedec &amp; datejul kaf'!$G$5:$G$94,'datedec &amp; datejul kaf rank'!$A46)</f>
        <v>64325.489819198992</v>
      </c>
      <c r="N46" s="5" t="str">
        <f>VLOOKUP(O46,'datedec &amp; datejul kaf'!$H$5:$O$94,8,FALSE)</f>
        <v>1982-83</v>
      </c>
      <c r="O46" s="18">
        <f>LARGE('datedec &amp; datejul kaf'!$H$5:$H$94,'datedec &amp; datejul kaf rank'!$A46)</f>
        <v>62088.818828693999</v>
      </c>
      <c r="P46" s="5" t="str">
        <f>VLOOKUP(Q46,'datedec &amp; datejul kaf'!$I$5:$O$94,7,FALSE)</f>
        <v>2006-07</v>
      </c>
      <c r="Q46" s="18">
        <f>LARGE('datedec &amp; datejul kaf'!$I$5:$I$94,'datedec &amp; datejul kaf rank'!$A46)</f>
        <v>59934.997421859</v>
      </c>
      <c r="R46" s="5" t="str">
        <f>VLOOKUP(S46,'datedec &amp; datejul kaf'!$J$5:$O$94,6,FALSE)</f>
        <v>1959-60</v>
      </c>
      <c r="S46" s="18">
        <f>LARGE('datedec &amp; datejul kaf'!$J$5:$J$94,'datedec &amp; datejul kaf rank'!$A46)</f>
        <v>56582.391927746998</v>
      </c>
      <c r="T46" s="5" t="str">
        <f>VLOOKUP(U46,'datedec &amp; datejul kaf'!$K$5:$O$94,5,FALSE)</f>
        <v>1951-52</v>
      </c>
      <c r="U46" s="18">
        <f>LARGE('datedec &amp; datejul kaf'!$K$5:$K$94,'datedec &amp; datejul kaf rank'!$A46)</f>
        <v>48760.179328518003</v>
      </c>
      <c r="V46" s="5" t="str">
        <f>VLOOKUP(W46,'datedec &amp; datejul kaf'!$L$5:$O$94,4,FALSE)</f>
        <v>2007-08</v>
      </c>
      <c r="W46" s="18">
        <f>LARGE('datedec &amp; datejul kaf'!$L$5:$L$94,'datedec &amp; datejul kaf rank'!$A46)</f>
        <v>31425.384606672</v>
      </c>
      <c r="X46" s="5" t="str">
        <f>VLOOKUP(Y46,'datedec &amp; datejul kaf'!$M$5:$O$94,3,FALSE)</f>
        <v>1937-38</v>
      </c>
      <c r="Y46" s="18">
        <f>LARGE('datedec &amp; datejul kaf'!$M$5:$M$94,'datedec &amp; datejul kaf rank'!$A46)</f>
        <v>11531.138741135999</v>
      </c>
      <c r="Z46" s="5" t="str">
        <f>VLOOKUP(AA46,'datedec &amp; datejul kaf'!$N$5:$O$94,2,FALSE)</f>
        <v>2001-02</v>
      </c>
      <c r="AA46" s="18">
        <f>LARGE('datedec &amp; datejul kaf'!$N$5:$N$94,'datedec &amp; datejul kaf rank'!$A46)</f>
        <v>82909.450775193007</v>
      </c>
    </row>
    <row r="47" spans="1:27" x14ac:dyDescent="0.2">
      <c r="A47" s="5">
        <v>42</v>
      </c>
      <c r="B47" s="5" t="str">
        <f>VLOOKUP(C47,'datedec &amp; datejul kaf'!$B$5:$O$94,14,FALSE)</f>
        <v>1973-74</v>
      </c>
      <c r="C47" s="18">
        <f>LARGE('datedec &amp; datejul kaf'!$B$5:$B$94,'datedec &amp; datejul kaf rank'!$A47)</f>
        <v>18165.230393184</v>
      </c>
      <c r="D47" s="5" t="str">
        <f>VLOOKUP(E47,'datedec &amp; datejul kaf'!$C$5:$O$94,13,FALSE)</f>
        <v>1966-67</v>
      </c>
      <c r="E47" s="18">
        <f>LARGE('datedec &amp; datejul kaf'!$C$5:$C$94,'datedec &amp; datejul kaf rank'!$A47)</f>
        <v>11836.373109855</v>
      </c>
      <c r="F47" s="5" t="str">
        <f>VLOOKUP(G47,'datedec &amp; datejul kaf'!$D$5:$O$94,12,FALSE)</f>
        <v>1960-61</v>
      </c>
      <c r="G47" s="18">
        <f>LARGE('datedec &amp; datejul kaf'!$D$5:$D$94,'datedec &amp; datejul kaf rank'!$A47)</f>
        <v>8154.967628073</v>
      </c>
      <c r="H47" s="5" t="str">
        <f>VLOOKUP(I47,'datedec &amp; datejul kaf'!$E$5:$O$94,11,FALSE)</f>
        <v>1996-97</v>
      </c>
      <c r="I47" s="18">
        <f>LARGE('datedec &amp; datejul kaf'!$E$5:$E$94,'datedec &amp; datejul kaf rank'!$A47)</f>
        <v>5236.6827788309993</v>
      </c>
      <c r="J47" s="5" t="str">
        <f>VLOOKUP(K47,'datedec &amp; datejul kaf'!$F$5:$O$94,10,FALSE)</f>
        <v>1981-82</v>
      </c>
      <c r="K47" s="18">
        <f>LARGE('datedec &amp; datejul kaf'!$F$5:$F$94,'datedec &amp; datejul kaf rank'!$A47)</f>
        <v>2412.2815624320001</v>
      </c>
      <c r="L47" s="5" t="str">
        <f>VLOOKUP(M47,'datedec &amp; datejul kaf'!$G$5:$O$94,9,FALSE)</f>
        <v>1977-78</v>
      </c>
      <c r="M47" s="18">
        <f>LARGE('datedec &amp; datejul kaf'!$G$5:$G$94,'datedec &amp; datejul kaf rank'!$A47)</f>
        <v>64167.938750727</v>
      </c>
      <c r="N47" s="5" t="str">
        <f>VLOOKUP(O47,'datedec &amp; datejul kaf'!$H$5:$O$94,8,FALSE)</f>
        <v>2006-07</v>
      </c>
      <c r="O47" s="18">
        <f>LARGE('datedec &amp; datejul kaf'!$H$5:$H$94,'datedec &amp; datejul kaf rank'!$A47)</f>
        <v>61982.986766547001</v>
      </c>
      <c r="P47" s="5" t="str">
        <f>VLOOKUP(Q47,'datedec &amp; datejul kaf'!$I$5:$O$94,7,FALSE)</f>
        <v>1977-78</v>
      </c>
      <c r="Q47" s="18">
        <f>LARGE('datedec &amp; datejul kaf'!$I$5:$I$94,'datedec &amp; datejul kaf rank'!$A47)</f>
        <v>59609.136938210999</v>
      </c>
      <c r="R47" s="5" t="str">
        <f>VLOOKUP(S47,'datedec &amp; datejul kaf'!$J$5:$O$94,6,FALSE)</f>
        <v>1952-53</v>
      </c>
      <c r="S47" s="18">
        <f>LARGE('datedec &amp; datejul kaf'!$J$5:$J$94,'datedec &amp; datejul kaf rank'!$A47)</f>
        <v>55855.126500473998</v>
      </c>
      <c r="T47" s="5" t="str">
        <f>VLOOKUP(U47,'datedec &amp; datejul kaf'!$K$5:$O$94,5,FALSE)</f>
        <v>1934-35</v>
      </c>
      <c r="U47" s="18">
        <f>LARGE('datedec &amp; datejul kaf'!$K$5:$K$94,'datedec &amp; datejul kaf rank'!$A47)</f>
        <v>48678.591232404004</v>
      </c>
      <c r="V47" s="5" t="str">
        <f>VLOOKUP(W47,'datedec &amp; datejul kaf'!$L$5:$O$94,4,FALSE)</f>
        <v>1982-83</v>
      </c>
      <c r="W47" s="18">
        <f>LARGE('datedec &amp; datejul kaf'!$L$5:$L$94,'datedec &amp; datejul kaf rank'!$A47)</f>
        <v>30866.658677211002</v>
      </c>
      <c r="X47" s="5" t="str">
        <f>VLOOKUP(Y47,'datedec &amp; datejul kaf'!$M$5:$O$94,3,FALSE)</f>
        <v>1946-47</v>
      </c>
      <c r="Y47" s="18">
        <f>LARGE('datedec &amp; datejul kaf'!$M$5:$M$94,'datedec &amp; datejul kaf rank'!$A47)</f>
        <v>11503.469320685999</v>
      </c>
      <c r="Z47" s="5" t="str">
        <f>VLOOKUP(AA47,'datedec &amp; datejul kaf'!$N$5:$O$94,2,FALSE)</f>
        <v>1937-38</v>
      </c>
      <c r="AA47" s="18">
        <f>LARGE('datedec &amp; datejul kaf'!$N$5:$N$94,'datedec &amp; datejul kaf rank'!$A47)</f>
        <v>82857.680198621994</v>
      </c>
    </row>
    <row r="48" spans="1:27" x14ac:dyDescent="0.2">
      <c r="A48" s="5">
        <v>43</v>
      </c>
      <c r="B48" s="5" t="str">
        <f>VLOOKUP(C48,'datedec &amp; datejul kaf'!$B$5:$O$94,14,FALSE)</f>
        <v>1991-92</v>
      </c>
      <c r="C48" s="18">
        <f>LARGE('datedec &amp; datejul kaf'!$B$5:$B$94,'datedec &amp; datejul kaf rank'!$A48)</f>
        <v>18003.587424039</v>
      </c>
      <c r="D48" s="5" t="str">
        <f>VLOOKUP(E48,'datedec &amp; datejul kaf'!$C$5:$O$94,13,FALSE)</f>
        <v>1937-38</v>
      </c>
      <c r="E48" s="18">
        <f>LARGE('datedec &amp; datejul kaf'!$C$5:$C$94,'datedec &amp; datejul kaf rank'!$A48)</f>
        <v>11732.572122012001</v>
      </c>
      <c r="F48" s="5" t="str">
        <f>VLOOKUP(G48,'datedec &amp; datejul kaf'!$D$5:$O$94,12,FALSE)</f>
        <v>1966-67</v>
      </c>
      <c r="G48" s="18">
        <f>LARGE('datedec &amp; datejul kaf'!$D$5:$D$94,'datedec &amp; datejul kaf rank'!$A48)</f>
        <v>8063.6327554649997</v>
      </c>
      <c r="H48" s="5" t="str">
        <f>VLOOKUP(I48,'datedec &amp; datejul kaf'!$E$5:$O$94,11,FALSE)</f>
        <v>1998-99</v>
      </c>
      <c r="I48" s="18">
        <f>LARGE('datedec &amp; datejul kaf'!$E$5:$E$94,'datedec &amp; datejul kaf rank'!$A48)</f>
        <v>5123.8252624019997</v>
      </c>
      <c r="J48" s="5" t="str">
        <f>VLOOKUP(K48,'datedec &amp; datejul kaf'!$F$5:$O$94,10,FALSE)</f>
        <v>1965-66</v>
      </c>
      <c r="K48" s="18">
        <f>LARGE('datedec &amp; datejul kaf'!$F$5:$F$94,'datedec &amp; datejul kaf rank'!$A48)</f>
        <v>2389.6541252639995</v>
      </c>
      <c r="L48" s="5" t="str">
        <f>VLOOKUP(M48,'datedec &amp; datejul kaf'!$G$5:$O$94,9,FALSE)</f>
        <v>1952-53</v>
      </c>
      <c r="M48" s="18">
        <f>LARGE('datedec &amp; datejul kaf'!$G$5:$G$94,'datedec &amp; datejul kaf rank'!$A48)</f>
        <v>64085.527514147994</v>
      </c>
      <c r="N48" s="5" t="str">
        <f>VLOOKUP(O48,'datedec &amp; datejul kaf'!$H$5:$O$94,8,FALSE)</f>
        <v>1977-78</v>
      </c>
      <c r="O48" s="18">
        <f>LARGE('datedec &amp; datejul kaf'!$H$5:$H$94,'datedec &amp; datejul kaf rank'!$A48)</f>
        <v>61713.107768403002</v>
      </c>
      <c r="P48" s="5" t="str">
        <f>VLOOKUP(Q48,'datedec &amp; datejul kaf'!$I$5:$O$94,7,FALSE)</f>
        <v>2012-13</v>
      </c>
      <c r="Q48" s="18">
        <f>LARGE('datedec &amp; datejul kaf'!$I$5:$I$94,'datedec &amp; datejul kaf rank'!$A48)</f>
        <v>59396.851987493996</v>
      </c>
      <c r="R48" s="5" t="str">
        <f>VLOOKUP(S48,'datedec &amp; datejul kaf'!$J$5:$O$94,6,FALSE)</f>
        <v>1977-78</v>
      </c>
      <c r="S48" s="18">
        <f>LARGE('datedec &amp; datejul kaf'!$J$5:$J$94,'datedec &amp; datejul kaf rank'!$A48)</f>
        <v>55812.892452471002</v>
      </c>
      <c r="T48" s="5" t="str">
        <f>VLOOKUP(U48,'datedec &amp; datejul kaf'!$K$5:$O$94,5,FALSE)</f>
        <v>2012-13</v>
      </c>
      <c r="U48" s="18">
        <f>LARGE('datedec &amp; datejul kaf'!$K$5:$K$94,'datedec &amp; datejul kaf rank'!$A48)</f>
        <v>47975.119523246998</v>
      </c>
      <c r="V48" s="5" t="str">
        <f>VLOOKUP(W48,'datedec &amp; datejul kaf'!$L$5:$O$94,4,FALSE)</f>
        <v>2016-17</v>
      </c>
      <c r="W48" s="18">
        <f>LARGE('datedec &amp; datejul kaf'!$L$5:$L$94,'datedec &amp; datejul kaf rank'!$A48)</f>
        <v>30607.169100165</v>
      </c>
      <c r="X48" s="5" t="str">
        <f>VLOOKUP(Y48,'datedec &amp; datejul kaf'!$M$5:$O$94,3,FALSE)</f>
        <v>1951-52</v>
      </c>
      <c r="Y48" s="18">
        <f>LARGE('datedec &amp; datejul kaf'!$M$5:$M$94,'datedec &amp; datejul kaf rank'!$A48)</f>
        <v>11411.053456382999</v>
      </c>
      <c r="Z48" s="5" t="str">
        <f>VLOOKUP(AA48,'datedec &amp; datejul kaf'!$N$5:$O$94,2,FALSE)</f>
        <v>1965-66</v>
      </c>
      <c r="AA48" s="18">
        <f>LARGE('datedec &amp; datejul kaf'!$N$5:$N$94,'datedec &amp; datejul kaf rank'!$A48)</f>
        <v>82194.367826802001</v>
      </c>
    </row>
    <row r="49" spans="1:27" x14ac:dyDescent="0.2">
      <c r="A49" s="5">
        <v>44</v>
      </c>
      <c r="B49" s="5" t="str">
        <f>VLOOKUP(C49,'datedec &amp; datejul kaf'!$B$5:$O$94,14,FALSE)</f>
        <v>1956-57</v>
      </c>
      <c r="C49" s="18">
        <f>LARGE('datedec &amp; datejul kaf'!$B$5:$B$94,'datedec &amp; datejul kaf rank'!$A49)</f>
        <v>17924.276352632998</v>
      </c>
      <c r="D49" s="5" t="str">
        <f>VLOOKUP(E49,'datedec &amp; datejul kaf'!$C$5:$O$94,13,FALSE)</f>
        <v>1969-70</v>
      </c>
      <c r="E49" s="18">
        <f>LARGE('datedec &amp; datejul kaf'!$C$5:$C$94,'datedec &amp; datejul kaf rank'!$A49)</f>
        <v>11723.222039718001</v>
      </c>
      <c r="F49" s="5" t="str">
        <f>VLOOKUP(G49,'datedec &amp; datejul kaf'!$D$5:$O$94,12,FALSE)</f>
        <v>1978-79</v>
      </c>
      <c r="G49" s="18">
        <f>LARGE('datedec &amp; datejul kaf'!$D$5:$D$94,'datedec &amp; datejul kaf rank'!$A49)</f>
        <v>7949.3411895030004</v>
      </c>
      <c r="H49" s="5" t="str">
        <f>VLOOKUP(I49,'datedec &amp; datejul kaf'!$E$5:$O$94,11,FALSE)</f>
        <v>1967-68</v>
      </c>
      <c r="I49" s="18">
        <f>LARGE('datedec &amp; datejul kaf'!$E$5:$E$94,'datedec &amp; datejul kaf rank'!$A49)</f>
        <v>5030.5803072210001</v>
      </c>
      <c r="J49" s="5" t="str">
        <f>VLOOKUP(K49,'datedec &amp; datejul kaf'!$F$5:$O$94,10,FALSE)</f>
        <v>2005-06</v>
      </c>
      <c r="K49" s="18">
        <f>LARGE('datedec &amp; datejul kaf'!$F$5:$F$94,'datedec &amp; datejul kaf rank'!$A49)</f>
        <v>2331.9172679250005</v>
      </c>
      <c r="L49" s="5" t="str">
        <f>VLOOKUP(M49,'datedec &amp; datejul kaf'!$G$5:$O$94,9,FALSE)</f>
        <v>2012-13</v>
      </c>
      <c r="M49" s="18">
        <f>LARGE('datedec &amp; datejul kaf'!$G$5:$G$94,'datedec &amp; datejul kaf rank'!$A49)</f>
        <v>63944.165535977998</v>
      </c>
      <c r="N49" s="5" t="str">
        <f>VLOOKUP(O49,'datedec &amp; datejul kaf'!$H$5:$O$94,8,FALSE)</f>
        <v>2012-13</v>
      </c>
      <c r="O49" s="18">
        <f>LARGE('datedec &amp; datejul kaf'!$H$5:$H$94,'datedec &amp; datejul kaf rank'!$A49)</f>
        <v>61510.486288397995</v>
      </c>
      <c r="P49" s="5" t="str">
        <f>VLOOKUP(Q49,'datedec &amp; datejul kaf'!$I$5:$O$94,7,FALSE)</f>
        <v>1954-55</v>
      </c>
      <c r="Q49" s="18">
        <f>LARGE('datedec &amp; datejul kaf'!$I$5:$I$94,'datedec &amp; datejul kaf rank'!$A49)</f>
        <v>59001.034481675997</v>
      </c>
      <c r="R49" s="5" t="str">
        <f>VLOOKUP(S49,'datedec &amp; datejul kaf'!$J$5:$O$94,6,FALSE)</f>
        <v>2012-13</v>
      </c>
      <c r="S49" s="18">
        <f>LARGE('datedec &amp; datejul kaf'!$J$5:$J$94,'datedec &amp; datejul kaf rank'!$A49)</f>
        <v>55594.028328446999</v>
      </c>
      <c r="T49" s="5" t="str">
        <f>VLOOKUP(U49,'datedec &amp; datejul kaf'!$K$5:$O$94,5,FALSE)</f>
        <v>1977-78</v>
      </c>
      <c r="U49" s="18">
        <f>LARGE('datedec &amp; datejul kaf'!$K$5:$K$94,'datedec &amp; datejul kaf rank'!$A49)</f>
        <v>47606.618380041</v>
      </c>
      <c r="V49" s="5" t="str">
        <f>VLOOKUP(W49,'datedec &amp; datejul kaf'!$L$5:$O$94,4,FALSE)</f>
        <v>2006-07</v>
      </c>
      <c r="W49" s="18">
        <f>LARGE('datedec &amp; datejul kaf'!$L$5:$L$94,'datedec &amp; datejul kaf rank'!$A49)</f>
        <v>29793.785329014001</v>
      </c>
      <c r="X49" s="5" t="str">
        <f>VLOOKUP(Y49,'datedec &amp; datejul kaf'!$M$5:$O$94,3,FALSE)</f>
        <v>1962-63</v>
      </c>
      <c r="Y49" s="18">
        <f>LARGE('datedec &amp; datejul kaf'!$M$5:$M$94,'datedec &amp; datejul kaf rank'!$A49)</f>
        <v>11384.859738357</v>
      </c>
      <c r="Z49" s="5" t="str">
        <f>VLOOKUP(AA49,'datedec &amp; datejul kaf'!$N$5:$O$94,2,FALSE)</f>
        <v>1931-32</v>
      </c>
      <c r="AA49" s="18">
        <f>LARGE('datedec &amp; datejul kaf'!$N$5:$N$94,'datedec &amp; datejul kaf rank'!$A49)</f>
        <v>81835.428997287003</v>
      </c>
    </row>
    <row r="50" spans="1:27" x14ac:dyDescent="0.2">
      <c r="A50" s="5">
        <v>45</v>
      </c>
      <c r="B50" s="5" t="str">
        <f>VLOOKUP(C50,'datedec &amp; datejul kaf'!$B$5:$O$94,14,FALSE)</f>
        <v>2011-12</v>
      </c>
      <c r="C50" s="18">
        <f>LARGE('datedec &amp; datejul kaf'!$B$5:$B$94,'datedec &amp; datejul kaf rank'!$A50)</f>
        <v>17892.745114146001</v>
      </c>
      <c r="D50" s="5" t="str">
        <f>VLOOKUP(E50,'datedec &amp; datejul kaf'!$C$5:$O$94,13,FALSE)</f>
        <v>1940-41</v>
      </c>
      <c r="E50" s="18">
        <f>LARGE('datedec &amp; datejul kaf'!$C$5:$C$94,'datedec &amp; datejul kaf rank'!$A50)</f>
        <v>11639.075266014001</v>
      </c>
      <c r="F50" s="5" t="str">
        <f>VLOOKUP(G50,'datedec &amp; datejul kaf'!$D$5:$O$94,12,FALSE)</f>
        <v>1969-70</v>
      </c>
      <c r="G50" s="18">
        <f>LARGE('datedec &amp; datejul kaf'!$D$5:$D$94,'datedec &amp; datejul kaf rank'!$A50)</f>
        <v>7946.4354044880001</v>
      </c>
      <c r="H50" s="5" t="str">
        <f>VLOOKUP(I50,'datedec &amp; datejul kaf'!$E$5:$O$94,11,FALSE)</f>
        <v>1939-40</v>
      </c>
      <c r="I50" s="18">
        <f>LARGE('datedec &amp; datejul kaf'!$E$5:$E$94,'datedec &amp; datejul kaf rank'!$A50)</f>
        <v>5014.6550185619999</v>
      </c>
      <c r="J50" s="5" t="str">
        <f>VLOOKUP(K50,'datedec &amp; datejul kaf'!$F$5:$O$94,10,FALSE)</f>
        <v>1983-84</v>
      </c>
      <c r="K50" s="18">
        <f>LARGE('datedec &amp; datejul kaf'!$F$5:$F$94,'datedec &amp; datejul kaf rank'!$A50)</f>
        <v>2321.0954501489996</v>
      </c>
      <c r="L50" s="5" t="str">
        <f>VLOOKUP(M50,'datedec &amp; datejul kaf'!$G$5:$O$94,9,FALSE)</f>
        <v>1956-57</v>
      </c>
      <c r="M50" s="18">
        <f>LARGE('datedec &amp; datejul kaf'!$G$5:$G$94,'datedec &amp; datejul kaf rank'!$A50)</f>
        <v>63823.598267771995</v>
      </c>
      <c r="N50" s="5" t="str">
        <f>VLOOKUP(O50,'datedec &amp; datejul kaf'!$H$5:$O$94,8,FALSE)</f>
        <v>1967-68</v>
      </c>
      <c r="O50" s="18">
        <f>LARGE('datedec &amp; datejul kaf'!$H$5:$H$94,'datedec &amp; datejul kaf rank'!$A50)</f>
        <v>61468.333562706001</v>
      </c>
      <c r="P50" s="5" t="str">
        <f>VLOOKUP(Q50,'datedec &amp; datejul kaf'!$I$5:$O$94,7,FALSE)</f>
        <v>1982-83</v>
      </c>
      <c r="Q50" s="18">
        <f>LARGE('datedec &amp; datejul kaf'!$I$5:$I$94,'datedec &amp; datejul kaf rank'!$A50)</f>
        <v>58926.420269597998</v>
      </c>
      <c r="R50" s="5" t="str">
        <f>VLOOKUP(S50,'datedec &amp; datejul kaf'!$J$5:$O$94,6,FALSE)</f>
        <v>1965-66</v>
      </c>
      <c r="S50" s="18">
        <f>LARGE('datedec &amp; datejul kaf'!$J$5:$J$94,'datedec &amp; datejul kaf rank'!$A50)</f>
        <v>54637.499438696999</v>
      </c>
      <c r="T50" s="5" t="str">
        <f>VLOOKUP(U50,'datedec &amp; datejul kaf'!$K$5:$O$94,5,FALSE)</f>
        <v>1957-58</v>
      </c>
      <c r="U50" s="18">
        <f>LARGE('datedec &amp; datejul kaf'!$K$5:$K$94,'datedec &amp; datejul kaf rank'!$A50)</f>
        <v>47545.527473241003</v>
      </c>
      <c r="V50" s="5" t="str">
        <f>VLOOKUP(W50,'datedec &amp; datejul kaf'!$L$5:$O$94,4,FALSE)</f>
        <v>1941-42</v>
      </c>
      <c r="W50" s="18">
        <f>LARGE('datedec &amp; datejul kaf'!$L$5:$L$94,'datedec &amp; datejul kaf rank'!$A50)</f>
        <v>29753.703347045997</v>
      </c>
      <c r="X50" s="5" t="str">
        <f>VLOOKUP(Y50,'datedec &amp; datejul kaf'!$M$5:$O$94,3,FALSE)</f>
        <v>1968-69</v>
      </c>
      <c r="Y50" s="18">
        <f>LARGE('datedec &amp; datejul kaf'!$M$5:$M$94,'datedec &amp; datejul kaf rank'!$A50)</f>
        <v>11333.579079122999</v>
      </c>
      <c r="Z50" s="5" t="str">
        <f>VLOOKUP(AA50,'datedec &amp; datejul kaf'!$N$5:$O$94,2,FALSE)</f>
        <v>1956-57</v>
      </c>
      <c r="AA50" s="18">
        <f>LARGE('datedec &amp; datejul kaf'!$N$5:$N$94,'datedec &amp; datejul kaf rank'!$A50)</f>
        <v>81747.874620404997</v>
      </c>
    </row>
    <row r="51" spans="1:27" x14ac:dyDescent="0.2">
      <c r="A51" s="5">
        <v>46</v>
      </c>
      <c r="B51" s="5" t="str">
        <f>VLOOKUP(C51,'datedec &amp; datejul kaf'!$B$5:$O$94,14,FALSE)</f>
        <v>2010-11</v>
      </c>
      <c r="C51" s="18">
        <f>LARGE('datedec &amp; datejul kaf'!$B$5:$B$94,'datedec &amp; datejul kaf rank'!$A51)</f>
        <v>17571.80760552</v>
      </c>
      <c r="D51" s="5" t="str">
        <f>VLOOKUP(E51,'datedec &amp; datejul kaf'!$C$5:$O$94,13,FALSE)</f>
        <v>1956-57</v>
      </c>
      <c r="E51" s="18">
        <f>LARGE('datedec &amp; datejul kaf'!$C$5:$C$94,'datedec &amp; datejul kaf rank'!$A51)</f>
        <v>11634.894109146</v>
      </c>
      <c r="F51" s="5" t="str">
        <f>VLOOKUP(G51,'datedec &amp; datejul kaf'!$D$5:$O$94,12,FALSE)</f>
        <v>1956-57</v>
      </c>
      <c r="G51" s="18">
        <f>LARGE('datedec &amp; datejul kaf'!$D$5:$D$94,'datedec &amp; datejul kaf rank'!$A51)</f>
        <v>7944.1504458959998</v>
      </c>
      <c r="H51" s="5" t="str">
        <f>VLOOKUP(I51,'datedec &amp; datejul kaf'!$E$5:$O$94,11,FALSE)</f>
        <v>1960-61</v>
      </c>
      <c r="I51" s="18">
        <f>LARGE('datedec &amp; datejul kaf'!$E$5:$E$94,'datedec &amp; datejul kaf rank'!$A51)</f>
        <v>4992.9677466479998</v>
      </c>
      <c r="J51" s="5" t="str">
        <f>VLOOKUP(K51,'datedec &amp; datejul kaf'!$F$5:$O$94,10,FALSE)</f>
        <v>2007-08</v>
      </c>
      <c r="K51" s="18">
        <f>LARGE('datedec &amp; datejul kaf'!$F$5:$F$94,'datedec &amp; datejul kaf rank'!$A51)</f>
        <v>2312.4256984080002</v>
      </c>
      <c r="L51" s="5" t="str">
        <f>VLOOKUP(M51,'datedec &amp; datejul kaf'!$G$5:$O$94,9,FALSE)</f>
        <v>1967-68</v>
      </c>
      <c r="M51" s="18">
        <f>LARGE('datedec &amp; datejul kaf'!$G$5:$G$94,'datedec &amp; datejul kaf rank'!$A51)</f>
        <v>63764.52653445</v>
      </c>
      <c r="N51" s="5" t="str">
        <f>VLOOKUP(O51,'datedec &amp; datejul kaf'!$H$5:$O$94,8,FALSE)</f>
        <v>1952-53</v>
      </c>
      <c r="O51" s="18">
        <f>LARGE('datedec &amp; datejul kaf'!$H$5:$H$94,'datedec &amp; datejul kaf rank'!$A51)</f>
        <v>61308.685965387005</v>
      </c>
      <c r="P51" s="5" t="str">
        <f>VLOOKUP(Q51,'datedec &amp; datejul kaf'!$I$5:$O$94,7,FALSE)</f>
        <v>1952-53</v>
      </c>
      <c r="Q51" s="18">
        <f>LARGE('datedec &amp; datejul kaf'!$I$5:$I$94,'datedec &amp; datejul kaf rank'!$A51)</f>
        <v>58434.469874822993</v>
      </c>
      <c r="R51" s="5" t="str">
        <f>VLOOKUP(S51,'datedec &amp; datejul kaf'!$J$5:$O$94,6,FALSE)</f>
        <v>1934-35</v>
      </c>
      <c r="S51" s="18">
        <f>LARGE('datedec &amp; datejul kaf'!$J$5:$J$94,'datedec &amp; datejul kaf rank'!$A51)</f>
        <v>53922.749713433994</v>
      </c>
      <c r="T51" s="5" t="str">
        <f>VLOOKUP(U51,'datedec &amp; datejul kaf'!$K$5:$O$94,5,FALSE)</f>
        <v>1965-66</v>
      </c>
      <c r="U51" s="18">
        <f>LARGE('datedec &amp; datejul kaf'!$K$5:$K$94,'datedec &amp; datejul kaf rank'!$A51)</f>
        <v>47396.798883777003</v>
      </c>
      <c r="V51" s="5" t="str">
        <f>VLOOKUP(W51,'datedec &amp; datejul kaf'!$L$5:$O$94,4,FALSE)</f>
        <v>1961-62</v>
      </c>
      <c r="W51" s="18">
        <f>LARGE('datedec &amp; datejul kaf'!$L$5:$L$94,'datedec &amp; datejul kaf rank'!$A51)</f>
        <v>29752.64020659</v>
      </c>
      <c r="X51" s="5" t="str">
        <f>VLOOKUP(Y51,'datedec &amp; datejul kaf'!$M$5:$O$94,3,FALSE)</f>
        <v>1931-32</v>
      </c>
      <c r="Y51" s="18">
        <f>LARGE('datedec &amp; datejul kaf'!$M$5:$M$94,'datedec &amp; datejul kaf rank'!$A51)</f>
        <v>11227.082554191</v>
      </c>
      <c r="Z51" s="5" t="str">
        <f>VLOOKUP(AA51,'datedec &amp; datejul kaf'!$N$5:$O$94,2,FALSE)</f>
        <v>2013-14</v>
      </c>
      <c r="AA51" s="18">
        <f>LARGE('datedec &amp; datejul kaf'!$N$5:$N$94,'datedec &amp; datejul kaf rank'!$A51)</f>
        <v>81568.945701495002</v>
      </c>
    </row>
    <row r="52" spans="1:27" x14ac:dyDescent="0.2">
      <c r="A52" s="5">
        <v>47</v>
      </c>
      <c r="B52" s="5" t="str">
        <f>VLOOKUP(C52,'datedec &amp; datejul kaf'!$B$5:$O$94,14,FALSE)</f>
        <v>1963-64</v>
      </c>
      <c r="C52" s="18">
        <f>LARGE('datedec &amp; datejul kaf'!$B$5:$B$94,'datedec &amp; datejul kaf rank'!$A52)</f>
        <v>17502.810583314</v>
      </c>
      <c r="D52" s="5" t="str">
        <f>VLOOKUP(E52,'datedec &amp; datejul kaf'!$C$5:$O$94,13,FALSE)</f>
        <v>1972-73</v>
      </c>
      <c r="E52" s="18">
        <f>LARGE('datedec &amp; datejul kaf'!$C$5:$C$94,'datedec &amp; datejul kaf rank'!$A52)</f>
        <v>11414.308332294</v>
      </c>
      <c r="F52" s="5" t="str">
        <f>VLOOKUP(G52,'datedec &amp; datejul kaf'!$D$5:$O$94,12,FALSE)</f>
        <v>1939-40</v>
      </c>
      <c r="G52" s="18">
        <f>LARGE('datedec &amp; datejul kaf'!$D$5:$D$94,'datedec &amp; datejul kaf rank'!$A52)</f>
        <v>7931.811272805</v>
      </c>
      <c r="H52" s="5" t="str">
        <f>VLOOKUP(I52,'datedec &amp; datejul kaf'!$E$5:$O$94,11,FALSE)</f>
        <v>1982-83</v>
      </c>
      <c r="I52" s="18">
        <f>LARGE('datedec &amp; datejul kaf'!$E$5:$E$94,'datedec &amp; datejul kaf rank'!$A52)</f>
        <v>4974.9816316200004</v>
      </c>
      <c r="J52" s="5" t="str">
        <f>VLOOKUP(K52,'datedec &amp; datejul kaf'!$F$5:$O$94,10,FALSE)</f>
        <v>1945-46</v>
      </c>
      <c r="K52" s="18">
        <f>LARGE('datedec &amp; datejul kaf'!$F$5:$F$94,'datedec &amp; datejul kaf rank'!$A52)</f>
        <v>2161.4121503520005</v>
      </c>
      <c r="L52" s="5" t="str">
        <f>VLOOKUP(M52,'datedec &amp; datejul kaf'!$G$5:$O$94,9,FALSE)</f>
        <v>1954-55</v>
      </c>
      <c r="M52" s="18">
        <f>LARGE('datedec &amp; datejul kaf'!$G$5:$G$94,'datedec &amp; datejul kaf rank'!$A52)</f>
        <v>62981.973836522993</v>
      </c>
      <c r="N52" s="5" t="str">
        <f>VLOOKUP(O52,'datedec &amp; datejul kaf'!$H$5:$O$94,8,FALSE)</f>
        <v>1954-55</v>
      </c>
      <c r="O52" s="18">
        <f>LARGE('datedec &amp; datejul kaf'!$H$5:$H$94,'datedec &amp; datejul kaf rank'!$A52)</f>
        <v>60873.748461035997</v>
      </c>
      <c r="P52" s="5" t="str">
        <f>VLOOKUP(Q52,'datedec &amp; datejul kaf'!$I$5:$O$94,7,FALSE)</f>
        <v>1967-68</v>
      </c>
      <c r="Q52" s="18">
        <f>LARGE('datedec &amp; datejul kaf'!$I$5:$I$94,'datedec &amp; datejul kaf rank'!$A52)</f>
        <v>58064.260963086002</v>
      </c>
      <c r="R52" s="5" t="str">
        <f>VLOOKUP(S52,'datedec &amp; datejul kaf'!$J$5:$O$94,6,FALSE)</f>
        <v>1957-58</v>
      </c>
      <c r="S52" s="18">
        <f>LARGE('datedec &amp; datejul kaf'!$J$5:$J$94,'datedec &amp; datejul kaf rank'!$A52)</f>
        <v>53907.709052840997</v>
      </c>
      <c r="T52" s="5" t="str">
        <f>VLOOKUP(U52,'datedec &amp; datejul kaf'!$K$5:$O$94,5,FALSE)</f>
        <v>1959-60</v>
      </c>
      <c r="U52" s="18">
        <f>LARGE('datedec &amp; datejul kaf'!$K$5:$K$94,'datedec &amp; datejul kaf rank'!$A52)</f>
        <v>47140.455091737</v>
      </c>
      <c r="V52" s="5" t="str">
        <f>VLOOKUP(W52,'datedec &amp; datejul kaf'!$L$5:$O$94,4,FALSE)</f>
        <v>1994-95</v>
      </c>
      <c r="W52" s="18">
        <f>LARGE('datedec &amp; datejul kaf'!$L$5:$L$94,'datedec &amp; datejul kaf rank'!$A52)</f>
        <v>29543.828313594</v>
      </c>
      <c r="X52" s="5" t="str">
        <f>VLOOKUP(Y52,'datedec &amp; datejul kaf'!$M$5:$O$94,3,FALSE)</f>
        <v>1961-62</v>
      </c>
      <c r="Y52" s="18">
        <f>LARGE('datedec &amp; datejul kaf'!$M$5:$M$94,'datedec &amp; datejul kaf rank'!$A52)</f>
        <v>10925.11694568</v>
      </c>
      <c r="Z52" s="5" t="str">
        <f>VLOOKUP(AA52,'datedec &amp; datejul kaf'!$N$5:$O$94,2,FALSE)</f>
        <v>1942-43</v>
      </c>
      <c r="AA52" s="18">
        <f>LARGE('datedec &amp; datejul kaf'!$N$5:$N$94,'datedec &amp; datejul kaf rank'!$A52)</f>
        <v>81195.930178292998</v>
      </c>
    </row>
    <row r="53" spans="1:27" x14ac:dyDescent="0.2">
      <c r="A53" s="5">
        <v>48</v>
      </c>
      <c r="B53" s="5" t="str">
        <f>VLOOKUP(C53,'datedec &amp; datejul kaf'!$B$5:$O$94,14,FALSE)</f>
        <v>2005-06</v>
      </c>
      <c r="C53" s="18">
        <f>LARGE('datedec &amp; datejul kaf'!$B$5:$B$94,'datedec &amp; datejul kaf rank'!$A53)</f>
        <v>17487.898848336001</v>
      </c>
      <c r="D53" s="5" t="str">
        <f>VLOOKUP(E53,'datedec &amp; datejul kaf'!$C$5:$O$94,13,FALSE)</f>
        <v>1963-64</v>
      </c>
      <c r="E53" s="18">
        <f>LARGE('datedec &amp; datejul kaf'!$C$5:$C$94,'datedec &amp; datejul kaf rank'!$A53)</f>
        <v>11362.351309449001</v>
      </c>
      <c r="F53" s="5" t="str">
        <f>VLOOKUP(G53,'datedec &amp; datejul kaf'!$D$5:$O$94,12,FALSE)</f>
        <v>1988-89</v>
      </c>
      <c r="G53" s="18">
        <f>LARGE('datedec &amp; datejul kaf'!$D$5:$D$94,'datedec &amp; datejul kaf rank'!$A53)</f>
        <v>7879.4535888179998</v>
      </c>
      <c r="H53" s="5" t="str">
        <f>VLOOKUP(I53,'datedec &amp; datejul kaf'!$E$5:$O$94,11,FALSE)</f>
        <v>2008-09</v>
      </c>
      <c r="I53" s="18">
        <f>LARGE('datedec &amp; datejul kaf'!$E$5:$E$94,'datedec &amp; datejul kaf rank'!$A53)</f>
        <v>4955.2619629379997</v>
      </c>
      <c r="J53" s="5" t="str">
        <f>VLOOKUP(K53,'datedec &amp; datejul kaf'!$F$5:$O$94,10,FALSE)</f>
        <v>1985-86</v>
      </c>
      <c r="K53" s="18">
        <f>LARGE('datedec &amp; datejul kaf'!$F$5:$F$94,'datedec &amp; datejul kaf rank'!$A53)</f>
        <v>2136.5711595479997</v>
      </c>
      <c r="L53" s="5" t="str">
        <f>VLOOKUP(M53,'datedec &amp; datejul kaf'!$G$5:$O$94,9,FALSE)</f>
        <v>1957-58</v>
      </c>
      <c r="M53" s="18">
        <f>LARGE('datedec &amp; datejul kaf'!$G$5:$G$94,'datedec &amp; datejul kaf rank'!$A53)</f>
        <v>62180.336180633996</v>
      </c>
      <c r="N53" s="5" t="str">
        <f>VLOOKUP(O53,'datedec &amp; datejul kaf'!$H$5:$O$94,8,FALSE)</f>
        <v>1957-58</v>
      </c>
      <c r="O53" s="18">
        <f>LARGE('datedec &amp; datejul kaf'!$H$5:$H$94,'datedec &amp; datejul kaf rank'!$A53)</f>
        <v>60164.096256243</v>
      </c>
      <c r="P53" s="5" t="str">
        <f>VLOOKUP(Q53,'datedec &amp; datejul kaf'!$I$5:$O$94,7,FALSE)</f>
        <v>1965-66</v>
      </c>
      <c r="Q53" s="18">
        <f>LARGE('datedec &amp; datejul kaf'!$I$5:$I$94,'datedec &amp; datejul kaf rank'!$A53)</f>
        <v>57624.997508483997</v>
      </c>
      <c r="R53" s="5" t="str">
        <f>VLOOKUP(S53,'datedec &amp; datejul kaf'!$J$5:$O$94,6,FALSE)</f>
        <v>2007-08</v>
      </c>
      <c r="S53" s="18">
        <f>LARGE('datedec &amp; datejul kaf'!$J$5:$J$94,'datedec &amp; datejul kaf rank'!$A53)</f>
        <v>53819.327568552006</v>
      </c>
      <c r="T53" s="5" t="str">
        <f>VLOOKUP(U53,'datedec &amp; datejul kaf'!$K$5:$O$94,5,FALSE)</f>
        <v>1942-43</v>
      </c>
      <c r="U53" s="18">
        <f>LARGE('datedec &amp; datejul kaf'!$K$5:$K$94,'datedec &amp; datejul kaf rank'!$A53)</f>
        <v>46924.613777516999</v>
      </c>
      <c r="V53" s="5" t="str">
        <f>VLOOKUP(W53,'datedec &amp; datejul kaf'!$L$5:$O$94,4,FALSE)</f>
        <v>1946-47</v>
      </c>
      <c r="W53" s="18">
        <f>LARGE('datedec &amp; datejul kaf'!$L$5:$L$94,'datedec &amp; datejul kaf rank'!$A53)</f>
        <v>29526.913272905997</v>
      </c>
      <c r="X53" s="5" t="str">
        <f>VLOOKUP(Y53,'datedec &amp; datejul kaf'!$M$5:$O$94,3,FALSE)</f>
        <v>2012-13</v>
      </c>
      <c r="Y53" s="18">
        <f>LARGE('datedec &amp; datejul kaf'!$M$5:$M$94,'datedec &amp; datejul kaf rank'!$A53)</f>
        <v>10870.085542785</v>
      </c>
      <c r="Z53" s="5" t="str">
        <f>VLOOKUP(AA53,'datedec &amp; datejul kaf'!$N$5:$O$94,2,FALSE)</f>
        <v>1977-78</v>
      </c>
      <c r="AA53" s="18">
        <f>LARGE('datedec &amp; datejul kaf'!$N$5:$N$94,'datedec &amp; datejul kaf rank'!$A53)</f>
        <v>80707.577799912004</v>
      </c>
    </row>
    <row r="54" spans="1:27" x14ac:dyDescent="0.2">
      <c r="A54" s="5">
        <v>49</v>
      </c>
      <c r="B54" s="5" t="str">
        <f>VLOOKUP(C54,'datedec &amp; datejul kaf'!$B$5:$O$94,14,FALSE)</f>
        <v>1985-86</v>
      </c>
      <c r="C54" s="18">
        <f>LARGE('datedec &amp; datejul kaf'!$B$5:$B$94,'datedec &amp; datejul kaf rank'!$A54)</f>
        <v>17401.893562304998</v>
      </c>
      <c r="D54" s="5" t="str">
        <f>VLOOKUP(E54,'datedec &amp; datejul kaf'!$C$5:$O$94,13,FALSE)</f>
        <v>2003-04</v>
      </c>
      <c r="E54" s="18">
        <f>LARGE('datedec &amp; datejul kaf'!$C$5:$C$94,'datedec &amp; datejul kaf rank'!$A54)</f>
        <v>11291.811146804999</v>
      </c>
      <c r="F54" s="5" t="str">
        <f>VLOOKUP(G54,'datedec &amp; datejul kaf'!$D$5:$O$94,12,FALSE)</f>
        <v>1949-50</v>
      </c>
      <c r="G54" s="18">
        <f>LARGE('datedec &amp; datejul kaf'!$D$5:$D$94,'datedec &amp; datejul kaf rank'!$A54)</f>
        <v>7627.1580610889996</v>
      </c>
      <c r="H54" s="5" t="str">
        <f>VLOOKUP(I54,'datedec &amp; datejul kaf'!$E$5:$O$94,11,FALSE)</f>
        <v>1988-89</v>
      </c>
      <c r="I54" s="18">
        <f>LARGE('datedec &amp; datejul kaf'!$E$5:$E$94,'datedec &amp; datejul kaf rank'!$A54)</f>
        <v>4921.8999807179998</v>
      </c>
      <c r="J54" s="5" t="str">
        <f>VLOOKUP(K54,'datedec &amp; datejul kaf'!$F$5:$O$94,10,FALSE)</f>
        <v>2001-02</v>
      </c>
      <c r="K54" s="18">
        <f>LARGE('datedec &amp; datejul kaf'!$F$5:$F$94,'datedec &amp; datejul kaf rank'!$A54)</f>
        <v>2135.5258703310001</v>
      </c>
      <c r="L54" s="5" t="str">
        <f>VLOOKUP(M54,'datedec &amp; datejul kaf'!$G$5:$O$94,9,FALSE)</f>
        <v>1934-35</v>
      </c>
      <c r="M54" s="18">
        <f>LARGE('datedec &amp; datejul kaf'!$G$5:$G$94,'datedec &amp; datejul kaf rank'!$A54)</f>
        <v>62175.917007246004</v>
      </c>
      <c r="N54" s="5" t="str">
        <f>VLOOKUP(O54,'datedec &amp; datejul kaf'!$H$5:$O$94,8,FALSE)</f>
        <v>1934-35</v>
      </c>
      <c r="O54" s="18">
        <f>LARGE('datedec &amp; datejul kaf'!$H$5:$H$94,'datedec &amp; datejul kaf rank'!$A54)</f>
        <v>59597.680409714994</v>
      </c>
      <c r="P54" s="5" t="str">
        <f>VLOOKUP(Q54,'datedec &amp; datejul kaf'!$I$5:$O$94,7,FALSE)</f>
        <v>1957-58</v>
      </c>
      <c r="Q54" s="18">
        <f>LARGE('datedec &amp; datejul kaf'!$I$5:$I$94,'datedec &amp; datejul kaf rank'!$A54)</f>
        <v>57218.570416286995</v>
      </c>
      <c r="R54" s="5" t="str">
        <f>VLOOKUP(S54,'datedec &amp; datejul kaf'!$J$5:$O$94,6,FALSE)</f>
        <v>2006-07</v>
      </c>
      <c r="S54" s="18">
        <f>LARGE('datedec &amp; datejul kaf'!$J$5:$J$94,'datedec &amp; datejul kaf rank'!$A54)</f>
        <v>53405.506096467005</v>
      </c>
      <c r="T54" s="5" t="str">
        <f>VLOOKUP(U54,'datedec &amp; datejul kaf'!$K$5:$O$94,5,FALSE)</f>
        <v>1982-83</v>
      </c>
      <c r="U54" s="18">
        <f>LARGE('datedec &amp; datejul kaf'!$K$5:$K$94,'datedec &amp; datejul kaf rank'!$A54)</f>
        <v>46110.295791525001</v>
      </c>
      <c r="V54" s="5" t="str">
        <f>VLOOKUP(W54,'datedec &amp; datejul kaf'!$L$5:$O$94,4,FALSE)</f>
        <v>2012-13</v>
      </c>
      <c r="W54" s="18">
        <f>LARGE('datedec &amp; datejul kaf'!$L$5:$L$94,'datedec &amp; datejul kaf rank'!$A54)</f>
        <v>29411.274930135001</v>
      </c>
      <c r="X54" s="5" t="str">
        <f>VLOOKUP(Y54,'datedec &amp; datejul kaf'!$M$5:$O$94,3,FALSE)</f>
        <v>1947-48</v>
      </c>
      <c r="Y54" s="18">
        <f>LARGE('datedec &amp; datejul kaf'!$M$5:$M$94,'datedec &amp; datejul kaf rank'!$A54)</f>
        <v>10857.111658974</v>
      </c>
      <c r="Z54" s="5" t="str">
        <f>VLOOKUP(AA54,'datedec &amp; datejul kaf'!$N$5:$O$94,2,FALSE)</f>
        <v>1934-35</v>
      </c>
      <c r="AA54" s="18">
        <f>LARGE('datedec &amp; datejul kaf'!$N$5:$N$94,'datedec &amp; datejul kaf rank'!$A54)</f>
        <v>80473.524254970005</v>
      </c>
    </row>
    <row r="55" spans="1:27" x14ac:dyDescent="0.2">
      <c r="A55" s="5">
        <v>50</v>
      </c>
      <c r="B55" s="5" t="str">
        <f>VLOOKUP(C55,'datedec &amp; datejul kaf'!$B$5:$O$94,14,FALSE)</f>
        <v>1984-85</v>
      </c>
      <c r="C55" s="18">
        <f>LARGE('datedec &amp; datejul kaf'!$B$5:$B$94,'datedec &amp; datejul kaf rank'!$A55)</f>
        <v>17397.531909575999</v>
      </c>
      <c r="D55" s="5" t="str">
        <f>VLOOKUP(E55,'datedec &amp; datejul kaf'!$C$5:$O$94,13,FALSE)</f>
        <v>1939-40</v>
      </c>
      <c r="E55" s="18">
        <f>LARGE('datedec &amp; datejul kaf'!$C$5:$C$94,'datedec &amp; datejul kaf rank'!$A55)</f>
        <v>11150.806193414999</v>
      </c>
      <c r="F55" s="5" t="str">
        <f>VLOOKUP(G55,'datedec &amp; datejul kaf'!$D$5:$O$94,12,FALSE)</f>
        <v>1977-78</v>
      </c>
      <c r="G55" s="18">
        <f>LARGE('datedec &amp; datejul kaf'!$D$5:$D$94,'datedec &amp; datejul kaf rank'!$A55)</f>
        <v>7617.5362432680004</v>
      </c>
      <c r="H55" s="5" t="str">
        <f>VLOOKUP(I55,'datedec &amp; datejul kaf'!$E$5:$O$94,11,FALSE)</f>
        <v>1986-87</v>
      </c>
      <c r="I55" s="18">
        <f>LARGE('datedec &amp; datejul kaf'!$E$5:$E$94,'datedec &amp; datejul kaf rank'!$A55)</f>
        <v>4774.4705647589999</v>
      </c>
      <c r="J55" s="5" t="str">
        <f>VLOOKUP(K55,'datedec &amp; datejul kaf'!$F$5:$O$94,10,FALSE)</f>
        <v>1972-73</v>
      </c>
      <c r="K55" s="18">
        <f>LARGE('datedec &amp; datejul kaf'!$F$5:$F$94,'datedec &amp; datejul kaf rank'!$A55)</f>
        <v>2130.9757878569999</v>
      </c>
      <c r="L55" s="5" t="str">
        <f>VLOOKUP(M55,'datedec &amp; datejul kaf'!$G$5:$O$94,9,FALSE)</f>
        <v>1999-2000</v>
      </c>
      <c r="M55" s="18">
        <f>LARGE('datedec &amp; datejul kaf'!$G$5:$G$94,'datedec &amp; datejul kaf rank'!$A55)</f>
        <v>62166.215850585002</v>
      </c>
      <c r="N55" s="5" t="str">
        <f>VLOOKUP(O55,'datedec &amp; datejul kaf'!$H$5:$O$94,8,FALSE)</f>
        <v>1999-2000</v>
      </c>
      <c r="O55" s="18">
        <f>LARGE('datedec &amp; datejul kaf'!$H$5:$H$94,'datedec &amp; datejul kaf rank'!$A55)</f>
        <v>59451.353803631995</v>
      </c>
      <c r="P55" s="5" t="str">
        <f>VLOOKUP(Q55,'datedec &amp; datejul kaf'!$I$5:$O$94,7,FALSE)</f>
        <v>1999-2000</v>
      </c>
      <c r="Q55" s="18">
        <f>LARGE('datedec &amp; datejul kaf'!$I$5:$I$94,'datedec &amp; datejul kaf rank'!$A55)</f>
        <v>56903.188609931996</v>
      </c>
      <c r="R55" s="5" t="str">
        <f>VLOOKUP(S55,'datedec &amp; datejul kaf'!$J$5:$O$94,6,FALSE)</f>
        <v>1961-62</v>
      </c>
      <c r="S55" s="18">
        <f>LARGE('datedec &amp; datejul kaf'!$J$5:$J$94,'datedec &amp; datejul kaf rank'!$A55)</f>
        <v>53384.554692294005</v>
      </c>
      <c r="T55" s="5" t="str">
        <f>VLOOKUP(U55,'datedec &amp; datejul kaf'!$K$5:$O$94,5,FALSE)</f>
        <v>2006-07</v>
      </c>
      <c r="U55" s="18">
        <f>LARGE('datedec &amp; datejul kaf'!$K$5:$K$94,'datedec &amp; datejul kaf rank'!$A55)</f>
        <v>45775.827043737001</v>
      </c>
      <c r="V55" s="5" t="str">
        <f>VLOOKUP(W55,'datedec &amp; datejul kaf'!$L$5:$O$94,4,FALSE)</f>
        <v>1962-63</v>
      </c>
      <c r="W55" s="18">
        <f>LARGE('datedec &amp; datejul kaf'!$L$5:$L$94,'datedec &amp; datejul kaf rank'!$A55)</f>
        <v>29074.604529536999</v>
      </c>
      <c r="X55" s="5" t="str">
        <f>VLOOKUP(Y55,'datedec &amp; datejul kaf'!$M$5:$O$94,3,FALSE)</f>
        <v>1938-39</v>
      </c>
      <c r="Y55" s="18">
        <f>LARGE('datedec &amp; datejul kaf'!$M$5:$M$94,'datedec &amp; datejul kaf rank'!$A55)</f>
        <v>10684.761913371</v>
      </c>
      <c r="Z55" s="5" t="str">
        <f>VLOOKUP(AA55,'datedec &amp; datejul kaf'!$N$5:$O$94,2,FALSE)</f>
        <v>1983-84</v>
      </c>
      <c r="AA55" s="18">
        <f>LARGE('datedec &amp; datejul kaf'!$N$5:$N$94,'datedec &amp; datejul kaf rank'!$A55)</f>
        <v>80205.547405514997</v>
      </c>
    </row>
    <row r="56" spans="1:27" x14ac:dyDescent="0.2">
      <c r="A56" s="5">
        <v>51</v>
      </c>
      <c r="B56" s="5" t="str">
        <f>VLOOKUP(C56,'datedec &amp; datejul kaf'!$B$5:$O$94,14,FALSE)</f>
        <v>1969-70</v>
      </c>
      <c r="C56" s="18">
        <f>LARGE('datedec &amp; datejul kaf'!$B$5:$B$94,'datedec &amp; datejul kaf rank'!$A56)</f>
        <v>17294.367615924002</v>
      </c>
      <c r="D56" s="5" t="str">
        <f>VLOOKUP(E56,'datedec &amp; datejul kaf'!$C$5:$O$94,13,FALSE)</f>
        <v>1948-49</v>
      </c>
      <c r="E56" s="18">
        <f>LARGE('datedec &amp; datejul kaf'!$C$5:$C$94,'datedec &amp; datejul kaf rank'!$A56)</f>
        <v>11065.975122215999</v>
      </c>
      <c r="F56" s="5" t="str">
        <f>VLOOKUP(G56,'datedec &amp; datejul kaf'!$D$5:$O$94,12,FALSE)</f>
        <v>2008-09</v>
      </c>
      <c r="G56" s="18">
        <f>LARGE('datedec &amp; datejul kaf'!$D$5:$D$94,'datedec &amp; datejul kaf rank'!$A56)</f>
        <v>7604.9471528310005</v>
      </c>
      <c r="H56" s="5" t="str">
        <f>VLOOKUP(I56,'datedec &amp; datejul kaf'!$E$5:$O$94,11,FALSE)</f>
        <v>2001-02</v>
      </c>
      <c r="I56" s="18">
        <f>LARGE('datedec &amp; datejul kaf'!$E$5:$E$94,'datedec &amp; datejul kaf rank'!$A56)</f>
        <v>4706.5208152409996</v>
      </c>
      <c r="J56" s="5" t="str">
        <f>VLOOKUP(K56,'datedec &amp; datejul kaf'!$F$5:$O$94,10,FALSE)</f>
        <v>1942-43</v>
      </c>
      <c r="K56" s="18">
        <f>LARGE('datedec &amp; datejul kaf'!$F$5:$F$94,'datedec &amp; datejul kaf rank'!$A56)</f>
        <v>2111.2997555370002</v>
      </c>
      <c r="L56" s="5" t="str">
        <f>VLOOKUP(M56,'datedec &amp; datejul kaf'!$G$5:$O$94,9,FALSE)</f>
        <v>1965-66</v>
      </c>
      <c r="M56" s="18">
        <f>LARGE('datedec &amp; datejul kaf'!$G$5:$G$94,'datedec &amp; datejul kaf rank'!$A56)</f>
        <v>61698.767273073005</v>
      </c>
      <c r="N56" s="5" t="str">
        <f>VLOOKUP(O56,'datedec &amp; datejul kaf'!$H$5:$O$94,8,FALSE)</f>
        <v>1965-66</v>
      </c>
      <c r="O56" s="18">
        <f>LARGE('datedec &amp; datejul kaf'!$H$5:$H$94,'datedec &amp; datejul kaf rank'!$A56)</f>
        <v>59412.350829888004</v>
      </c>
      <c r="P56" s="5" t="str">
        <f>VLOOKUP(Q56,'datedec &amp; datejul kaf'!$I$5:$O$94,7,FALSE)</f>
        <v>1934-35</v>
      </c>
      <c r="Q56" s="18">
        <f>LARGE('datedec &amp; datejul kaf'!$I$5:$I$94,'datedec &amp; datejul kaf rank'!$A56)</f>
        <v>56879.135057114996</v>
      </c>
      <c r="R56" s="5" t="str">
        <f>VLOOKUP(S56,'datedec &amp; datejul kaf'!$J$5:$O$94,6,FALSE)</f>
        <v>1967-68</v>
      </c>
      <c r="S56" s="18">
        <f>LARGE('datedec &amp; datejul kaf'!$J$5:$J$94,'datedec &amp; datejul kaf rank'!$A56)</f>
        <v>53352.527586056996</v>
      </c>
      <c r="T56" s="5" t="str">
        <f>VLOOKUP(U56,'datedec &amp; datejul kaf'!$K$5:$O$94,5,FALSE)</f>
        <v>1933-34</v>
      </c>
      <c r="U56" s="18">
        <f>LARGE('datedec &amp; datejul kaf'!$K$5:$K$94,'datedec &amp; datejul kaf rank'!$A56)</f>
        <v>45755.431011444001</v>
      </c>
      <c r="V56" s="5" t="str">
        <f>VLOOKUP(W56,'datedec &amp; datejul kaf'!$L$5:$O$94,4,FALSE)</f>
        <v>1999-2000</v>
      </c>
      <c r="W56" s="18">
        <f>LARGE('datedec &amp; datejul kaf'!$L$5:$L$94,'datedec &amp; datejul kaf rank'!$A56)</f>
        <v>28986.260731196999</v>
      </c>
      <c r="X56" s="5" t="str">
        <f>VLOOKUP(Y56,'datedec &amp; datejul kaf'!$M$5:$O$94,3,FALSE)</f>
        <v>1994-95</v>
      </c>
      <c r="Y56" s="18">
        <f>LARGE('datedec &amp; datejul kaf'!$M$5:$M$94,'datedec &amp; datejul kaf rank'!$A56)</f>
        <v>10587.181090584001</v>
      </c>
      <c r="Z56" s="5" t="str">
        <f>VLOOKUP(AA56,'datedec &amp; datejul kaf'!$N$5:$O$94,2,FALSE)</f>
        <v>2006-07</v>
      </c>
      <c r="AA56" s="18">
        <f>LARGE('datedec &amp; datejul kaf'!$N$5:$N$94,'datedec &amp; datejul kaf rank'!$A56)</f>
        <v>79494.834043736992</v>
      </c>
    </row>
    <row r="57" spans="1:27" x14ac:dyDescent="0.2">
      <c r="A57" s="5">
        <v>52</v>
      </c>
      <c r="B57" s="5" t="str">
        <f>VLOOKUP(C57,'datedec &amp; datejul kaf'!$B$5:$O$94,14,FALSE)</f>
        <v>1937-38</v>
      </c>
      <c r="C57" s="18">
        <f>LARGE('datedec &amp; datejul kaf'!$B$5:$B$94,'datedec &amp; datejul kaf rank'!$A57)</f>
        <v>17087.035392294001</v>
      </c>
      <c r="D57" s="5" t="str">
        <f>VLOOKUP(E57,'datedec &amp; datejul kaf'!$C$5:$O$94,13,FALSE)</f>
        <v>2013-14</v>
      </c>
      <c r="E57" s="18">
        <f>LARGE('datedec &amp; datejul kaf'!$C$5:$C$94,'datedec &amp; datejul kaf rank'!$A57)</f>
        <v>11055.817767224999</v>
      </c>
      <c r="F57" s="5" t="str">
        <f>VLOOKUP(G57,'datedec &amp; datejul kaf'!$D$5:$O$94,12,FALSE)</f>
        <v>2017-18</v>
      </c>
      <c r="G57" s="18">
        <f>LARGE('datedec &amp; datejul kaf'!$D$5:$D$94,'datedec &amp; datejul kaf rank'!$A57)</f>
        <v>7576.4248398510008</v>
      </c>
      <c r="H57" s="5" t="str">
        <f>VLOOKUP(I57,'datedec &amp; datejul kaf'!$E$5:$O$94,11,FALSE)</f>
        <v>1956-57</v>
      </c>
      <c r="I57" s="18">
        <f>LARGE('datedec &amp; datejul kaf'!$E$5:$E$94,'datedec &amp; datejul kaf rank'!$A57)</f>
        <v>4674.5472627210002</v>
      </c>
      <c r="J57" s="5" t="str">
        <f>VLOOKUP(K57,'datedec &amp; datejul kaf'!$F$5:$O$94,10,FALSE)</f>
        <v>1967-68</v>
      </c>
      <c r="K57" s="18">
        <f>LARGE('datedec &amp; datejul kaf'!$F$5:$F$94,'datedec &amp; datejul kaf rank'!$A57)</f>
        <v>2109.7010779110001</v>
      </c>
      <c r="L57" s="5" t="str">
        <f>VLOOKUP(M57,'datedec &amp; datejul kaf'!$G$5:$O$94,9,FALSE)</f>
        <v>1983-84</v>
      </c>
      <c r="M57" s="18">
        <f>LARGE('datedec &amp; datejul kaf'!$G$5:$G$94,'datedec &amp; datejul kaf rank'!$A57)</f>
        <v>60397.344511959003</v>
      </c>
      <c r="N57" s="5" t="str">
        <f>VLOOKUP(O57,'datedec &amp; datejul kaf'!$H$5:$O$94,8,FALSE)</f>
        <v>1985-86</v>
      </c>
      <c r="O57" s="18">
        <f>LARGE('datedec &amp; datejul kaf'!$H$5:$H$94,'datedec &amp; datejul kaf rank'!$A57)</f>
        <v>58273.927732083001</v>
      </c>
      <c r="P57" s="5" t="str">
        <f>VLOOKUP(Q57,'datedec &amp; datejul kaf'!$I$5:$O$94,7,FALSE)</f>
        <v>2007-08</v>
      </c>
      <c r="Q57" s="18">
        <f>LARGE('datedec &amp; datejul kaf'!$I$5:$I$94,'datedec &amp; datejul kaf rank'!$A57)</f>
        <v>56185.124504628002</v>
      </c>
      <c r="R57" s="5" t="str">
        <f>VLOOKUP(S57,'datedec &amp; datejul kaf'!$J$5:$O$94,6,FALSE)</f>
        <v>1999-2000</v>
      </c>
      <c r="S57" s="18">
        <f>LARGE('datedec &amp; datejul kaf'!$J$5:$J$94,'datedec &amp; datejul kaf rank'!$A57)</f>
        <v>53151.215196911995</v>
      </c>
      <c r="T57" s="5" t="str">
        <f>VLOOKUP(U57,'datedec &amp; datejul kaf'!$K$5:$O$94,5,FALSE)</f>
        <v>1961-62</v>
      </c>
      <c r="U57" s="18">
        <f>LARGE('datedec &amp; datejul kaf'!$K$5:$K$94,'datedec &amp; datejul kaf rank'!$A57)</f>
        <v>44501.302132853998</v>
      </c>
      <c r="V57" s="5" t="str">
        <f>VLOOKUP(W57,'datedec &amp; datejul kaf'!$L$5:$O$94,4,FALSE)</f>
        <v>1969-70</v>
      </c>
      <c r="W57" s="18">
        <f>LARGE('datedec &amp; datejul kaf'!$L$5:$L$94,'datedec &amp; datejul kaf rank'!$A57)</f>
        <v>28911.402552186002</v>
      </c>
      <c r="X57" s="5" t="str">
        <f>VLOOKUP(Y57,'datedec &amp; datejul kaf'!$M$5:$O$94,3,FALSE)</f>
        <v>1929-30</v>
      </c>
      <c r="Y57" s="18">
        <f>LARGE('datedec &amp; datejul kaf'!$M$5:$M$94,'datedec &amp; datejul kaf rank'!$A57)</f>
        <v>10530.796960467</v>
      </c>
      <c r="Z57" s="5" t="str">
        <f>VLOOKUP(AA57,'datedec &amp; datejul kaf'!$N$5:$O$94,2,FALSE)</f>
        <v>1941-42</v>
      </c>
      <c r="AA57" s="18">
        <f>LARGE('datedec &amp; datejul kaf'!$N$5:$N$94,'datedec &amp; datejul kaf rank'!$A57)</f>
        <v>79184.329592570997</v>
      </c>
    </row>
    <row r="58" spans="1:27" x14ac:dyDescent="0.2">
      <c r="A58" s="5">
        <v>53</v>
      </c>
      <c r="B58" s="5" t="str">
        <f>VLOOKUP(C58,'datedec &amp; datejul kaf'!$B$5:$O$94,14,FALSE)</f>
        <v>1939-40</v>
      </c>
      <c r="C58" s="18">
        <f>LARGE('datedec &amp; datejul kaf'!$B$5:$B$94,'datedec &amp; datejul kaf rank'!$A58)</f>
        <v>17074.952086961999</v>
      </c>
      <c r="D58" s="5" t="str">
        <f>VLOOKUP(E58,'datedec &amp; datejul kaf'!$C$5:$O$94,13,FALSE)</f>
        <v>1974-75</v>
      </c>
      <c r="E58" s="18">
        <f>LARGE('datedec &amp; datejul kaf'!$C$5:$C$94,'datedec &amp; datejul kaf rank'!$A58)</f>
        <v>10981.987026192</v>
      </c>
      <c r="F58" s="5" t="str">
        <f>VLOOKUP(G58,'datedec &amp; datejul kaf'!$D$5:$O$94,12,FALSE)</f>
        <v>1940-41</v>
      </c>
      <c r="G58" s="18">
        <f>LARGE('datedec &amp; datejul kaf'!$D$5:$D$94,'datedec &amp; datejul kaf rank'!$A58)</f>
        <v>7575.4192200540001</v>
      </c>
      <c r="H58" s="5" t="str">
        <f>VLOOKUP(I58,'datedec &amp; datejul kaf'!$E$5:$O$94,11,FALSE)</f>
        <v>1969-70</v>
      </c>
      <c r="I58" s="18">
        <f>LARGE('datedec &amp; datejul kaf'!$E$5:$E$94,'datedec &amp; datejul kaf rank'!$A58)</f>
        <v>4673.0199900510006</v>
      </c>
      <c r="J58" s="5" t="str">
        <f>VLOOKUP(K58,'datedec &amp; datejul kaf'!$F$5:$O$94,10,FALSE)</f>
        <v>1986-87</v>
      </c>
      <c r="K58" s="18">
        <f>LARGE('datedec &amp; datejul kaf'!$F$5:$F$94,'datedec &amp; datejul kaf rank'!$A58)</f>
        <v>2105.8888466489998</v>
      </c>
      <c r="L58" s="5" t="str">
        <f>VLOOKUP(M58,'datedec &amp; datejul kaf'!$G$5:$O$94,9,FALSE)</f>
        <v>1985-86</v>
      </c>
      <c r="M58" s="18">
        <f>LARGE('datedec &amp; datejul kaf'!$G$5:$G$94,'datedec &amp; datejul kaf rank'!$A58)</f>
        <v>60209.434436361</v>
      </c>
      <c r="N58" s="5" t="str">
        <f>VLOOKUP(O58,'datedec &amp; datejul kaf'!$H$5:$O$94,8,FALSE)</f>
        <v>1961-62</v>
      </c>
      <c r="O58" s="18">
        <f>LARGE('datedec &amp; datejul kaf'!$H$5:$H$94,'datedec &amp; datejul kaf rank'!$A58)</f>
        <v>58203.982610739004</v>
      </c>
      <c r="P58" s="5" t="str">
        <f>VLOOKUP(Q58,'datedec &amp; datejul kaf'!$I$5:$O$94,7,FALSE)</f>
        <v>1961-62</v>
      </c>
      <c r="Q58" s="18">
        <f>LARGE('datedec &amp; datejul kaf'!$I$5:$I$94,'datedec &amp; datejul kaf rank'!$A58)</f>
        <v>55787.059726166997</v>
      </c>
      <c r="R58" s="5" t="str">
        <f>VLOOKUP(S58,'datedec &amp; datejul kaf'!$J$5:$O$94,6,FALSE)</f>
        <v>1982-83</v>
      </c>
      <c r="S58" s="18">
        <f>LARGE('datedec &amp; datejul kaf'!$J$5:$J$94,'datedec &amp; datejul kaf rank'!$A58)</f>
        <v>53027.115366855003</v>
      </c>
      <c r="T58" s="5" t="str">
        <f>VLOOKUP(U58,'datedec &amp; datejul kaf'!$K$5:$O$94,5,FALSE)</f>
        <v>1979-80</v>
      </c>
      <c r="U58" s="18">
        <f>LARGE('datedec &amp; datejul kaf'!$K$5:$K$94,'datedec &amp; datejul kaf rank'!$A58)</f>
        <v>44136.575534960997</v>
      </c>
      <c r="V58" s="5" t="str">
        <f>VLOOKUP(W58,'datedec &amp; datejul kaf'!$L$5:$O$94,4,FALSE)</f>
        <v>1985-86</v>
      </c>
      <c r="W58" s="18">
        <f>LARGE('datedec &amp; datejul kaf'!$L$5:$L$94,'datedec &amp; datejul kaf rank'!$A58)</f>
        <v>28444.691825885999</v>
      </c>
      <c r="X58" s="5" t="str">
        <f>VLOOKUP(Y58,'datedec &amp; datejul kaf'!$M$5:$O$94,3,FALSE)</f>
        <v>1936-37</v>
      </c>
      <c r="Y58" s="18">
        <f>LARGE('datedec &amp; datejul kaf'!$M$5:$M$94,'datedec &amp; datejul kaf rank'!$A58)</f>
        <v>9978.3308654820012</v>
      </c>
      <c r="Z58" s="5" t="str">
        <f>VLOOKUP(AA58,'datedec &amp; datejul kaf'!$N$5:$O$94,2,FALSE)</f>
        <v>1952-53</v>
      </c>
      <c r="AA58" s="18">
        <f>LARGE('datedec &amp; datejul kaf'!$N$5:$N$94,'datedec &amp; datejul kaf rank'!$A58)</f>
        <v>78803.25919363799</v>
      </c>
    </row>
    <row r="59" spans="1:27" x14ac:dyDescent="0.2">
      <c r="A59" s="5">
        <v>54</v>
      </c>
      <c r="B59" s="5" t="str">
        <f>VLOOKUP(C59,'datedec &amp; datejul kaf'!$B$5:$O$94,14,FALSE)</f>
        <v>1928-29</v>
      </c>
      <c r="C59" s="18">
        <f>LARGE('datedec &amp; datejul kaf'!$B$5:$B$94,'datedec &amp; datejul kaf rank'!$A59)</f>
        <v>16962.774901085999</v>
      </c>
      <c r="D59" s="5" t="str">
        <f>VLOOKUP(E59,'datedec &amp; datejul kaf'!$C$5:$O$94,13,FALSE)</f>
        <v>2011-12</v>
      </c>
      <c r="E59" s="18">
        <f>LARGE('datedec &amp; datejul kaf'!$C$5:$C$94,'datedec &amp; datejul kaf rank'!$A59)</f>
        <v>10920.481573953</v>
      </c>
      <c r="F59" s="5" t="str">
        <f>VLOOKUP(G59,'datedec &amp; datejul kaf'!$D$5:$O$94,12,FALSE)</f>
        <v>1986-87</v>
      </c>
      <c r="G59" s="18">
        <f>LARGE('datedec &amp; datejul kaf'!$D$5:$D$94,'datedec &amp; datejul kaf rank'!$A59)</f>
        <v>7469.6565793919999</v>
      </c>
      <c r="H59" s="5" t="str">
        <f>VLOOKUP(I59,'datedec &amp; datejul kaf'!$E$5:$O$94,11,FALSE)</f>
        <v>2003-04</v>
      </c>
      <c r="I59" s="18">
        <f>LARGE('datedec &amp; datejul kaf'!$E$5:$E$94,'datedec &amp; datejul kaf rank'!$A59)</f>
        <v>4635.3836278259996</v>
      </c>
      <c r="J59" s="5" t="str">
        <f>VLOOKUP(K59,'datedec &amp; datejul kaf'!$F$5:$O$94,10,FALSE)</f>
        <v>1969-70</v>
      </c>
      <c r="K59" s="18">
        <f>LARGE('datedec &amp; datejul kaf'!$F$5:$F$94,'datedec &amp; datejul kaf rank'!$A59)</f>
        <v>2078.3424014009997</v>
      </c>
      <c r="L59" s="5" t="str">
        <f>VLOOKUP(M59,'datedec &amp; datejul kaf'!$G$5:$O$94,9,FALSE)</f>
        <v>1961-62</v>
      </c>
      <c r="M59" s="18">
        <f>LARGE('datedec &amp; datejul kaf'!$G$5:$G$94,'datedec &amp; datejul kaf rank'!$A59)</f>
        <v>60077.140887602996</v>
      </c>
      <c r="N59" s="5" t="str">
        <f>VLOOKUP(O59,'datedec &amp; datejul kaf'!$H$5:$O$94,8,FALSE)</f>
        <v>2007-08</v>
      </c>
      <c r="O59" s="18">
        <f>LARGE('datedec &amp; datejul kaf'!$H$5:$H$94,'datedec &amp; datejul kaf rank'!$A59)</f>
        <v>57898.895018873998</v>
      </c>
      <c r="P59" s="5" t="str">
        <f>VLOOKUP(Q59,'datedec &amp; datejul kaf'!$I$5:$O$94,7,FALSE)</f>
        <v>1985-86</v>
      </c>
      <c r="Q59" s="18">
        <f>LARGE('datedec &amp; datejul kaf'!$I$5:$I$94,'datedec &amp; datejul kaf rank'!$A59)</f>
        <v>55666.345681106999</v>
      </c>
      <c r="R59" s="5" t="str">
        <f>VLOOKUP(S59,'datedec &amp; datejul kaf'!$J$5:$O$94,6,FALSE)</f>
        <v>1979-80</v>
      </c>
      <c r="S59" s="18">
        <f>LARGE('datedec &amp; datejul kaf'!$J$5:$J$94,'datedec &amp; datejul kaf rank'!$A59)</f>
        <v>52275.371923970997</v>
      </c>
      <c r="T59" s="5" t="str">
        <f>VLOOKUP(U59,'datedec &amp; datejul kaf'!$K$5:$O$94,5,FALSE)</f>
        <v>1997-98</v>
      </c>
      <c r="U59" s="18">
        <f>LARGE('datedec &amp; datejul kaf'!$K$5:$K$94,'datedec &amp; datejul kaf rank'!$A59)</f>
        <v>44111.494544166002</v>
      </c>
      <c r="V59" s="5" t="str">
        <f>VLOOKUP(W59,'datedec &amp; datejul kaf'!$L$5:$O$94,4,FALSE)</f>
        <v>2005-06</v>
      </c>
      <c r="W59" s="18">
        <f>LARGE('datedec &amp; datejul kaf'!$L$5:$L$94,'datedec &amp; datejul kaf rank'!$A59)</f>
        <v>28200.298446621</v>
      </c>
      <c r="X59" s="5" t="str">
        <f>VLOOKUP(Y59,'datedec &amp; datejul kaf'!$M$5:$O$94,3,FALSE)</f>
        <v>1997-98</v>
      </c>
      <c r="Y59" s="18">
        <f>LARGE('datedec &amp; datejul kaf'!$M$5:$M$94,'datedec &amp; datejul kaf rank'!$A59)</f>
        <v>9886.5913647899997</v>
      </c>
      <c r="Z59" s="5" t="str">
        <f>VLOOKUP(AA59,'datedec &amp; datejul kaf'!$N$5:$O$94,2,FALSE)</f>
        <v>1962-63</v>
      </c>
      <c r="AA59" s="18">
        <f>LARGE('datedec &amp; datejul kaf'!$N$5:$N$94,'datedec &amp; datejul kaf rank'!$A59)</f>
        <v>78512.462510327998</v>
      </c>
    </row>
    <row r="60" spans="1:27" x14ac:dyDescent="0.2">
      <c r="A60" s="5">
        <v>55</v>
      </c>
      <c r="B60" s="5" t="str">
        <f>VLOOKUP(C60,'datedec &amp; datejul kaf'!$B$5:$O$94,14,FALSE)</f>
        <v>2008-09</v>
      </c>
      <c r="C60" s="18">
        <f>LARGE('datedec &amp; datejul kaf'!$B$5:$B$94,'datedec &amp; datejul kaf rank'!$A60)</f>
        <v>16856.734574483999</v>
      </c>
      <c r="D60" s="5" t="str">
        <f>VLOOKUP(E60,'datedec &amp; datejul kaf'!$C$5:$O$94,13,FALSE)</f>
        <v>2006-07</v>
      </c>
      <c r="E60" s="18">
        <f>LARGE('datedec &amp; datejul kaf'!$C$5:$C$94,'datedec &amp; datejul kaf rank'!$A60)</f>
        <v>10912.690499864999</v>
      </c>
      <c r="F60" s="5" t="str">
        <f>VLOOKUP(G60,'datedec &amp; datejul kaf'!$D$5:$O$94,12,FALSE)</f>
        <v>1961-62</v>
      </c>
      <c r="G60" s="18">
        <f>LARGE('datedec &amp; datejul kaf'!$D$5:$D$94,'datedec &amp; datejul kaf rank'!$A60)</f>
        <v>7445.6982331830004</v>
      </c>
      <c r="H60" s="5" t="str">
        <f>VLOOKUP(I60,'datedec &amp; datejul kaf'!$E$5:$O$94,11,FALSE)</f>
        <v>2007-08</v>
      </c>
      <c r="I60" s="18">
        <f>LARGE('datedec &amp; datejul kaf'!$E$5:$E$94,'datedec &amp; datejul kaf rank'!$A60)</f>
        <v>4635.0504046980004</v>
      </c>
      <c r="J60" s="5" t="str">
        <f>VLOOKUP(K60,'datedec &amp; datejul kaf'!$F$5:$O$94,10,FALSE)</f>
        <v>1960-61</v>
      </c>
      <c r="K60" s="18">
        <f>LARGE('datedec &amp; datejul kaf'!$F$5:$F$94,'datedec &amp; datejul kaf rank'!$A60)</f>
        <v>2068.934798448</v>
      </c>
      <c r="L60" s="5" t="str">
        <f>VLOOKUP(M60,'datedec &amp; datejul kaf'!$G$5:$O$94,9,FALSE)</f>
        <v>1994-95</v>
      </c>
      <c r="M60" s="18">
        <f>LARGE('datedec &amp; datejul kaf'!$G$5:$G$94,'datedec &amp; datejul kaf rank'!$A60)</f>
        <v>60042.009649250998</v>
      </c>
      <c r="N60" s="5" t="str">
        <f>VLOOKUP(O60,'datedec &amp; datejul kaf'!$H$5:$O$94,8,FALSE)</f>
        <v>1994-95</v>
      </c>
      <c r="O60" s="18">
        <f>LARGE('datedec &amp; datejul kaf'!$H$5:$H$94,'datedec &amp; datejul kaf rank'!$A60)</f>
        <v>57738.930066194996</v>
      </c>
      <c r="P60" s="5" t="str">
        <f>VLOOKUP(Q60,'datedec &amp; datejul kaf'!$I$5:$O$94,7,FALSE)</f>
        <v>1979-80</v>
      </c>
      <c r="Q60" s="18">
        <f>LARGE('datedec &amp; datejul kaf'!$I$5:$I$94,'datedec &amp; datejul kaf rank'!$A60)</f>
        <v>55185.641566901999</v>
      </c>
      <c r="R60" s="5" t="str">
        <f>VLOOKUP(S60,'datedec &amp; datejul kaf'!$J$5:$O$94,6,FALSE)</f>
        <v>1935-36</v>
      </c>
      <c r="S60" s="18">
        <f>LARGE('datedec &amp; datejul kaf'!$J$5:$J$94,'datedec &amp; datejul kaf rank'!$A60)</f>
        <v>51805.646321750995</v>
      </c>
      <c r="T60" s="5" t="str">
        <f>VLOOKUP(U60,'datedec &amp; datejul kaf'!$K$5:$O$94,5,FALSE)</f>
        <v>1999-2000</v>
      </c>
      <c r="U60" s="18">
        <f>LARGE('datedec &amp; datejul kaf'!$K$5:$K$94,'datedec &amp; datejul kaf rank'!$A60)</f>
        <v>43865.952735192004</v>
      </c>
      <c r="V60" s="5" t="str">
        <f>VLOOKUP(W60,'datedec &amp; datejul kaf'!$L$5:$O$94,4,FALSE)</f>
        <v>1951-52</v>
      </c>
      <c r="W60" s="18">
        <f>LARGE('datedec &amp; datejul kaf'!$L$5:$L$94,'datedec &amp; datejul kaf rank'!$A60)</f>
        <v>28157.836299453</v>
      </c>
      <c r="X60" s="5" t="str">
        <f>VLOOKUP(Y60,'datedec &amp; datejul kaf'!$M$5:$O$94,3,FALSE)</f>
        <v>2009-10</v>
      </c>
      <c r="Y60" s="18">
        <f>LARGE('datedec &amp; datejul kaf'!$M$5:$M$94,'datedec &amp; datejul kaf rank'!$A60)</f>
        <v>9885.7305383759995</v>
      </c>
      <c r="Z60" s="5" t="str">
        <f>VLOOKUP(AA60,'datedec &amp; datejul kaf'!$N$5:$O$94,2,FALSE)</f>
        <v>1985-86</v>
      </c>
      <c r="AA60" s="18">
        <f>LARGE('datedec &amp; datejul kaf'!$N$5:$N$94,'datedec &amp; datejul kaf rank'!$A60)</f>
        <v>77611.327998666005</v>
      </c>
    </row>
    <row r="61" spans="1:27" x14ac:dyDescent="0.2">
      <c r="A61" s="5">
        <v>56</v>
      </c>
      <c r="B61" s="5" t="str">
        <f>VLOOKUP(C61,'datedec &amp; datejul kaf'!$B$5:$O$94,14,FALSE)</f>
        <v>1940-41</v>
      </c>
      <c r="C61" s="18">
        <f>LARGE('datedec &amp; datejul kaf'!$B$5:$B$94,'datedec &amp; datejul kaf rank'!$A61)</f>
        <v>16781.344825245</v>
      </c>
      <c r="D61" s="5" t="str">
        <f>VLOOKUP(E61,'datedec &amp; datejul kaf'!$C$5:$O$94,13,FALSE)</f>
        <v>1977-78</v>
      </c>
      <c r="E61" s="18">
        <f>LARGE('datedec &amp; datejul kaf'!$C$5:$C$94,'datedec &amp; datejul kaf rank'!$A61)</f>
        <v>10891.572484128001</v>
      </c>
      <c r="F61" s="5" t="str">
        <f>VLOOKUP(G61,'datedec &amp; datejul kaf'!$D$5:$O$94,12,FALSE)</f>
        <v>1972-73</v>
      </c>
      <c r="G61" s="18">
        <f>LARGE('datedec &amp; datejul kaf'!$D$5:$D$94,'datedec &amp; datejul kaf rank'!$A61)</f>
        <v>7420.0341019139996</v>
      </c>
      <c r="H61" s="5" t="str">
        <f>VLOOKUP(I61,'datedec &amp; datejul kaf'!$E$5:$O$94,11,FALSE)</f>
        <v>1945-46</v>
      </c>
      <c r="I61" s="18">
        <f>LARGE('datedec &amp; datejul kaf'!$E$5:$E$94,'datedec &amp; datejul kaf rank'!$A61)</f>
        <v>4505.2203269220008</v>
      </c>
      <c r="J61" s="5" t="str">
        <f>VLOOKUP(K61,'datedec &amp; datejul kaf'!$F$5:$O$94,10,FALSE)</f>
        <v>1963-64</v>
      </c>
      <c r="K61" s="18">
        <f>LARGE('datedec &amp; datejul kaf'!$F$5:$F$94,'datedec &amp; datejul kaf rank'!$A61)</f>
        <v>2054.546699814</v>
      </c>
      <c r="L61" s="5" t="str">
        <f>VLOOKUP(M61,'datedec &amp; datejul kaf'!$G$5:$O$94,9,FALSE)</f>
        <v>2007-08</v>
      </c>
      <c r="M61" s="18">
        <f>LARGE('datedec &amp; datejul kaf'!$G$5:$G$94,'datedec &amp; datejul kaf rank'!$A61)</f>
        <v>59775.681064196993</v>
      </c>
      <c r="N61" s="5" t="str">
        <f>VLOOKUP(O61,'datedec &amp; datejul kaf'!$H$5:$O$94,8,FALSE)</f>
        <v>1997-98</v>
      </c>
      <c r="O61" s="18">
        <f>LARGE('datedec &amp; datejul kaf'!$H$5:$H$94,'datedec &amp; datejul kaf rank'!$A61)</f>
        <v>57169.469591682006</v>
      </c>
      <c r="P61" s="5" t="str">
        <f>VLOOKUP(Q61,'datedec &amp; datejul kaf'!$I$5:$O$94,7,FALSE)</f>
        <v>1997-98</v>
      </c>
      <c r="Q61" s="18">
        <f>LARGE('datedec &amp; datejul kaf'!$I$5:$I$94,'datedec &amp; datejul kaf rank'!$A61)</f>
        <v>54623.200596258001</v>
      </c>
      <c r="R61" s="5" t="str">
        <f>VLOOKUP(S61,'datedec &amp; datejul kaf'!$J$5:$O$94,6,FALSE)</f>
        <v>1997-98</v>
      </c>
      <c r="S61" s="18">
        <f>LARGE('datedec &amp; datejul kaf'!$J$5:$J$94,'datedec &amp; datejul kaf rank'!$A61)</f>
        <v>50791.785202745996</v>
      </c>
      <c r="T61" s="5" t="str">
        <f>VLOOKUP(U61,'datedec &amp; datejul kaf'!$K$5:$O$94,5,FALSE)</f>
        <v>1983-84</v>
      </c>
      <c r="U61" s="18">
        <f>LARGE('datedec &amp; datejul kaf'!$K$5:$K$94,'datedec &amp; datejul kaf rank'!$A61)</f>
        <v>43707.035055200999</v>
      </c>
      <c r="V61" s="5" t="str">
        <f>VLOOKUP(W61,'datedec &amp; datejul kaf'!$L$5:$O$94,4,FALSE)</f>
        <v>2009-10</v>
      </c>
      <c r="W61" s="18">
        <f>LARGE('datedec &amp; datejul kaf'!$L$5:$L$94,'datedec &amp; datejul kaf rank'!$A61)</f>
        <v>27423.977814575999</v>
      </c>
      <c r="X61" s="5" t="str">
        <f>VLOOKUP(Y61,'datedec &amp; datejul kaf'!$M$5:$O$94,3,FALSE)</f>
        <v>1985-86</v>
      </c>
      <c r="Y61" s="18">
        <f>LARGE('datedec &amp; datejul kaf'!$M$5:$M$94,'datedec &amp; datejul kaf rank'!$A61)</f>
        <v>9848.2231017659997</v>
      </c>
      <c r="Z61" s="5" t="str">
        <f>VLOOKUP(AA61,'datedec &amp; datejul kaf'!$N$5:$O$94,2,FALSE)</f>
        <v>1957-58</v>
      </c>
      <c r="AA61" s="18">
        <f>LARGE('datedec &amp; datejul kaf'!$N$5:$N$94,'datedec &amp; datejul kaf rank'!$A61)</f>
        <v>76972.793146577998</v>
      </c>
    </row>
    <row r="62" spans="1:27" x14ac:dyDescent="0.2">
      <c r="A62" s="5">
        <v>57</v>
      </c>
      <c r="B62" s="5" t="str">
        <f>VLOOKUP(C62,'datedec &amp; datejul kaf'!$B$5:$O$94,14,FALSE)</f>
        <v>1961-62</v>
      </c>
      <c r="C62" s="18">
        <f>LARGE('datedec &amp; datejul kaf'!$B$5:$B$94,'datedec &amp; datejul kaf rank'!$A62)</f>
        <v>16687.1398701</v>
      </c>
      <c r="D62" s="5" t="str">
        <f>VLOOKUP(E62,'datedec &amp; datejul kaf'!$C$5:$O$94,13,FALSE)</f>
        <v>2008-09</v>
      </c>
      <c r="E62" s="18">
        <f>LARGE('datedec &amp; datejul kaf'!$C$5:$C$94,'datedec &amp; datejul kaf rank'!$A62)</f>
        <v>10807.399925301001</v>
      </c>
      <c r="F62" s="5" t="str">
        <f>VLOOKUP(G62,'datedec &amp; datejul kaf'!$D$5:$O$94,12,FALSE)</f>
        <v>2011-12</v>
      </c>
      <c r="G62" s="18">
        <f>LARGE('datedec &amp; datejul kaf'!$D$5:$D$94,'datedec &amp; datejul kaf rank'!$A62)</f>
        <v>7409.6783998229994</v>
      </c>
      <c r="H62" s="5" t="str">
        <f>VLOOKUP(I62,'datedec &amp; datejul kaf'!$E$5:$O$94,11,FALSE)</f>
        <v>1963-64</v>
      </c>
      <c r="I62" s="18">
        <f>LARGE('datedec &amp; datejul kaf'!$E$5:$E$94,'datedec &amp; datejul kaf rank'!$A62)</f>
        <v>4440.1862797739996</v>
      </c>
      <c r="J62" s="5" t="str">
        <f>VLOOKUP(K62,'datedec &amp; datejul kaf'!$F$5:$O$94,10,FALSE)</f>
        <v>2003-04</v>
      </c>
      <c r="K62" s="18">
        <f>LARGE('datedec &amp; datejul kaf'!$F$5:$F$94,'datedec &amp; datejul kaf rank'!$A62)</f>
        <v>2025.770502546</v>
      </c>
      <c r="L62" s="5" t="str">
        <f>VLOOKUP(M62,'datedec &amp; datejul kaf'!$G$5:$O$94,9,FALSE)</f>
        <v>1997-98</v>
      </c>
      <c r="M62" s="18">
        <f>LARGE('datedec &amp; datejul kaf'!$G$5:$G$94,'datedec &amp; datejul kaf rank'!$A62)</f>
        <v>59695.134290358001</v>
      </c>
      <c r="N62" s="5" t="str">
        <f>VLOOKUP(O62,'datedec &amp; datejul kaf'!$H$5:$O$94,8,FALSE)</f>
        <v>1979-80</v>
      </c>
      <c r="O62" s="18">
        <f>LARGE('datedec &amp; datejul kaf'!$H$5:$H$94,'datedec &amp; datejul kaf rank'!$A62)</f>
        <v>57082.442818085998</v>
      </c>
      <c r="P62" s="5" t="str">
        <f>VLOOKUP(Q62,'datedec &amp; datejul kaf'!$I$5:$O$94,7,FALSE)</f>
        <v>1983-84</v>
      </c>
      <c r="Q62" s="18">
        <f>LARGE('datedec &amp; datejul kaf'!$I$5:$I$94,'datedec &amp; datejul kaf rank'!$A62)</f>
        <v>54321.685235664001</v>
      </c>
      <c r="R62" s="5" t="str">
        <f>VLOOKUP(S62,'datedec &amp; datejul kaf'!$J$5:$O$94,6,FALSE)</f>
        <v>1983-84</v>
      </c>
      <c r="S62" s="18">
        <f>LARGE('datedec &amp; datejul kaf'!$J$5:$J$94,'datedec &amp; datejul kaf rank'!$A62)</f>
        <v>50569.527359840999</v>
      </c>
      <c r="T62" s="5" t="str">
        <f>VLOOKUP(U62,'datedec &amp; datejul kaf'!$K$5:$O$94,5,FALSE)</f>
        <v>1935-36</v>
      </c>
      <c r="U62" s="18">
        <f>LARGE('datedec &amp; datejul kaf'!$K$5:$K$94,'datedec &amp; datejul kaf rank'!$A62)</f>
        <v>43424.073082340998</v>
      </c>
      <c r="V62" s="5" t="str">
        <f>VLOOKUP(W62,'datedec &amp; datejul kaf'!$L$5:$O$94,4,FALSE)</f>
        <v>1944-45</v>
      </c>
      <c r="W62" s="18">
        <f>LARGE('datedec &amp; datejul kaf'!$L$5:$L$94,'datedec &amp; datejul kaf rank'!$A62)</f>
        <v>27023.879978339999</v>
      </c>
      <c r="X62" s="5" t="str">
        <f>VLOOKUP(Y62,'datedec &amp; datejul kaf'!$M$5:$O$94,3,FALSE)</f>
        <v>1944-45</v>
      </c>
      <c r="Y62" s="18">
        <f>LARGE('datedec &amp; datejul kaf'!$M$5:$M$94,'datedec &amp; datejul kaf rank'!$A62)</f>
        <v>9802.9682274299994</v>
      </c>
      <c r="Z62" s="5" t="str">
        <f>VLOOKUP(AA62,'datedec &amp; datejul kaf'!$N$5:$O$94,2,FALSE)</f>
        <v>1961-62</v>
      </c>
      <c r="AA62" s="18">
        <f>LARGE('datedec &amp; datejul kaf'!$N$5:$N$94,'datedec &amp; datejul kaf rank'!$A62)</f>
        <v>76764.280757703003</v>
      </c>
    </row>
    <row r="63" spans="1:27" x14ac:dyDescent="0.2">
      <c r="A63" s="5">
        <v>58</v>
      </c>
      <c r="B63" s="5" t="str">
        <f>VLOOKUP(C63,'datedec &amp; datejul kaf'!$B$5:$O$94,14,FALSE)</f>
        <v>2013-14</v>
      </c>
      <c r="C63" s="18">
        <f>LARGE('datedec &amp; datejul kaf'!$B$5:$B$94,'datedec &amp; datejul kaf rank'!$A63)</f>
        <v>16578.265163438999</v>
      </c>
      <c r="D63" s="5" t="str">
        <f>VLOOKUP(E63,'datedec &amp; datejul kaf'!$C$5:$O$94,13,FALSE)</f>
        <v>1971-72</v>
      </c>
      <c r="E63" s="18">
        <f>LARGE('datedec &amp; datejul kaf'!$C$5:$C$94,'datedec &amp; datejul kaf rank'!$A63)</f>
        <v>10771.509017556</v>
      </c>
      <c r="F63" s="5" t="str">
        <f>VLOOKUP(G63,'datedec &amp; datejul kaf'!$D$5:$O$94,12,FALSE)</f>
        <v>2007-08</v>
      </c>
      <c r="G63" s="18">
        <f>LARGE('datedec &amp; datejul kaf'!$D$5:$D$94,'datedec &amp; datejul kaf rank'!$A63)</f>
        <v>7341.5501379150001</v>
      </c>
      <c r="H63" s="5" t="str">
        <f>VLOOKUP(I63,'datedec &amp; datejul kaf'!$E$5:$O$94,11,FALSE)</f>
        <v>1978-79</v>
      </c>
      <c r="I63" s="18">
        <f>LARGE('datedec &amp; datejul kaf'!$E$5:$E$94,'datedec &amp; datejul kaf rank'!$A63)</f>
        <v>4381.2771910739993</v>
      </c>
      <c r="J63" s="5" t="str">
        <f>VLOOKUP(K63,'datedec &amp; datejul kaf'!$F$5:$O$94,10,FALSE)</f>
        <v>1988-89</v>
      </c>
      <c r="K63" s="18">
        <f>LARGE('datedec &amp; datejul kaf'!$F$5:$F$94,'datedec &amp; datejul kaf rank'!$A63)</f>
        <v>2024.0488497179999</v>
      </c>
      <c r="L63" s="5" t="str">
        <f>VLOOKUP(M63,'datedec &amp; datejul kaf'!$G$5:$O$94,9,FALSE)</f>
        <v>2015-16</v>
      </c>
      <c r="M63" s="18">
        <f>LARGE('datedec &amp; datejul kaf'!$G$5:$G$94,'datedec &amp; datejul kaf rank'!$A63)</f>
        <v>59215.953481880999</v>
      </c>
      <c r="N63" s="5" t="str">
        <f>VLOOKUP(O63,'datedec &amp; datejul kaf'!$H$5:$O$94,8,FALSE)</f>
        <v>1983-84</v>
      </c>
      <c r="O63" s="18">
        <f>LARGE('datedec &amp; datejul kaf'!$H$5:$H$94,'datedec &amp; datejul kaf rank'!$A63)</f>
        <v>57024.811084710003</v>
      </c>
      <c r="P63" s="5" t="str">
        <f>VLOOKUP(Q63,'datedec &amp; datejul kaf'!$I$5:$O$94,7,FALSE)</f>
        <v>1935-36</v>
      </c>
      <c r="Q63" s="18">
        <f>LARGE('datedec &amp; datejul kaf'!$I$5:$I$94,'datedec &amp; datejul kaf rank'!$A63)</f>
        <v>53927.583432260995</v>
      </c>
      <c r="R63" s="5" t="str">
        <f>VLOOKUP(S63,'datedec &amp; datejul kaf'!$J$5:$O$94,6,FALSE)</f>
        <v>1948-49</v>
      </c>
      <c r="S63" s="18">
        <f>LARGE('datedec &amp; datejul kaf'!$J$5:$J$94,'datedec &amp; datejul kaf rank'!$A63)</f>
        <v>49906.306227687004</v>
      </c>
      <c r="T63" s="5" t="str">
        <f>VLOOKUP(U63,'datedec &amp; datejul kaf'!$K$5:$O$94,5,FALSE)</f>
        <v>1941-42</v>
      </c>
      <c r="U63" s="18">
        <f>LARGE('datedec &amp; datejul kaf'!$K$5:$K$94,'datedec &amp; datejul kaf rank'!$A63)</f>
        <v>43218.135238824005</v>
      </c>
      <c r="V63" s="5" t="str">
        <f>VLOOKUP(W63,'datedec &amp; datejul kaf'!$L$5:$O$94,4,FALSE)</f>
        <v>2002-03</v>
      </c>
      <c r="W63" s="18">
        <f>LARGE('datedec &amp; datejul kaf'!$L$5:$L$94,'datedec &amp; datejul kaf rank'!$A63)</f>
        <v>26169.178522787999</v>
      </c>
      <c r="X63" s="5" t="str">
        <f>VLOOKUP(Y63,'datedec &amp; datejul kaf'!$M$5:$O$94,3,FALSE)</f>
        <v>2016-17</v>
      </c>
      <c r="Y63" s="18">
        <f>LARGE('datedec &amp; datejul kaf'!$M$5:$M$94,'datedec &amp; datejul kaf rank'!$A63)</f>
        <v>9760.8492207449999</v>
      </c>
      <c r="Z63" s="5" t="str">
        <f>VLOOKUP(AA63,'datedec &amp; datejul kaf'!$N$5:$O$94,2,FALSE)</f>
        <v>2004-05</v>
      </c>
      <c r="AA63" s="18">
        <f>LARGE('datedec &amp; datejul kaf'!$N$5:$N$94,'datedec &amp; datejul kaf rank'!$A63)</f>
        <v>76715.166048800995</v>
      </c>
    </row>
    <row r="64" spans="1:27" x14ac:dyDescent="0.2">
      <c r="A64" s="5">
        <v>59</v>
      </c>
      <c r="B64" s="5" t="str">
        <f>VLOOKUP(C64,'datedec &amp; datejul kaf'!$B$5:$O$94,14,FALSE)</f>
        <v>1977-78</v>
      </c>
      <c r="C64" s="18">
        <f>LARGE('datedec &amp; datejul kaf'!$B$5:$B$94,'datedec &amp; datejul kaf rank'!$A64)</f>
        <v>16539.639049185</v>
      </c>
      <c r="D64" s="5" t="str">
        <f>VLOOKUP(E64,'datedec &amp; datejul kaf'!$C$5:$O$94,13,FALSE)</f>
        <v>1988-89</v>
      </c>
      <c r="E64" s="18">
        <f>LARGE('datedec &amp; datejul kaf'!$C$5:$C$94,'datedec &amp; datejul kaf rank'!$A64)</f>
        <v>10732.498109928001</v>
      </c>
      <c r="F64" s="5" t="str">
        <f>VLOOKUP(G64,'datedec &amp; datejul kaf'!$D$5:$O$94,12,FALSE)</f>
        <v>1998-99</v>
      </c>
      <c r="G64" s="18">
        <f>LARGE('datedec &amp; datejul kaf'!$D$5:$D$94,'datedec &amp; datejul kaf rank'!$A64)</f>
        <v>7194.9121268849995</v>
      </c>
      <c r="H64" s="5" t="str">
        <f>VLOOKUP(I64,'datedec &amp; datejul kaf'!$E$5:$O$94,11,FALSE)</f>
        <v>1974-75</v>
      </c>
      <c r="I64" s="18">
        <f>LARGE('datedec &amp; datejul kaf'!$E$5:$E$94,'datedec &amp; datejul kaf rank'!$A64)</f>
        <v>4355.9879358240005</v>
      </c>
      <c r="J64" s="5" t="str">
        <f>VLOOKUP(K64,'datedec &amp; datejul kaf'!$F$5:$O$94,10,FALSE)</f>
        <v>1974-75</v>
      </c>
      <c r="K64" s="18">
        <f>LARGE('datedec &amp; datejul kaf'!$F$5:$F$94,'datedec &amp; datejul kaf rank'!$A64)</f>
        <v>2006.586371034</v>
      </c>
      <c r="L64" s="5" t="str">
        <f>VLOOKUP(M64,'datedec &amp; datejul kaf'!$G$5:$O$94,9,FALSE)</f>
        <v>1979-80</v>
      </c>
      <c r="M64" s="18">
        <f>LARGE('datedec &amp; datejul kaf'!$G$5:$G$94,'datedec &amp; datejul kaf rank'!$A64)</f>
        <v>58584.461935314001</v>
      </c>
      <c r="N64" s="5" t="str">
        <f>VLOOKUP(O64,'datedec &amp; datejul kaf'!$H$5:$O$94,8,FALSE)</f>
        <v>2015-16</v>
      </c>
      <c r="O64" s="18">
        <f>LARGE('datedec &amp; datejul kaf'!$H$5:$H$94,'datedec &amp; datejul kaf rank'!$A64)</f>
        <v>56860.670925576</v>
      </c>
      <c r="P64" s="5" t="str">
        <f>VLOOKUP(Q64,'datedec &amp; datejul kaf'!$I$5:$O$94,7,FALSE)</f>
        <v>1994-95</v>
      </c>
      <c r="Q64" s="18">
        <f>LARGE('datedec &amp; datejul kaf'!$I$5:$I$94,'datedec &amp; datejul kaf rank'!$A64)</f>
        <v>53736.531538598996</v>
      </c>
      <c r="R64" s="5" t="str">
        <f>VLOOKUP(S64,'datedec &amp; datejul kaf'!$J$5:$O$94,6,FALSE)</f>
        <v>1941-42</v>
      </c>
      <c r="S64" s="18">
        <f>LARGE('datedec &amp; datejul kaf'!$J$5:$J$94,'datedec &amp; datejul kaf rank'!$A64)</f>
        <v>49693.136648904001</v>
      </c>
      <c r="T64" s="5" t="str">
        <f>VLOOKUP(U64,'datedec &amp; datejul kaf'!$K$5:$O$94,5,FALSE)</f>
        <v>1994-95</v>
      </c>
      <c r="U64" s="18">
        <f>LARGE('datedec &amp; datejul kaf'!$K$5:$K$94,'datedec &amp; datejul kaf rank'!$A64)</f>
        <v>43089.669789095999</v>
      </c>
      <c r="V64" s="5" t="str">
        <f>VLOOKUP(W64,'datedec &amp; datejul kaf'!$L$5:$O$94,4,FALSE)</f>
        <v>1957-58</v>
      </c>
      <c r="W64" s="18">
        <f>LARGE('datedec &amp; datejul kaf'!$L$5:$L$94,'datedec &amp; datejul kaf rank'!$A64)</f>
        <v>26002.424148876002</v>
      </c>
      <c r="X64" s="5" t="str">
        <f>VLOOKUP(Y64,'datedec &amp; datejul kaf'!$M$5:$O$94,3,FALSE)</f>
        <v>2004-05</v>
      </c>
      <c r="Y64" s="18">
        <f>LARGE('datedec &amp; datejul kaf'!$M$5:$M$94,'datedec &amp; datejul kaf rank'!$A64)</f>
        <v>9760.7262455429991</v>
      </c>
      <c r="Z64" s="5" t="str">
        <f>VLOOKUP(AA64,'datedec &amp; datejul kaf'!$N$5:$O$94,2,FALSE)</f>
        <v>2015-16</v>
      </c>
      <c r="AA64" s="18">
        <f>LARGE('datedec &amp; datejul kaf'!$N$5:$N$94,'datedec &amp; datejul kaf rank'!$A64)</f>
        <v>75471.246095448005</v>
      </c>
    </row>
    <row r="65" spans="1:27" x14ac:dyDescent="0.2">
      <c r="A65" s="5">
        <v>60</v>
      </c>
      <c r="B65" s="5" t="str">
        <f>VLOOKUP(C65,'datedec &amp; datejul kaf'!$B$5:$O$94,14,FALSE)</f>
        <v>1942-43</v>
      </c>
      <c r="C65" s="18">
        <f>LARGE('datedec &amp; datejul kaf'!$B$5:$B$94,'datedec &amp; datejul kaf rank'!$A65)</f>
        <v>16502.784174534001</v>
      </c>
      <c r="D65" s="5" t="str">
        <f>VLOOKUP(E65,'datedec &amp; datejul kaf'!$C$5:$O$94,13,FALSE)</f>
        <v>1949-50</v>
      </c>
      <c r="E65" s="18">
        <f>LARGE('datedec &amp; datejul kaf'!$C$5:$C$94,'datedec &amp; datejul kaf rank'!$A65)</f>
        <v>10720.658771529001</v>
      </c>
      <c r="F65" s="5" t="str">
        <f>VLOOKUP(G65,'datedec &amp; datejul kaf'!$D$5:$O$94,12,FALSE)</f>
        <v>1963-64</v>
      </c>
      <c r="G65" s="18">
        <f>LARGE('datedec &amp; datejul kaf'!$D$5:$D$94,'datedec &amp; datejul kaf rank'!$A65)</f>
        <v>7142.2589057189998</v>
      </c>
      <c r="H65" s="5" t="str">
        <f>VLOOKUP(I65,'datedec &amp; datejul kaf'!$E$5:$O$94,11,FALSE)</f>
        <v>1972-73</v>
      </c>
      <c r="I65" s="18">
        <f>LARGE('datedec &amp; datejul kaf'!$E$5:$E$94,'datedec &amp; datejul kaf rank'!$A65)</f>
        <v>4308.9459541169999</v>
      </c>
      <c r="J65" s="5" t="str">
        <f>VLOOKUP(K65,'datedec &amp; datejul kaf'!$F$5:$O$94,10,FALSE)</f>
        <v>1979-80</v>
      </c>
      <c r="K65" s="18">
        <f>LARGE('datedec &amp; datejul kaf'!$F$5:$F$94,'datedec &amp; datejul kaf rank'!$A65)</f>
        <v>1996.1334788639999</v>
      </c>
      <c r="L65" s="5" t="str">
        <f>VLOOKUP(M65,'datedec &amp; datejul kaf'!$G$5:$O$94,9,FALSE)</f>
        <v>1962-63</v>
      </c>
      <c r="M65" s="18">
        <f>LARGE('datedec &amp; datejul kaf'!$G$5:$G$94,'datedec &amp; datejul kaf rank'!$A65)</f>
        <v>58081.687739292</v>
      </c>
      <c r="N65" s="5" t="str">
        <f>VLOOKUP(O65,'datedec &amp; datejul kaf'!$H$5:$O$94,8,FALSE)</f>
        <v>1962-63</v>
      </c>
      <c r="O65" s="18">
        <f>LARGE('datedec &amp; datejul kaf'!$H$5:$H$94,'datedec &amp; datejul kaf rank'!$A65)</f>
        <v>55607.549650253997</v>
      </c>
      <c r="P65" s="5" t="str">
        <f>VLOOKUP(Q65,'datedec &amp; datejul kaf'!$I$5:$O$94,7,FALSE)</f>
        <v>2015-16</v>
      </c>
      <c r="Q65" s="18">
        <f>LARGE('datedec &amp; datejul kaf'!$I$5:$I$94,'datedec &amp; datejul kaf rank'!$A65)</f>
        <v>53557.489561842005</v>
      </c>
      <c r="R65" s="5" t="str">
        <f>VLOOKUP(S65,'datedec &amp; datejul kaf'!$J$5:$O$94,6,FALSE)</f>
        <v>1985-86</v>
      </c>
      <c r="S65" s="18">
        <f>LARGE('datedec &amp; datejul kaf'!$J$5:$J$94,'datedec &amp; datejul kaf rank'!$A65)</f>
        <v>49565.791860290999</v>
      </c>
      <c r="T65" s="5" t="str">
        <f>VLOOKUP(U65,'datedec &amp; datejul kaf'!$K$5:$O$94,5,FALSE)</f>
        <v>1969-70</v>
      </c>
      <c r="U65" s="18">
        <f>LARGE('datedec &amp; datejul kaf'!$K$5:$K$94,'datedec &amp; datejul kaf rank'!$A65)</f>
        <v>42936.662852684996</v>
      </c>
      <c r="V65" s="5" t="str">
        <f>VLOOKUP(W65,'datedec &amp; datejul kaf'!$L$5:$O$94,4,FALSE)</f>
        <v>1956-57</v>
      </c>
      <c r="W65" s="18">
        <f>LARGE('datedec &amp; datejul kaf'!$L$5:$L$94,'datedec &amp; datejul kaf rank'!$A65)</f>
        <v>25747.643331984</v>
      </c>
      <c r="X65" s="5" t="str">
        <f>VLOOKUP(Y65,'datedec &amp; datejul kaf'!$M$5:$O$94,3,FALSE)</f>
        <v>1960-61</v>
      </c>
      <c r="Y65" s="18">
        <f>LARGE('datedec &amp; datejul kaf'!$M$5:$M$94,'datedec &amp; datejul kaf rank'!$A65)</f>
        <v>9468.5986531920007</v>
      </c>
      <c r="Z65" s="5" t="str">
        <f>VLOOKUP(AA65,'datedec &amp; datejul kaf'!$N$5:$O$94,2,FALSE)</f>
        <v>1948-49</v>
      </c>
      <c r="AA65" s="18">
        <f>LARGE('datedec &amp; datejul kaf'!$N$5:$N$94,'datedec &amp; datejul kaf rank'!$A65)</f>
        <v>75036.300657212996</v>
      </c>
    </row>
    <row r="66" spans="1:27" x14ac:dyDescent="0.2">
      <c r="A66" s="5">
        <v>61</v>
      </c>
      <c r="B66" s="5" t="str">
        <f>VLOOKUP(C66,'datedec &amp; datejul kaf'!$B$5:$O$94,14,FALSE)</f>
        <v>2015-16</v>
      </c>
      <c r="C66" s="18">
        <f>LARGE('datedec &amp; datejul kaf'!$B$5:$B$94,'datedec &amp; datejul kaf rank'!$A66)</f>
        <v>16255.292613567</v>
      </c>
      <c r="D66" s="5" t="str">
        <f>VLOOKUP(E66,'datedec &amp; datejul kaf'!$C$5:$O$94,13,FALSE)</f>
        <v>1961-62</v>
      </c>
      <c r="E66" s="18">
        <f>LARGE('datedec &amp; datejul kaf'!$C$5:$C$94,'datedec &amp; datejul kaf rank'!$A66)</f>
        <v>10683.674971263001</v>
      </c>
      <c r="F66" s="5" t="str">
        <f>VLOOKUP(G66,'datedec &amp; datejul kaf'!$D$5:$O$94,12,FALSE)</f>
        <v>1971-72</v>
      </c>
      <c r="G66" s="18">
        <f>LARGE('datedec &amp; datejul kaf'!$D$5:$D$94,'datedec &amp; datejul kaf rank'!$A66)</f>
        <v>7027.7471744759996</v>
      </c>
      <c r="H66" s="5" t="str">
        <f>VLOOKUP(I66,'datedec &amp; datejul kaf'!$E$5:$O$94,11,FALSE)</f>
        <v>2011-12</v>
      </c>
      <c r="I66" s="18">
        <f>LARGE('datedec &amp; datejul kaf'!$E$5:$E$94,'datedec &amp; datejul kaf rank'!$A66)</f>
        <v>4280.2669469279999</v>
      </c>
      <c r="J66" s="5" t="str">
        <f>VLOOKUP(K66,'datedec &amp; datejul kaf'!$F$5:$O$94,10,FALSE)</f>
        <v>1940-41</v>
      </c>
      <c r="K66" s="18">
        <f>LARGE('datedec &amp; datejul kaf'!$F$5:$F$94,'datedec &amp; datejul kaf rank'!$A66)</f>
        <v>1995.3341400510001</v>
      </c>
      <c r="L66" s="5" t="str">
        <f>VLOOKUP(M66,'datedec &amp; datejul kaf'!$G$5:$O$94,9,FALSE)</f>
        <v>1935-36</v>
      </c>
      <c r="M66" s="18">
        <f>LARGE('datedec &amp; datejul kaf'!$G$5:$G$94,'datedec &amp; datejul kaf rank'!$A66)</f>
        <v>56465.083502394002</v>
      </c>
      <c r="N66" s="5" t="str">
        <f>VLOOKUP(O66,'datedec &amp; datejul kaf'!$H$5:$O$94,8,FALSE)</f>
        <v>1935-36</v>
      </c>
      <c r="O66" s="18">
        <f>LARGE('datedec &amp; datejul kaf'!$H$5:$H$94,'datedec &amp; datejul kaf rank'!$A66)</f>
        <v>54923.035956914995</v>
      </c>
      <c r="P66" s="5" t="str">
        <f>VLOOKUP(Q66,'datedec &amp; datejul kaf'!$I$5:$O$94,7,FALSE)</f>
        <v>1948-49</v>
      </c>
      <c r="Q66" s="18">
        <f>LARGE('datedec &amp; datejul kaf'!$I$5:$I$94,'datedec &amp; datejul kaf rank'!$A66)</f>
        <v>53043.403630707006</v>
      </c>
      <c r="R66" s="5" t="str">
        <f>VLOOKUP(S66,'datedec &amp; datejul kaf'!$J$5:$O$94,6,FALSE)</f>
        <v>1988-89</v>
      </c>
      <c r="S66" s="18">
        <f>LARGE('datedec &amp; datejul kaf'!$J$5:$J$94,'datedec &amp; datejul kaf rank'!$A66)</f>
        <v>49062.734027915998</v>
      </c>
      <c r="T66" s="5" t="str">
        <f>VLOOKUP(U66,'datedec &amp; datejul kaf'!$K$5:$O$94,5,FALSE)</f>
        <v>1962-63</v>
      </c>
      <c r="U66" s="18">
        <f>LARGE('datedec &amp; datejul kaf'!$K$5:$K$94,'datedec &amp; datejul kaf rank'!$A66)</f>
        <v>42698.658233511</v>
      </c>
      <c r="V66" s="5" t="str">
        <f>VLOOKUP(W66,'datedec &amp; datejul kaf'!$L$5:$O$94,4,FALSE)</f>
        <v>1988-89</v>
      </c>
      <c r="W66" s="18">
        <f>LARGE('datedec &amp; datejul kaf'!$L$5:$L$94,'datedec &amp; datejul kaf rank'!$A66)</f>
        <v>25460.637061755002</v>
      </c>
      <c r="X66" s="5" t="str">
        <f>VLOOKUP(Y66,'datedec &amp; datejul kaf'!$M$5:$O$94,3,FALSE)</f>
        <v>1933-34</v>
      </c>
      <c r="Y66" s="18">
        <f>LARGE('datedec &amp; datejul kaf'!$M$5:$M$94,'datedec &amp; datejul kaf rank'!$A66)</f>
        <v>9333.8793194009995</v>
      </c>
      <c r="Z66" s="5" t="str">
        <f>VLOOKUP(AA66,'datedec &amp; datejul kaf'!$N$5:$O$94,2,FALSE)</f>
        <v>2014-15</v>
      </c>
      <c r="AA66" s="18">
        <f>LARGE('datedec &amp; datejul kaf'!$N$5:$N$94,'datedec &amp; datejul kaf rank'!$A66)</f>
        <v>74527.615717610999</v>
      </c>
    </row>
    <row r="67" spans="1:27" x14ac:dyDescent="0.2">
      <c r="A67" s="11">
        <v>62</v>
      </c>
      <c r="B67" s="5" t="str">
        <f>VLOOKUP(C67,'datedec &amp; datejul kaf'!$B$5:$O$94,14,FALSE)</f>
        <v>1986-87</v>
      </c>
      <c r="C67" s="18">
        <f>LARGE('datedec &amp; datejul kaf'!$B$5:$B$94,'datedec &amp; datejul kaf rank'!$A67)</f>
        <v>16152.404022383998</v>
      </c>
      <c r="D67" s="5" t="str">
        <f>VLOOKUP(E67,'datedec &amp; datejul kaf'!$C$5:$O$94,13,FALSE)</f>
        <v>1984-85</v>
      </c>
      <c r="E67" s="18">
        <f>LARGE('datedec &amp; datejul kaf'!$C$5:$C$94,'datedec &amp; datejul kaf rank'!$A67)</f>
        <v>10667.591004923999</v>
      </c>
      <c r="F67" s="5" t="str">
        <f>VLOOKUP(G67,'datedec &amp; datejul kaf'!$D$5:$O$94,12,FALSE)</f>
        <v>1948-49</v>
      </c>
      <c r="G67" s="18">
        <f>LARGE('datedec &amp; datejul kaf'!$D$5:$D$94,'datedec &amp; datejul kaf rank'!$A67)</f>
        <v>7024.5141167459997</v>
      </c>
      <c r="H67" s="5" t="str">
        <f>VLOOKUP(I67,'datedec &amp; datejul kaf'!$E$5:$O$94,11,FALSE)</f>
        <v>1942-43</v>
      </c>
      <c r="I67" s="18">
        <f>LARGE('datedec &amp; datejul kaf'!$E$5:$E$94,'datedec &amp; datejul kaf rank'!$A67)</f>
        <v>4273.4418232170001</v>
      </c>
      <c r="J67" s="5" t="str">
        <f>VLOOKUP(K67,'datedec &amp; datejul kaf'!$F$5:$O$94,10,FALSE)</f>
        <v>1961-62</v>
      </c>
      <c r="K67" s="18">
        <f>LARGE('datedec &amp; datejul kaf'!$F$5:$F$94,'datedec &amp; datejul kaf rank'!$A67)</f>
        <v>1992.6901732079998</v>
      </c>
      <c r="L67" s="5" t="str">
        <f>VLOOKUP(M67,'datedec &amp; datejul kaf'!$G$5:$O$94,9,FALSE)</f>
        <v>1948-49</v>
      </c>
      <c r="M67" s="18">
        <f>LARGE('datedec &amp; datejul kaf'!$G$5:$G$94,'datedec &amp; datejul kaf rank'!$A67)</f>
        <v>56333.749953599996</v>
      </c>
      <c r="N67" s="5" t="str">
        <f>VLOOKUP(O67,'datedec &amp; datejul kaf'!$H$5:$O$94,8,FALSE)</f>
        <v>1948-49</v>
      </c>
      <c r="O67" s="18">
        <f>LARGE('datedec &amp; datejul kaf'!$H$5:$H$94,'datedec &amp; datejul kaf rank'!$A67)</f>
        <v>54920.949345422996</v>
      </c>
      <c r="P67" s="5" t="str">
        <f>VLOOKUP(Q67,'datedec &amp; datejul kaf'!$I$5:$O$94,7,FALSE)</f>
        <v>1962-63</v>
      </c>
      <c r="Q67" s="18">
        <f>LARGE('datedec &amp; datejul kaf'!$I$5:$I$94,'datedec &amp; datejul kaf rank'!$A67)</f>
        <v>52053.336229818</v>
      </c>
      <c r="R67" s="5" t="str">
        <f>VLOOKUP(S67,'datedec &amp; datejul kaf'!$J$5:$O$94,6,FALSE)</f>
        <v>1962-63</v>
      </c>
      <c r="S67" s="18">
        <f>LARGE('datedec &amp; datejul kaf'!$J$5:$J$94,'datedec &amp; datejul kaf rank'!$A67)</f>
        <v>48783.610071440999</v>
      </c>
      <c r="T67" s="5" t="str">
        <f>VLOOKUP(U67,'datedec &amp; datejul kaf'!$K$5:$O$94,5,FALSE)</f>
        <v>1985-86</v>
      </c>
      <c r="U67" s="18">
        <f>LARGE('datedec &amp; datejul kaf'!$K$5:$K$94,'datedec &amp; datejul kaf rank'!$A67)</f>
        <v>42033.759084890997</v>
      </c>
      <c r="V67" s="5" t="str">
        <f>VLOOKUP(W67,'datedec &amp; datejul kaf'!$L$5:$O$94,4,FALSE)</f>
        <v>1933-34</v>
      </c>
      <c r="W67" s="18">
        <f>LARGE('datedec &amp; datejul kaf'!$L$5:$L$94,'datedec &amp; datejul kaf rank'!$A67)</f>
        <v>25131.690297230998</v>
      </c>
      <c r="X67" s="5" t="str">
        <f>VLOOKUP(Y67,'datedec &amp; datejul kaf'!$M$5:$O$94,3,FALSE)</f>
        <v>1969-70</v>
      </c>
      <c r="Y67" s="18">
        <f>LARGE('datedec &amp; datejul kaf'!$M$5:$M$94,'datedec &amp; datejul kaf rank'!$A67)</f>
        <v>9324.9636172560004</v>
      </c>
      <c r="Z67" s="5" t="str">
        <f>VLOOKUP(AA67,'datedec &amp; datejul kaf'!$N$5:$O$94,2,FALSE)</f>
        <v>2007-08</v>
      </c>
      <c r="AA67" s="18">
        <f>LARGE('datedec &amp; datejul kaf'!$N$5:$N$94,'datedec &amp; datejul kaf rank'!$A67)</f>
        <v>74082.296726045999</v>
      </c>
    </row>
    <row r="68" spans="1:27" x14ac:dyDescent="0.2">
      <c r="A68" s="11">
        <v>63</v>
      </c>
      <c r="B68" s="5" t="str">
        <f>VLOOKUP(C68,'datedec &amp; datejul kaf'!$B$5:$O$94,14,FALSE)</f>
        <v>1935-36</v>
      </c>
      <c r="C68" s="18">
        <f>LARGE('datedec &amp; datejul kaf'!$B$5:$B$94,'datedec &amp; datejul kaf rank'!$A68)</f>
        <v>16008.392126957999</v>
      </c>
      <c r="D68" s="5" t="str">
        <f>VLOOKUP(E68,'datedec &amp; datejul kaf'!$C$5:$O$94,13,FALSE)</f>
        <v>1986-87</v>
      </c>
      <c r="E68" s="18">
        <f>LARGE('datedec &amp; datejul kaf'!$C$5:$C$94,'datedec &amp; datejul kaf rank'!$A68)</f>
        <v>10575.355636482</v>
      </c>
      <c r="F68" s="5" t="str">
        <f>VLOOKUP(G68,'datedec &amp; datejul kaf'!$D$5:$O$94,12,FALSE)</f>
        <v>1976-77</v>
      </c>
      <c r="G68" s="18">
        <f>LARGE('datedec &amp; datejul kaf'!$D$5:$D$94,'datedec &amp; datejul kaf rank'!$A68)</f>
        <v>6956.5941192929995</v>
      </c>
      <c r="H68" s="5" t="str">
        <f>VLOOKUP(I68,'datedec &amp; datejul kaf'!$E$5:$O$94,11,FALSE)</f>
        <v>1984-85</v>
      </c>
      <c r="I68" s="18">
        <f>LARGE('datedec &amp; datejul kaf'!$E$5:$E$94,'datedec &amp; datejul kaf rank'!$A68)</f>
        <v>4223.6249655809997</v>
      </c>
      <c r="J68" s="5" t="str">
        <f>VLOOKUP(K68,'datedec &amp; datejul kaf'!$F$5:$O$94,10,FALSE)</f>
        <v>2008-09</v>
      </c>
      <c r="K68" s="18">
        <f>LARGE('datedec &amp; datejul kaf'!$F$5:$F$94,'datedec &amp; datejul kaf rank'!$A68)</f>
        <v>1981.007529018</v>
      </c>
      <c r="L68" s="5" t="str">
        <f>VLOOKUP(M68,'datedec &amp; datejul kaf'!$G$5:$O$94,9,FALSE)</f>
        <v>1941-42</v>
      </c>
      <c r="M68" s="18">
        <f>LARGE('datedec &amp; datejul kaf'!$G$5:$G$94,'datedec &amp; datejul kaf rank'!$A68)</f>
        <v>56332.397226378002</v>
      </c>
      <c r="N68" s="5" t="str">
        <f>VLOOKUP(O68,'datedec &amp; datejul kaf'!$H$5:$O$94,8,FALSE)</f>
        <v>1941-42</v>
      </c>
      <c r="O68" s="18">
        <f>LARGE('datedec &amp; datejul kaf'!$H$5:$H$94,'datedec &amp; datejul kaf rank'!$A68)</f>
        <v>53901.238970439001</v>
      </c>
      <c r="P68" s="5" t="str">
        <f>VLOOKUP(Q68,'datedec &amp; datejul kaf'!$I$5:$O$94,7,FALSE)</f>
        <v>1941-42</v>
      </c>
      <c r="Q68" s="18">
        <f>LARGE('datedec &amp; datejul kaf'!$I$5:$I$94,'datedec &amp; datejul kaf rank'!$A68)</f>
        <v>51914.007309423003</v>
      </c>
      <c r="R68" s="5" t="str">
        <f>VLOOKUP(S68,'datedec &amp; datejul kaf'!$J$5:$O$94,6,FALSE)</f>
        <v>1938-39</v>
      </c>
      <c r="S68" s="18">
        <f>LARGE('datedec &amp; datejul kaf'!$J$5:$J$94,'datedec &amp; datejul kaf rank'!$A68)</f>
        <v>48536.152229480998</v>
      </c>
      <c r="T68" s="5" t="str">
        <f>VLOOKUP(U68,'datedec &amp; datejul kaf'!$K$5:$O$94,5,FALSE)</f>
        <v>1944-45</v>
      </c>
      <c r="U68" s="18">
        <f>LARGE('datedec &amp; datejul kaf'!$K$5:$K$94,'datedec &amp; datejul kaf rank'!$A68)</f>
        <v>41662.786536818996</v>
      </c>
      <c r="V68" s="5" t="str">
        <f>VLOOKUP(W68,'datedec &amp; datejul kaf'!$L$5:$O$94,4,FALSE)</f>
        <v>1936-37</v>
      </c>
      <c r="W68" s="18">
        <f>LARGE('datedec &amp; datejul kaf'!$L$5:$L$94,'datedec &amp; datejul kaf rank'!$A68)</f>
        <v>25130.403024551997</v>
      </c>
      <c r="X68" s="5" t="str">
        <f>VLOOKUP(Y68,'datedec &amp; datejul kaf'!$M$5:$O$94,3,FALSE)</f>
        <v>1992-93</v>
      </c>
      <c r="Y68" s="18">
        <f>LARGE('datedec &amp; datejul kaf'!$M$5:$M$94,'datedec &amp; datejul kaf rank'!$A68)</f>
        <v>9282.2297345610004</v>
      </c>
      <c r="Z68" s="5" t="str">
        <f>VLOOKUP(AA68,'datedec &amp; datejul kaf'!$N$5:$O$94,2,FALSE)</f>
        <v>1979-80</v>
      </c>
      <c r="AA68" s="18">
        <f>LARGE('datedec &amp; datejul kaf'!$N$5:$N$94,'datedec &amp; datejul kaf rank'!$A68)</f>
        <v>73211.943700832999</v>
      </c>
    </row>
    <row r="69" spans="1:27" x14ac:dyDescent="0.2">
      <c r="A69" s="11">
        <v>64</v>
      </c>
      <c r="B69" s="5" t="str">
        <f>VLOOKUP(C69,'datedec &amp; datejul kaf'!$B$5:$O$94,14,FALSE)</f>
        <v>1998-99</v>
      </c>
      <c r="C69" s="18">
        <f>LARGE('datedec &amp; datejul kaf'!$B$5:$B$94,'datedec &amp; datejul kaf rank'!$A69)</f>
        <v>15980.080061904</v>
      </c>
      <c r="D69" s="5" t="str">
        <f>VLOOKUP(E69,'datedec &amp; datejul kaf'!$C$5:$O$94,13,FALSE)</f>
        <v>2017-18</v>
      </c>
      <c r="E69" s="18">
        <f>LARGE('datedec &amp; datejul kaf'!$C$5:$C$94,'datedec &amp; datejul kaf rank'!$A69)</f>
        <v>10486.593325761</v>
      </c>
      <c r="F69" s="5" t="str">
        <f>VLOOKUP(G69,'datedec &amp; datejul kaf'!$D$5:$O$94,12,FALSE)</f>
        <v>2013-14</v>
      </c>
      <c r="G69" s="18">
        <f>LARGE('datedec &amp; datejul kaf'!$D$5:$D$94,'datedec &amp; datejul kaf rank'!$A69)</f>
        <v>6930.396434325</v>
      </c>
      <c r="H69" s="5" t="str">
        <f>VLOOKUP(I69,'datedec &amp; datejul kaf'!$E$5:$O$94,11,FALSE)</f>
        <v>1971-72</v>
      </c>
      <c r="I69" s="18">
        <f>LARGE('datedec &amp; datejul kaf'!$E$5:$E$94,'datedec &amp; datejul kaf rank'!$A69)</f>
        <v>4210.5697594590001</v>
      </c>
      <c r="J69" s="5" t="str">
        <f>VLOOKUP(K69,'datedec &amp; datejul kaf'!$F$5:$O$94,10,FALSE)</f>
        <v>1957-58</v>
      </c>
      <c r="K69" s="18">
        <f>LARGE('datedec &amp; datejul kaf'!$F$5:$F$94,'datedec &amp; datejul kaf rank'!$A69)</f>
        <v>1972.030339272</v>
      </c>
      <c r="L69" s="5" t="str">
        <f>VLOOKUP(M69,'datedec &amp; datejul kaf'!$G$5:$O$94,9,FALSE)</f>
        <v>1988-89</v>
      </c>
      <c r="M69" s="18">
        <f>LARGE('datedec &amp; datejul kaf'!$G$5:$G$94,'datedec &amp; datejul kaf rank'!$A69)</f>
        <v>55420.710648996006</v>
      </c>
      <c r="N69" s="5" t="str">
        <f>VLOOKUP(O69,'datedec &amp; datejul kaf'!$H$5:$O$94,8,FALSE)</f>
        <v>1988-89</v>
      </c>
      <c r="O69" s="18">
        <f>LARGE('datedec &amp; datejul kaf'!$H$5:$H$94,'datedec &amp; datejul kaf rank'!$A69)</f>
        <v>53404.655187408003</v>
      </c>
      <c r="P69" s="5" t="str">
        <f>VLOOKUP(Q69,'datedec &amp; datejul kaf'!$I$5:$O$94,7,FALSE)</f>
        <v>1988-89</v>
      </c>
      <c r="Q69" s="18">
        <f>LARGE('datedec &amp; datejul kaf'!$I$5:$I$94,'datedec &amp; datejul kaf rank'!$A69)</f>
        <v>51905.428797348002</v>
      </c>
      <c r="R69" s="5" t="str">
        <f>VLOOKUP(S69,'datedec &amp; datejul kaf'!$J$5:$O$94,6,FALSE)</f>
        <v>1994-95</v>
      </c>
      <c r="S69" s="18">
        <f>LARGE('datedec &amp; datejul kaf'!$J$5:$J$94,'datedec &amp; datejul kaf rank'!$A69)</f>
        <v>48502.522478676001</v>
      </c>
      <c r="T69" s="5" t="str">
        <f>VLOOKUP(U69,'datedec &amp; datejul kaf'!$K$5:$O$94,5,FALSE)</f>
        <v>1948-49</v>
      </c>
      <c r="U69" s="18">
        <f>LARGE('datedec &amp; datejul kaf'!$K$5:$K$94,'datedec &amp; datejul kaf rank'!$A69)</f>
        <v>41481.651998157002</v>
      </c>
      <c r="V69" s="5" t="str">
        <f>VLOOKUP(W69,'datedec &amp; datejul kaf'!$L$5:$O$94,4,FALSE)</f>
        <v>2017-18</v>
      </c>
      <c r="W69" s="18">
        <f>LARGE('datedec &amp; datejul kaf'!$L$5:$L$94,'datedec &amp; datejul kaf rank'!$A69)</f>
        <v>24914.95443759</v>
      </c>
      <c r="X69" s="5" t="str">
        <f>VLOOKUP(Y69,'datedec &amp; datejul kaf'!$M$5:$O$94,3,FALSE)</f>
        <v>1978-79</v>
      </c>
      <c r="Y69" s="18">
        <f>LARGE('datedec &amp; datejul kaf'!$M$5:$M$94,'datedec &amp; datejul kaf rank'!$A69)</f>
        <v>9271.899817593001</v>
      </c>
      <c r="Z69" s="5" t="str">
        <f>VLOOKUP(AA69,'datedec &amp; datejul kaf'!$N$5:$O$94,2,FALSE)</f>
        <v>1994-95</v>
      </c>
      <c r="AA69" s="18">
        <f>LARGE('datedec &amp; datejul kaf'!$N$5:$N$94,'datedec &amp; datejul kaf rank'!$A69)</f>
        <v>72936.475281410996</v>
      </c>
    </row>
    <row r="70" spans="1:27" x14ac:dyDescent="0.2">
      <c r="A70" s="11">
        <v>65</v>
      </c>
      <c r="B70" s="5" t="str">
        <f>VLOOKUP(C70,'datedec &amp; datejul kaf'!$B$5:$O$94,14,FALSE)</f>
        <v>1949-50</v>
      </c>
      <c r="C70" s="18">
        <f>LARGE('datedec &amp; datejul kaf'!$B$5:$B$94,'datedec &amp; datejul kaf rank'!$A70)</f>
        <v>15949.564360569</v>
      </c>
      <c r="D70" s="5" t="str">
        <f>VLOOKUP(E70,'datedec &amp; datejul kaf'!$C$5:$O$94,13,FALSE)</f>
        <v>1998-99</v>
      </c>
      <c r="E70" s="18">
        <f>LARGE('datedec &amp; datejul kaf'!$C$5:$C$94,'datedec &amp; datejul kaf rank'!$A70)</f>
        <v>10470.852499904999</v>
      </c>
      <c r="F70" s="5" t="str">
        <f>VLOOKUP(G70,'datedec &amp; datejul kaf'!$D$5:$O$94,12,FALSE)</f>
        <v>1992-93</v>
      </c>
      <c r="G70" s="18">
        <f>LARGE('datedec &amp; datejul kaf'!$D$5:$D$94,'datedec &amp; datejul kaf rank'!$A70)</f>
        <v>6835.2909833460008</v>
      </c>
      <c r="H70" s="5" t="str">
        <f>VLOOKUP(I70,'datedec &amp; datejul kaf'!$E$5:$O$94,11,FALSE)</f>
        <v>1961-62</v>
      </c>
      <c r="I70" s="18">
        <f>LARGE('datedec &amp; datejul kaf'!$E$5:$E$94,'datedec &amp; datejul kaf rank'!$A70)</f>
        <v>4138.587613398</v>
      </c>
      <c r="J70" s="5" t="str">
        <f>VLOOKUP(K70,'datedec &amp; datejul kaf'!$F$5:$O$94,10,FALSE)</f>
        <v>1971-72</v>
      </c>
      <c r="K70" s="18">
        <f>LARGE('datedec &amp; datejul kaf'!$F$5:$F$94,'datedec &amp; datejul kaf rank'!$A70)</f>
        <v>1968.156620409</v>
      </c>
      <c r="L70" s="5" t="str">
        <f>VLOOKUP(M70,'datedec &amp; datejul kaf'!$G$5:$O$94,9,FALSE)</f>
        <v>2004-05</v>
      </c>
      <c r="M70" s="18">
        <f>LARGE('datedec &amp; datejul kaf'!$G$5:$G$94,'datedec &amp; datejul kaf rank'!$A70)</f>
        <v>55051.057109139001</v>
      </c>
      <c r="N70" s="5" t="str">
        <f>VLOOKUP(O70,'datedec &amp; datejul kaf'!$H$5:$O$94,8,FALSE)</f>
        <v>1938-39</v>
      </c>
      <c r="O70" s="18">
        <f>LARGE('datedec &amp; datejul kaf'!$H$5:$H$94,'datedec &amp; datejul kaf rank'!$A70)</f>
        <v>52256.868123011998</v>
      </c>
      <c r="P70" s="5" t="str">
        <f>VLOOKUP(Q70,'datedec &amp; datejul kaf'!$I$5:$O$94,7,FALSE)</f>
        <v>1938-39</v>
      </c>
      <c r="Q70" s="18">
        <f>LARGE('datedec &amp; datejul kaf'!$I$5:$I$94,'datedec &amp; datejul kaf rank'!$A70)</f>
        <v>50997.562385112004</v>
      </c>
      <c r="R70" s="5" t="str">
        <f>VLOOKUP(S70,'datedec &amp; datejul kaf'!$J$5:$O$94,6,FALSE)</f>
        <v>2015-16</v>
      </c>
      <c r="S70" s="18">
        <f>LARGE('datedec &amp; datejul kaf'!$J$5:$J$94,'datedec &amp; datejul kaf rank'!$A70)</f>
        <v>48198.845134691997</v>
      </c>
      <c r="T70" s="5" t="str">
        <f>VLOOKUP(U70,'datedec &amp; datejul kaf'!$K$5:$O$94,5,FALSE)</f>
        <v>1938-39</v>
      </c>
      <c r="U70" s="18">
        <f>LARGE('datedec &amp; datejul kaf'!$K$5:$K$94,'datedec &amp; datejul kaf rank'!$A70)</f>
        <v>41163.054985310999</v>
      </c>
      <c r="V70" s="5" t="str">
        <f>VLOOKUP(W70,'datedec &amp; datejul kaf'!$L$5:$O$94,4,FALSE)</f>
        <v>2008-09</v>
      </c>
      <c r="W70" s="18">
        <f>LARGE('datedec &amp; datejul kaf'!$L$5:$L$94,'datedec &amp; datejul kaf rank'!$A70)</f>
        <v>24716.767998741001</v>
      </c>
      <c r="X70" s="5" t="str">
        <f>VLOOKUP(Y70,'datedec &amp; datejul kaf'!$M$5:$O$94,3,FALSE)</f>
        <v>1993-94</v>
      </c>
      <c r="Y70" s="18">
        <f>LARGE('datedec &amp; datejul kaf'!$M$5:$M$94,'datedec &amp; datejul kaf rank'!$A70)</f>
        <v>9166.1411438730011</v>
      </c>
      <c r="Z70" s="5" t="str">
        <f>VLOOKUP(AA70,'datedec &amp; datejul kaf'!$N$5:$O$94,2,FALSE)</f>
        <v>1935-36</v>
      </c>
      <c r="AA70" s="18">
        <f>LARGE('datedec &amp; datejul kaf'!$N$5:$N$94,'datedec &amp; datejul kaf rank'!$A70)</f>
        <v>72473.475629352004</v>
      </c>
    </row>
    <row r="71" spans="1:27" x14ac:dyDescent="0.2">
      <c r="A71" s="11">
        <v>66</v>
      </c>
      <c r="B71" s="5" t="str">
        <f>VLOOKUP(C71,'datedec &amp; datejul kaf'!$B$5:$O$94,14,FALSE)</f>
        <v>2003-04</v>
      </c>
      <c r="C71" s="18">
        <f>LARGE('datedec &amp; datejul kaf'!$B$5:$B$94,'datedec &amp; datejul kaf rank'!$A71)</f>
        <v>15896.187172488</v>
      </c>
      <c r="D71" s="5" t="str">
        <f>VLOOKUP(E71,'datedec &amp; datejul kaf'!$C$5:$O$94,13,FALSE)</f>
        <v>1928-29</v>
      </c>
      <c r="E71" s="18">
        <f>LARGE('datedec &amp; datejul kaf'!$C$5:$C$94,'datedec &amp; datejul kaf rank'!$A71)</f>
        <v>10275.998292336</v>
      </c>
      <c r="F71" s="5" t="str">
        <f>VLOOKUP(G71,'datedec &amp; datejul kaf'!$D$5:$O$94,12,FALSE)</f>
        <v>1984-85</v>
      </c>
      <c r="G71" s="18">
        <f>LARGE('datedec &amp; datejul kaf'!$D$5:$D$94,'datedec &amp; datejul kaf rank'!$A71)</f>
        <v>6810.5928024540008</v>
      </c>
      <c r="H71" s="5" t="str">
        <f>VLOOKUP(I71,'datedec &amp; datejul kaf'!$E$5:$O$94,11,FALSE)</f>
        <v>2013-14</v>
      </c>
      <c r="I71" s="18">
        <f>LARGE('datedec &amp; datejul kaf'!$E$5:$E$94,'datedec &amp; datejul kaf rank'!$A71)</f>
        <v>4070.054723406</v>
      </c>
      <c r="J71" s="5" t="str">
        <f>VLOOKUP(K71,'datedec &amp; datejul kaf'!$F$5:$O$94,10,FALSE)</f>
        <v>1994-95</v>
      </c>
      <c r="K71" s="18">
        <f>LARGE('datedec &amp; datejul kaf'!$F$5:$F$94,'datedec &amp; datejul kaf rank'!$A71)</f>
        <v>1965.451165965</v>
      </c>
      <c r="L71" s="5" t="str">
        <f>VLOOKUP(M71,'datedec &amp; datejul kaf'!$G$5:$O$94,9,FALSE)</f>
        <v>2014-15</v>
      </c>
      <c r="M71" s="18">
        <f>LARGE('datedec &amp; datejul kaf'!$G$5:$G$94,'datedec &amp; datejul kaf rank'!$A71)</f>
        <v>54709.677948386998</v>
      </c>
      <c r="N71" s="5" t="str">
        <f>VLOOKUP(O71,'datedec &amp; datejul kaf'!$H$5:$O$94,8,FALSE)</f>
        <v>2002-03</v>
      </c>
      <c r="O71" s="18">
        <f>LARGE('datedec &amp; datejul kaf'!$H$5:$H$94,'datedec &amp; datejul kaf rank'!$A71)</f>
        <v>52233.308454474005</v>
      </c>
      <c r="P71" s="5" t="str">
        <f>VLOOKUP(Q71,'datedec &amp; datejul kaf'!$I$5:$O$94,7,FALSE)</f>
        <v>2002-03</v>
      </c>
      <c r="Q71" s="18">
        <f>LARGE('datedec &amp; datejul kaf'!$I$5:$I$94,'datedec &amp; datejul kaf rank'!$A71)</f>
        <v>49976.499282906007</v>
      </c>
      <c r="R71" s="5" t="str">
        <f>VLOOKUP(S71,'datedec &amp; datejul kaf'!$J$5:$O$94,6,FALSE)</f>
        <v>1984-85</v>
      </c>
      <c r="S71" s="18">
        <f>LARGE('datedec &amp; datejul kaf'!$J$5:$J$94,'datedec &amp; datejul kaf rank'!$A71)</f>
        <v>47162.622363632996</v>
      </c>
      <c r="T71" s="5" t="str">
        <f>VLOOKUP(U71,'datedec &amp; datejul kaf'!$K$5:$O$94,5,FALSE)</f>
        <v>1988-89</v>
      </c>
      <c r="U71" s="18">
        <f>LARGE('datedec &amp; datejul kaf'!$K$5:$K$94,'datedec &amp; datejul kaf rank'!$A71)</f>
        <v>40808.618634965998</v>
      </c>
      <c r="V71" s="5" t="str">
        <f>VLOOKUP(W71,'datedec &amp; datejul kaf'!$L$5:$O$94,4,FALSE)</f>
        <v>1935-36</v>
      </c>
      <c r="W71" s="18">
        <f>LARGE('datedec &amp; datejul kaf'!$L$5:$L$94,'datedec &amp; datejul kaf rank'!$A71)</f>
        <v>24688.124694029997</v>
      </c>
      <c r="X71" s="5" t="str">
        <f>VLOOKUP(Y71,'datedec &amp; datejul kaf'!$M$5:$O$94,3,FALSE)</f>
        <v>2005-06</v>
      </c>
      <c r="Y71" s="18">
        <f>LARGE('datedec &amp; datejul kaf'!$M$5:$M$94,'datedec &amp; datejul kaf rank'!$A71)</f>
        <v>9069.4826351009997</v>
      </c>
      <c r="Z71" s="5" t="str">
        <f>VLOOKUP(AA71,'datedec &amp; datejul kaf'!$N$5:$O$94,2,FALSE)</f>
        <v>1978-79</v>
      </c>
      <c r="AA71" s="18">
        <f>LARGE('datedec &amp; datejul kaf'!$N$5:$N$94,'datedec &amp; datejul kaf rank'!$A71)</f>
        <v>71230.311378450002</v>
      </c>
    </row>
    <row r="72" spans="1:27" x14ac:dyDescent="0.2">
      <c r="A72" s="11">
        <v>67</v>
      </c>
      <c r="B72" s="5" t="str">
        <f>VLOOKUP(C72,'datedec &amp; datejul kaf'!$B$5:$O$94,14,FALSE)</f>
        <v>2000-01</v>
      </c>
      <c r="C72" s="18">
        <f>LARGE('datedec &amp; datejul kaf'!$B$5:$B$94,'datedec &amp; datejul kaf rank'!$A72)</f>
        <v>15658.446354956999</v>
      </c>
      <c r="D72" s="5" t="str">
        <f>VLOOKUP(E72,'datedec &amp; datejul kaf'!$C$5:$O$94,13,FALSE)</f>
        <v>1938-39</v>
      </c>
      <c r="E72" s="18">
        <f>LARGE('datedec &amp; datejul kaf'!$C$5:$C$94,'datedec &amp; datejul kaf rank'!$A72)</f>
        <v>10125.980446722</v>
      </c>
      <c r="F72" s="5" t="str">
        <f>VLOOKUP(G72,'datedec &amp; datejul kaf'!$D$5:$O$94,12,FALSE)</f>
        <v>1974-75</v>
      </c>
      <c r="G72" s="18">
        <f>LARGE('datedec &amp; datejul kaf'!$D$5:$D$94,'datedec &amp; datejul kaf rank'!$A72)</f>
        <v>6803.0714804220006</v>
      </c>
      <c r="H72" s="5" t="str">
        <f>VLOOKUP(I72,'datedec &amp; datejul kaf'!$E$5:$O$94,11,FALSE)</f>
        <v>1940-41</v>
      </c>
      <c r="I72" s="18">
        <f>LARGE('datedec &amp; datejul kaf'!$E$5:$E$94,'datedec &amp; datejul kaf rank'!$A72)</f>
        <v>4066.1373681810001</v>
      </c>
      <c r="J72" s="5" t="str">
        <f>VLOOKUP(K72,'datedec &amp; datejul kaf'!$F$5:$O$94,10,FALSE)</f>
        <v>1970-71</v>
      </c>
      <c r="K72" s="18">
        <f>LARGE('datedec &amp; datejul kaf'!$F$5:$F$94,'datedec &amp; datejul kaf rank'!$A72)</f>
        <v>1959.9172818749998</v>
      </c>
      <c r="L72" s="5" t="str">
        <f>VLOOKUP(M72,'datedec &amp; datejul kaf'!$G$5:$O$94,9,FALSE)</f>
        <v>2002-03</v>
      </c>
      <c r="M72" s="18">
        <f>LARGE('datedec &amp; datejul kaf'!$G$5:$G$94,'datedec &amp; datejul kaf rank'!$A72)</f>
        <v>54269.654824391997</v>
      </c>
      <c r="N72" s="5" t="str">
        <f>VLOOKUP(O72,'datedec &amp; datejul kaf'!$H$5:$O$94,8,FALSE)</f>
        <v>1969-70</v>
      </c>
      <c r="O72" s="18">
        <f>LARGE('datedec &amp; datejul kaf'!$H$5:$H$94,'datedec &amp; datejul kaf rank'!$A72)</f>
        <v>51729.082357680003</v>
      </c>
      <c r="P72" s="5" t="str">
        <f>VLOOKUP(Q72,'datedec &amp; datejul kaf'!$I$5:$O$94,7,FALSE)</f>
        <v>1969-70</v>
      </c>
      <c r="Q72" s="18">
        <f>LARGE('datedec &amp; datejul kaf'!$I$5:$I$94,'datedec &amp; datejul kaf rank'!$A72)</f>
        <v>49425.233187876001</v>
      </c>
      <c r="R72" s="5" t="str">
        <f>VLOOKUP(S72,'datedec &amp; datejul kaf'!$J$5:$O$94,6,FALSE)</f>
        <v>1969-70</v>
      </c>
      <c r="S72" s="18">
        <f>LARGE('datedec &amp; datejul kaf'!$J$5:$J$94,'datedec &amp; datejul kaf rank'!$A72)</f>
        <v>46728.325520414997</v>
      </c>
      <c r="T72" s="5" t="str">
        <f>VLOOKUP(U72,'datedec &amp; datejul kaf'!$K$5:$O$94,5,FALSE)</f>
        <v>1984-85</v>
      </c>
      <c r="U72" s="18">
        <f>LARGE('datedec &amp; datejul kaf'!$K$5:$K$94,'datedec &amp; datejul kaf rank'!$A72)</f>
        <v>40398.014352842998</v>
      </c>
      <c r="V72" s="5" t="str">
        <f>VLOOKUP(W72,'datedec &amp; datejul kaf'!$L$5:$O$94,4,FALSE)</f>
        <v>1928-29</v>
      </c>
      <c r="W72" s="18">
        <f>LARGE('datedec &amp; datejul kaf'!$L$5:$L$94,'datedec &amp; datejul kaf rank'!$A72)</f>
        <v>24617.118415700999</v>
      </c>
      <c r="X72" s="5" t="str">
        <f>VLOOKUP(Y72,'datedec &amp; datejul kaf'!$M$5:$O$94,3,FALSE)</f>
        <v>1988-89</v>
      </c>
      <c r="Y72" s="18">
        <f>LARGE('datedec &amp; datejul kaf'!$M$5:$M$94,'datedec &amp; datejul kaf rank'!$A72)</f>
        <v>8979.9566880450002</v>
      </c>
      <c r="Z72" s="5" t="str">
        <f>VLOOKUP(AA72,'datedec &amp; datejul kaf'!$N$5:$O$94,2,FALSE)</f>
        <v>1969-70</v>
      </c>
      <c r="AA72" s="18">
        <f>LARGE('datedec &amp; datejul kaf'!$N$5:$N$94,'datedec &amp; datejul kaf rank'!$A72)</f>
        <v>71164.20229002001</v>
      </c>
    </row>
    <row r="73" spans="1:27" x14ac:dyDescent="0.2">
      <c r="A73" s="11">
        <v>68</v>
      </c>
      <c r="B73" s="5" t="str">
        <f>VLOOKUP(C73,'datedec &amp; datejul kaf'!$B$5:$O$94,14,FALSE)</f>
        <v>1943-44</v>
      </c>
      <c r="C73" s="18">
        <f>LARGE('datedec &amp; datejul kaf'!$B$5:$B$94,'datedec &amp; datejul kaf rank'!$A73)</f>
        <v>15621.607348074</v>
      </c>
      <c r="D73" s="5" t="str">
        <f>VLOOKUP(E73,'datedec &amp; datejul kaf'!$C$5:$O$94,13,FALSE)</f>
        <v>1944-45</v>
      </c>
      <c r="E73" s="18">
        <f>LARGE('datedec &amp; datejul kaf'!$C$5:$C$94,'datedec &amp; datejul kaf rank'!$A73)</f>
        <v>10121.027719635</v>
      </c>
      <c r="F73" s="5" t="str">
        <f>VLOOKUP(G73,'datedec &amp; datejul kaf'!$D$5:$O$94,12,FALSE)</f>
        <v>1945-46</v>
      </c>
      <c r="G73" s="18">
        <f>LARGE('datedec &amp; datejul kaf'!$D$5:$D$94,'datedec &amp; datejul kaf rank'!$A73)</f>
        <v>6735.1296647879999</v>
      </c>
      <c r="H73" s="5" t="str">
        <f>VLOOKUP(I73,'datedec &amp; datejul kaf'!$E$5:$O$94,11,FALSE)</f>
        <v>1957-58</v>
      </c>
      <c r="I73" s="18">
        <f>LARGE('datedec &amp; datejul kaf'!$E$5:$E$94,'datedec &amp; datejul kaf rank'!$A73)</f>
        <v>4039.0253030819999</v>
      </c>
      <c r="J73" s="5" t="str">
        <f>VLOOKUP(K73,'datedec &amp; datejul kaf'!$F$5:$O$94,10,FALSE)</f>
        <v>1991-92</v>
      </c>
      <c r="K73" s="18">
        <f>LARGE('datedec &amp; datejul kaf'!$F$5:$F$94,'datedec &amp; datejul kaf rank'!$A73)</f>
        <v>1915.8921595589998</v>
      </c>
      <c r="L73" s="5" t="str">
        <f>VLOOKUP(M73,'datedec &amp; datejul kaf'!$G$5:$O$94,9,FALSE)</f>
        <v>1938-39</v>
      </c>
      <c r="M73" s="18">
        <f>LARGE('datedec &amp; datejul kaf'!$G$5:$G$94,'datedec &amp; datejul kaf rank'!$A73)</f>
        <v>54081.820120691998</v>
      </c>
      <c r="N73" s="5" t="str">
        <f>VLOOKUP(O73,'datedec &amp; datejul kaf'!$H$5:$O$94,8,FALSE)</f>
        <v>2014-15</v>
      </c>
      <c r="O73" s="18">
        <f>LARGE('datedec &amp; datejul kaf'!$H$5:$H$94,'datedec &amp; datejul kaf rank'!$A73)</f>
        <v>51536.917736787</v>
      </c>
      <c r="P73" s="5" t="str">
        <f>VLOOKUP(Q73,'datedec &amp; datejul kaf'!$I$5:$O$94,7,FALSE)</f>
        <v>1984-85</v>
      </c>
      <c r="Q73" s="18">
        <f>LARGE('datedec &amp; datejul kaf'!$I$5:$I$94,'datedec &amp; datejul kaf rank'!$A73)</f>
        <v>49422.968063993998</v>
      </c>
      <c r="R73" s="5" t="str">
        <f>VLOOKUP(S73,'datedec &amp; datejul kaf'!$J$5:$O$94,6,FALSE)</f>
        <v>2002-03</v>
      </c>
      <c r="S73" s="18">
        <f>LARGE('datedec &amp; datejul kaf'!$J$5:$J$94,'datedec &amp; datejul kaf rank'!$A73)</f>
        <v>45955.825053516004</v>
      </c>
      <c r="T73" s="5" t="str">
        <f>VLOOKUP(U73,'datedec &amp; datejul kaf'!$K$5:$O$94,5,FALSE)</f>
        <v>1978-79</v>
      </c>
      <c r="U73" s="18">
        <f>LARGE('datedec &amp; datejul kaf'!$K$5:$K$94,'datedec &amp; datejul kaf rank'!$A73)</f>
        <v>39153.269275554005</v>
      </c>
      <c r="V73" s="5" t="str">
        <f>VLOOKUP(W73,'datedec &amp; datejul kaf'!$L$5:$O$94,4,FALSE)</f>
        <v>1929-30</v>
      </c>
      <c r="W73" s="18">
        <f>LARGE('datedec &amp; datejul kaf'!$L$5:$L$94,'datedec &amp; datejul kaf rank'!$A73)</f>
        <v>24563.893954887</v>
      </c>
      <c r="X73" s="5" t="str">
        <f>VLOOKUP(Y73,'datedec &amp; datejul kaf'!$M$5:$O$94,3,FALSE)</f>
        <v>2003-04</v>
      </c>
      <c r="Y73" s="18">
        <f>LARGE('datedec &amp; datejul kaf'!$M$5:$M$94,'datedec &amp; datejul kaf rank'!$A73)</f>
        <v>8977.0052831970006</v>
      </c>
      <c r="Z73" s="5" t="str">
        <f>VLOOKUP(AA73,'datedec &amp; datejul kaf'!$N$5:$O$94,2,FALSE)</f>
        <v>1988-89</v>
      </c>
      <c r="AA73" s="18">
        <f>LARGE('datedec &amp; datejul kaf'!$N$5:$N$94,'datedec &amp; datejul kaf rank'!$A73)</f>
        <v>71040.735187212005</v>
      </c>
    </row>
    <row r="74" spans="1:27" x14ac:dyDescent="0.2">
      <c r="A74" s="11">
        <v>69</v>
      </c>
      <c r="B74" s="5" t="str">
        <f>VLOOKUP(C74,'datedec &amp; datejul kaf'!$B$5:$O$94,14,FALSE)</f>
        <v>1988-89</v>
      </c>
      <c r="C74" s="18">
        <f>LARGE('datedec &amp; datejul kaf'!$B$5:$B$94,'datedec &amp; datejul kaf rank'!$A74)</f>
        <v>15620.024538216001</v>
      </c>
      <c r="D74" s="5" t="str">
        <f>VLOOKUP(E74,'datedec &amp; datejul kaf'!$C$5:$O$94,13,FALSE)</f>
        <v>1942-43</v>
      </c>
      <c r="E74" s="18">
        <f>LARGE('datedec &amp; datejul kaf'!$C$5:$C$94,'datedec &amp; datejul kaf rank'!$A74)</f>
        <v>9900.9834303660009</v>
      </c>
      <c r="F74" s="5" t="str">
        <f>VLOOKUP(G74,'datedec &amp; datejul kaf'!$D$5:$O$94,12,FALSE)</f>
        <v>1942-43</v>
      </c>
      <c r="G74" s="18">
        <f>LARGE('datedec &amp; datejul kaf'!$D$5:$D$94,'datedec &amp; datejul kaf rank'!$A74)</f>
        <v>6717.5124753660002</v>
      </c>
      <c r="H74" s="5" t="str">
        <f>VLOOKUP(I74,'datedec &amp; datejul kaf'!$E$5:$O$94,11,FALSE)</f>
        <v>1948-49</v>
      </c>
      <c r="I74" s="18">
        <f>LARGE('datedec &amp; datejul kaf'!$E$5:$E$94,'datedec &amp; datejul kaf rank'!$A74)</f>
        <v>3997.6639823190003</v>
      </c>
      <c r="J74" s="5" t="str">
        <f>VLOOKUP(K74,'datedec &amp; datejul kaf'!$F$5:$O$94,10,FALSE)</f>
        <v>2011-12</v>
      </c>
      <c r="K74" s="18">
        <f>LARGE('datedec &amp; datejul kaf'!$F$5:$F$94,'datedec &amp; datejul kaf rank'!$A74)</f>
        <v>1909.6819118579999</v>
      </c>
      <c r="L74" s="5" t="str">
        <f>VLOOKUP(M74,'datedec &amp; datejul kaf'!$G$5:$O$94,9,FALSE)</f>
        <v>1969-70</v>
      </c>
      <c r="M74" s="18">
        <f>LARGE('datedec &amp; datejul kaf'!$G$5:$G$94,'datedec &amp; datejul kaf rank'!$A74)</f>
        <v>53869.834674096004</v>
      </c>
      <c r="N74" s="5" t="str">
        <f>VLOOKUP(O74,'datedec &amp; datejul kaf'!$H$5:$O$94,8,FALSE)</f>
        <v>2004-05</v>
      </c>
      <c r="O74" s="18">
        <f>LARGE('datedec &amp; datejul kaf'!$H$5:$H$94,'datedec &amp; datejul kaf rank'!$A74)</f>
        <v>51324.969976139997</v>
      </c>
      <c r="P74" s="5" t="str">
        <f>VLOOKUP(Q74,'datedec &amp; datejul kaf'!$I$5:$O$94,7,FALSE)</f>
        <v>1993-94</v>
      </c>
      <c r="Q74" s="18">
        <f>LARGE('datedec &amp; datejul kaf'!$I$5:$I$94,'datedec &amp; datejul kaf rank'!$A74)</f>
        <v>48281.549924979001</v>
      </c>
      <c r="R74" s="5" t="str">
        <f>VLOOKUP(S74,'datedec &amp; datejul kaf'!$J$5:$O$94,6,FALSE)</f>
        <v>1993-94</v>
      </c>
      <c r="S74" s="18">
        <f>LARGE('datedec &amp; datejul kaf'!$J$5:$J$94,'datedec &amp; datejul kaf rank'!$A74)</f>
        <v>45471.013170869999</v>
      </c>
      <c r="T74" s="5" t="str">
        <f>VLOOKUP(U74,'datedec &amp; datejul kaf'!$K$5:$O$94,5,FALSE)</f>
        <v>1992-93</v>
      </c>
      <c r="U74" s="18">
        <f>LARGE('datedec &amp; datejul kaf'!$K$5:$K$94,'datedec &amp; datejul kaf rank'!$A74)</f>
        <v>38614.272932129999</v>
      </c>
      <c r="V74" s="5" t="str">
        <f>VLOOKUP(W74,'datedec &amp; datejul kaf'!$L$5:$O$94,4,FALSE)</f>
        <v>2004-05</v>
      </c>
      <c r="W74" s="18">
        <f>LARGE('datedec &amp; datejul kaf'!$L$5:$L$94,'datedec &amp; datejul kaf rank'!$A74)</f>
        <v>24487.760404023</v>
      </c>
      <c r="X74" s="5" t="str">
        <f>VLOOKUP(Y74,'datedec &amp; datejul kaf'!$M$5:$O$94,3,FALSE)</f>
        <v>1972-73</v>
      </c>
      <c r="Y74" s="18">
        <f>LARGE('datedec &amp; datejul kaf'!$M$5:$M$94,'datedec &amp; datejul kaf rank'!$A74)</f>
        <v>8965.0152010019992</v>
      </c>
      <c r="Z74" s="5" t="str">
        <f>VLOOKUP(AA74,'datedec &amp; datejul kaf'!$N$5:$O$94,2,FALSE)</f>
        <v>1984-85</v>
      </c>
      <c r="AA74" s="18">
        <f>LARGE('datedec &amp; datejul kaf'!$N$5:$N$94,'datedec &amp; datejul kaf rank'!$A74)</f>
        <v>69939.716385524996</v>
      </c>
    </row>
    <row r="75" spans="1:27" x14ac:dyDescent="0.2">
      <c r="A75" s="11">
        <v>70</v>
      </c>
      <c r="B75" s="5" t="str">
        <f>VLOOKUP(C75,'datedec &amp; datejul kaf'!$B$5:$O$94,14,FALSE)</f>
        <v>1930-31</v>
      </c>
      <c r="C75" s="18">
        <f>LARGE('datedec &amp; datejul kaf'!$B$5:$B$94,'datedec &amp; datejul kaf rank'!$A75)</f>
        <v>15433.970991474001</v>
      </c>
      <c r="D75" s="5" t="str">
        <f>VLOOKUP(E75,'datedec &amp; datejul kaf'!$C$5:$O$94,13,FALSE)</f>
        <v>2007-08</v>
      </c>
      <c r="E75" s="18">
        <f>LARGE('datedec &amp; datejul kaf'!$C$5:$C$94,'datedec &amp; datejul kaf rank'!$A75)</f>
        <v>9872.498803335</v>
      </c>
      <c r="F75" s="5" t="str">
        <f>VLOOKUP(G75,'datedec &amp; datejul kaf'!$D$5:$O$94,12,FALSE)</f>
        <v>1957-58</v>
      </c>
      <c r="G75" s="18">
        <f>LARGE('datedec &amp; datejul kaf'!$D$5:$D$94,'datedec &amp; datejul kaf rank'!$A75)</f>
        <v>6686.742889743</v>
      </c>
      <c r="H75" s="5" t="str">
        <f>VLOOKUP(I75,'datedec &amp; datejul kaf'!$E$5:$O$94,11,FALSE)</f>
        <v>1970-71</v>
      </c>
      <c r="I75" s="18">
        <f>LARGE('datedec &amp; datejul kaf'!$E$5:$E$94,'datedec &amp; datejul kaf rank'!$A75)</f>
        <v>3975.3221649750003</v>
      </c>
      <c r="J75" s="5" t="str">
        <f>VLOOKUP(K75,'datedec &amp; datejul kaf'!$F$5:$O$94,10,FALSE)</f>
        <v>1993-94</v>
      </c>
      <c r="K75" s="18">
        <f>LARGE('datedec &amp; datejul kaf'!$F$5:$F$94,'datedec &amp; datejul kaf rank'!$A75)</f>
        <v>1873.4657148690001</v>
      </c>
      <c r="L75" s="5" t="str">
        <f>VLOOKUP(M75,'datedec &amp; datejul kaf'!$G$5:$O$94,9,FALSE)</f>
        <v>1984-85</v>
      </c>
      <c r="M75" s="18">
        <f>LARGE('datedec &amp; datejul kaf'!$G$5:$G$94,'datedec &amp; datejul kaf rank'!$A75)</f>
        <v>52542.184475948998</v>
      </c>
      <c r="N75" s="5" t="str">
        <f>VLOOKUP(O75,'datedec &amp; datejul kaf'!$H$5:$O$94,8,FALSE)</f>
        <v>1984-85</v>
      </c>
      <c r="O75" s="18">
        <f>LARGE('datedec &amp; datejul kaf'!$H$5:$H$94,'datedec &amp; datejul kaf rank'!$A75)</f>
        <v>50936.189825429996</v>
      </c>
      <c r="P75" s="5" t="str">
        <f>VLOOKUP(Q75,'datedec &amp; datejul kaf'!$I$5:$O$94,7,FALSE)</f>
        <v>2004-05</v>
      </c>
      <c r="Q75" s="18">
        <f>LARGE('datedec &amp; datejul kaf'!$I$5:$I$94,'datedec &amp; datejul kaf rank'!$A75)</f>
        <v>48169.291416791995</v>
      </c>
      <c r="R75" s="5" t="str">
        <f>VLOOKUP(S75,'datedec &amp; datejul kaf'!$J$5:$O$94,6,FALSE)</f>
        <v>1944-45</v>
      </c>
      <c r="S75" s="18">
        <f>LARGE('datedec &amp; datejul kaf'!$J$5:$J$94,'datedec &amp; datejul kaf rank'!$A75)</f>
        <v>44883.507077198999</v>
      </c>
      <c r="T75" s="5" t="str">
        <f>VLOOKUP(U75,'datedec &amp; datejul kaf'!$K$5:$O$94,5,FALSE)</f>
        <v>2002-03</v>
      </c>
      <c r="U75" s="18">
        <f>LARGE('datedec &amp; datejul kaf'!$K$5:$K$94,'datedec &amp; datejul kaf rank'!$A75)</f>
        <v>38510.846820306004</v>
      </c>
      <c r="V75" s="5" t="str">
        <f>VLOOKUP(W75,'datedec &amp; datejul kaf'!$L$5:$O$94,4,FALSE)</f>
        <v>1997-98</v>
      </c>
      <c r="W75" s="18">
        <f>LARGE('datedec &amp; datejul kaf'!$L$5:$L$94,'datedec &amp; datejul kaf rank'!$A75)</f>
        <v>24184.838762489999</v>
      </c>
      <c r="X75" s="5" t="str">
        <f>VLOOKUP(Y75,'datedec &amp; datejul kaf'!$M$5:$O$94,3,FALSE)</f>
        <v>1979-80</v>
      </c>
      <c r="Y75" s="18">
        <f>LARGE('datedec &amp; datejul kaf'!$M$5:$M$94,'datedec &amp; datejul kaf rank'!$A75)</f>
        <v>8829.2505779940002</v>
      </c>
      <c r="Z75" s="5" t="str">
        <f>VLOOKUP(AA75,'datedec &amp; datejul kaf'!$N$5:$O$94,2,FALSE)</f>
        <v>1938-39</v>
      </c>
      <c r="AA75" s="18">
        <f>LARGE('datedec &amp; datejul kaf'!$N$5:$N$94,'datedec &amp; datejul kaf rank'!$A75)</f>
        <v>69050.809972578005</v>
      </c>
    </row>
    <row r="76" spans="1:27" x14ac:dyDescent="0.2">
      <c r="A76" s="11">
        <v>71</v>
      </c>
      <c r="B76" s="5" t="str">
        <f>VLOOKUP(C76,'datedec &amp; datejul kaf'!$B$5:$O$94,14,FALSE)</f>
        <v>1993-94</v>
      </c>
      <c r="C76" s="18">
        <f>LARGE('datedec &amp; datejul kaf'!$B$5:$B$94,'datedec &amp; datejul kaf rank'!$A76)</f>
        <v>15354.899920058999</v>
      </c>
      <c r="D76" s="5" t="str">
        <f>VLOOKUP(E76,'datedec &amp; datejul kaf'!$C$5:$O$94,13,FALSE)</f>
        <v>1957-58</v>
      </c>
      <c r="E76" s="18">
        <f>LARGE('datedec &amp; datejul kaf'!$C$5:$C$94,'datedec &amp; datejul kaf rank'!$A76)</f>
        <v>9846.9477299129994</v>
      </c>
      <c r="F76" s="5" t="str">
        <f>VLOOKUP(G76,'datedec &amp; datejul kaf'!$D$5:$O$94,12,FALSE)</f>
        <v>1928-29</v>
      </c>
      <c r="G76" s="18">
        <f>LARGE('datedec &amp; datejul kaf'!$D$5:$D$94,'datedec &amp; datejul kaf rank'!$A76)</f>
        <v>6620.9571070860002</v>
      </c>
      <c r="H76" s="5" t="str">
        <f>VLOOKUP(I76,'datedec &amp; datejul kaf'!$E$5:$O$94,11,FALSE)</f>
        <v>1992-93</v>
      </c>
      <c r="I76" s="18">
        <f>LARGE('datedec &amp; datejul kaf'!$E$5:$E$94,'datedec &amp; datejul kaf rank'!$A76)</f>
        <v>3946.2960503610002</v>
      </c>
      <c r="J76" s="5" t="str">
        <f>VLOOKUP(K76,'datedec &amp; datejul kaf'!$F$5:$O$94,10,FALSE)</f>
        <v>1978-79</v>
      </c>
      <c r="K76" s="18">
        <f>LARGE('datedec &amp; datejul kaf'!$F$5:$F$94,'datedec &amp; datejul kaf rank'!$A76)</f>
        <v>1853.482244544</v>
      </c>
      <c r="L76" s="5" t="str">
        <f>VLOOKUP(M76,'datedec &amp; datejul kaf'!$G$5:$O$94,9,FALSE)</f>
        <v>1993-94</v>
      </c>
      <c r="M76" s="18">
        <f>LARGE('datedec &amp; datejul kaf'!$G$5:$G$94,'datedec &amp; datejul kaf rank'!$A76)</f>
        <v>51635.022195917998</v>
      </c>
      <c r="N76" s="5" t="str">
        <f>VLOOKUP(O76,'datedec &amp; datejul kaf'!$H$5:$O$94,8,FALSE)</f>
        <v>1993-94</v>
      </c>
      <c r="O76" s="18">
        <f>LARGE('datedec &amp; datejul kaf'!$H$5:$H$94,'datedec &amp; datejul kaf rank'!$A76)</f>
        <v>49679.532021315004</v>
      </c>
      <c r="P76" s="5" t="str">
        <f>VLOOKUP(Q76,'datedec &amp; datejul kaf'!$I$5:$O$94,7,FALSE)</f>
        <v>1986-87</v>
      </c>
      <c r="Q76" s="18">
        <f>LARGE('datedec &amp; datejul kaf'!$I$5:$I$94,'datedec &amp; datejul kaf rank'!$A76)</f>
        <v>47999.073902514006</v>
      </c>
      <c r="R76" s="5" t="str">
        <f>VLOOKUP(S76,'datedec &amp; datejul kaf'!$J$5:$O$94,6,FALSE)</f>
        <v>2004-05</v>
      </c>
      <c r="S76" s="18">
        <f>LARGE('datedec &amp; datejul kaf'!$J$5:$J$94,'datedec &amp; datejul kaf rank'!$A76)</f>
        <v>44754.208569650997</v>
      </c>
      <c r="T76" s="5" t="str">
        <f>VLOOKUP(U76,'datedec &amp; datejul kaf'!$K$5:$O$94,5,FALSE)</f>
        <v>2004-05</v>
      </c>
      <c r="U76" s="18">
        <f>LARGE('datedec &amp; datejul kaf'!$K$5:$K$94,'datedec &amp; datejul kaf rank'!$A76)</f>
        <v>38383.220378810998</v>
      </c>
      <c r="V76" s="5" t="str">
        <f>VLOOKUP(W76,'datedec &amp; datejul kaf'!$L$5:$O$94,4,FALSE)</f>
        <v>1938-39</v>
      </c>
      <c r="W76" s="18">
        <f>LARGE('datedec &amp; datejul kaf'!$L$5:$L$94,'datedec &amp; datejul kaf rank'!$A76)</f>
        <v>23643.392832381</v>
      </c>
      <c r="X76" s="5" t="str">
        <f>VLOOKUP(Y76,'datedec &amp; datejul kaf'!$M$5:$O$94,3,FALSE)</f>
        <v>1930-31</v>
      </c>
      <c r="Y76" s="18">
        <f>LARGE('datedec &amp; datejul kaf'!$M$5:$M$94,'datedec &amp; datejul kaf rank'!$A76)</f>
        <v>8783.9957036579999</v>
      </c>
      <c r="Z76" s="5" t="str">
        <f>VLOOKUP(AA76,'datedec &amp; datejul kaf'!$N$5:$O$94,2,FALSE)</f>
        <v>1939-40</v>
      </c>
      <c r="AA76" s="18">
        <f>LARGE('datedec &amp; datejul kaf'!$N$5:$N$94,'datedec &amp; datejul kaf rank'!$A76)</f>
        <v>68319.528016530006</v>
      </c>
    </row>
    <row r="77" spans="1:27" x14ac:dyDescent="0.2">
      <c r="A77" s="11">
        <v>72</v>
      </c>
      <c r="B77" s="5" t="str">
        <f>VLOOKUP(C77,'datedec &amp; datejul kaf'!$B$5:$O$94,14,FALSE)</f>
        <v>1944-45</v>
      </c>
      <c r="C77" s="18">
        <f>LARGE('datedec &amp; datejul kaf'!$B$5:$B$94,'datedec &amp; datejul kaf rank'!$A77)</f>
        <v>15183.855298373999</v>
      </c>
      <c r="D77" s="5" t="str">
        <f>VLOOKUP(E77,'datedec &amp; datejul kaf'!$C$5:$O$94,13,FALSE)</f>
        <v>1945-46</v>
      </c>
      <c r="E77" s="18">
        <f>LARGE('datedec &amp; datejul kaf'!$C$5:$C$94,'datedec &amp; datejul kaf rank'!$A77)</f>
        <v>9781.6816166580011</v>
      </c>
      <c r="F77" s="5" t="str">
        <f>VLOOKUP(G77,'datedec &amp; datejul kaf'!$D$5:$O$94,12,FALSE)</f>
        <v>1944-45</v>
      </c>
      <c r="G77" s="18">
        <f>LARGE('datedec &amp; datejul kaf'!$D$5:$D$94,'datedec &amp; datejul kaf rank'!$A77)</f>
        <v>6520.6113257249999</v>
      </c>
      <c r="H77" s="5" t="str">
        <f>VLOOKUP(I77,'datedec &amp; datejul kaf'!$E$5:$O$94,11,FALSE)</f>
        <v>1991-92</v>
      </c>
      <c r="I77" s="18">
        <f>LARGE('datedec &amp; datejul kaf'!$E$5:$E$94,'datedec &amp; datejul kaf rank'!$A77)</f>
        <v>3898.9267959389999</v>
      </c>
      <c r="J77" s="5" t="str">
        <f>VLOOKUP(K77,'datedec &amp; datejul kaf'!$F$5:$O$94,10,FALSE)</f>
        <v>1984-85</v>
      </c>
      <c r="K77" s="18">
        <f>LARGE('datedec &amp; datejul kaf'!$F$5:$F$94,'datedec &amp; datejul kaf rank'!$A77)</f>
        <v>1850.8382777009999</v>
      </c>
      <c r="L77" s="5" t="str">
        <f>VLOOKUP(M77,'datedec &amp; datejul kaf'!$G$5:$O$94,9,FALSE)</f>
        <v>1986-87</v>
      </c>
      <c r="M77" s="18">
        <f>LARGE('datedec &amp; datejul kaf'!$G$5:$G$94,'datedec &amp; datejul kaf rank'!$A77)</f>
        <v>51353.706503987996</v>
      </c>
      <c r="N77" s="5" t="str">
        <f>VLOOKUP(O77,'datedec &amp; datejul kaf'!$H$5:$O$94,8,FALSE)</f>
        <v>1986-87</v>
      </c>
      <c r="O77" s="18">
        <f>LARGE('datedec &amp; datejul kaf'!$H$5:$H$94,'datedec &amp; datejul kaf rank'!$A77)</f>
        <v>49641.030865733999</v>
      </c>
      <c r="P77" s="5" t="str">
        <f>VLOOKUP(Q77,'datedec &amp; datejul kaf'!$I$5:$O$94,7,FALSE)</f>
        <v>1939-40</v>
      </c>
      <c r="Q77" s="18">
        <f>LARGE('datedec &amp; datejul kaf'!$I$5:$I$94,'datedec &amp; datejul kaf rank'!$A77)</f>
        <v>47546.130448424999</v>
      </c>
      <c r="R77" s="5" t="str">
        <f>VLOOKUP(S77,'datedec &amp; datejul kaf'!$J$5:$O$94,6,FALSE)</f>
        <v>1992-93</v>
      </c>
      <c r="S77" s="18">
        <f>LARGE('datedec &amp; datejul kaf'!$J$5:$J$94,'datedec &amp; datejul kaf rank'!$A77)</f>
        <v>44313.518999399996</v>
      </c>
      <c r="T77" s="5" t="str">
        <f>VLOOKUP(U77,'datedec &amp; datejul kaf'!$K$5:$O$94,5,FALSE)</f>
        <v>2009-10</v>
      </c>
      <c r="U77" s="18">
        <f>LARGE('datedec &amp; datejul kaf'!$K$5:$K$94,'datedec &amp; datejul kaf rank'!$A77)</f>
        <v>37816.181722388996</v>
      </c>
      <c r="V77" s="5" t="str">
        <f>VLOOKUP(W77,'datedec &amp; datejul kaf'!$L$5:$O$94,4,FALSE)</f>
        <v>1978-79</v>
      </c>
      <c r="W77" s="18">
        <f>LARGE('datedec &amp; datejul kaf'!$L$5:$L$94,'datedec &amp; datejul kaf rank'!$A77)</f>
        <v>23551.343910213</v>
      </c>
      <c r="X77" s="5" t="str">
        <f>VLOOKUP(Y77,'datedec &amp; datejul kaf'!$M$5:$O$94,3,FALSE)</f>
        <v>1939-40</v>
      </c>
      <c r="Y77" s="18">
        <f>LARGE('datedec &amp; datejul kaf'!$M$5:$M$94,'datedec &amp; datejul kaf rank'!$A77)</f>
        <v>8763.2128945200002</v>
      </c>
      <c r="Z77" s="5" t="str">
        <f>VLOOKUP(AA77,'datedec &amp; datejul kaf'!$N$5:$O$94,2,FALSE)</f>
        <v>2002-03</v>
      </c>
      <c r="AA77" s="18">
        <f>LARGE('datedec &amp; datejul kaf'!$N$5:$N$94,'datedec &amp; datejul kaf rank'!$A77)</f>
        <v>67688.337957554992</v>
      </c>
    </row>
    <row r="78" spans="1:27" x14ac:dyDescent="0.2">
      <c r="A78" s="11">
        <v>73</v>
      </c>
      <c r="B78" s="5" t="str">
        <f>VLOOKUP(C78,'datedec &amp; datejul kaf'!$B$5:$O$94,14,FALSE)</f>
        <v>2006-07</v>
      </c>
      <c r="C78" s="18">
        <f>LARGE('datedec &amp; datejul kaf'!$B$5:$B$94,'datedec &amp; datejul kaf rank'!$A78)</f>
        <v>15115.736953821</v>
      </c>
      <c r="D78" s="5" t="str">
        <f>VLOOKUP(E78,'datedec &amp; datejul kaf'!$C$5:$O$94,13,FALSE)</f>
        <v>1991-92</v>
      </c>
      <c r="E78" s="18">
        <f>LARGE('datedec &amp; datejul kaf'!$C$5:$C$94,'datedec &amp; datejul kaf rank'!$A78)</f>
        <v>9718.9940157029996</v>
      </c>
      <c r="F78" s="5" t="str">
        <f>VLOOKUP(G78,'datedec &amp; datejul kaf'!$D$5:$O$94,12,FALSE)</f>
        <v>2001-02</v>
      </c>
      <c r="G78" s="18">
        <f>LARGE('datedec &amp; datejul kaf'!$D$5:$D$94,'datedec &amp; datejul kaf rank'!$A78)</f>
        <v>6455.7200884889999</v>
      </c>
      <c r="H78" s="5" t="str">
        <f>VLOOKUP(I78,'datedec &amp; datejul kaf'!$E$5:$O$94,11,FALSE)</f>
        <v>1976-77</v>
      </c>
      <c r="I78" s="18">
        <f>LARGE('datedec &amp; datejul kaf'!$E$5:$E$94,'datedec &amp; datejul kaf rank'!$A78)</f>
        <v>3885.5958873479999</v>
      </c>
      <c r="J78" s="5" t="str">
        <f>VLOOKUP(K78,'datedec &amp; datejul kaf'!$F$5:$O$94,10,FALSE)</f>
        <v>2013-14</v>
      </c>
      <c r="K78" s="18">
        <f>LARGE('datedec &amp; datejul kaf'!$F$5:$F$94,'datedec &amp; datejul kaf rank'!$A78)</f>
        <v>1821.631667226</v>
      </c>
      <c r="L78" s="5" t="str">
        <f>VLOOKUP(M78,'datedec &amp; datejul kaf'!$G$5:$O$94,9,FALSE)</f>
        <v>1939-40</v>
      </c>
      <c r="M78" s="18">
        <f>LARGE('datedec &amp; datejul kaf'!$G$5:$G$94,'datedec &amp; datejul kaf rank'!$A78)</f>
        <v>51244.575929568004</v>
      </c>
      <c r="N78" s="5" t="str">
        <f>VLOOKUP(O78,'datedec &amp; datejul kaf'!$H$5:$O$94,8,FALSE)</f>
        <v>1939-40</v>
      </c>
      <c r="O78" s="18">
        <f>LARGE('datedec &amp; datejul kaf'!$H$5:$H$94,'datedec &amp; datejul kaf rank'!$A78)</f>
        <v>49573.158471584997</v>
      </c>
      <c r="P78" s="5" t="str">
        <f>VLOOKUP(Q78,'datedec &amp; datejul kaf'!$I$5:$O$94,7,FALSE)</f>
        <v>1944-45</v>
      </c>
      <c r="Q78" s="18">
        <f>LARGE('datedec &amp; datejul kaf'!$I$5:$I$94,'datedec &amp; datejul kaf rank'!$A78)</f>
        <v>47094.785671962003</v>
      </c>
      <c r="R78" s="5" t="str">
        <f>VLOOKUP(S78,'datedec &amp; datejul kaf'!$J$5:$O$94,6,FALSE)</f>
        <v>1939-40</v>
      </c>
      <c r="S78" s="18">
        <f>LARGE('datedec &amp; datejul kaf'!$J$5:$J$94,'datedec &amp; datejul kaf rank'!$A78)</f>
        <v>43879.194387588002</v>
      </c>
      <c r="T78" s="5" t="str">
        <f>VLOOKUP(U78,'datedec &amp; datejul kaf'!$K$5:$O$94,5,FALSE)</f>
        <v>2008-09</v>
      </c>
      <c r="U78" s="18">
        <f>LARGE('datedec &amp; datejul kaf'!$K$5:$K$94,'datedec &amp; datejul kaf rank'!$A78)</f>
        <v>37267.063726451997</v>
      </c>
      <c r="V78" s="5" t="str">
        <f>VLOOKUP(W78,'datedec &amp; datejul kaf'!$L$5:$O$94,4,FALSE)</f>
        <v>1979-80</v>
      </c>
      <c r="W78" s="18">
        <f>LARGE('datedec &amp; datejul kaf'!$L$5:$L$94,'datedec &amp; datejul kaf rank'!$A78)</f>
        <v>23478.155813784</v>
      </c>
      <c r="X78" s="5" t="str">
        <f>VLOOKUP(Y78,'datedec &amp; datejul kaf'!$M$5:$O$94,3,FALSE)</f>
        <v>2008-09</v>
      </c>
      <c r="Y78" s="18">
        <f>LARGE('datedec &amp; datejul kaf'!$M$5:$M$94,'datedec &amp; datejul kaf rank'!$A78)</f>
        <v>8734.3752096510016</v>
      </c>
      <c r="Z78" s="5" t="str">
        <f>VLOOKUP(AA78,'datedec &amp; datejul kaf'!$N$5:$O$94,2,FALSE)</f>
        <v>1986-87</v>
      </c>
      <c r="AA78" s="18">
        <f>LARGE('datedec &amp; datejul kaf'!$N$5:$N$94,'datedec &amp; datejul kaf rank'!$A78)</f>
        <v>67506.110526371995</v>
      </c>
    </row>
    <row r="79" spans="1:27" x14ac:dyDescent="0.2">
      <c r="A79" s="11">
        <v>74</v>
      </c>
      <c r="B79" s="5" t="str">
        <f>VLOOKUP(C79,'datedec &amp; datejul kaf'!$B$5:$O$94,14,FALSE)</f>
        <v>2017-18</v>
      </c>
      <c r="C79" s="18">
        <f>LARGE('datedec &amp; datejul kaf'!$B$5:$B$94,'datedec &amp; datejul kaf rank'!$A79)</f>
        <v>15065.574972231001</v>
      </c>
      <c r="D79" s="5" t="str">
        <f>VLOOKUP(E79,'datedec &amp; datejul kaf'!$C$5:$O$94,13,FALSE)</f>
        <v>2000-01</v>
      </c>
      <c r="E79" s="18">
        <f>LARGE('datedec &amp; datejul kaf'!$C$5:$C$94,'datedec &amp; datejul kaf rank'!$A79)</f>
        <v>9689.5374878820003</v>
      </c>
      <c r="F79" s="5" t="str">
        <f>VLOOKUP(G79,'datedec &amp; datejul kaf'!$D$5:$O$94,12,FALSE)</f>
        <v>1970-71</v>
      </c>
      <c r="G79" s="18">
        <f>LARGE('datedec &amp; datejul kaf'!$D$5:$D$94,'datedec &amp; datejul kaf rank'!$A79)</f>
        <v>6326.7924900179996</v>
      </c>
      <c r="H79" s="5" t="str">
        <f>VLOOKUP(I79,'datedec &amp; datejul kaf'!$E$5:$O$94,11,FALSE)</f>
        <v>2009-10</v>
      </c>
      <c r="I79" s="18">
        <f>LARGE('datedec &amp; datejul kaf'!$E$5:$E$94,'datedec &amp; datejul kaf rank'!$A79)</f>
        <v>3796.0104361620001</v>
      </c>
      <c r="J79" s="5" t="str">
        <f>VLOOKUP(K79,'datedec &amp; datejul kaf'!$F$5:$O$94,10,FALSE)</f>
        <v>1976-77</v>
      </c>
      <c r="K79" s="18">
        <f>LARGE('datedec &amp; datejul kaf'!$F$5:$F$94,'datedec &amp; datejul kaf rank'!$A79)</f>
        <v>1810.6868742479999</v>
      </c>
      <c r="L79" s="5" t="str">
        <f>VLOOKUP(M79,'datedec &amp; datejul kaf'!$G$5:$O$94,9,FALSE)</f>
        <v>1978-79</v>
      </c>
      <c r="M79" s="18">
        <f>LARGE('datedec &amp; datejul kaf'!$G$5:$G$94,'datedec &amp; datejul kaf rank'!$A79)</f>
        <v>50747.734295307004</v>
      </c>
      <c r="N79" s="5" t="str">
        <f>VLOOKUP(O79,'datedec &amp; datejul kaf'!$H$5:$O$94,8,FALSE)</f>
        <v>1978-79</v>
      </c>
      <c r="O79" s="18">
        <f>LARGE('datedec &amp; datejul kaf'!$H$5:$H$94,'datedec &amp; datejul kaf rank'!$A79)</f>
        <v>49056.579317402997</v>
      </c>
      <c r="P79" s="5" t="str">
        <f>VLOOKUP(Q79,'datedec &amp; datejul kaf'!$I$5:$O$94,7,FALSE)</f>
        <v>1978-79</v>
      </c>
      <c r="Q79" s="18">
        <f>LARGE('datedec &amp; datejul kaf'!$I$5:$I$94,'datedec &amp; datejul kaf rank'!$A79)</f>
        <v>47028.583360395001</v>
      </c>
      <c r="R79" s="5" t="str">
        <f>VLOOKUP(S79,'datedec &amp; datejul kaf'!$J$5:$O$94,6,FALSE)</f>
        <v>1987-88</v>
      </c>
      <c r="S79" s="18">
        <f>LARGE('datedec &amp; datejul kaf'!$J$5:$J$94,'datedec &amp; datejul kaf rank'!$A79)</f>
        <v>43876.433395956003</v>
      </c>
      <c r="T79" s="5" t="str">
        <f>VLOOKUP(U79,'datedec &amp; datejul kaf'!$K$5:$O$94,5,FALSE)</f>
        <v>1936-37</v>
      </c>
      <c r="U79" s="18">
        <f>LARGE('datedec &amp; datejul kaf'!$K$5:$K$94,'datedec &amp; datejul kaf rank'!$A79)</f>
        <v>37196.545381989003</v>
      </c>
      <c r="V79" s="5" t="str">
        <f>VLOOKUP(W79,'datedec &amp; datejul kaf'!$L$5:$O$94,4,FALSE)</f>
        <v>1984-85</v>
      </c>
      <c r="W79" s="18">
        <f>LARGE('datedec &amp; datejul kaf'!$L$5:$L$94,'datedec &amp; datejul kaf rank'!$A79)</f>
        <v>23372.528049150002</v>
      </c>
      <c r="X79" s="5" t="str">
        <f>VLOOKUP(Y79,'datedec &amp; datejul kaf'!$M$5:$O$94,3,FALSE)</f>
        <v>1935-36</v>
      </c>
      <c r="Y79" s="18">
        <f>LARGE('datedec &amp; datejul kaf'!$M$5:$M$94,'datedec &amp; datejul kaf rank'!$A79)</f>
        <v>8715.2525657400001</v>
      </c>
      <c r="Z79" s="5" t="str">
        <f>VLOOKUP(AA79,'datedec &amp; datejul kaf'!$N$5:$O$94,2,FALSE)</f>
        <v>1993-94</v>
      </c>
      <c r="AA79" s="18">
        <f>LARGE('datedec &amp; datejul kaf'!$N$5:$N$94,'datedec &amp; datejul kaf rank'!$A79)</f>
        <v>66989.922115976995</v>
      </c>
    </row>
    <row r="80" spans="1:27" x14ac:dyDescent="0.2">
      <c r="A80" s="11">
        <v>75</v>
      </c>
      <c r="B80" s="5" t="str">
        <f>VLOOKUP(C80,'datedec &amp; datejul kaf'!$B$5:$O$94,14,FALSE)</f>
        <v>1938-39</v>
      </c>
      <c r="C80" s="18">
        <f>LARGE('datedec &amp; datejul kaf'!$B$5:$B$94,'datedec &amp; datejul kaf rank'!$A80)</f>
        <v>14968.989851886001</v>
      </c>
      <c r="D80" s="5" t="str">
        <f>VLOOKUP(E80,'datedec &amp; datejul kaf'!$C$5:$O$94,13,FALSE)</f>
        <v>1931-32</v>
      </c>
      <c r="E80" s="18">
        <f>LARGE('datedec &amp; datejul kaf'!$C$5:$C$94,'datedec &amp; datejul kaf rank'!$A80)</f>
        <v>9659.2141832340003</v>
      </c>
      <c r="F80" s="5" t="str">
        <f>VLOOKUP(G80,'datedec &amp; datejul kaf'!$D$5:$O$94,12,FALSE)</f>
        <v>1938-39</v>
      </c>
      <c r="G80" s="18">
        <f>LARGE('datedec &amp; datejul kaf'!$D$5:$D$94,'datedec &amp; datejul kaf rank'!$A80)</f>
        <v>6210.7872051120003</v>
      </c>
      <c r="H80" s="5" t="str">
        <f>VLOOKUP(I80,'datedec &amp; datejul kaf'!$E$5:$O$94,11,FALSE)</f>
        <v>1928-29</v>
      </c>
      <c r="I80" s="18">
        <f>LARGE('datedec &amp; datejul kaf'!$E$5:$E$94,'datedec &amp; datejul kaf rank'!$A80)</f>
        <v>3763.4438258129999</v>
      </c>
      <c r="J80" s="5" t="str">
        <f>VLOOKUP(K80,'datedec &amp; datejul kaf'!$F$5:$O$94,10,FALSE)</f>
        <v>2002-03</v>
      </c>
      <c r="K80" s="18">
        <f>LARGE('datedec &amp; datejul kaf'!$F$5:$F$94,'datedec &amp; datejul kaf rank'!$A80)</f>
        <v>1785.7843958430001</v>
      </c>
      <c r="L80" s="5" t="str">
        <f>VLOOKUP(M80,'datedec &amp; datejul kaf'!$G$5:$O$94,9,FALSE)</f>
        <v>1944-45</v>
      </c>
      <c r="M80" s="18">
        <f>LARGE('datedec &amp; datejul kaf'!$G$5:$G$94,'datedec &amp; datejul kaf rank'!$A80)</f>
        <v>50619.197440623</v>
      </c>
      <c r="N80" s="5" t="str">
        <f>VLOOKUP(O80,'datedec &amp; datejul kaf'!$H$5:$O$94,8,FALSE)</f>
        <v>1944-45</v>
      </c>
      <c r="O80" s="18">
        <f>LARGE('datedec &amp; datejul kaf'!$H$5:$H$94,'datedec &amp; datejul kaf rank'!$A80)</f>
        <v>48790.002798474001</v>
      </c>
      <c r="P80" s="5" t="str">
        <f>VLOOKUP(Q80,'datedec &amp; datejul kaf'!$I$5:$O$94,7,FALSE)</f>
        <v>1992-93</v>
      </c>
      <c r="Q80" s="18">
        <f>LARGE('datedec &amp; datejul kaf'!$I$5:$I$94,'datedec &amp; datejul kaf rank'!$A80)</f>
        <v>46936.948983666</v>
      </c>
      <c r="R80" s="5" t="str">
        <f>VLOOKUP(S80,'datedec &amp; datejul kaf'!$J$5:$O$94,6,FALSE)</f>
        <v>2003-04</v>
      </c>
      <c r="S80" s="18">
        <f>LARGE('datedec &amp; datejul kaf'!$J$5:$J$94,'datedec &amp; datejul kaf rank'!$A80)</f>
        <v>43831.091248896002</v>
      </c>
      <c r="T80" s="5" t="str">
        <f>VLOOKUP(U80,'datedec &amp; datejul kaf'!$K$5:$O$94,5,FALSE)</f>
        <v>1993-94</v>
      </c>
      <c r="U80" s="18">
        <f>LARGE('datedec &amp; datejul kaf'!$K$5:$K$94,'datedec &amp; datejul kaf rank'!$A80)</f>
        <v>36888.911013360004</v>
      </c>
      <c r="V80" s="5" t="str">
        <f>VLOOKUP(W80,'datedec &amp; datejul kaf'!$L$5:$O$94,4,FALSE)</f>
        <v>2003-04</v>
      </c>
      <c r="W80" s="18">
        <f>LARGE('datedec &amp; datejul kaf'!$L$5:$L$94,'datedec &amp; datejul kaf rank'!$A80)</f>
        <v>22899.186579296998</v>
      </c>
      <c r="X80" s="5" t="str">
        <f>VLOOKUP(Y80,'datedec &amp; datejul kaf'!$M$5:$O$94,3,FALSE)</f>
        <v>2017-18</v>
      </c>
      <c r="Y80" s="18">
        <f>LARGE('datedec &amp; datejul kaf'!$M$5:$M$94,'datedec &amp; datejul kaf rank'!$A80)</f>
        <v>8704.1847975600012</v>
      </c>
      <c r="Z80" s="5" t="str">
        <f>VLOOKUP(AA80,'datedec &amp; datejul kaf'!$N$5:$O$94,2,FALSE)</f>
        <v>2008-09</v>
      </c>
      <c r="AA80" s="18">
        <f>LARGE('datedec &amp; datejul kaf'!$N$5:$N$94,'datedec &amp; datejul kaf rank'!$A80)</f>
        <v>66469.673540445001</v>
      </c>
    </row>
    <row r="81" spans="1:27" x14ac:dyDescent="0.2">
      <c r="A81" s="11">
        <v>76</v>
      </c>
      <c r="B81" s="5" t="str">
        <f>VLOOKUP(C81,'datedec &amp; datejul kaf'!$B$5:$O$94,14,FALSE)</f>
        <v>1931-32</v>
      </c>
      <c r="C81" s="18">
        <f>LARGE('datedec &amp; datejul kaf'!$B$5:$B$94,'datedec &amp; datejul kaf rank'!$A81)</f>
        <v>14965.409686731</v>
      </c>
      <c r="D81" s="5" t="str">
        <f>VLOOKUP(E81,'datedec &amp; datejul kaf'!$C$5:$O$94,13,FALSE)</f>
        <v>1992-93</v>
      </c>
      <c r="E81" s="18">
        <f>LARGE('datedec &amp; datejul kaf'!$C$5:$C$94,'datedec &amp; datejul kaf rank'!$A81)</f>
        <v>9625.320630786</v>
      </c>
      <c r="F81" s="5" t="str">
        <f>VLOOKUP(G81,'datedec &amp; datejul kaf'!$D$5:$O$94,12,FALSE)</f>
        <v>2000-01</v>
      </c>
      <c r="G81" s="18">
        <f>LARGE('datedec &amp; datejul kaf'!$D$5:$D$94,'datedec &amp; datejul kaf rank'!$A81)</f>
        <v>6150.3508437419996</v>
      </c>
      <c r="H81" s="5" t="str">
        <f>VLOOKUP(I81,'datedec &amp; datejul kaf'!$E$5:$O$94,11,FALSE)</f>
        <v>1944-45</v>
      </c>
      <c r="I81" s="18">
        <f>LARGE('datedec &amp; datejul kaf'!$E$5:$E$94,'datedec &amp; datejul kaf rank'!$A81)</f>
        <v>3701.4663074760001</v>
      </c>
      <c r="J81" s="5" t="str">
        <f>VLOOKUP(K81,'datedec &amp; datejul kaf'!$F$5:$O$94,10,FALSE)</f>
        <v>1987-88</v>
      </c>
      <c r="K81" s="18">
        <f>LARGE('datedec &amp; datejul kaf'!$F$5:$F$94,'datedec &amp; datejul kaf rank'!$A81)</f>
        <v>1727.924563302</v>
      </c>
      <c r="L81" s="5" t="str">
        <f>VLOOKUP(M81,'datedec &amp; datejul kaf'!$G$5:$O$94,9,FALSE)</f>
        <v>2003-04</v>
      </c>
      <c r="M81" s="18">
        <f>LARGE('datedec &amp; datejul kaf'!$G$5:$G$94,'datedec &amp; datejul kaf rank'!$A81)</f>
        <v>50572.770334926005</v>
      </c>
      <c r="N81" s="5" t="str">
        <f>VLOOKUP(O81,'datedec &amp; datejul kaf'!$H$5:$O$94,8,FALSE)</f>
        <v>2003-04</v>
      </c>
      <c r="O81" s="18">
        <f>LARGE('datedec &amp; datejul kaf'!$H$5:$H$94,'datedec &amp; datejul kaf rank'!$A81)</f>
        <v>48703.670239727995</v>
      </c>
      <c r="P81" s="5" t="str">
        <f>VLOOKUP(Q81,'datedec &amp; datejul kaf'!$I$5:$O$94,7,FALSE)</f>
        <v>2003-04</v>
      </c>
      <c r="Q81" s="18">
        <f>LARGE('datedec &amp; datejul kaf'!$I$5:$I$94,'datedec &amp; datejul kaf rank'!$A81)</f>
        <v>46839.310640219999</v>
      </c>
      <c r="R81" s="5" t="str">
        <f>VLOOKUP(S81,'datedec &amp; datejul kaf'!$J$5:$O$94,6,FALSE)</f>
        <v>1978-79</v>
      </c>
      <c r="S81" s="18">
        <f>LARGE('datedec &amp; datejul kaf'!$J$5:$J$94,'datedec &amp; datejul kaf rank'!$A81)</f>
        <v>43730.326955154</v>
      </c>
      <c r="T81" s="5" t="str">
        <f>VLOOKUP(U81,'datedec &amp; datejul kaf'!$K$5:$O$94,5,FALSE)</f>
        <v>1939-40</v>
      </c>
      <c r="U81" s="18">
        <f>LARGE('datedec &amp; datejul kaf'!$K$5:$K$94,'datedec &amp; datejul kaf rank'!$A81)</f>
        <v>36741.852506477997</v>
      </c>
      <c r="V81" s="5" t="str">
        <f>VLOOKUP(W81,'datedec &amp; datejul kaf'!$L$5:$O$94,4,FALSE)</f>
        <v>1972-73</v>
      </c>
      <c r="W81" s="18">
        <f>LARGE('datedec &amp; datejul kaf'!$L$5:$L$94,'datedec &amp; datejul kaf rank'!$A81)</f>
        <v>22759.738650642001</v>
      </c>
      <c r="X81" s="5" t="str">
        <f>VLOOKUP(Y81,'datedec &amp; datejul kaf'!$M$5:$O$94,3,FALSE)</f>
        <v>1957-58</v>
      </c>
      <c r="Y81" s="18">
        <f>LARGE('datedec &amp; datejul kaf'!$M$5:$M$94,'datedec &amp; datejul kaf rank'!$A81)</f>
        <v>8561.2876128360003</v>
      </c>
      <c r="Z81" s="5" t="str">
        <f>VLOOKUP(AA81,'datedec &amp; datejul kaf'!$N$5:$O$94,2,FALSE)</f>
        <v>2003-04</v>
      </c>
      <c r="AA81" s="18">
        <f>LARGE('datedec &amp; datejul kaf'!$N$5:$N$94,'datedec &amp; datejul kaf rank'!$A81)</f>
        <v>66468.957507414001</v>
      </c>
    </row>
    <row r="82" spans="1:27" x14ac:dyDescent="0.2">
      <c r="A82" s="11">
        <v>77</v>
      </c>
      <c r="B82" s="5" t="str">
        <f>VLOOKUP(C82,'datedec &amp; datejul kaf'!$B$5:$O$94,14,FALSE)</f>
        <v>1957-58</v>
      </c>
      <c r="C82" s="18">
        <f>LARGE('datedec &amp; datejul kaf'!$B$5:$B$94,'datedec &amp; datejul kaf rank'!$A82)</f>
        <v>14792.456965944</v>
      </c>
      <c r="D82" s="5" t="str">
        <f>VLOOKUP(E82,'datedec &amp; datejul kaf'!$C$5:$O$94,13,FALSE)</f>
        <v>1935-36</v>
      </c>
      <c r="E82" s="18">
        <f>LARGE('datedec &amp; datejul kaf'!$C$5:$C$94,'datedec &amp; datejul kaf rank'!$A82)</f>
        <v>9322.5993198240012</v>
      </c>
      <c r="F82" s="5" t="str">
        <f>VLOOKUP(G82,'datedec &amp; datejul kaf'!$D$5:$O$94,12,FALSE)</f>
        <v>1943-44</v>
      </c>
      <c r="G82" s="18">
        <f>LARGE('datedec &amp; datejul kaf'!$D$5:$D$94,'datedec &amp; datejul kaf rank'!$A82)</f>
        <v>6047.402748429</v>
      </c>
      <c r="H82" s="5" t="str">
        <f>VLOOKUP(I82,'datedec &amp; datejul kaf'!$E$5:$O$94,11,FALSE)</f>
        <v>1994-95</v>
      </c>
      <c r="I82" s="18">
        <f>LARGE('datedec &amp; datejul kaf'!$E$5:$E$94,'datedec &amp; datejul kaf rank'!$A82)</f>
        <v>3616.7502775949997</v>
      </c>
      <c r="J82" s="5" t="str">
        <f>VLOOKUP(K82,'datedec &amp; datejul kaf'!$F$5:$O$94,10,FALSE)</f>
        <v>1948-49</v>
      </c>
      <c r="K82" s="18">
        <f>LARGE('datedec &amp; datejul kaf'!$F$5:$F$94,'datedec &amp; datejul kaf rank'!$A82)</f>
        <v>1720.9764643890001</v>
      </c>
      <c r="L82" s="5" t="str">
        <f>VLOOKUP(M82,'datedec &amp; datejul kaf'!$G$5:$O$94,9,FALSE)</f>
        <v>1992-93</v>
      </c>
      <c r="M82" s="18">
        <f>LARGE('datedec &amp; datejul kaf'!$G$5:$G$94,'datedec &amp; datejul kaf rank'!$A82)</f>
        <v>49731.239126813998</v>
      </c>
      <c r="N82" s="5" t="str">
        <f>VLOOKUP(O82,'datedec &amp; datejul kaf'!$H$5:$O$94,8,FALSE)</f>
        <v>1992-93</v>
      </c>
      <c r="O82" s="18">
        <f>LARGE('datedec &amp; datejul kaf'!$H$5:$H$94,'datedec &amp; datejul kaf rank'!$A82)</f>
        <v>48164.043152525999</v>
      </c>
      <c r="P82" s="5" t="str">
        <f>VLOOKUP(Q82,'datedec &amp; datejul kaf'!$I$5:$O$94,7,FALSE)</f>
        <v>1987-88</v>
      </c>
      <c r="Q82" s="18">
        <f>LARGE('datedec &amp; datejul kaf'!$I$5:$I$94,'datedec &amp; datejul kaf rank'!$A82)</f>
        <v>46182.341408658001</v>
      </c>
      <c r="R82" s="5" t="str">
        <f>VLOOKUP(S82,'datedec &amp; datejul kaf'!$J$5:$O$94,6,FALSE)</f>
        <v>1986-87</v>
      </c>
      <c r="S82" s="18">
        <f>LARGE('datedec &amp; datejul kaf'!$J$5:$J$94,'datedec &amp; datejul kaf rank'!$A82)</f>
        <v>43580.267456648995</v>
      </c>
      <c r="T82" s="5" t="str">
        <f>VLOOKUP(U82,'datedec &amp; datejul kaf'!$K$5:$O$94,5,FALSE)</f>
        <v>1986-87</v>
      </c>
      <c r="U82" s="18">
        <f>LARGE('datedec &amp; datejul kaf'!$K$5:$K$94,'datedec &amp; datejul kaf rank'!$A82)</f>
        <v>36645.596642319004</v>
      </c>
      <c r="V82" s="5" t="str">
        <f>VLOOKUP(W82,'datedec &amp; datejul kaf'!$L$5:$O$94,4,FALSE)</f>
        <v>1987-88</v>
      </c>
      <c r="W82" s="18">
        <f>LARGE('datedec &amp; datejul kaf'!$L$5:$L$94,'datedec &amp; datejul kaf rank'!$A82)</f>
        <v>22726.003775874</v>
      </c>
      <c r="X82" s="5" t="str">
        <f>VLOOKUP(Y82,'datedec &amp; datejul kaf'!$M$5:$O$94,3,FALSE)</f>
        <v>1956-57</v>
      </c>
      <c r="Y82" s="18">
        <f>LARGE('datedec &amp; datejul kaf'!$M$5:$M$94,'datedec &amp; datejul kaf rank'!$A82)</f>
        <v>8550.7117454640011</v>
      </c>
      <c r="Z82" s="5" t="str">
        <f>VLOOKUP(AA82,'datedec &amp; datejul kaf'!$N$5:$O$94,2,FALSE)</f>
        <v>1972-73</v>
      </c>
      <c r="AA82" s="18">
        <f>LARGE('datedec &amp; datejul kaf'!$N$5:$N$94,'datedec &amp; datejul kaf rank'!$A82)</f>
        <v>66100.462314621007</v>
      </c>
    </row>
    <row r="83" spans="1:27" x14ac:dyDescent="0.2">
      <c r="A83" s="11">
        <v>78</v>
      </c>
      <c r="B83" s="5" t="str">
        <f>VLOOKUP(C83,'datedec &amp; datejul kaf'!$B$5:$O$94,14,FALSE)</f>
        <v>1952-53</v>
      </c>
      <c r="C83" s="18">
        <f>LARGE('datedec &amp; datejul kaf'!$B$5:$B$94,'datedec &amp; datejul kaf rank'!$A83)</f>
        <v>14717.73167949</v>
      </c>
      <c r="D83" s="5" t="str">
        <f>VLOOKUP(E83,'datedec &amp; datejul kaf'!$C$5:$O$94,13,FALSE)</f>
        <v>1993-94</v>
      </c>
      <c r="E83" s="18">
        <f>LARGE('datedec &amp; datejul kaf'!$C$5:$C$94,'datedec &amp; datejul kaf rank'!$A83)</f>
        <v>9292.5913870650002</v>
      </c>
      <c r="F83" s="5" t="str">
        <f>VLOOKUP(G83,'datedec &amp; datejul kaf'!$D$5:$O$94,12,FALSE)</f>
        <v>1991-92</v>
      </c>
      <c r="G83" s="18">
        <f>LARGE('datedec &amp; datejul kaf'!$D$5:$D$94,'datedec &amp; datejul kaf rank'!$A83)</f>
        <v>6022.9544848830001</v>
      </c>
      <c r="H83" s="5" t="str">
        <f>VLOOKUP(I83,'datedec &amp; datejul kaf'!$E$5:$O$94,11,FALSE)</f>
        <v>1993-94</v>
      </c>
      <c r="I83" s="18">
        <f>LARGE('datedec &amp; datejul kaf'!$E$5:$E$94,'datedec &amp; datejul kaf rank'!$A83)</f>
        <v>3597.0623444490002</v>
      </c>
      <c r="J83" s="5" t="str">
        <f>VLOOKUP(K83,'datedec &amp; datejul kaf'!$F$5:$O$94,10,FALSE)</f>
        <v>1928-29</v>
      </c>
      <c r="K83" s="18">
        <f>LARGE('datedec &amp; datejul kaf'!$F$5:$F$94,'datedec &amp; datejul kaf rank'!$A83)</f>
        <v>1680.0257221229999</v>
      </c>
      <c r="L83" s="5" t="str">
        <f>VLOOKUP(M83,'datedec &amp; datejul kaf'!$G$5:$O$94,9,FALSE)</f>
        <v>2008-09</v>
      </c>
      <c r="M83" s="18">
        <f>LARGE('datedec &amp; datejul kaf'!$G$5:$G$94,'datedec &amp; datejul kaf rank'!$A83)</f>
        <v>49612.938965961002</v>
      </c>
      <c r="N83" s="5" t="str">
        <f>VLOOKUP(O83,'datedec &amp; datejul kaf'!$H$5:$O$94,8,FALSE)</f>
        <v>1987-88</v>
      </c>
      <c r="O83" s="18">
        <f>LARGE('datedec &amp; datejul kaf'!$H$5:$H$94,'datedec &amp; datejul kaf rank'!$A83)</f>
        <v>47528.784994529997</v>
      </c>
      <c r="P83" s="5" t="str">
        <f>VLOOKUP(Q83,'datedec &amp; datejul kaf'!$I$5:$O$94,7,FALSE)</f>
        <v>2014-15</v>
      </c>
      <c r="Q83" s="18">
        <f>LARGE('datedec &amp; datejul kaf'!$I$5:$I$94,'datedec &amp; datejul kaf rank'!$A83)</f>
        <v>45582.220439427001</v>
      </c>
      <c r="R83" s="5" t="str">
        <f>VLOOKUP(S83,'datedec &amp; datejul kaf'!$J$5:$O$94,6,FALSE)</f>
        <v>2008-09</v>
      </c>
      <c r="S83" s="18">
        <f>LARGE('datedec &amp; datejul kaf'!$J$5:$J$94,'datedec &amp; datejul kaf rank'!$A83)</f>
        <v>42979.698222972002</v>
      </c>
      <c r="T83" s="5" t="str">
        <f>VLOOKUP(U83,'datedec &amp; datejul kaf'!$K$5:$O$94,5,FALSE)</f>
        <v>1987-88</v>
      </c>
      <c r="U83" s="18">
        <f>LARGE('datedec &amp; datejul kaf'!$K$5:$K$94,'datedec &amp; datejul kaf rank'!$A83)</f>
        <v>36123.045256955993</v>
      </c>
      <c r="V83" s="5" t="str">
        <f>VLOOKUP(W83,'datedec &amp; datejul kaf'!$L$5:$O$94,4,FALSE)</f>
        <v>1993-94</v>
      </c>
      <c r="W83" s="18">
        <f>LARGE('datedec &amp; datejul kaf'!$L$5:$L$94,'datedec &amp; datejul kaf rank'!$A83)</f>
        <v>22234.140653823</v>
      </c>
      <c r="X83" s="5" t="str">
        <f>VLOOKUP(Y83,'datedec &amp; datejul kaf'!$M$5:$O$94,3,FALSE)</f>
        <v>1928-29</v>
      </c>
      <c r="Y83" s="18">
        <f>LARGE('datedec &amp; datejul kaf'!$M$5:$M$94,'datedec &amp; datejul kaf rank'!$A83)</f>
        <v>8378.9768758709997</v>
      </c>
      <c r="Z83" s="5" t="str">
        <f>VLOOKUP(AA83,'datedec &amp; datejul kaf'!$N$5:$O$94,2,FALSE)</f>
        <v>1991-92</v>
      </c>
      <c r="AA83" s="18">
        <f>LARGE('datedec &amp; datejul kaf'!$N$5:$N$94,'datedec &amp; datejul kaf rank'!$A83)</f>
        <v>65833.43356430401</v>
      </c>
    </row>
    <row r="84" spans="1:27" x14ac:dyDescent="0.2">
      <c r="A84" s="11">
        <v>79</v>
      </c>
      <c r="B84" s="5" t="str">
        <f>VLOOKUP(C84,'datedec &amp; datejul kaf'!$B$5:$O$94,14,FALSE)</f>
        <v>1970-71</v>
      </c>
      <c r="C84" s="18">
        <f>LARGE('datedec &amp; datejul kaf'!$B$5:$B$94,'datedec &amp; datejul kaf rank'!$A84)</f>
        <v>14690.855647439999</v>
      </c>
      <c r="D84" s="5" t="str">
        <f>VLOOKUP(E84,'datedec &amp; datejul kaf'!$C$5:$O$94,13,FALSE)</f>
        <v>1979-80</v>
      </c>
      <c r="E84" s="18">
        <f>LARGE('datedec &amp; datejul kaf'!$C$5:$C$94,'datedec &amp; datejul kaf rank'!$A84)</f>
        <v>9232.7441165820001</v>
      </c>
      <c r="F84" s="5" t="str">
        <f>VLOOKUP(G84,'datedec &amp; datejul kaf'!$D$5:$O$94,12,FALSE)</f>
        <v>1993-94</v>
      </c>
      <c r="G84" s="18">
        <f>LARGE('datedec &amp; datejul kaf'!$D$5:$D$94,'datedec &amp; datejul kaf rank'!$A84)</f>
        <v>5959.1700244650001</v>
      </c>
      <c r="H84" s="5" t="str">
        <f>VLOOKUP(I84,'datedec &amp; datejul kaf'!$E$5:$O$94,11,FALSE)</f>
        <v>1938-39</v>
      </c>
      <c r="I84" s="18">
        <f>LARGE('datedec &amp; datejul kaf'!$E$5:$E$94,'datedec &amp; datejul kaf rank'!$A84)</f>
        <v>3562.700692845</v>
      </c>
      <c r="J84" s="5" t="str">
        <f>VLOOKUP(K84,'datedec &amp; datejul kaf'!$F$5:$O$94,10,FALSE)</f>
        <v>1938-39</v>
      </c>
      <c r="K84" s="18">
        <f>LARGE('datedec &amp; datejul kaf'!$F$5:$F$94,'datedec &amp; datejul kaf rank'!$A84)</f>
        <v>1677.0743172750001</v>
      </c>
      <c r="L84" s="5" t="str">
        <f>VLOOKUP(M84,'datedec &amp; datejul kaf'!$G$5:$O$94,9,FALSE)</f>
        <v>1987-88</v>
      </c>
      <c r="M84" s="18">
        <f>LARGE('datedec &amp; datejul kaf'!$G$5:$G$94,'datedec &amp; datejul kaf rank'!$A84)</f>
        <v>48974.235518838002</v>
      </c>
      <c r="N84" s="5" t="str">
        <f>VLOOKUP(O84,'datedec &amp; datejul kaf'!$H$5:$O$94,8,FALSE)</f>
        <v>2008-09</v>
      </c>
      <c r="O84" s="18">
        <f>LARGE('datedec &amp; datejul kaf'!$H$5:$H$94,'datedec &amp; datejul kaf rank'!$A84)</f>
        <v>47181.657734820001</v>
      </c>
      <c r="P84" s="5" t="str">
        <f>VLOOKUP(Q84,'datedec &amp; datejul kaf'!$I$5:$O$94,7,FALSE)</f>
        <v>2008-09</v>
      </c>
      <c r="Q84" s="18">
        <f>LARGE('datedec &amp; datejul kaf'!$I$5:$I$94,'datedec &amp; datejul kaf rank'!$A84)</f>
        <v>45511.265731344</v>
      </c>
      <c r="R84" s="5" t="str">
        <f>VLOOKUP(S84,'datedec &amp; datejul kaf'!$J$5:$O$94,6,FALSE)</f>
        <v>2009-10</v>
      </c>
      <c r="S84" s="18">
        <f>LARGE('datedec &amp; datejul kaf'!$J$5:$J$94,'datedec &amp; datejul kaf rank'!$A84)</f>
        <v>42941.569959939006</v>
      </c>
      <c r="T84" s="5" t="str">
        <f>VLOOKUP(U84,'datedec &amp; datejul kaf'!$K$5:$O$94,5,FALSE)</f>
        <v>2015-16</v>
      </c>
      <c r="U84" s="18">
        <f>LARGE('datedec &amp; datejul kaf'!$K$5:$K$94,'datedec &amp; datejul kaf rank'!$A84)</f>
        <v>35953.252205472003</v>
      </c>
      <c r="V84" s="5" t="str">
        <f>VLOOKUP(W84,'datedec &amp; datejul kaf'!$L$5:$O$94,4,FALSE)</f>
        <v>1939-40</v>
      </c>
      <c r="W84" s="18">
        <f>LARGE('datedec &amp; datejul kaf'!$L$5:$L$94,'datedec &amp; datejul kaf rank'!$A84)</f>
        <v>22136.825616149999</v>
      </c>
      <c r="X84" s="5" t="str">
        <f>VLOOKUP(Y84,'datedec &amp; datejul kaf'!$M$5:$O$94,3,FALSE)</f>
        <v>2002-03</v>
      </c>
      <c r="Y84" s="18">
        <f>LARGE('datedec &amp; datejul kaf'!$M$5:$M$94,'datedec &amp; datejul kaf rank'!$A84)</f>
        <v>8364.6502648379992</v>
      </c>
      <c r="Z84" s="5" t="str">
        <f>VLOOKUP(AA84,'datedec &amp; datejul kaf'!$N$5:$O$94,2,FALSE)</f>
        <v>1944-45</v>
      </c>
      <c r="AA84" s="18">
        <f>LARGE('datedec &amp; datejul kaf'!$N$5:$N$94,'datedec &amp; datejul kaf rank'!$A84)</f>
        <v>65803.052738996994</v>
      </c>
    </row>
    <row r="85" spans="1:27" x14ac:dyDescent="0.2">
      <c r="A85" s="11">
        <v>80</v>
      </c>
      <c r="B85" s="5" t="str">
        <f>VLOOKUP(C85,'datedec &amp; datejul kaf'!$B$5:$O$94,14,FALSE)</f>
        <v>1945-46</v>
      </c>
      <c r="C85" s="18">
        <f>LARGE('datedec &amp; datejul kaf'!$B$5:$B$94,'datedec &amp; datejul kaf rank'!$A85)</f>
        <v>14663.674160855999</v>
      </c>
      <c r="D85" s="5" t="str">
        <f>VLOOKUP(E85,'datedec &amp; datejul kaf'!$C$5:$O$94,13,FALSE)</f>
        <v>1970-71</v>
      </c>
      <c r="E85" s="18">
        <f>LARGE('datedec &amp; datejul kaf'!$C$5:$C$94,'datedec &amp; datejul kaf rank'!$A85)</f>
        <v>9222.0254392980005</v>
      </c>
      <c r="F85" s="5" t="str">
        <f>VLOOKUP(G85,'datedec &amp; datejul kaf'!$D$5:$O$94,12,FALSE)</f>
        <v>1931-32</v>
      </c>
      <c r="G85" s="18">
        <f>LARGE('datedec &amp; datejul kaf'!$D$5:$D$94,'datedec &amp; datejul kaf rank'!$A85)</f>
        <v>5826.2556492839994</v>
      </c>
      <c r="H85" s="5" t="str">
        <f>VLOOKUP(I85,'datedec &amp; datejul kaf'!$E$5:$O$94,11,FALSE)</f>
        <v>1931-32</v>
      </c>
      <c r="I85" s="18">
        <f>LARGE('datedec &amp; datejul kaf'!$E$5:$E$94,'datedec &amp; datejul kaf rank'!$A85)</f>
        <v>3553.1205279149999</v>
      </c>
      <c r="J85" s="5" t="str">
        <f>VLOOKUP(K85,'datedec &amp; datejul kaf'!$F$5:$O$94,10,FALSE)</f>
        <v>1992-93</v>
      </c>
      <c r="K85" s="18">
        <f>LARGE('datedec &amp; datejul kaf'!$F$5:$F$94,'datedec &amp; datejul kaf rank'!$A85)</f>
        <v>1661.4564666210001</v>
      </c>
      <c r="L85" s="5" t="str">
        <f>VLOOKUP(M85,'datedec &amp; datejul kaf'!$G$5:$O$94,9,FALSE)</f>
        <v>2009-10</v>
      </c>
      <c r="M85" s="18">
        <f>LARGE('datedec &amp; datejul kaf'!$G$5:$G$94,'datedec &amp; datejul kaf rank'!$A85)</f>
        <v>48627.669581421003</v>
      </c>
      <c r="N85" s="5" t="str">
        <f>VLOOKUP(O85,'datedec &amp; datejul kaf'!$H$5:$O$94,8,FALSE)</f>
        <v>2009-10</v>
      </c>
      <c r="O85" s="18">
        <f>LARGE('datedec &amp; datejul kaf'!$H$5:$H$94,'datedec &amp; datejul kaf rank'!$A85)</f>
        <v>46698.865025651998</v>
      </c>
      <c r="P85" s="5" t="str">
        <f>VLOOKUP(Q85,'datedec &amp; datejul kaf'!$I$5:$O$94,7,FALSE)</f>
        <v>2009-10</v>
      </c>
      <c r="Q85" s="18">
        <f>LARGE('datedec &amp; datejul kaf'!$I$5:$I$94,'datedec &amp; datejul kaf rank'!$A85)</f>
        <v>45155.431033944005</v>
      </c>
      <c r="R85" s="5" t="str">
        <f>VLOOKUP(S85,'datedec &amp; datejul kaf'!$J$5:$O$94,6,FALSE)</f>
        <v>1929-30</v>
      </c>
      <c r="S85" s="18">
        <f>LARGE('datedec &amp; datejul kaf'!$J$5:$J$94,'datedec &amp; datejul kaf rank'!$A85)</f>
        <v>42382.131964388995</v>
      </c>
      <c r="T85" s="5" t="str">
        <f>VLOOKUP(U85,'datedec &amp; datejul kaf'!$K$5:$O$94,5,FALSE)</f>
        <v>2003-04</v>
      </c>
      <c r="U85" s="18">
        <f>LARGE('datedec &amp; datejul kaf'!$K$5:$K$94,'datedec &amp; datejul kaf rank'!$A85)</f>
        <v>35734.661800445996</v>
      </c>
      <c r="V85" s="5" t="str">
        <f>VLOOKUP(W85,'datedec &amp; datejul kaf'!$L$5:$O$94,4,FALSE)</f>
        <v>1930-31</v>
      </c>
      <c r="W85" s="18">
        <f>LARGE('datedec &amp; datejul kaf'!$L$5:$L$94,'datedec &amp; datejul kaf rank'!$A85)</f>
        <v>22012.656364607999</v>
      </c>
      <c r="X85" s="5" t="str">
        <f>VLOOKUP(Y85,'datedec &amp; datejul kaf'!$M$5:$O$94,3,FALSE)</f>
        <v>1987-88</v>
      </c>
      <c r="Y85" s="18">
        <f>LARGE('datedec &amp; datejul kaf'!$M$5:$M$94,'datedec &amp; datejul kaf rank'!$A85)</f>
        <v>8312.1398535839999</v>
      </c>
      <c r="Z85" s="5" t="str">
        <f>VLOOKUP(AA85,'datedec &amp; datejul kaf'!$N$5:$O$94,2,FALSE)</f>
        <v>1992-93</v>
      </c>
      <c r="AA85" s="18">
        <f>LARGE('datedec &amp; datejul kaf'!$N$5:$N$94,'datedec &amp; datejul kaf rank'!$A85)</f>
        <v>63898.033967459996</v>
      </c>
    </row>
    <row r="86" spans="1:27" x14ac:dyDescent="0.2">
      <c r="A86" s="11">
        <v>81</v>
      </c>
      <c r="B86" s="5" t="str">
        <f>VLOOKUP(C86,'datedec &amp; datejul kaf'!$B$5:$O$94,14,FALSE)</f>
        <v>1979-80</v>
      </c>
      <c r="C86" s="18">
        <f>LARGE('datedec &amp; datejul kaf'!$B$5:$B$94,'datedec &amp; datejul kaf rank'!$A86)</f>
        <v>14627.481765519</v>
      </c>
      <c r="D86" s="5" t="str">
        <f>VLOOKUP(E86,'datedec &amp; datejul kaf'!$C$5:$O$94,13,FALSE)</f>
        <v>1943-44</v>
      </c>
      <c r="E86" s="18">
        <f>LARGE('datedec &amp; datejul kaf'!$C$5:$C$94,'datedec &amp; datejul kaf rank'!$A86)</f>
        <v>9106.6885841189996</v>
      </c>
      <c r="F86" s="5" t="str">
        <f>VLOOKUP(G86,'datedec &amp; datejul kaf'!$D$5:$O$94,12,FALSE)</f>
        <v>2009-10</v>
      </c>
      <c r="G86" s="18">
        <f>LARGE('datedec &amp; datejul kaf'!$D$5:$D$94,'datedec &amp; datejul kaf rank'!$A86)</f>
        <v>5799.76837755</v>
      </c>
      <c r="H86" s="5" t="str">
        <f>VLOOKUP(I86,'datedec &amp; datejul kaf'!$E$5:$O$94,11,FALSE)</f>
        <v>2002-03</v>
      </c>
      <c r="I86" s="18">
        <f>LARGE('datedec &amp; datejul kaf'!$E$5:$E$94,'datedec &amp; datejul kaf rank'!$A86)</f>
        <v>3465.4669774829999</v>
      </c>
      <c r="J86" s="5" t="str">
        <f>VLOOKUP(K86,'datedec &amp; datejul kaf'!$F$5:$O$94,10,FALSE)</f>
        <v>1943-44</v>
      </c>
      <c r="K86" s="18">
        <f>LARGE('datedec &amp; datejul kaf'!$F$5:$F$94,'datedec &amp; datejul kaf rank'!$A86)</f>
        <v>1654.692830511</v>
      </c>
      <c r="L86" s="5" t="str">
        <f>VLOOKUP(M86,'datedec &amp; datejul kaf'!$G$5:$O$94,9,FALSE)</f>
        <v>1991-92</v>
      </c>
      <c r="M86" s="18">
        <f>LARGE('datedec &amp; datejul kaf'!$G$5:$G$94,'datedec &amp; datejul kaf rank'!$A86)</f>
        <v>47829.846140265006</v>
      </c>
      <c r="N86" s="5" t="str">
        <f>VLOOKUP(O86,'datedec &amp; datejul kaf'!$H$5:$O$94,8,FALSE)</f>
        <v>1991-92</v>
      </c>
      <c r="O86" s="18">
        <f>LARGE('datedec &amp; datejul kaf'!$H$5:$H$94,'datedec &amp; datejul kaf rank'!$A86)</f>
        <v>45913.216129493994</v>
      </c>
      <c r="P86" s="5" t="str">
        <f>VLOOKUP(Q86,'datedec &amp; datejul kaf'!$I$5:$O$94,7,FALSE)</f>
        <v>1929-30</v>
      </c>
      <c r="Q86" s="18">
        <f>LARGE('datedec &amp; datejul kaf'!$I$5:$I$94,'datedec &amp; datejul kaf rank'!$A86)</f>
        <v>44128.564295592005</v>
      </c>
      <c r="R86" s="5" t="str">
        <f>VLOOKUP(S86,'datedec &amp; datejul kaf'!$J$5:$O$94,6,FALSE)</f>
        <v>1936-37</v>
      </c>
      <c r="S86" s="18">
        <f>LARGE('datedec &amp; datejul kaf'!$J$5:$J$94,'datedec &amp; datejul kaf rank'!$A86)</f>
        <v>40823.024584839004</v>
      </c>
      <c r="T86" s="5" t="str">
        <f>VLOOKUP(U86,'datedec &amp; datejul kaf'!$K$5:$O$94,5,FALSE)</f>
        <v>1928-29</v>
      </c>
      <c r="U86" s="18">
        <f>LARGE('datedec &amp; datejul kaf'!$K$5:$K$94,'datedec &amp; datejul kaf rank'!$A86)</f>
        <v>35677.815521586002</v>
      </c>
      <c r="V86" s="5" t="str">
        <f>VLOOKUP(W86,'datedec &amp; datejul kaf'!$L$5:$O$94,4,FALSE)</f>
        <v>1992-93</v>
      </c>
      <c r="W86" s="18">
        <f>LARGE('datedec &amp; datejul kaf'!$L$5:$L$94,'datedec &amp; datejul kaf rank'!$A86)</f>
        <v>20912.668967841</v>
      </c>
      <c r="X86" s="5" t="str">
        <f>VLOOKUP(Y86,'datedec &amp; datejul kaf'!$M$5:$O$94,3,FALSE)</f>
        <v>1984-85</v>
      </c>
      <c r="Y86" s="18">
        <f>LARGE('datedec &amp; datejul kaf'!$M$5:$M$94,'datedec &amp; datejul kaf rank'!$A86)</f>
        <v>8187.07407315</v>
      </c>
      <c r="Z86" s="5" t="str">
        <f>VLOOKUP(AA86,'datedec &amp; datejul kaf'!$N$5:$O$94,2,FALSE)</f>
        <v>2009-10</v>
      </c>
      <c r="AA86" s="18">
        <f>LARGE('datedec &amp; datejul kaf'!$N$5:$N$94,'datedec &amp; datejul kaf rank'!$A86)</f>
        <v>62704.494177507004</v>
      </c>
    </row>
    <row r="87" spans="1:27" x14ac:dyDescent="0.2">
      <c r="A87" s="11">
        <v>82</v>
      </c>
      <c r="B87" s="5" t="str">
        <f>VLOOKUP(C87,'datedec &amp; datejul kaf'!$B$5:$O$94,14,FALSE)</f>
        <v>2007-08</v>
      </c>
      <c r="C87" s="18">
        <f>LARGE('datedec &amp; datejul kaf'!$B$5:$B$94,'datedec &amp; datejul kaf rank'!$A87)</f>
        <v>14306.615661849</v>
      </c>
      <c r="D87" s="5" t="str">
        <f>VLOOKUP(E87,'datedec &amp; datejul kaf'!$C$5:$O$94,13,FALSE)</f>
        <v>2001-02</v>
      </c>
      <c r="E87" s="18">
        <f>LARGE('datedec &amp; datejul kaf'!$C$5:$C$94,'datedec &amp; datejul kaf rank'!$A87)</f>
        <v>8986.6687539089999</v>
      </c>
      <c r="F87" s="5" t="str">
        <f>VLOOKUP(G87,'datedec &amp; datejul kaf'!$D$5:$O$94,12,FALSE)</f>
        <v>1979-80</v>
      </c>
      <c r="G87" s="18">
        <f>LARGE('datedec &amp; datejul kaf'!$D$5:$D$94,'datedec &amp; datejul kaf rank'!$A87)</f>
        <v>5623.7591279520002</v>
      </c>
      <c r="H87" s="5" t="str">
        <f>VLOOKUP(I87,'datedec &amp; datejul kaf'!$E$5:$O$94,11,FALSE)</f>
        <v>2000-01</v>
      </c>
      <c r="I87" s="18">
        <f>LARGE('datedec &amp; datejul kaf'!$E$5:$E$94,'datedec &amp; datejul kaf rank'!$A87)</f>
        <v>3451.7215234529999</v>
      </c>
      <c r="J87" s="5" t="str">
        <f>VLOOKUP(K87,'datedec &amp; datejul kaf'!$F$5:$O$94,10,FALSE)</f>
        <v>1952-53</v>
      </c>
      <c r="K87" s="18">
        <f>LARGE('datedec &amp; datejul kaf'!$F$5:$F$94,'datedec &amp; datejul kaf rank'!$A87)</f>
        <v>1630.097790111</v>
      </c>
      <c r="L87" s="5" t="str">
        <f>VLOOKUP(M87,'datedec &amp; datejul kaf'!$G$5:$O$94,9,FALSE)</f>
        <v>1929-30</v>
      </c>
      <c r="M87" s="18">
        <f>LARGE('datedec &amp; datejul kaf'!$G$5:$G$94,'datedec &amp; datejul kaf rank'!$A87)</f>
        <v>46608.958252163997</v>
      </c>
      <c r="N87" s="5" t="str">
        <f>VLOOKUP(O87,'datedec &amp; datejul kaf'!$H$5:$O$94,8,FALSE)</f>
        <v>1929-30</v>
      </c>
      <c r="O87" s="18">
        <f>LARGE('datedec &amp; datejul kaf'!$H$5:$H$94,'datedec &amp; datejul kaf rank'!$A87)</f>
        <v>45708.041922311997</v>
      </c>
      <c r="P87" s="5" t="str">
        <f>VLOOKUP(Q87,'datedec &amp; datejul kaf'!$I$5:$O$94,7,FALSE)</f>
        <v>1991-92</v>
      </c>
      <c r="Q87" s="18">
        <f>LARGE('datedec &amp; datejul kaf'!$I$5:$I$94,'datedec &amp; datejul kaf rank'!$A87)</f>
        <v>43444.371924554995</v>
      </c>
      <c r="R87" s="5" t="str">
        <f>VLOOKUP(S87,'datedec &amp; datejul kaf'!$J$5:$O$94,6,FALSE)</f>
        <v>1991-92</v>
      </c>
      <c r="S87" s="18">
        <f>LARGE('datedec &amp; datejul kaf'!$J$5:$J$94,'datedec &amp; datejul kaf rank'!$A87)</f>
        <v>39780.079830561001</v>
      </c>
      <c r="T87" s="5" t="str">
        <f>VLOOKUP(U87,'datedec &amp; datejul kaf'!$K$5:$O$94,5,FALSE)</f>
        <v>1929-30</v>
      </c>
      <c r="U87" s="18">
        <f>LARGE('datedec &amp; datejul kaf'!$K$5:$K$94,'datedec &amp; datejul kaf rank'!$A87)</f>
        <v>35217.358679348996</v>
      </c>
      <c r="V87" s="5" t="str">
        <f>VLOOKUP(W87,'datedec &amp; datejul kaf'!$L$5:$O$94,4,FALSE)</f>
        <v>1948-49</v>
      </c>
      <c r="W87" s="18">
        <f>LARGE('datedec &amp; datejul kaf'!$L$5:$L$94,'datedec &amp; datejul kaf rank'!$A87)</f>
        <v>20664.655754001</v>
      </c>
      <c r="X87" s="5" t="str">
        <f>VLOOKUP(Y87,'datedec &amp; datejul kaf'!$M$5:$O$94,3,FALSE)</f>
        <v>2015-16</v>
      </c>
      <c r="Y87" s="18">
        <f>LARGE('datedec &amp; datejul kaf'!$M$5:$M$94,'datedec &amp; datejul kaf rank'!$A87)</f>
        <v>7881.9725969880001</v>
      </c>
      <c r="Z87" s="5" t="str">
        <f>VLOOKUP(AA87,'datedec &amp; datejul kaf'!$N$5:$O$94,2,FALSE)</f>
        <v>1976-77</v>
      </c>
      <c r="AA87" s="18">
        <f>LARGE('datedec &amp; datejul kaf'!$N$5:$N$94,'datedec &amp; datejul kaf rank'!$A87)</f>
        <v>61652.381820266994</v>
      </c>
    </row>
    <row r="88" spans="1:27" x14ac:dyDescent="0.2">
      <c r="A88" s="11">
        <v>83</v>
      </c>
      <c r="B88" s="5" t="str">
        <f>VLOOKUP(C88,'datedec &amp; datejul kaf'!$B$5:$O$94,14,FALSE)</f>
        <v>1992-93</v>
      </c>
      <c r="C88" s="18">
        <f>LARGE('datedec &amp; datejul kaf'!$B$5:$B$94,'datedec &amp; datejul kaf rank'!$A88)</f>
        <v>14166.794840646</v>
      </c>
      <c r="D88" s="5" t="str">
        <f>VLOOKUP(E88,'datedec &amp; datejul kaf'!$C$5:$O$94,13,FALSE)</f>
        <v>1930-31</v>
      </c>
      <c r="E88" s="18">
        <f>LARGE('datedec &amp; datejul kaf'!$C$5:$C$94,'datedec &amp; datejul kaf rank'!$A88)</f>
        <v>8969.2875975360002</v>
      </c>
      <c r="F88" s="5" t="str">
        <f>VLOOKUP(G88,'datedec &amp; datejul kaf'!$D$5:$O$94,12,FALSE)</f>
        <v>1935-36</v>
      </c>
      <c r="G88" s="18">
        <f>LARGE('datedec &amp; datejul kaf'!$D$5:$D$94,'datedec &amp; datejul kaf rank'!$A88)</f>
        <v>5562.1168162140002</v>
      </c>
      <c r="H88" s="5" t="str">
        <f>VLOOKUP(I88,'datedec &amp; datejul kaf'!$E$5:$O$94,11,FALSE)</f>
        <v>1943-44</v>
      </c>
      <c r="I88" s="18">
        <f>LARGE('datedec &amp; datejul kaf'!$E$5:$E$94,'datedec &amp; datejul kaf rank'!$A88)</f>
        <v>3446.6002013309999</v>
      </c>
      <c r="J88" s="5" t="str">
        <f>VLOOKUP(K88,'datedec &amp; datejul kaf'!$F$5:$O$94,10,FALSE)</f>
        <v>1931-32</v>
      </c>
      <c r="K88" s="18">
        <f>LARGE('datedec &amp; datejul kaf'!$F$5:$F$94,'datedec &amp; datejul kaf rank'!$A88)</f>
        <v>1605.1338241049998</v>
      </c>
      <c r="L88" s="5" t="str">
        <f>VLOOKUP(M88,'datedec &amp; datejul kaf'!$G$5:$O$94,9,FALSE)</f>
        <v>1972-73</v>
      </c>
      <c r="M88" s="18">
        <f>LARGE('datedec &amp; datejul kaf'!$G$5:$G$94,'datedec &amp; datejul kaf rank'!$A88)</f>
        <v>45973.299433026004</v>
      </c>
      <c r="N88" s="5" t="str">
        <f>VLOOKUP(O88,'datedec &amp; datejul kaf'!$H$5:$O$94,8,FALSE)</f>
        <v>1972-73</v>
      </c>
      <c r="O88" s="18">
        <f>LARGE('datedec &amp; datejul kaf'!$H$5:$H$94,'datedec &amp; datejul kaf rank'!$A88)</f>
        <v>43625.149438437002</v>
      </c>
      <c r="P88" s="5" t="str">
        <f>VLOOKUP(Q88,'datedec &amp; datejul kaf'!$I$5:$O$94,7,FALSE)</f>
        <v>1936-37</v>
      </c>
      <c r="Q88" s="18">
        <f>LARGE('datedec &amp; datejul kaf'!$I$5:$I$94,'datedec &amp; datejul kaf rank'!$A88)</f>
        <v>42320.001718785003</v>
      </c>
      <c r="R88" s="5" t="str">
        <f>VLOOKUP(S88,'datedec &amp; datejul kaf'!$J$5:$O$94,6,FALSE)</f>
        <v>1972-73</v>
      </c>
      <c r="S88" s="18">
        <f>LARGE('datedec &amp; datejul kaf'!$J$5:$J$94,'datedec &amp; datejul kaf rank'!$A88)</f>
        <v>39073.252088472</v>
      </c>
      <c r="T88" s="5" t="str">
        <f>VLOOKUP(U88,'datedec &amp; datejul kaf'!$K$5:$O$94,5,FALSE)</f>
        <v>1972-73</v>
      </c>
      <c r="U88" s="18">
        <f>LARGE('datedec &amp; datejul kaf'!$K$5:$K$94,'datedec &amp; datejul kaf rank'!$A88)</f>
        <v>35073.860502912001</v>
      </c>
      <c r="V88" s="5" t="str">
        <f>VLOOKUP(W88,'datedec &amp; datejul kaf'!$L$5:$O$94,4,FALSE)</f>
        <v>1991-92</v>
      </c>
      <c r="W88" s="18">
        <f>LARGE('datedec &amp; datejul kaf'!$L$5:$L$94,'datedec &amp; datejul kaf rank'!$A88)</f>
        <v>20125.254782493001</v>
      </c>
      <c r="X88" s="5" t="str">
        <f>VLOOKUP(Y88,'datedec &amp; datejul kaf'!$M$5:$O$94,3,FALSE)</f>
        <v>2000-01</v>
      </c>
      <c r="Y88" s="18">
        <f>LARGE('datedec &amp; datejul kaf'!$M$5:$M$94,'datedec &amp; datejul kaf rank'!$A88)</f>
        <v>7866.1702835309998</v>
      </c>
      <c r="Z88" s="5" t="str">
        <f>VLOOKUP(AA88,'datedec &amp; datejul kaf'!$N$5:$O$94,2,FALSE)</f>
        <v>1987-88</v>
      </c>
      <c r="AA88" s="18">
        <f>LARGE('datedec &amp; datejul kaf'!$N$5:$N$94,'datedec &amp; datejul kaf rank'!$A88)</f>
        <v>61290.453899954999</v>
      </c>
    </row>
    <row r="89" spans="1:27" x14ac:dyDescent="0.2">
      <c r="A89" s="11">
        <v>84</v>
      </c>
      <c r="B89" s="5" t="str">
        <f>VLOOKUP(C89,'datedec &amp; datejul kaf'!$B$5:$O$94,14,FALSE)</f>
        <v>2009-10</v>
      </c>
      <c r="C89" s="18">
        <f>LARGE('datedec &amp; datejul kaf'!$B$5:$B$94,'datedec &amp; datejul kaf rank'!$A89)</f>
        <v>14076.824596085999</v>
      </c>
      <c r="D89" s="5" t="str">
        <f>VLOOKUP(E89,'datedec &amp; datejul kaf'!$C$5:$O$94,13,FALSE)</f>
        <v>2009-10</v>
      </c>
      <c r="E89" s="18">
        <f>LARGE('datedec &amp; datejul kaf'!$C$5:$C$94,'datedec &amp; datejul kaf rank'!$A89)</f>
        <v>8934.8624748599996</v>
      </c>
      <c r="F89" s="5" t="str">
        <f>VLOOKUP(G89,'datedec &amp; datejul kaf'!$D$5:$O$94,12,FALSE)</f>
        <v>1952-53</v>
      </c>
      <c r="G89" s="18">
        <f>LARGE('datedec &amp; datejul kaf'!$D$5:$D$94,'datedec &amp; datejul kaf rank'!$A89)</f>
        <v>5485.364422398</v>
      </c>
      <c r="H89" s="5" t="str">
        <f>VLOOKUP(I89,'datedec &amp; datejul kaf'!$E$5:$O$94,11,FALSE)</f>
        <v>1979-80</v>
      </c>
      <c r="I89" s="18">
        <f>LARGE('datedec &amp; datejul kaf'!$E$5:$E$94,'datedec &amp; datejul kaf rank'!$A89)</f>
        <v>3350.6854941840002</v>
      </c>
      <c r="J89" s="5" t="str">
        <f>VLOOKUP(K89,'datedec &amp; datejul kaf'!$F$5:$O$94,10,FALSE)</f>
        <v>2009-10</v>
      </c>
      <c r="K89" s="18">
        <f>LARGE('datedec &amp; datejul kaf'!$F$5:$F$94,'datedec &amp; datejul kaf rank'!$A89)</f>
        <v>1595.7262211519999</v>
      </c>
      <c r="L89" s="5" t="str">
        <f>VLOOKUP(M89,'datedec &amp; datejul kaf'!$G$5:$O$94,9,FALSE)</f>
        <v>1936-37</v>
      </c>
      <c r="M89" s="18">
        <f>LARGE('datedec &amp; datejul kaf'!$G$5:$G$94,'datedec &amp; datejul kaf rank'!$A89)</f>
        <v>44203.029747344997</v>
      </c>
      <c r="N89" s="5" t="str">
        <f>VLOOKUP(O89,'datedec &amp; datejul kaf'!$H$5:$O$94,8,FALSE)</f>
        <v>1936-37</v>
      </c>
      <c r="O89" s="18">
        <f>LARGE('datedec &amp; datejul kaf'!$H$5:$H$94,'datedec &amp; datejul kaf rank'!$A89)</f>
        <v>43334.332920417</v>
      </c>
      <c r="P89" s="5" t="str">
        <f>VLOOKUP(Q89,'datedec &amp; datejul kaf'!$I$5:$O$94,7,FALSE)</f>
        <v>1972-73</v>
      </c>
      <c r="Q89" s="18">
        <f>LARGE('datedec &amp; datejul kaf'!$I$5:$I$94,'datedec &amp; datejul kaf rank'!$A89)</f>
        <v>41906.662230153001</v>
      </c>
      <c r="R89" s="5" t="str">
        <f>VLOOKUP(S89,'datedec &amp; datejul kaf'!$J$5:$O$94,6,FALSE)</f>
        <v>1930-31</v>
      </c>
      <c r="S89" s="18">
        <f>LARGE('datedec &amp; datejul kaf'!$J$5:$J$94,'datedec &amp; datejul kaf rank'!$A89)</f>
        <v>38888.283500367004</v>
      </c>
      <c r="T89" s="5" t="str">
        <f>VLOOKUP(U89,'datedec &amp; datejul kaf'!$K$5:$O$94,5,FALSE)</f>
        <v>1930-31</v>
      </c>
      <c r="U89" s="18">
        <f>LARGE('datedec &amp; datejul kaf'!$K$5:$K$94,'datedec &amp; datejul kaf rank'!$A89)</f>
        <v>34790.948116826999</v>
      </c>
      <c r="V89" s="5" t="str">
        <f>VLOOKUP(W89,'datedec &amp; datejul kaf'!$L$5:$O$94,4,FALSE)</f>
        <v>2015-16</v>
      </c>
      <c r="W89" s="18">
        <f>LARGE('datedec &amp; datejul kaf'!$L$5:$L$94,'datedec &amp; datejul kaf rank'!$A89)</f>
        <v>20053.542388488</v>
      </c>
      <c r="X89" s="5" t="str">
        <f>VLOOKUP(Y89,'datedec &amp; datejul kaf'!$M$5:$O$94,3,FALSE)</f>
        <v>1940-41</v>
      </c>
      <c r="Y89" s="18">
        <f>LARGE('datedec &amp; datejul kaf'!$M$5:$M$94,'datedec &amp; datejul kaf rank'!$A89)</f>
        <v>7841.6982183330001</v>
      </c>
      <c r="Z89" s="5" t="str">
        <f>VLOOKUP(AA89,'datedec &amp; datejul kaf'!$N$5:$O$94,2,FALSE)</f>
        <v>1929-30</v>
      </c>
      <c r="AA89" s="18">
        <f>LARGE('datedec &amp; datejul kaf'!$N$5:$N$94,'datedec &amp; datejul kaf rank'!$A89)</f>
        <v>60308.963027669997</v>
      </c>
    </row>
    <row r="90" spans="1:27" x14ac:dyDescent="0.2">
      <c r="A90" s="11">
        <v>85</v>
      </c>
      <c r="B90" s="5" t="str">
        <f>VLOOKUP(C90,'datedec &amp; datejul kaf'!$B$5:$O$94,14,FALSE)</f>
        <v>2001-02</v>
      </c>
      <c r="C90" s="18">
        <f>LARGE('datedec &amp; datejul kaf'!$B$5:$B$94,'datedec &amp; datejul kaf rank'!$A90)</f>
        <v>13814.859647232</v>
      </c>
      <c r="D90" s="5" t="str">
        <f>VLOOKUP(E90,'datedec &amp; datejul kaf'!$C$5:$O$94,13,FALSE)</f>
        <v>1952-53</v>
      </c>
      <c r="E90" s="18">
        <f>LARGE('datedec &amp; datejul kaf'!$C$5:$C$94,'datedec &amp; datejul kaf rank'!$A90)</f>
        <v>8617.423809078</v>
      </c>
      <c r="F90" s="5" t="str">
        <f>VLOOKUP(G90,'datedec &amp; datejul kaf'!$D$5:$O$94,12,FALSE)</f>
        <v>1994-95</v>
      </c>
      <c r="G90" s="18">
        <f>LARGE('datedec &amp; datejul kaf'!$D$5:$D$94,'datedec &amp; datejul kaf rank'!$A90)</f>
        <v>5479.8245878950001</v>
      </c>
      <c r="H90" s="5" t="str">
        <f>VLOOKUP(I90,'datedec &amp; datejul kaf'!$E$5:$O$94,11,FALSE)</f>
        <v>1987-88</v>
      </c>
      <c r="I90" s="18">
        <f>LARGE('datedec &amp; datejul kaf'!$E$5:$E$94,'datedec &amp; datejul kaf rank'!$A90)</f>
        <v>3199.2831858120003</v>
      </c>
      <c r="J90" s="5" t="str">
        <f>VLOOKUP(K90,'datedec &amp; datejul kaf'!$F$5:$O$94,10,FALSE)</f>
        <v>2000-01</v>
      </c>
      <c r="K90" s="18">
        <f>LARGE('datedec &amp; datejul kaf'!$F$5:$F$94,'datedec &amp; datejul kaf rank'!$A90)</f>
        <v>1558.8951481529998</v>
      </c>
      <c r="L90" s="5" t="str">
        <f>VLOOKUP(M90,'datedec &amp; datejul kaf'!$G$5:$O$94,9,FALSE)</f>
        <v>1930-31</v>
      </c>
      <c r="M90" s="18">
        <f>LARGE('datedec &amp; datejul kaf'!$G$5:$G$94,'datedec &amp; datejul kaf rank'!$A90)</f>
        <v>43869.334553246998</v>
      </c>
      <c r="N90" s="5" t="str">
        <f>VLOOKUP(O90,'datedec &amp; datejul kaf'!$H$5:$O$94,8,FALSE)</f>
        <v>1930-31</v>
      </c>
      <c r="O90" s="18">
        <f>LARGE('datedec &amp; datejul kaf'!$H$5:$H$94,'datedec &amp; datejul kaf rank'!$A90)</f>
        <v>42531.302867885999</v>
      </c>
      <c r="P90" s="5" t="str">
        <f>VLOOKUP(Q90,'datedec &amp; datejul kaf'!$I$5:$O$94,7,FALSE)</f>
        <v>1930-31</v>
      </c>
      <c r="Q90" s="18">
        <f>LARGE('datedec &amp; datejul kaf'!$I$5:$I$94,'datedec &amp; datejul kaf rank'!$A90)</f>
        <v>41137.930358154001</v>
      </c>
      <c r="R90" s="5" t="str">
        <f>VLOOKUP(S90,'datedec &amp; datejul kaf'!$J$5:$O$94,6,FALSE)</f>
        <v>1928-29</v>
      </c>
      <c r="S90" s="18">
        <f>LARGE('datedec &amp; datejul kaf'!$J$5:$J$94,'datedec &amp; datejul kaf rank'!$A90)</f>
        <v>38642.549294706005</v>
      </c>
      <c r="T90" s="5" t="str">
        <f>VLOOKUP(U90,'datedec &amp; datejul kaf'!$K$5:$O$94,5,FALSE)</f>
        <v>1991-92</v>
      </c>
      <c r="U90" s="18">
        <f>LARGE('datedec &amp; datejul kaf'!$K$5:$K$94,'datedec &amp; datejul kaf rank'!$A90)</f>
        <v>33549.104857610997</v>
      </c>
      <c r="V90" s="5" t="str">
        <f>VLOOKUP(W90,'datedec &amp; datejul kaf'!$L$5:$O$94,4,FALSE)</f>
        <v>1986-87</v>
      </c>
      <c r="W90" s="18">
        <f>LARGE('datedec &amp; datejul kaf'!$L$5:$L$94,'datedec &amp; datejul kaf rank'!$A90)</f>
        <v>20039.271314643</v>
      </c>
      <c r="X90" s="5" t="str">
        <f>VLOOKUP(Y90,'datedec &amp; datejul kaf'!$M$5:$O$94,3,FALSE)</f>
        <v>1986-87</v>
      </c>
      <c r="Y90" s="18">
        <f>LARGE('datedec &amp; datejul kaf'!$M$5:$M$94,'datedec &amp; datejul kaf rank'!$A90)</f>
        <v>7778.9808653130003</v>
      </c>
      <c r="Z90" s="5" t="str">
        <f>VLOOKUP(AA90,'datedec &amp; datejul kaf'!$N$5:$O$94,2,FALSE)</f>
        <v>1928-29</v>
      </c>
      <c r="AA90" s="18">
        <f>LARGE('datedec &amp; datejul kaf'!$N$5:$N$94,'datedec &amp; datejul kaf rank'!$A90)</f>
        <v>59858.967011486995</v>
      </c>
    </row>
    <row r="91" spans="1:27" x14ac:dyDescent="0.2">
      <c r="A91" s="11">
        <v>86</v>
      </c>
      <c r="B91" s="5" t="str">
        <f>VLOOKUP(C91,'datedec &amp; datejul kaf'!$B$5:$O$94,14,FALSE)</f>
        <v>1929-30</v>
      </c>
      <c r="C91" s="18">
        <f>LARGE('datedec &amp; datejul kaf'!$B$5:$B$94,'datedec &amp; datejul kaf rank'!$A91)</f>
        <v>13700.004775505999</v>
      </c>
      <c r="D91" s="5" t="str">
        <f>VLOOKUP(E91,'datedec &amp; datejul kaf'!$C$5:$O$94,13,FALSE)</f>
        <v>2002-03</v>
      </c>
      <c r="E91" s="18">
        <f>LARGE('datedec &amp; datejul kaf'!$C$5:$C$94,'datedec &amp; datejul kaf rank'!$A91)</f>
        <v>8354.6872900050002</v>
      </c>
      <c r="F91" s="5" t="str">
        <f>VLOOKUP(G91,'datedec &amp; datejul kaf'!$D$5:$O$94,12,FALSE)</f>
        <v>2002-03</v>
      </c>
      <c r="G91" s="18">
        <f>LARGE('datedec &amp; datejul kaf'!$D$5:$D$94,'datedec &amp; datejul kaf rank'!$A91)</f>
        <v>5332.3535190450002</v>
      </c>
      <c r="H91" s="5" t="str">
        <f>VLOOKUP(I91,'datedec &amp; datejul kaf'!$E$5:$O$94,11,FALSE)</f>
        <v>1935-36</v>
      </c>
      <c r="I91" s="18">
        <f>LARGE('datedec &amp; datejul kaf'!$E$5:$E$94,'datedec &amp; datejul kaf rank'!$A91)</f>
        <v>3192.3231860730002</v>
      </c>
      <c r="J91" s="5" t="str">
        <f>VLOOKUP(K91,'datedec &amp; datejul kaf'!$F$5:$O$94,10,FALSE)</f>
        <v>1944-45</v>
      </c>
      <c r="K91" s="18">
        <f>LARGE('datedec &amp; datejul kaf'!$F$5:$F$94,'datedec &amp; datejul kaf rank'!$A91)</f>
        <v>1511.1192821760001</v>
      </c>
      <c r="L91" s="5" t="str">
        <f>VLOOKUP(M91,'datedec &amp; datejul kaf'!$G$5:$O$94,9,FALSE)</f>
        <v>1928-29</v>
      </c>
      <c r="M91" s="18">
        <f>LARGE('datedec &amp; datejul kaf'!$G$5:$G$94,'datedec &amp; datejul kaf rank'!$A91)</f>
        <v>42896.192110400996</v>
      </c>
      <c r="N91" s="5" t="str">
        <f>VLOOKUP(O91,'datedec &amp; datejul kaf'!$H$5:$O$94,8,FALSE)</f>
        <v>1928-29</v>
      </c>
      <c r="O91" s="18">
        <f>LARGE('datedec &amp; datejul kaf'!$H$5:$H$94,'datedec &amp; datejul kaf rank'!$A91)</f>
        <v>41601.447696144001</v>
      </c>
      <c r="P91" s="5" t="str">
        <f>VLOOKUP(Q91,'datedec &amp; datejul kaf'!$I$5:$O$94,7,FALSE)</f>
        <v>1928-29</v>
      </c>
      <c r="Q91" s="18">
        <f>LARGE('datedec &amp; datejul kaf'!$I$5:$I$94,'datedec &amp; datejul kaf rank'!$A91)</f>
        <v>40506.976332227998</v>
      </c>
      <c r="R91" s="5" t="str">
        <f>VLOOKUP(S91,'datedec &amp; datejul kaf'!$J$5:$O$94,6,FALSE)</f>
        <v>2014-15</v>
      </c>
      <c r="S91" s="18">
        <f>LARGE('datedec &amp; datejul kaf'!$J$5:$J$94,'datedec &amp; datejul kaf rank'!$A91)</f>
        <v>38243.121871667994</v>
      </c>
      <c r="T91" s="5" t="str">
        <f>VLOOKUP(U91,'datedec &amp; datejul kaf'!$K$5:$O$94,5,FALSE)</f>
        <v>2014-15</v>
      </c>
      <c r="U91" s="18">
        <f>LARGE('datedec &amp; datejul kaf'!$K$5:$K$94,'datedec &amp; datejul kaf rank'!$A91)</f>
        <v>31298.037834587998</v>
      </c>
      <c r="V91" s="5" t="str">
        <f>VLOOKUP(W91,'datedec &amp; datejul kaf'!$L$5:$O$94,4,FALSE)</f>
        <v>2014-15</v>
      </c>
      <c r="W91" s="18">
        <f>LARGE('datedec &amp; datejul kaf'!$L$5:$L$94,'datedec &amp; datejul kaf rank'!$A91)</f>
        <v>19155.466389107998</v>
      </c>
      <c r="X91" s="5" t="str">
        <f>VLOOKUP(Y91,'datedec &amp; datejul kaf'!$M$5:$O$94,3,FALSE)</f>
        <v>1991-92</v>
      </c>
      <c r="Y91" s="18">
        <f>LARGE('datedec &amp; datejul kaf'!$M$5:$M$94,'datedec &amp; datejul kaf rank'!$A91)</f>
        <v>7583.4502941330002</v>
      </c>
      <c r="Z91" s="5" t="str">
        <f>VLOOKUP(AA91,'datedec &amp; datejul kaf'!$N$5:$O$94,2,FALSE)</f>
        <v>1940-41</v>
      </c>
      <c r="AA91" s="18">
        <f>LARGE('datedec &amp; datejul kaf'!$N$5:$N$94,'datedec &amp; datejul kaf rank'!$A91)</f>
        <v>59507.325371781</v>
      </c>
    </row>
    <row r="92" spans="1:27" x14ac:dyDescent="0.2">
      <c r="A92" s="11">
        <v>87</v>
      </c>
      <c r="B92" s="5" t="str">
        <f>VLOOKUP(C92,'datedec &amp; datejul kaf'!$B$5:$O$94,14,FALSE)</f>
        <v>2002-03</v>
      </c>
      <c r="C92" s="18">
        <f>LARGE('datedec &amp; datejul kaf'!$B$5:$B$94,'datedec &amp; datejul kaf rank'!$A92)</f>
        <v>13418.683133163</v>
      </c>
      <c r="D92" s="5" t="str">
        <f>VLOOKUP(E92,'datedec &amp; datejul kaf'!$C$5:$O$94,13,FALSE)</f>
        <v>1994-95</v>
      </c>
      <c r="E92" s="18">
        <f>LARGE('datedec &amp; datejul kaf'!$C$5:$C$94,'datedec &amp; datejul kaf rank'!$A92)</f>
        <v>8131.3286206949997</v>
      </c>
      <c r="F92" s="5" t="str">
        <f>VLOOKUP(G92,'datedec &amp; datejul kaf'!$D$5:$O$94,12,FALSE)</f>
        <v>1930-31</v>
      </c>
      <c r="G92" s="18">
        <f>LARGE('datedec &amp; datejul kaf'!$D$5:$D$94,'datedec &amp; datejul kaf rank'!$A92)</f>
        <v>5252.7786459959998</v>
      </c>
      <c r="H92" s="5" t="str">
        <f>VLOOKUP(I92,'datedec &amp; datejul kaf'!$E$5:$O$94,11,FALSE)</f>
        <v>1952-53</v>
      </c>
      <c r="I92" s="18">
        <f>LARGE('datedec &amp; datejul kaf'!$E$5:$E$94,'datedec &amp; datejul kaf rank'!$A92)</f>
        <v>3190.8316158810003</v>
      </c>
      <c r="J92" s="5" t="str">
        <f>VLOOKUP(K92,'datedec &amp; datejul kaf'!$F$5:$O$94,10,FALSE)</f>
        <v>1929-30</v>
      </c>
      <c r="K92" s="18">
        <f>LARGE('datedec &amp; datejul kaf'!$F$5:$F$94,'datedec &amp; datejul kaf rank'!$A92)</f>
        <v>1509.6435797519998</v>
      </c>
      <c r="L92" s="5" t="str">
        <f>VLOOKUP(M92,'datedec &amp; datejul kaf'!$G$5:$O$94,9,FALSE)</f>
        <v>1940-41</v>
      </c>
      <c r="M92" s="18">
        <f>LARGE('datedec &amp; datejul kaf'!$G$5:$G$94,'datedec &amp; datejul kaf rank'!$A92)</f>
        <v>42725.980546535997</v>
      </c>
      <c r="N92" s="5" t="str">
        <f>VLOOKUP(O92,'datedec &amp; datejul kaf'!$H$5:$O$94,8,FALSE)</f>
        <v>1940-41</v>
      </c>
      <c r="O92" s="18">
        <f>LARGE('datedec &amp; datejul kaf'!$H$5:$H$94,'datedec &amp; datejul kaf rank'!$A92)</f>
        <v>40866.288054290999</v>
      </c>
      <c r="P92" s="5" t="str">
        <f>VLOOKUP(Q92,'datedec &amp; datejul kaf'!$I$5:$O$94,7,FALSE)</f>
        <v>1940-41</v>
      </c>
      <c r="Q92" s="18">
        <f>LARGE('datedec &amp; datejul kaf'!$I$5:$I$94,'datedec &amp; datejul kaf rank'!$A92)</f>
        <v>39300.805798946996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36304.699465019999</v>
      </c>
      <c r="T92" s="5" t="str">
        <f>VLOOKUP(U92,'datedec &amp; datejul kaf'!$K$5:$O$94,5,FALSE)</f>
        <v>2000-01</v>
      </c>
      <c r="U92" s="18">
        <f>LARGE('datedec &amp; datejul kaf'!$K$5:$K$94,'datedec &amp; datejul kaf rank'!$A92)</f>
        <v>30222.016717914001</v>
      </c>
      <c r="V92" s="5" t="str">
        <f>VLOOKUP(W92,'datedec &amp; datejul kaf'!$L$5:$O$94,4,FALSE)</f>
        <v>1940-41</v>
      </c>
      <c r="W92" s="18">
        <f>LARGE('datedec &amp; datejul kaf'!$L$5:$L$94,'datedec &amp; datejul kaf rank'!$A92)</f>
        <v>18998.484576813</v>
      </c>
      <c r="X92" s="5" t="str">
        <f>VLOOKUP(Y92,'datedec &amp; datejul kaf'!$M$5:$O$94,3,FALSE)</f>
        <v>1948-49</v>
      </c>
      <c r="Y92" s="18">
        <f>LARGE('datedec &amp; datejul kaf'!$M$5:$M$94,'datedec &amp; datejul kaf rank'!$A92)</f>
        <v>7494.785173491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59303.305544720999</v>
      </c>
    </row>
    <row r="93" spans="1:27" x14ac:dyDescent="0.2">
      <c r="A93" s="11">
        <v>88</v>
      </c>
      <c r="B93" s="5" t="str">
        <f>VLOOKUP(C93,'datedec &amp; datejul kaf'!$B$5:$O$94,14,FALSE)</f>
        <v>1936-37</v>
      </c>
      <c r="C93" s="18">
        <f>LARGE('datedec &amp; datejul kaf'!$B$5:$B$94,'datedec &amp; datejul kaf rank'!$A93)</f>
        <v>13327.330409316</v>
      </c>
      <c r="D93" s="5" t="str">
        <f>VLOOKUP(E93,'datedec &amp; datejul kaf'!$C$5:$O$94,13,FALSE)</f>
        <v>1929-30</v>
      </c>
      <c r="E93" s="18">
        <f>LARGE('datedec &amp; datejul kaf'!$C$5:$C$94,'datedec &amp; datejul kaf rank'!$A93)</f>
        <v>7956.9398669040002</v>
      </c>
      <c r="F93" s="5" t="str">
        <f>VLOOKUP(G93,'datedec &amp; datejul kaf'!$D$5:$O$94,12,FALSE)</f>
        <v>1929-30</v>
      </c>
      <c r="G93" s="18">
        <f>LARGE('datedec &amp; datejul kaf'!$D$5:$D$94,'datedec &amp; datejul kaf rank'!$A93)</f>
        <v>4801.6738695240001</v>
      </c>
      <c r="H93" s="5" t="str">
        <f>VLOOKUP(I93,'datedec &amp; datejul kaf'!$E$5:$O$94,11,FALSE)</f>
        <v>1930-31</v>
      </c>
      <c r="I93" s="18">
        <f>LARGE('datedec &amp; datejul kaf'!$E$5:$E$94,'datedec &amp; datejul kaf rank'!$A93)</f>
        <v>3080.298727464</v>
      </c>
      <c r="J93" s="5" t="str">
        <f>VLOOKUP(K93,'datedec &amp; datejul kaf'!$F$5:$O$94,10,FALSE)</f>
        <v>1935-36</v>
      </c>
      <c r="K93" s="18">
        <f>LARGE('datedec &amp; datejul kaf'!$F$5:$F$94,'datedec &amp; datejul kaf rank'!$A93)</f>
        <v>1506.6306873029998</v>
      </c>
      <c r="L93" s="5" t="str">
        <f>VLOOKUP(M93,'datedec &amp; datejul kaf'!$G$5:$O$94,9,FALSE)</f>
        <v>2000-01</v>
      </c>
      <c r="M93" s="18">
        <f>LARGE('datedec &amp; datejul kaf'!$G$5:$G$94,'datedec &amp; datejul kaf rank'!$A93)</f>
        <v>38003.209153392003</v>
      </c>
      <c r="N93" s="5" t="str">
        <f>VLOOKUP(O93,'datedec &amp; datejul kaf'!$H$5:$O$94,8,FALSE)</f>
        <v>2000-01</v>
      </c>
      <c r="O93" s="18">
        <f>LARGE('datedec &amp; datejul kaf'!$H$5:$H$94,'datedec &amp; datejul kaf rank'!$A93)</f>
        <v>36381.166239012004</v>
      </c>
      <c r="P93" s="5" t="str">
        <f>VLOOKUP(Q93,'datedec &amp; datejul kaf'!$I$5:$O$94,7,FALSE)</f>
        <v>2000-01</v>
      </c>
      <c r="Q93" s="18">
        <f>LARGE('datedec &amp; datejul kaf'!$I$5:$I$94,'datedec &amp; datejul kaf rank'!$A93)</f>
        <v>35052.272404547999</v>
      </c>
      <c r="R93" s="5" t="str">
        <f>VLOOKUP(S93,'datedec &amp; datejul kaf'!$J$5:$O$94,6,FALSE)</f>
        <v>2000-01</v>
      </c>
      <c r="S93" s="18">
        <f>LARGE('datedec &amp; datejul kaf'!$J$5:$J$94,'datedec &amp; datejul kaf rank'!$A93)</f>
        <v>33251.669496864</v>
      </c>
      <c r="T93" s="5" t="str">
        <f>VLOOKUP(U93,'datedec &amp; datejul kaf'!$K$5:$O$94,5,FALSE)</f>
        <v>1940-41</v>
      </c>
      <c r="U93" s="18">
        <f>LARGE('datedec &amp; datejul kaf'!$K$5:$K$94,'datedec &amp; datejul kaf rank'!$A93)</f>
        <v>30209.334404339999</v>
      </c>
      <c r="V93" s="5" t="str">
        <f>VLOOKUP(W93,'datedec &amp; datejul kaf'!$L$5:$O$94,4,FALSE)</f>
        <v>1943-44</v>
      </c>
      <c r="W93" s="18">
        <f>LARGE('datedec &amp; datejul kaf'!$L$5:$L$94,'datedec &amp; datejul kaf rank'!$A93)</f>
        <v>18811.094170616998</v>
      </c>
      <c r="X93" s="5" t="str">
        <f>VLOOKUP(Y93,'datedec &amp; datejul kaf'!$M$5:$O$94,3,FALSE)</f>
        <v>1943-44</v>
      </c>
      <c r="Y93" s="18">
        <f>LARGE('datedec &amp; datejul kaf'!$M$5:$M$94,'datedec &amp; datejul kaf rank'!$A93)</f>
        <v>6729.0185906370007</v>
      </c>
      <c r="Z93" s="5" t="str">
        <f>VLOOKUP(AA93,'datedec &amp; datejul kaf'!$N$5:$O$94,2,FALSE)</f>
        <v>1936-37</v>
      </c>
      <c r="AA93" s="18">
        <f>LARGE('datedec &amp; datejul kaf'!$N$5:$N$94,'datedec &amp; datejul kaf rank'!$A93)</f>
        <v>57530.360156661001</v>
      </c>
    </row>
    <row r="94" spans="1:27" x14ac:dyDescent="0.2">
      <c r="A94" s="11">
        <v>89</v>
      </c>
      <c r="B94" s="5" t="str">
        <f>VLOOKUP(C94,'datedec &amp; datejul kaf'!$B$5:$O$94,14,FALSE)</f>
        <v>1994-95</v>
      </c>
      <c r="C94" s="18">
        <f>LARGE('datedec &amp; datejul kaf'!$B$5:$B$94,'datedec &amp; datejul kaf rank'!$A94)</f>
        <v>12894.465632160001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7782.3170635349998</v>
      </c>
      <c r="F94" s="5" t="str">
        <f>VLOOKUP(G94,'datedec &amp; datejul kaf'!$D$5:$O$94,12,FALSE)</f>
        <v>1987-88</v>
      </c>
      <c r="G94" s="18">
        <f>LARGE('datedec &amp; datejul kaf'!$D$5:$D$94,'datedec &amp; datejul kaf rank'!$A94)</f>
        <v>4749.26263182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2819.8055140920001</v>
      </c>
      <c r="J94" s="5" t="str">
        <f>VLOOKUP(K94,'datedec &amp; datejul kaf'!$F$5:$O$94,10,FALSE)</f>
        <v>1930-31</v>
      </c>
      <c r="K94" s="18">
        <f>LARGE('datedec &amp; datejul kaf'!$F$5:$F$94,'datedec &amp; datejul kaf rank'!$A94)</f>
        <v>1385.5616009339999</v>
      </c>
      <c r="L94" s="5" t="str">
        <f>VLOOKUP(M94,'datedec &amp; datejul kaf'!$G$5:$O$94,9,FALSE)</f>
        <v>1976-77</v>
      </c>
      <c r="M94" s="18">
        <f>LARGE('datedec &amp; datejul kaf'!$G$5:$G$94,'datedec &amp; datejul kaf rank'!$A94)</f>
        <v>36861.610518515998</v>
      </c>
      <c r="N94" s="5" t="str">
        <f>VLOOKUP(O94,'datedec &amp; datejul kaf'!$H$5:$O$94,8,FALSE)</f>
        <v>1976-77</v>
      </c>
      <c r="O94" s="18">
        <f>LARGE('datedec &amp; datejul kaf'!$H$5:$H$94,'datedec &amp; datejul kaf rank'!$A94)</f>
        <v>35069.738850173999</v>
      </c>
      <c r="P94" s="5" t="str">
        <f>VLOOKUP(Q94,'datedec &amp; datejul kaf'!$I$5:$O$94,7,FALSE)</f>
        <v>1976-77</v>
      </c>
      <c r="Q94" s="18">
        <f>LARGE('datedec &amp; datejul kaf'!$I$5:$I$94,'datedec &amp; datejul kaf rank'!$A94)</f>
        <v>33647.153779553999</v>
      </c>
      <c r="R94" s="5" t="str">
        <f>VLOOKUP(S94,'datedec &amp; datejul kaf'!$J$5:$O$94,6,FALSE)</f>
        <v>1943-44</v>
      </c>
      <c r="S94" s="18">
        <f>LARGE('datedec &amp; datejul kaf'!$J$5:$J$94,'datedec &amp; datejul kaf rank'!$A94)</f>
        <v>32130.038464544999</v>
      </c>
      <c r="T94" s="5" t="str">
        <f>VLOOKUP(U94,'datedec &amp; datejul kaf'!$K$5:$O$94,5,FALSE)</f>
        <v>1943-44</v>
      </c>
      <c r="U94" s="18">
        <f>LARGE('datedec &amp; datejul kaf'!$K$5:$K$94,'datedec &amp; datejul kaf rank'!$A94)</f>
        <v>28755.975781155001</v>
      </c>
      <c r="V94" s="5" t="str">
        <f>VLOOKUP(W94,'datedec &amp; datejul kaf'!$L$5:$O$94,4,FALSE)</f>
        <v>2000-01</v>
      </c>
      <c r="W94" s="18">
        <f>LARGE('datedec &amp; datejul kaf'!$L$5:$L$94,'datedec &amp; datejul kaf rank'!$A94)</f>
        <v>18699.670703720996</v>
      </c>
      <c r="X94" s="5" t="str">
        <f>VLOOKUP(Y94,'datedec &amp; datejul kaf'!$M$5:$O$94,3,FALSE)</f>
        <v>1976-77</v>
      </c>
      <c r="Y94" s="18">
        <f>LARGE('datedec &amp; datejul kaf'!$M$5:$M$94,'datedec &amp; datejul kaf rank'!$A94)</f>
        <v>6578.4969433890001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53661.655508349002</v>
      </c>
    </row>
    <row r="95" spans="1:27" x14ac:dyDescent="0.2">
      <c r="A95" s="11">
        <v>90</v>
      </c>
      <c r="B95" s="5" t="str">
        <f>VLOOKUP(C95,'datedec &amp; datejul kaf'!$B$5:$O$94,14,FALSE)</f>
        <v>1987-88</v>
      </c>
      <c r="C95" s="18">
        <f>LARGE('datedec &amp; datejul kaf'!$B$5:$B$94,'datedec &amp; datejul kaf rank'!$A95)</f>
        <v>12316.218381117</v>
      </c>
      <c r="D95" s="5" t="str">
        <f>VLOOKUP(E95,'datedec &amp; datejul kaf'!$C$5:$O$94,13,FALSE)</f>
        <v>1987-88</v>
      </c>
      <c r="E95" s="18">
        <f>LARGE('datedec &amp; datejul kaf'!$C$5:$C$94,'datedec &amp; datejul kaf rank'!$A95)</f>
        <v>7690.0757446799998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4688.2213117949996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2648.4931238219997</v>
      </c>
      <c r="J95" s="5" t="str">
        <f>VLOOKUP(K95,'datedec &amp; datejul kaf'!$F$5:$O$94,10,FALSE)</f>
        <v>1936-37</v>
      </c>
      <c r="K95" s="18">
        <f>LARGE('datedec &amp; datejul kaf'!$F$5:$F$94,'datedec &amp; datejul kaf rank'!$A95)</f>
        <v>1376.8303615920001</v>
      </c>
      <c r="L95" s="5" t="str">
        <f>VLOOKUP(M95,'datedec &amp; datejul kaf'!$G$5:$O$94,9,FALSE)</f>
        <v>1943-44</v>
      </c>
      <c r="M95" s="18">
        <f>LARGE('datedec &amp; datejul kaf'!$G$5:$G$94,'datedec &amp; datejul kaf rank'!$A95)</f>
        <v>36382.854172833002</v>
      </c>
      <c r="N95" s="5" t="str">
        <f>VLOOKUP(O95,'datedec &amp; datejul kaf'!$H$5:$O$94,8,FALSE)</f>
        <v>1943-44</v>
      </c>
      <c r="O95" s="18">
        <f>LARGE('datedec &amp; datejul kaf'!$H$5:$H$94,'datedec &amp; datejul kaf rank'!$A95)</f>
        <v>34941.830755796997</v>
      </c>
      <c r="P95" s="5" t="str">
        <f>VLOOKUP(Q95,'datedec &amp; datejul kaf'!$I$5:$O$94,7,FALSE)</f>
        <v>1943-44</v>
      </c>
      <c r="Q95" s="18">
        <f>LARGE('datedec &amp; datejul kaf'!$I$5:$I$94,'datedec &amp; datejul kaf rank'!$A95)</f>
        <v>33643.186837554</v>
      </c>
      <c r="R95" s="5" t="str">
        <f>VLOOKUP(S95,'datedec &amp; datejul kaf'!$J$5:$O$94,6,FALSE)</f>
        <v>1976-77</v>
      </c>
      <c r="S95" s="18">
        <f>LARGE('datedec &amp; datejul kaf'!$J$5:$J$94,'datedec &amp; datejul kaf rank'!$A95)</f>
        <v>31984.098635307</v>
      </c>
      <c r="T95" s="5" t="str">
        <f>VLOOKUP(U95,'datedec &amp; datejul kaf'!$K$5:$O$94,5,FALSE)</f>
        <v>1976-77</v>
      </c>
      <c r="U95" s="18">
        <f>LARGE('datedec &amp; datejul kaf'!$K$5:$K$94,'datedec &amp; datejul kaf rank'!$A95)</f>
        <v>28034.273990037</v>
      </c>
      <c r="V95" s="5" t="str">
        <f>VLOOKUP(W95,'datedec &amp; datejul kaf'!$L$5:$O$94,4,FALSE)</f>
        <v>1976-77</v>
      </c>
      <c r="W95" s="18">
        <f>LARGE('datedec &amp; datejul kaf'!$L$5:$L$94,'datedec &amp; datejul kaf rank'!$A95)</f>
        <v>18061.722959049002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6233.4900141780008</v>
      </c>
      <c r="Z95" s="5" t="str">
        <f>VLOOKUP(AA95,'datedec &amp; datejul kaf'!$N$5:$O$94,2,FALSE)</f>
        <v>1943-44</v>
      </c>
      <c r="AA95" s="18">
        <f>LARGE('datedec &amp; datejul kaf'!$N$5:$N$94,'datedec &amp; datejul kaf rank'!$A95)</f>
        <v>52004.461520907003</v>
      </c>
    </row>
    <row r="97" spans="2:27" x14ac:dyDescent="0.2">
      <c r="B97" t="s">
        <v>114</v>
      </c>
      <c r="C97" s="18">
        <f>AVERAGE(C6:C94)</f>
        <v>18366.298703965051</v>
      </c>
      <c r="D97" s="18"/>
      <c r="E97" s="18">
        <f t="shared" ref="E97:AA97" si="0">AVERAGE(E6:E94)</f>
        <v>12182.349733523088</v>
      </c>
      <c r="F97" s="18"/>
      <c r="G97" s="18">
        <f t="shared" si="0"/>
        <v>8469.6161741713531</v>
      </c>
      <c r="H97" s="18"/>
      <c r="I97" s="18">
        <f t="shared" si="0"/>
        <v>5449.4902961548296</v>
      </c>
      <c r="J97" s="18"/>
      <c r="K97" s="18">
        <f t="shared" si="0"/>
        <v>2605.8928914144944</v>
      </c>
      <c r="L97" s="18"/>
      <c r="M97" s="18">
        <f t="shared" si="0"/>
        <v>62729.024721670219</v>
      </c>
      <c r="N97" s="18"/>
      <c r="O97" s="18">
        <f t="shared" si="0"/>
        <v>60309.742554059201</v>
      </c>
      <c r="P97" s="18"/>
      <c r="Q97" s="18">
        <f t="shared" si="0"/>
        <v>57908.6360455307</v>
      </c>
      <c r="R97" s="18"/>
      <c r="S97" s="18">
        <f t="shared" si="0"/>
        <v>54465.38323008961</v>
      </c>
      <c r="T97" s="18"/>
      <c r="U97" s="18">
        <f t="shared" si="0"/>
        <v>47356.432173432644</v>
      </c>
      <c r="V97" s="18"/>
      <c r="W97" s="18">
        <f t="shared" si="0"/>
        <v>30752.648563555285</v>
      </c>
      <c r="X97" s="18"/>
      <c r="Y97" s="18">
        <f t="shared" si="0"/>
        <v>11836.571144948326</v>
      </c>
      <c r="Z97" s="18"/>
      <c r="AA97" s="18">
        <f t="shared" si="0"/>
        <v>81058.184223759323</v>
      </c>
    </row>
    <row r="98" spans="2:27" x14ac:dyDescent="0.2">
      <c r="B98" t="s">
        <v>115</v>
      </c>
      <c r="C98" s="18">
        <f>MEDIAN(C6:C94)</f>
        <v>17892.745114146001</v>
      </c>
      <c r="D98" s="18"/>
      <c r="E98" s="18">
        <f t="shared" ref="E98:AA98" si="1">MEDIAN(E6:E94)</f>
        <v>11639.075266014001</v>
      </c>
      <c r="F98" s="18"/>
      <c r="G98" s="18">
        <f t="shared" si="1"/>
        <v>7946.4354044880001</v>
      </c>
      <c r="H98" s="18"/>
      <c r="I98" s="18">
        <f t="shared" si="1"/>
        <v>5014.6550185619999</v>
      </c>
      <c r="J98" s="18"/>
      <c r="K98" s="18">
        <f t="shared" si="1"/>
        <v>2321.0954501489996</v>
      </c>
      <c r="L98" s="18"/>
      <c r="M98" s="18">
        <f t="shared" si="1"/>
        <v>63823.598267771995</v>
      </c>
      <c r="N98" s="18"/>
      <c r="O98" s="18">
        <f t="shared" si="1"/>
        <v>61468.333562706001</v>
      </c>
      <c r="P98" s="18"/>
      <c r="Q98" s="18">
        <f t="shared" si="1"/>
        <v>58926.420269597998</v>
      </c>
      <c r="R98" s="18"/>
      <c r="S98" s="18">
        <f t="shared" si="1"/>
        <v>54637.499438696999</v>
      </c>
      <c r="T98" s="18"/>
      <c r="U98" s="18">
        <f t="shared" si="1"/>
        <v>47545.527473241003</v>
      </c>
      <c r="V98" s="18"/>
      <c r="W98" s="18">
        <f t="shared" si="1"/>
        <v>29753.703347045997</v>
      </c>
      <c r="X98" s="18"/>
      <c r="Y98" s="18">
        <f t="shared" si="1"/>
        <v>11333.579079122999</v>
      </c>
      <c r="Z98" s="18"/>
      <c r="AA98" s="18">
        <f t="shared" si="1"/>
        <v>81747.874620404997</v>
      </c>
    </row>
    <row r="99" spans="2:27" x14ac:dyDescent="0.2">
      <c r="B99" t="s">
        <v>116</v>
      </c>
      <c r="C99" s="18">
        <f>STDEV(C6:C94)</f>
        <v>3454.308823991003</v>
      </c>
      <c r="D99" s="18"/>
      <c r="E99" s="18">
        <f t="shared" ref="E99:AA99" si="2">STDEV(E6:E94)</f>
        <v>2825.0557417290947</v>
      </c>
      <c r="F99" s="18"/>
      <c r="G99" s="18">
        <f t="shared" si="2"/>
        <v>2445.2515100625692</v>
      </c>
      <c r="H99" s="18"/>
      <c r="I99" s="18">
        <f t="shared" si="2"/>
        <v>1883.6257567400269</v>
      </c>
      <c r="J99" s="18"/>
      <c r="K99" s="18">
        <f t="shared" si="2"/>
        <v>1048.0440028169146</v>
      </c>
      <c r="L99" s="18"/>
      <c r="M99" s="18">
        <f t="shared" si="2"/>
        <v>11428.240599228287</v>
      </c>
      <c r="N99" s="18"/>
      <c r="O99" s="18">
        <f t="shared" si="2"/>
        <v>10905.501482808362</v>
      </c>
      <c r="P99" s="18"/>
      <c r="Q99" s="18">
        <f t="shared" si="2"/>
        <v>10488.47859918985</v>
      </c>
      <c r="R99" s="18"/>
      <c r="S99" s="18">
        <f t="shared" si="2"/>
        <v>10074.323265683728</v>
      </c>
      <c r="T99" s="18"/>
      <c r="U99" s="18">
        <f t="shared" si="2"/>
        <v>9315.2304199982464</v>
      </c>
      <c r="V99" s="18"/>
      <c r="W99" s="18">
        <f t="shared" si="2"/>
        <v>7602.2294876587221</v>
      </c>
      <c r="X99" s="18"/>
      <c r="Y99" s="18">
        <f t="shared" si="2"/>
        <v>3286.6646812352565</v>
      </c>
      <c r="Z99" s="18"/>
      <c r="AA99" s="18">
        <f t="shared" si="2"/>
        <v>12940.024097717829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21216.417716781001</v>
      </c>
      <c r="C5" s="6">
        <f>('augjul cfs'!$C5*30 + 'octsep cfs'!$B5*31 + 'octsep cfs'!$C5*30 + 'octsep cfs'!$D5*31 + 'octsep cfs'!$E5*31 + 'octsep cfs'!$F5*28 + 'octsep cfs'!$G5*31)*1.983471/1000</f>
        <v>14529.641108030999</v>
      </c>
      <c r="D5" s="6">
        <f>('octsep cfs'!$B5*31 + 'octsep cfs'!$C5*30 + 'octsep cfs'!$D5*31 + 'octsep cfs'!$E5*31 + 'octsep cfs'!$F5*28 + 'octsep cfs'!$G5*31)*1.983471/1000</f>
        <v>10874.599922781001</v>
      </c>
      <c r="E5" s="6">
        <f>('octsep cfs'!$C5*30 + 'octsep cfs'!$D5*31 + 'octsep cfs'!$E5*31 + 'octsep cfs'!$F5*28 + 'octsep cfs'!$G5*31)*1.983471/1000</f>
        <v>8017.086641508</v>
      </c>
      <c r="F5" s="6">
        <f>('octsep cfs'!$D5*31 + 'octsep cfs'!$E5*31 + 'octsep cfs'!$F5*28 + 'octsep cfs'!$G5*31)*1.983471/1000</f>
        <v>5933.668537818</v>
      </c>
      <c r="G5" s="6">
        <f>('octsep cfs'!$E5*31 + 'octsep cfs'!$F5*28 + 'octsep cfs'!$G5*31)*1.983471/1000</f>
        <v>4253.6428156949996</v>
      </c>
      <c r="H5" s="6">
        <f>('octsep cfs'!$F5*28 + 'octsep cfs'!$G5*31)*1.983471/1000</f>
        <v>2958.8984014380003</v>
      </c>
      <c r="I5" s="6">
        <f>'octsep cfs'!$G5*31*1.983471/1000</f>
        <v>1864.4270375220001</v>
      </c>
      <c r="J5" s="6">
        <f xml:space="preserve"> ('octsep cfs'!$H5*30 + 'octsep cfs'!$I5*31 + 'octsep cfs'!$J5*30 + 'octsep cfs'!$K5*31 + 'octsep cfs'!$L5*31)*1.983471/1000</f>
        <v>44385.614203308003</v>
      </c>
      <c r="K5" s="6">
        <f xml:space="preserve"> ('octsep cfs'!$I5*31 + 'octsep cfs'!$J5*30 + 'octsep cfs'!$K5*31 + 'octsep cfs'!$L5*31)*1.983471/1000</f>
        <v>41420.880430188001</v>
      </c>
      <c r="L5" s="6">
        <f xml:space="preserve"> ('octsep cfs'!$J5*30 + 'octsep cfs'!$K5*31 + 'octsep cfs'!$L5*31)*1.983471/1000</f>
        <v>30360.183324303001</v>
      </c>
      <c r="M5" s="6">
        <f xml:space="preserve"> ('octsep cfs'!$K5*31 + 'octsep cfs'!$L5*31)*1.983471/1000</f>
        <v>14122.041784473</v>
      </c>
      <c r="N5" s="6">
        <f xml:space="preserve"> 'octsep cfs'!$L5*31*1.983471/1000</f>
        <v>5743.0649086020003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17926.831063280999</v>
      </c>
      <c r="C6" s="6">
        <f>('augjul cfs'!$C6*30 + 'octsep cfs'!$B6*31 + 'octsep cfs'!$C6*30 + 'octsep cfs'!$D6*31 + 'octsep cfs'!$E6*31 + 'octsep cfs'!$F6*28 + 'octsep cfs'!$G6*31)*1.983471/1000</f>
        <v>12183.766154679</v>
      </c>
      <c r="D6" s="6">
        <f>('octsep cfs'!$B6*31 + 'octsep cfs'!$C6*30 + 'octsep cfs'!$D6*31 + 'octsep cfs'!$E6*31 + 'octsep cfs'!$F6*28 + 'octsep cfs'!$G6*31)*1.983471/1000</f>
        <v>9028.5001572990004</v>
      </c>
      <c r="E6" s="6">
        <f>('octsep cfs'!$C6*30 + 'octsep cfs'!$D6*31 + 'octsep cfs'!$E6*31 + 'octsep cfs'!$F6*28 + 'octsep cfs'!$G6*31)*1.983471/1000</f>
        <v>7046.6318018669999</v>
      </c>
      <c r="F6" s="6">
        <f>('octsep cfs'!$D6*31 + 'octsep cfs'!$E6*31 + 'octsep cfs'!$F6*28 + 'octsep cfs'!$G6*31)*1.983471/1000</f>
        <v>5736.4698675269992</v>
      </c>
      <c r="G6" s="6">
        <f>('octsep cfs'!$E6*31 + 'octsep cfs'!$F6*28 + 'octsep cfs'!$G6*31)*1.983471/1000</f>
        <v>4226.8262877749994</v>
      </c>
      <c r="H6" s="6">
        <f>('octsep cfs'!$F6*28 + 'octsep cfs'!$G6*31)*1.983471/1000</f>
        <v>3325.9099579229996</v>
      </c>
      <c r="I6" s="6">
        <f>'octsep cfs'!$G6*31*1.983471/1000</f>
        <v>1746.4323312029999</v>
      </c>
      <c r="J6" s="6">
        <f xml:space="preserve"> ('octsep cfs'!$H6*30 + 'octsep cfs'!$I6*31 + 'octsep cfs'!$J6*30 + 'octsep cfs'!$K6*31 + 'octsep cfs'!$L6*31)*1.983471/1000</f>
        <v>48846.815358327003</v>
      </c>
      <c r="K6" s="6">
        <f xml:space="preserve"> ('octsep cfs'!$I6*31 + 'octsep cfs'!$J6*30 + 'octsep cfs'!$K6*31 + 'octsep cfs'!$L6*31)*1.983471/1000</f>
        <v>41682.042073287004</v>
      </c>
      <c r="L6" s="6">
        <f xml:space="preserve"> ('octsep cfs'!$J6*30 + 'octsep cfs'!$K6*31 + 'octsep cfs'!$L6*31)*1.983471/1000</f>
        <v>31028.577348825002</v>
      </c>
      <c r="M6" s="6">
        <f xml:space="preserve"> ('octsep cfs'!$K6*31 + 'octsep cfs'!$L6*31)*1.983471/1000</f>
        <v>16995.480354405001</v>
      </c>
      <c r="N6" s="6">
        <f xml:space="preserve"> 'octsep cfs'!$L6*31*1.983471/1000</f>
        <v>6464.6833939380003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20415.022044353998</v>
      </c>
      <c r="C7" s="6">
        <f>('augjul cfs'!$C7*30 + 'octsep cfs'!$B7*31 + 'octsep cfs'!$C7*30 + 'octsep cfs'!$D7*31 + 'octsep cfs'!$E7*31 + 'octsep cfs'!$F7*28 + 'octsep cfs'!$G7*31)*1.983471/1000</f>
        <v>13950.338650415999</v>
      </c>
      <c r="D7" s="6">
        <f>('octsep cfs'!$B7*31 + 'octsep cfs'!$C7*30 + 'octsep cfs'!$D7*31 + 'octsep cfs'!$E7*31 + 'octsep cfs'!$F7*28 + 'octsep cfs'!$G7*31)*1.983471/1000</f>
        <v>10233.829698875999</v>
      </c>
      <c r="E7" s="6">
        <f>('octsep cfs'!$C7*30 + 'octsep cfs'!$D7*31 + 'octsep cfs'!$E7*31 + 'octsep cfs'!$F7*28 + 'octsep cfs'!$G7*31)*1.983471/1000</f>
        <v>8061.3497803440005</v>
      </c>
      <c r="F7" s="6">
        <f>('octsep cfs'!$D7*31 + 'octsep cfs'!$E7*31 + 'octsep cfs'!$F7*28 + 'octsep cfs'!$G7*31)*1.983471/1000</f>
        <v>6366.6126538139997</v>
      </c>
      <c r="G7" s="6">
        <f>('octsep cfs'!$E7*31 + 'octsep cfs'!$F7*28 + 'octsep cfs'!$G7*31)*1.983471/1000</f>
        <v>4981.0510528800005</v>
      </c>
      <c r="H7" s="6">
        <f>('octsep cfs'!$F7*28 + 'octsep cfs'!$G7*31)*1.983471/1000</f>
        <v>3643.0193675190003</v>
      </c>
      <c r="I7" s="6">
        <f>'octsep cfs'!$G7*31*1.983471/1000</f>
        <v>2249.646857787</v>
      </c>
      <c r="J7" s="6">
        <f xml:space="preserve"> ('octsep cfs'!$H7*30 + 'octsep cfs'!$I7*31 + 'octsep cfs'!$J7*30 + 'octsep cfs'!$K7*31 + 'octsep cfs'!$L7*31)*1.983471/1000</f>
        <v>44194.479003863999</v>
      </c>
      <c r="K7" s="6">
        <f xml:space="preserve"> ('octsep cfs'!$I7*31 + 'octsep cfs'!$J7*30 + 'octsep cfs'!$K7*31 + 'octsep cfs'!$L7*31)*1.983471/1000</f>
        <v>40097.143620324001</v>
      </c>
      <c r="L7" s="6">
        <f xml:space="preserve"> ('octsep cfs'!$J7*30 + 'octsep cfs'!$K7*31 + 'octsep cfs'!$L7*31)*1.983471/1000</f>
        <v>27318.851868104997</v>
      </c>
      <c r="M7" s="6">
        <f xml:space="preserve"> ('octsep cfs'!$K7*31 + 'octsep cfs'!$L7*31)*1.983471/1000</f>
        <v>14090.191207155</v>
      </c>
      <c r="N7" s="6">
        <f xml:space="preserve"> 'octsep cfs'!$L7*31*1.983471/1000</f>
        <v>5306.1955034969997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22303.706932206002</v>
      </c>
      <c r="C8" s="6">
        <f>('augjul cfs'!$C8*30 + 'octsep cfs'!$B8*31 + 'octsep cfs'!$C8*30 + 'octsep cfs'!$D8*31 + 'octsep cfs'!$E8*31 + 'octsep cfs'!$F8*29 + 'octsep cfs'!$G8*31)*1.983471/1000</f>
        <v>16997.511428709</v>
      </c>
      <c r="D8" s="6">
        <f>('octsep cfs'!$B8*31 + 'octsep cfs'!$C8*30 + 'octsep cfs'!$D8*31 + 'octsep cfs'!$E8*31 + 'octsep cfs'!$F8*29 + 'octsep cfs'!$G8*31)*1.983471/1000</f>
        <v>13164.552894758999</v>
      </c>
      <c r="E8" s="6">
        <f>('octsep cfs'!$C8*30 + 'octsep cfs'!$D8*31 + 'octsep cfs'!$E8*31 + 'octsep cfs'!$F8*29 + 'octsep cfs'!$G8*31)*1.983471/1000</f>
        <v>10891.417773390001</v>
      </c>
      <c r="F8" s="6">
        <f>('octsep cfs'!$D8*31 + 'octsep cfs'!$E8*31 + 'octsep cfs'!$F8*29 + 'octsep cfs'!$G8*31)*1.983471/1000</f>
        <v>8943.4310695799995</v>
      </c>
      <c r="G8" s="6">
        <f>('octsep cfs'!$E8*31 + 'octsep cfs'!$F8*29 + 'octsep cfs'!$G8*31)*1.983471/1000</f>
        <v>7338.2972454749997</v>
      </c>
      <c r="H8" s="6">
        <f>('octsep cfs'!$F8*29 + 'octsep cfs'!$G8*31)*1.983471/1000</f>
        <v>5858.1677142030003</v>
      </c>
      <c r="I8" s="6">
        <f>'octsep cfs'!$G8*31*1.983471/1000</f>
        <v>4247.0715762719992</v>
      </c>
      <c r="J8" s="6">
        <f xml:space="preserve"> ('octsep cfs'!$H8*30 + 'octsep cfs'!$I8*31 + 'octsep cfs'!$J8*30 + 'octsep cfs'!$K8*31 + 'octsep cfs'!$L8*31)*1.983471/1000</f>
        <v>66262.462308546004</v>
      </c>
      <c r="K8" s="6">
        <f xml:space="preserve"> ('octsep cfs'!$I8*31 + 'octsep cfs'!$J8*30 + 'octsep cfs'!$K8*31 + 'octsep cfs'!$L8*31)*1.983471/1000</f>
        <v>57498.158504975996</v>
      </c>
      <c r="L8" s="6">
        <f xml:space="preserve"> ('octsep cfs'!$J8*30 + 'octsep cfs'!$K8*31 + 'octsep cfs'!$L8*31)*1.983471/1000</f>
        <v>38472.050127545997</v>
      </c>
      <c r="M8" s="6">
        <f xml:space="preserve"> ('octsep cfs'!$K8*31 + 'octsep cfs'!$L8*31)*1.983471/1000</f>
        <v>17957.822797656001</v>
      </c>
      <c r="N8" s="6">
        <f xml:space="preserve"> 'octsep cfs'!$L8*31*1.983471/1000</f>
        <v>6730.7402434650003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24875.037083715</v>
      </c>
      <c r="C9" s="6">
        <f>('augjul cfs'!$C9*30 + 'octsep cfs'!$B9*31 + 'octsep cfs'!$C9*30 + 'octsep cfs'!$D9*31 + 'octsep cfs'!$E9*31 + 'octsep cfs'!$F9*28 + 'octsep cfs'!$G9*31)*1.983471/1000</f>
        <v>18144.296840250001</v>
      </c>
      <c r="D9" s="6">
        <f>('octsep cfs'!$B9*31 + 'octsep cfs'!$C9*30 + 'octsep cfs'!$D9*31 + 'octsep cfs'!$E9*31 + 'octsep cfs'!$F9*28 + 'octsep cfs'!$G9*31)*1.983471/1000</f>
        <v>14745.599447039998</v>
      </c>
      <c r="E9" s="6">
        <f>('octsep cfs'!$C9*30 + 'octsep cfs'!$D9*31 + 'octsep cfs'!$E9*31 + 'octsep cfs'!$F9*28 + 'octsep cfs'!$G9*31)*1.983471/1000</f>
        <v>12177.139378068001</v>
      </c>
      <c r="F9" s="6">
        <f>('octsep cfs'!$D9*31 + 'octsep cfs'!$E9*31 + 'octsep cfs'!$F9*28 + 'octsep cfs'!$G9*31)*1.983471/1000</f>
        <v>9171.0502345980003</v>
      </c>
      <c r="G9" s="6">
        <f>('octsep cfs'!$E9*31 + 'octsep cfs'!$F9*28 + 'octsep cfs'!$G9*31)*1.983471/1000</f>
        <v>6199.7848914749993</v>
      </c>
      <c r="H9" s="6">
        <f>('octsep cfs'!$F9*28 + 'octsep cfs'!$G9*31)*1.983471/1000</f>
        <v>3898.4884488479997</v>
      </c>
      <c r="I9" s="6">
        <f>'octsep cfs'!$G9*31*1.983471/1000</f>
        <v>2472.2934610080001</v>
      </c>
      <c r="J9" s="6">
        <f xml:space="preserve"> ('octsep cfs'!$H9*30 + 'octsep cfs'!$I9*31 + 'octsep cfs'!$J9*30 + 'octsep cfs'!$K9*31 + 'octsep cfs'!$L9*31)*1.983471/1000</f>
        <v>72672.060745872004</v>
      </c>
      <c r="K9" s="6">
        <f xml:space="preserve"> ('octsep cfs'!$I9*31 + 'octsep cfs'!$J9*30 + 'octsep cfs'!$K9*31 + 'octsep cfs'!$L9*31)*1.983471/1000</f>
        <v>66818.282452992004</v>
      </c>
      <c r="L9" s="6">
        <f xml:space="preserve"> ('octsep cfs'!$J9*30 + 'octsep cfs'!$K9*31 + 'octsep cfs'!$L9*31)*1.983471/1000</f>
        <v>51450.378897056995</v>
      </c>
      <c r="M9" s="6">
        <f xml:space="preserve"> ('octsep cfs'!$K9*31 + 'octsep cfs'!$L9*31)*1.983471/1000</f>
        <v>24952.713775017</v>
      </c>
      <c r="N9" s="6">
        <f xml:space="preserve"> 'octsep cfs'!$L9*31*1.983471/1000</f>
        <v>8148.3368845200002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43534.387788947999</v>
      </c>
      <c r="C10" s="6">
        <f>('augjul cfs'!$C10*30 + 'octsep cfs'!$B10*31 + 'octsep cfs'!$C10*30 + 'octsep cfs'!$D10*31 + 'octsep cfs'!$E10*31 + 'octsep cfs'!$F10*28 + 'octsep cfs'!$G10*31)*1.983471/1000</f>
        <v>35386.050904427997</v>
      </c>
      <c r="D10" s="6">
        <f>('octsep cfs'!$B10*31 + 'octsep cfs'!$C10*30 + 'octsep cfs'!$D10*31 + 'octsep cfs'!$E10*31 + 'octsep cfs'!$F10*28 + 'octsep cfs'!$G10*31)*1.983471/1000</f>
        <v>30990.123796548003</v>
      </c>
      <c r="E10" s="6">
        <f>('octsep cfs'!$C10*30 + 'octsep cfs'!$D10*31 + 'octsep cfs'!$E10*31 + 'octsep cfs'!$F10*28 + 'octsep cfs'!$G10*31)*1.983471/1000</f>
        <v>26944.547088752999</v>
      </c>
      <c r="F10" s="6">
        <f>('octsep cfs'!$D10*31 + 'octsep cfs'!$E10*31 + 'octsep cfs'!$F10*28 + 'octsep cfs'!$G10*31)*1.983471/1000</f>
        <v>21850.100998803002</v>
      </c>
      <c r="G10" s="6">
        <f>('octsep cfs'!$E10*31 + 'octsep cfs'!$F10*28 + 'octsep cfs'!$G10*31)*1.983471/1000</f>
        <v>14865.232500405</v>
      </c>
      <c r="H10" s="6">
        <f>('octsep cfs'!$F10*28 + 'octsep cfs'!$G10*31)*1.983471/1000</f>
        <v>8776.3613237789996</v>
      </c>
      <c r="I10" s="6">
        <f>'octsep cfs'!$G10*31*1.983471/1000</f>
        <v>5015.6051011709997</v>
      </c>
      <c r="J10" s="6">
        <f xml:space="preserve"> ('octsep cfs'!$H10*30 + 'octsep cfs'!$I10*31 + 'octsep cfs'!$J10*30 + 'octsep cfs'!$K10*31 + 'octsep cfs'!$L10*31)*1.983471/1000</f>
        <v>66376.862965412991</v>
      </c>
      <c r="K10" s="6">
        <f xml:space="preserve"> ('octsep cfs'!$I10*31 + 'octsep cfs'!$J10*30 + 'octsep cfs'!$K10*31 + 'octsep cfs'!$L10*31)*1.983471/1000</f>
        <v>51690.767648373003</v>
      </c>
      <c r="L10" s="6">
        <f xml:space="preserve"> ('octsep cfs'!$J10*30 + 'octsep cfs'!$K10*31 + 'octsep cfs'!$L10*31)*1.983471/1000</f>
        <v>31067.026934160003</v>
      </c>
      <c r="M10" s="6">
        <f xml:space="preserve"> ('octsep cfs'!$K10*31 + 'octsep cfs'!$L10*31)*1.983471/1000</f>
        <v>15269.215956329999</v>
      </c>
      <c r="N10" s="6">
        <f xml:space="preserve"> 'octsep cfs'!$L10*31*1.983471/1000</f>
        <v>5935.3366369289997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26550.774541536</v>
      </c>
      <c r="C11" s="6">
        <f>('augjul cfs'!$C11*30 + 'octsep cfs'!$B11*31 + 'octsep cfs'!$C11*30 + 'octsep cfs'!$D11*31 + 'octsep cfs'!$E11*31 + 'octsep cfs'!$F11*28 + 'octsep cfs'!$G11*31)*1.983471/1000</f>
        <v>20615.437904607003</v>
      </c>
      <c r="D11" s="6">
        <f>('octsep cfs'!$B11*31 + 'octsep cfs'!$C11*30 + 'octsep cfs'!$D11*31 + 'octsep cfs'!$E11*31 + 'octsep cfs'!$F11*28 + 'octsep cfs'!$G11*31)*1.983471/1000</f>
        <v>17276.482657917</v>
      </c>
      <c r="E11" s="6">
        <f>('octsep cfs'!$C11*30 + 'octsep cfs'!$D11*31 + 'octsep cfs'!$E11*31 + 'octsep cfs'!$F11*28 + 'octsep cfs'!$G11*31)*1.983471/1000</f>
        <v>14634.913831356</v>
      </c>
      <c r="F11" s="6">
        <f>('octsep cfs'!$D11*31 + 'octsep cfs'!$E11*31 + 'octsep cfs'!$F11*28 + 'octsep cfs'!$G11*31)*1.983471/1000</f>
        <v>10859.257774596001</v>
      </c>
      <c r="G11" s="6">
        <f>('octsep cfs'!$E11*31 + 'octsep cfs'!$F11*28 + 'octsep cfs'!$G11*31)*1.983471/1000</f>
        <v>8253.1672938120009</v>
      </c>
      <c r="H11" s="6">
        <f>('octsep cfs'!$F11*28 + 'octsep cfs'!$G11*31)*1.983471/1000</f>
        <v>5674.9306962809997</v>
      </c>
      <c r="I11" s="6">
        <f>'octsep cfs'!$G11*31*1.983471/1000</f>
        <v>2956.385343681</v>
      </c>
      <c r="J11" s="6">
        <f xml:space="preserve"> ('octsep cfs'!$H11*30 + 'octsep cfs'!$I11*31 + 'octsep cfs'!$J11*30 + 'octsep cfs'!$K11*31 + 'octsep cfs'!$L11*31)*1.983471/1000</f>
        <v>60608.542520568</v>
      </c>
      <c r="K11" s="6">
        <f xml:space="preserve"> ('octsep cfs'!$I11*31 + 'octsep cfs'!$J11*30 + 'octsep cfs'!$K11*31 + 'octsep cfs'!$L11*31)*1.983471/1000</f>
        <v>55364.384039537996</v>
      </c>
      <c r="L11" s="6">
        <f xml:space="preserve"> ('octsep cfs'!$J11*30 + 'octsep cfs'!$K11*31 + 'octsep cfs'!$L11*31)*1.983471/1000</f>
        <v>40333.739975087999</v>
      </c>
      <c r="M11" s="6">
        <f xml:space="preserve"> ('octsep cfs'!$K11*31 + 'octsep cfs'!$L11*31)*1.983471/1000</f>
        <v>20873.687812278</v>
      </c>
      <c r="N11" s="6">
        <f xml:space="preserve"> 'octsep cfs'!$L11*31*1.983471/1000</f>
        <v>6685.7928071339993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20667.829307601001</v>
      </c>
      <c r="C12" s="6">
        <f>('augjul cfs'!$C12*30 + 'octsep cfs'!$B12*31 + 'octsep cfs'!$C12*30 + 'octsep cfs'!$D12*31 + 'octsep cfs'!$E12*31 + 'octsep cfs'!$F12*29 + 'octsep cfs'!$G12*31)*1.983471/1000</f>
        <v>13982.036500467</v>
      </c>
      <c r="D12" s="6">
        <f>('octsep cfs'!$B12*31 + 'octsep cfs'!$C12*30 + 'octsep cfs'!$D12*31 + 'octsep cfs'!$E12*31 + 'octsep cfs'!$F12*29 + 'octsep cfs'!$G12*31)*1.983471/1000</f>
        <v>10221.553996857001</v>
      </c>
      <c r="E12" s="6">
        <f>('octsep cfs'!$C12*30 + 'octsep cfs'!$D12*31 + 'octsep cfs'!$E12*31 + 'octsep cfs'!$F12*29 + 'octsep cfs'!$G12*31)*1.983471/1000</f>
        <v>7851.7603667160001</v>
      </c>
      <c r="F12" s="6">
        <f>('octsep cfs'!$D12*31 + 'octsep cfs'!$E12*31 + 'octsep cfs'!$F12*29 + 'octsep cfs'!$G12*31)*1.983471/1000</f>
        <v>6166.0678679459998</v>
      </c>
      <c r="G12" s="6">
        <f>('octsep cfs'!$E12*31 + 'octsep cfs'!$F12*29 + 'octsep cfs'!$G12*31)*1.983471/1000</f>
        <v>4659.4371806429999</v>
      </c>
      <c r="H12" s="6">
        <f>('octsep cfs'!$F12*29 + 'octsep cfs'!$G12*31)*1.983471/1000</f>
        <v>3117.3896351640001</v>
      </c>
      <c r="I12" s="6">
        <f>'octsep cfs'!$G12*31*1.983471/1000</f>
        <v>2121.9371105099999</v>
      </c>
      <c r="J12" s="6">
        <f xml:space="preserve"> ('octsep cfs'!$H12*30 + 'octsep cfs'!$I12*31 + 'octsep cfs'!$J12*30 + 'octsep cfs'!$K12*31 + 'octsep cfs'!$L12*31)*1.983471/1000</f>
        <v>57350.659667531996</v>
      </c>
      <c r="K12" s="6">
        <f xml:space="preserve"> ('octsep cfs'!$I12*31 + 'octsep cfs'!$J12*30 + 'octsep cfs'!$K12*31 + 'octsep cfs'!$L12*31)*1.983471/1000</f>
        <v>48969.086428121998</v>
      </c>
      <c r="L12" s="6">
        <f xml:space="preserve"> ('octsep cfs'!$J12*30 + 'octsep cfs'!$K12*31 + 'octsep cfs'!$L12*31)*1.983471/1000</f>
        <v>30233.138039811001</v>
      </c>
      <c r="M12" s="6">
        <f xml:space="preserve"> ('octsep cfs'!$K12*31 + 'octsep cfs'!$L12*31)*1.983471/1000</f>
        <v>14260.265911521001</v>
      </c>
      <c r="N12" s="6">
        <f xml:space="preserve"> 'octsep cfs'!$L12*31*1.983471/1000</f>
        <v>5545.0133457810007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16707.335571822001</v>
      </c>
      <c r="C13" s="6">
        <f>('augjul cfs'!$C13*30 + 'octsep cfs'!$B13*31 + 'octsep cfs'!$C13*30 + 'octsep cfs'!$D13*31 + 'octsep cfs'!$E13*31 + 'octsep cfs'!$F13*28 + 'octsep cfs'!$G13*31)*1.983471/1000</f>
        <v>11162.322226041</v>
      </c>
      <c r="D13" s="6">
        <f>('octsep cfs'!$B13*31 + 'octsep cfs'!$C13*30 + 'octsep cfs'!$D13*31 + 'octsep cfs'!$E13*31 + 'octsep cfs'!$F13*28 + 'octsep cfs'!$G13*31)*1.983471/1000</f>
        <v>8068.2264743010001</v>
      </c>
      <c r="E13" s="6">
        <f>('octsep cfs'!$C13*30 + 'octsep cfs'!$D13*31 + 'octsep cfs'!$E13*31 + 'octsep cfs'!$F13*28 + 'octsep cfs'!$G13*31)*1.983471/1000</f>
        <v>6028.4982863280002</v>
      </c>
      <c r="F13" s="6">
        <f>('octsep cfs'!$D13*31 + 'octsep cfs'!$E13*31 + 'octsep cfs'!$F13*28 + 'octsep cfs'!$G13*31)*1.983471/1000</f>
        <v>4756.835524098</v>
      </c>
      <c r="G13" s="6">
        <f>('octsep cfs'!$E13*31 + 'octsep cfs'!$F13*28 + 'octsep cfs'!$G13*31)*1.983471/1000</f>
        <v>3380.005162506</v>
      </c>
      <c r="H13" s="6">
        <f>('octsep cfs'!$F13*28 + 'octsep cfs'!$G13*31)*1.983471/1000</f>
        <v>2511.308335578</v>
      </c>
      <c r="I13" s="6">
        <f>'octsep cfs'!$G13*31*1.983471/1000</f>
        <v>1496.9771339459999</v>
      </c>
      <c r="J13" s="6">
        <f xml:space="preserve"> ('octsep cfs'!$H13*30 + 'octsep cfs'!$I13*31 + 'octsep cfs'!$J13*30 + 'octsep cfs'!$K13*31 + 'octsep cfs'!$L13*31)*1.983471/1000</f>
        <v>46177.487855120999</v>
      </c>
      <c r="K13" s="6">
        <f xml:space="preserve"> ('octsep cfs'!$I13*31 + 'octsep cfs'!$J13*30 + 'octsep cfs'!$K13*31 + 'octsep cfs'!$L13*31)*1.983471/1000</f>
        <v>42551.008652271004</v>
      </c>
      <c r="L13" s="6">
        <f xml:space="preserve"> ('octsep cfs'!$J13*30 + 'octsep cfs'!$K13*31 + 'octsep cfs'!$L13*31)*1.983471/1000</f>
        <v>30484.866294833999</v>
      </c>
      <c r="M13" s="6">
        <f xml:space="preserve"> ('octsep cfs'!$K13*31 + 'octsep cfs'!$L13*31)*1.983471/1000</f>
        <v>15332.794135763999</v>
      </c>
      <c r="N13" s="6">
        <f xml:space="preserve"> 'octsep cfs'!$L13*31*1.983471/1000</f>
        <v>5354.4632702819999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25060.507489983</v>
      </c>
      <c r="C14" s="6">
        <f>('augjul cfs'!$C14*30 + 'octsep cfs'!$B14*31 + 'octsep cfs'!$C14*30 + 'octsep cfs'!$D14*31 + 'octsep cfs'!$E14*31 + 'octsep cfs'!$F14*28 + 'octsep cfs'!$G14*31)*1.983471/1000</f>
        <v>19706.044219700998</v>
      </c>
      <c r="D14" s="6">
        <f>('octsep cfs'!$B14*31 + 'octsep cfs'!$C14*30 + 'octsep cfs'!$D14*31 + 'octsep cfs'!$E14*31 + 'octsep cfs'!$F14*28 + 'octsep cfs'!$G14*31)*1.983471/1000</f>
        <v>16256.649307731001</v>
      </c>
      <c r="E14" s="6">
        <f>('octsep cfs'!$C14*30 + 'octsep cfs'!$D14*31 + 'octsep cfs'!$E14*31 + 'octsep cfs'!$F14*28 + 'octsep cfs'!$G14*31)*1.983471/1000</f>
        <v>13650.927752553</v>
      </c>
      <c r="F14" s="6">
        <f>('octsep cfs'!$D14*31 + 'octsep cfs'!$E14*31 + 'octsep cfs'!$F14*28 + 'octsep cfs'!$G14*31)*1.983471/1000</f>
        <v>10433.836964103</v>
      </c>
      <c r="G14" s="6">
        <f>('octsep cfs'!$E14*31 + 'octsep cfs'!$F14*28 + 'octsep cfs'!$G14*31)*1.983471/1000</f>
        <v>7973.4720976890003</v>
      </c>
      <c r="H14" s="6">
        <f>('octsep cfs'!$F14*28 + 'octsep cfs'!$G14*31)*1.983471/1000</f>
        <v>5231.0636054879997</v>
      </c>
      <c r="I14" s="6">
        <f>'octsep cfs'!$G14*31*1.983471/1000</f>
        <v>3478.4765637719997</v>
      </c>
      <c r="J14" s="6">
        <f xml:space="preserve"> ('octsep cfs'!$H14*30 + 'octsep cfs'!$I14*31 + 'octsep cfs'!$J14*30 + 'octsep cfs'!$K14*31 + 'octsep cfs'!$L14*31)*1.983471/1000</f>
        <v>62640.182113802999</v>
      </c>
      <c r="K14" s="6">
        <f xml:space="preserve"> ('octsep cfs'!$I14*31 + 'octsep cfs'!$J14*30 + 'octsep cfs'!$K14*31 + 'octsep cfs'!$L14*31)*1.983471/1000</f>
        <v>54165.068382033001</v>
      </c>
      <c r="L14" s="6">
        <f xml:space="preserve"> ('octsep cfs'!$J14*30 + 'octsep cfs'!$K14*31 + 'octsep cfs'!$L14*31)*1.983471/1000</f>
        <v>36976.025059680003</v>
      </c>
      <c r="M14" s="6">
        <f xml:space="preserve"> ('octsep cfs'!$K14*31 + 'octsep cfs'!$L14*31)*1.983471/1000</f>
        <v>16374.1481463</v>
      </c>
      <c r="N14" s="6">
        <f xml:space="preserve"> 'octsep cfs'!$L14*31*1.983471/1000</f>
        <v>4843.0094051639999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20514.657743096999</v>
      </c>
      <c r="C15" s="6">
        <f>('augjul cfs'!$C15*30 + 'octsep cfs'!$B15*31 + 'octsep cfs'!$C15*30 + 'octsep cfs'!$D15*31 + 'octsep cfs'!$E15*31 + 'octsep cfs'!$F15*28 + 'octsep cfs'!$G15*31)*1.983471/1000</f>
        <v>15671.648337933</v>
      </c>
      <c r="D15" s="6">
        <f>('octsep cfs'!$B15*31 + 'octsep cfs'!$C15*30 + 'octsep cfs'!$D15*31 + 'octsep cfs'!$E15*31 + 'octsep cfs'!$F15*28 + 'octsep cfs'!$G15*31)*1.983471/1000</f>
        <v>11756.455096322999</v>
      </c>
      <c r="E15" s="6">
        <f>('octsep cfs'!$C15*30 + 'octsep cfs'!$D15*31 + 'octsep cfs'!$E15*31 + 'octsep cfs'!$F15*28 + 'octsep cfs'!$G15*31)*1.983471/1000</f>
        <v>9108.3685840559992</v>
      </c>
      <c r="F15" s="6">
        <f>('octsep cfs'!$D15*31 + 'octsep cfs'!$E15*31 + 'octsep cfs'!$F15*28 + 'octsep cfs'!$G15*31)*1.983471/1000</f>
        <v>7222.742208486</v>
      </c>
      <c r="G15" s="6">
        <f>('octsep cfs'!$E15*31 + 'octsep cfs'!$F15*28 + 'octsep cfs'!$G15*31)*1.983471/1000</f>
        <v>5545.6678912110001</v>
      </c>
      <c r="H15" s="6">
        <f>('octsep cfs'!$F15*28 + 'octsep cfs'!$G15*31)*1.983471/1000</f>
        <v>3720.7158935309999</v>
      </c>
      <c r="I15" s="6">
        <f>'octsep cfs'!$G15*31*1.983471/1000</f>
        <v>2461.4101556310002</v>
      </c>
      <c r="J15" s="6">
        <f xml:space="preserve"> ('octsep cfs'!$H15*30 + 'octsep cfs'!$I15*31 + 'octsep cfs'!$J15*30 + 'octsep cfs'!$K15*31 + 'octsep cfs'!$L15*31)*1.983471/1000</f>
        <v>54460.298123028006</v>
      </c>
      <c r="K15" s="6">
        <f xml:space="preserve"> ('octsep cfs'!$I15*31 + 'octsep cfs'!$J15*30 + 'octsep cfs'!$K15*31 + 'octsep cfs'!$L15*31)*1.983471/1000</f>
        <v>47087.200878857999</v>
      </c>
      <c r="L15" s="6">
        <f xml:space="preserve"> ('octsep cfs'!$J15*30 + 'octsep cfs'!$K15*31 + 'octsep cfs'!$L15*31)*1.983471/1000</f>
        <v>29567.538725928</v>
      </c>
      <c r="M15" s="6">
        <f xml:space="preserve"> ('octsep cfs'!$K15*31 + 'octsep cfs'!$L15*31)*1.983471/1000</f>
        <v>16608.907806918</v>
      </c>
      <c r="N15" s="6">
        <f xml:space="preserve"> 'octsep cfs'!$L15*31*1.983471/1000</f>
        <v>5924.145893547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24440.333628942</v>
      </c>
      <c r="C16" s="6">
        <f>('augjul cfs'!$C16*30 + 'octsep cfs'!$B16*31 + 'octsep cfs'!$C16*30 + 'octsep cfs'!$D16*31 + 'octsep cfs'!$E16*31 + 'octsep cfs'!$F16*29 + 'octsep cfs'!$G16*31)*1.983471/1000</f>
        <v>18516.187735395</v>
      </c>
      <c r="D16" s="6">
        <f>('octsep cfs'!$B16*31 + 'octsep cfs'!$C16*30 + 'octsep cfs'!$D16*31 + 'octsep cfs'!$E16*31 + 'octsep cfs'!$F16*29 + 'octsep cfs'!$G16*31)*1.983471/1000</f>
        <v>15297.192814784999</v>
      </c>
      <c r="E16" s="6">
        <f>('octsep cfs'!$C16*30 + 'octsep cfs'!$D16*31 + 'octsep cfs'!$E16*31 + 'octsep cfs'!$F16*29 + 'octsep cfs'!$G16*31)*1.983471/1000</f>
        <v>12380.036560542001</v>
      </c>
      <c r="F16" s="6">
        <f>('octsep cfs'!$D16*31 + 'octsep cfs'!$E16*31 + 'octsep cfs'!$F16*29 + 'octsep cfs'!$G16*31)*1.983471/1000</f>
        <v>9988.5655758419998</v>
      </c>
      <c r="G16" s="6">
        <f>('octsep cfs'!$E16*31 + 'octsep cfs'!$F16*29 + 'octsep cfs'!$G16*31)*1.983471/1000</f>
        <v>7365.3815419800003</v>
      </c>
      <c r="H16" s="6">
        <f>('octsep cfs'!$F16*29 + 'octsep cfs'!$G16*31)*1.983471/1000</f>
        <v>5693.9640839969998</v>
      </c>
      <c r="I16" s="6">
        <f>'octsep cfs'!$G16*31*1.983471/1000</f>
        <v>3666.9360608370002</v>
      </c>
      <c r="J16" s="6">
        <f xml:space="preserve"> ('octsep cfs'!$H16*30 + 'octsep cfs'!$I16*31 + 'octsep cfs'!$J16*30 + 'octsep cfs'!$K16*31 + 'octsep cfs'!$L16*31)*1.983471/1000</f>
        <v>49021.463946819</v>
      </c>
      <c r="K16" s="6">
        <f xml:space="preserve"> ('octsep cfs'!$I16*31 + 'octsep cfs'!$J16*30 + 'octsep cfs'!$K16*31 + 'octsep cfs'!$L16*31)*1.983471/1000</f>
        <v>41884.122065709002</v>
      </c>
      <c r="L16" s="6">
        <f xml:space="preserve"> ('octsep cfs'!$J16*30 + 'octsep cfs'!$K16*31 + 'octsep cfs'!$L16*31)*1.983471/1000</f>
        <v>27279.095175381</v>
      </c>
      <c r="M16" s="6">
        <f xml:space="preserve"> ('octsep cfs'!$K16*31 + 'octsep cfs'!$L16*31)*1.983471/1000</f>
        <v>13905.482453750999</v>
      </c>
      <c r="N16" s="6">
        <f xml:space="preserve"> 'octsep cfs'!$L16*31*1.983471/1000</f>
        <v>5142.2695592310001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23202.625906760997</v>
      </c>
      <c r="C17" s="6">
        <f>('augjul cfs'!$C17*30 + 'octsep cfs'!$B17*31 + 'octsep cfs'!$C17*30 + 'octsep cfs'!$D17*31 + 'octsep cfs'!$E17*31 + 'octsep cfs'!$F17*28 + 'octsep cfs'!$G17*31)*1.983471/1000</f>
        <v>18060.35634753</v>
      </c>
      <c r="D17" s="6">
        <f>('octsep cfs'!$B17*31 + 'octsep cfs'!$C17*30 + 'octsep cfs'!$D17*31 + 'octsep cfs'!$E17*31 + 'octsep cfs'!$F17*28 + 'octsep cfs'!$G17*31)*1.983471/1000</f>
        <v>13996.700301569999</v>
      </c>
      <c r="E17" s="6">
        <f>('octsep cfs'!$C17*30 + 'octsep cfs'!$D17*31 + 'octsep cfs'!$E17*31 + 'octsep cfs'!$F17*28 + 'octsep cfs'!$G17*31)*1.983471/1000</f>
        <v>10487.418449696999</v>
      </c>
      <c r="F17" s="6">
        <f>('octsep cfs'!$D17*31 + 'octsep cfs'!$E17*31 + 'octsep cfs'!$F17*28 + 'octsep cfs'!$G17*31)*1.983471/1000</f>
        <v>8416.615221566999</v>
      </c>
      <c r="G17" s="6">
        <f>('octsep cfs'!$E17*31 + 'octsep cfs'!$F17*28 + 'octsep cfs'!$G17*31)*1.983471/1000</f>
        <v>6421.2810815159992</v>
      </c>
      <c r="H17" s="6">
        <f>('octsep cfs'!$F17*28 + 'octsep cfs'!$G17*31)*1.983471/1000</f>
        <v>4561.5885892709994</v>
      </c>
      <c r="I17" s="6">
        <f>'octsep cfs'!$G17*31*1.983471/1000</f>
        <v>2996.1063339269999</v>
      </c>
      <c r="J17" s="6">
        <f xml:space="preserve"> ('octsep cfs'!$H17*30 + 'octsep cfs'!$I17*31 + 'octsep cfs'!$J17*30 + 'octsep cfs'!$K17*31 + 'octsep cfs'!$L17*31)*1.983471/1000</f>
        <v>41344.715143788002</v>
      </c>
      <c r="K17" s="6">
        <f xml:space="preserve"> ('octsep cfs'!$I17*31 + 'octsep cfs'!$J17*30 + 'octsep cfs'!$K17*31 + 'octsep cfs'!$L17*31)*1.983471/1000</f>
        <v>35249.350083108002</v>
      </c>
      <c r="L17" s="6">
        <f xml:space="preserve"> ('octsep cfs'!$J17*30 + 'octsep cfs'!$K17*31 + 'octsep cfs'!$L17*31)*1.983471/1000</f>
        <v>24038.500255580999</v>
      </c>
      <c r="M17" s="6">
        <f xml:space="preserve"> ('octsep cfs'!$K17*31 + 'octsep cfs'!$L17*31)*1.983471/1000</f>
        <v>12881.713897101001</v>
      </c>
      <c r="N17" s="6">
        <f xml:space="preserve"> 'octsep cfs'!$L17*31*1.983471/1000</f>
        <v>5040.0156787679998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29491.192943667</v>
      </c>
      <c r="C18" s="6">
        <f>('augjul cfs'!$C18*30 + 'octsep cfs'!$B18*31 + 'octsep cfs'!$C18*30 + 'octsep cfs'!$D18*31 + 'octsep cfs'!$E18*31 + 'octsep cfs'!$F18*28 + 'octsep cfs'!$G18*31)*1.983471/1000</f>
        <v>24451.177264899001</v>
      </c>
      <c r="D18" s="6">
        <f>('octsep cfs'!$B18*31 + 'octsep cfs'!$C18*30 + 'octsep cfs'!$D18*31 + 'octsep cfs'!$E18*31 + 'octsep cfs'!$F18*28 + 'octsep cfs'!$G18*31)*1.983471/1000</f>
        <v>19906.608840278997</v>
      </c>
      <c r="E18" s="6">
        <f>('octsep cfs'!$C18*30 + 'octsep cfs'!$D18*31 + 'octsep cfs'!$E18*31 + 'octsep cfs'!$F18*28 + 'octsep cfs'!$G18*31)*1.983471/1000</f>
        <v>15189.526041962999</v>
      </c>
      <c r="F18" s="6">
        <f>('octsep cfs'!$D18*31 + 'octsep cfs'!$E18*31 + 'octsep cfs'!$F18*28 + 'octsep cfs'!$G18*31)*1.983471/1000</f>
        <v>11724.838568583</v>
      </c>
      <c r="G18" s="6">
        <f>('octsep cfs'!$E18*31 + 'octsep cfs'!$F18*28 + 'octsep cfs'!$G18*31)*1.983471/1000</f>
        <v>6639.2605774739995</v>
      </c>
      <c r="H18" s="6">
        <f>('octsep cfs'!$F18*28 + 'octsep cfs'!$G18*31)*1.983471/1000</f>
        <v>4208.1023215349996</v>
      </c>
      <c r="I18" s="6">
        <f>'octsep cfs'!$G18*31*1.983471/1000</f>
        <v>2220.870660519</v>
      </c>
      <c r="J18" s="6">
        <f xml:space="preserve"> ('octsep cfs'!$H18*30 + 'octsep cfs'!$I18*31 + 'octsep cfs'!$J18*30 + 'octsep cfs'!$K18*31 + 'octsep cfs'!$L18*31)*1.983471/1000</f>
        <v>56294.937393072003</v>
      </c>
      <c r="K18" s="6">
        <f xml:space="preserve"> ('octsep cfs'!$I18*31 + 'octsep cfs'!$J18*30 + 'octsep cfs'!$K18*31 + 'octsep cfs'!$L18*31)*1.983471/1000</f>
        <v>49819.935982991999</v>
      </c>
      <c r="L18" s="6">
        <f xml:space="preserve"> ('octsep cfs'!$J18*30 + 'octsep cfs'!$K18*31 + 'octsep cfs'!$L18*31)*1.983471/1000</f>
        <v>36355.504091214003</v>
      </c>
      <c r="M18" s="6">
        <f xml:space="preserve"> ('octsep cfs'!$K18*31 + 'octsep cfs'!$L18*31)*1.983471/1000</f>
        <v>19719.934467114002</v>
      </c>
      <c r="N18" s="6">
        <f xml:space="preserve"> 'octsep cfs'!$L18*31*1.983471/1000</f>
        <v>6601.8007441680002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22037.505289296001</v>
      </c>
      <c r="C19" s="6">
        <f>('augjul cfs'!$C19*30 + 'octsep cfs'!$B19*31 + 'octsep cfs'!$C19*30 + 'octsep cfs'!$D19*31 + 'octsep cfs'!$E19*31 + 'octsep cfs'!$F19*28 + 'octsep cfs'!$G19*31)*1.983471/1000</f>
        <v>15435.704545127999</v>
      </c>
      <c r="D19" s="6">
        <f>('octsep cfs'!$B19*31 + 'octsep cfs'!$C19*30 + 'octsep cfs'!$D19*31 + 'octsep cfs'!$E19*31 + 'octsep cfs'!$F19*28 + 'octsep cfs'!$G19*31)*1.983471/1000</f>
        <v>12252.233590128</v>
      </c>
      <c r="E19" s="6">
        <f>('octsep cfs'!$C19*30 + 'octsep cfs'!$D19*31 + 'octsep cfs'!$E19*31 + 'octsep cfs'!$F19*28 + 'octsep cfs'!$G19*31)*1.983471/1000</f>
        <v>9808.1629379789993</v>
      </c>
      <c r="F19" s="6">
        <f>('octsep cfs'!$D19*31 + 'octsep cfs'!$E19*31 + 'octsep cfs'!$F19*28 + 'octsep cfs'!$G19*31)*1.983471/1000</f>
        <v>7646.0208702990003</v>
      </c>
      <c r="G19" s="6">
        <f>('octsep cfs'!$E19*31 + 'octsep cfs'!$F19*28 + 'octsep cfs'!$G19*31)*1.983471/1000</f>
        <v>5534.7211147620001</v>
      </c>
      <c r="H19" s="6">
        <f>('octsep cfs'!$F19*28 + 'octsep cfs'!$G19*31)*1.983471/1000</f>
        <v>3947.1112569419997</v>
      </c>
      <c r="I19" s="6">
        <f>'octsep cfs'!$G19*31*1.983471/1000</f>
        <v>2254.504378266</v>
      </c>
      <c r="J19" s="6">
        <f xml:space="preserve"> ('octsep cfs'!$H19*30 + 'octsep cfs'!$I19*31 + 'octsep cfs'!$J19*30 + 'octsep cfs'!$K19*31 + 'octsep cfs'!$L19*31)*1.983471/1000</f>
        <v>65673.343652951997</v>
      </c>
      <c r="K19" s="6">
        <f xml:space="preserve"> ('octsep cfs'!$I19*31 + 'octsep cfs'!$J19*30 + 'octsep cfs'!$K19*31 + 'octsep cfs'!$L19*31)*1.983471/1000</f>
        <v>53439.532541472006</v>
      </c>
      <c r="L19" s="6">
        <f xml:space="preserve"> ('octsep cfs'!$J19*30 + 'octsep cfs'!$K19*31 + 'octsep cfs'!$L19*31)*1.983471/1000</f>
        <v>40325.887413398996</v>
      </c>
      <c r="M19" s="6">
        <f xml:space="preserve"> ('octsep cfs'!$K19*31 + 'octsep cfs'!$L19*31)*1.983471/1000</f>
        <v>22174.212061028997</v>
      </c>
      <c r="N19" s="6">
        <f xml:space="preserve"> 'octsep cfs'!$L19*31*1.983471/1000</f>
        <v>6514.918763955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19874.423056362</v>
      </c>
      <c r="C20" s="6">
        <f>('augjul cfs'!$C20*30 + 'octsep cfs'!$B20*31 + 'octsep cfs'!$C20*30 + 'octsep cfs'!$D20*31 + 'octsep cfs'!$E20*31 + 'octsep cfs'!$F20*29 + 'octsep cfs'!$G20*31)*1.983471/1000</f>
        <v>13359.504292407</v>
      </c>
      <c r="D20" s="6">
        <f>('octsep cfs'!$B20*31 + 'octsep cfs'!$C20*30 + 'octsep cfs'!$D20*31 + 'octsep cfs'!$E20*31 + 'octsep cfs'!$F20*29 + 'octsep cfs'!$G20*31)*1.983471/1000</f>
        <v>10300.218456716999</v>
      </c>
      <c r="E20" s="6">
        <f>('octsep cfs'!$C20*30 + 'octsep cfs'!$D20*31 + 'octsep cfs'!$E20*31 + 'octsep cfs'!$F20*29 + 'octsep cfs'!$G20*31)*1.983471/1000</f>
        <v>7699.4159096189996</v>
      </c>
      <c r="F20" s="6">
        <f>('octsep cfs'!$D20*31 + 'octsep cfs'!$E20*31 + 'octsep cfs'!$F20*29 + 'octsep cfs'!$G20*31)*1.983471/1000</f>
        <v>5907.5085387990002</v>
      </c>
      <c r="G20" s="6">
        <f>('octsep cfs'!$E20*31 + 'octsep cfs'!$F20*29 + 'octsep cfs'!$G20*31)*1.983471/1000</f>
        <v>4252.8157082879998</v>
      </c>
      <c r="H20" s="6">
        <f>('octsep cfs'!$F20*29 + 'octsep cfs'!$G20*31)*1.983471/1000</f>
        <v>2811.7922912519998</v>
      </c>
      <c r="I20" s="6">
        <f>'octsep cfs'!$G20*31*1.983471/1000</f>
        <v>1513.1483730089999</v>
      </c>
      <c r="J20" s="6">
        <f xml:space="preserve"> ('octsep cfs'!$H20*30 + 'octsep cfs'!$I20*31 + 'octsep cfs'!$J20*30 + 'octsep cfs'!$K20*31 + 'octsep cfs'!$L20*31)*1.983471/1000</f>
        <v>37192.866043283997</v>
      </c>
      <c r="K20" s="6">
        <f xml:space="preserve"> ('octsep cfs'!$I20*31 + 'octsep cfs'!$J20*30 + 'octsep cfs'!$K20*31 + 'octsep cfs'!$L20*31)*1.983471/1000</f>
        <v>33818.803359894002</v>
      </c>
      <c r="L20" s="6">
        <f xml:space="preserve"> ('octsep cfs'!$J20*30 + 'octsep cfs'!$K20*31 + 'octsep cfs'!$L20*31)*1.983471/1000</f>
        <v>23873.921749356003</v>
      </c>
      <c r="M20" s="6">
        <f xml:space="preserve"> ('octsep cfs'!$K20*31 + 'octsep cfs'!$L20*31)*1.983471/1000</f>
        <v>11791.846169376</v>
      </c>
      <c r="N20" s="6">
        <f xml:space="preserve"> 'octsep cfs'!$L20*31*1.983471/1000</f>
        <v>5062.8275787389994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20919.545661798002</v>
      </c>
      <c r="C21" s="6">
        <f>('augjul cfs'!$C21*30 + 'octsep cfs'!$B21*31 + 'octsep cfs'!$C21*30 + 'octsep cfs'!$D21*31 + 'octsep cfs'!$E21*31 + 'octsep cfs'!$F21*28 + 'octsep cfs'!$G21*31)*1.983471/1000</f>
        <v>15856.718083059</v>
      </c>
      <c r="D21" s="6">
        <f>('octsep cfs'!$B21*31 + 'octsep cfs'!$C21*30 + 'octsep cfs'!$D21*31 + 'octsep cfs'!$E21*31 + 'octsep cfs'!$F21*28 + 'octsep cfs'!$G21*31)*1.983471/1000</f>
        <v>12256.301689149001</v>
      </c>
      <c r="E21" s="6">
        <f>('octsep cfs'!$C21*30 + 'octsep cfs'!$D21*31 + 'octsep cfs'!$E21*31 + 'octsep cfs'!$F21*28 + 'octsep cfs'!$G21*31)*1.983471/1000</f>
        <v>9437.1566708999999</v>
      </c>
      <c r="F21" s="6">
        <f>('octsep cfs'!$D21*31 + 'octsep cfs'!$E21*31 + 'octsep cfs'!$F21*28 + 'octsep cfs'!$G21*31)*1.983471/1000</f>
        <v>7246.8096456000003</v>
      </c>
      <c r="G21" s="6">
        <f>('octsep cfs'!$E21*31 + 'octsep cfs'!$F21*28 + 'octsep cfs'!$G21*31)*1.983471/1000</f>
        <v>5735.6903634240007</v>
      </c>
      <c r="H21" s="6">
        <f>('octsep cfs'!$F21*28 + 'octsep cfs'!$G21*31)*1.983471/1000</f>
        <v>3906.4957212750001</v>
      </c>
      <c r="I21" s="6">
        <f>'octsep cfs'!$G21*31*1.983471/1000</f>
        <v>2211.278594763</v>
      </c>
      <c r="J21" s="6">
        <f xml:space="preserve"> ('octsep cfs'!$H21*30 + 'octsep cfs'!$I21*31 + 'octsep cfs'!$J21*30 + 'octsep cfs'!$K21*31 + 'octsep cfs'!$L21*31)*1.983471/1000</f>
        <v>49765.499621396993</v>
      </c>
      <c r="K21" s="6">
        <f xml:space="preserve"> ('octsep cfs'!$I21*31 + 'octsep cfs'!$J21*30 + 'octsep cfs'!$K21*31 + 'octsep cfs'!$L21*31)*1.983471/1000</f>
        <v>46544.779081017005</v>
      </c>
      <c r="L21" s="6">
        <f xml:space="preserve"> ('octsep cfs'!$J21*30 + 'octsep cfs'!$K21*31 + 'octsep cfs'!$L21*31)*1.983471/1000</f>
        <v>31905.872522538</v>
      </c>
      <c r="M21" s="6">
        <f xml:space="preserve"> ('octsep cfs'!$K21*31 + 'octsep cfs'!$L21*31)*1.983471/1000</f>
        <v>14684.960771628001</v>
      </c>
      <c r="N21" s="6">
        <f xml:space="preserve"> 'octsep cfs'!$L21*31*1.983471/1000</f>
        <v>4881.9925441979995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21586.124810354999</v>
      </c>
      <c r="C22" s="6">
        <f>('augjul cfs'!$C22*30 + 'octsep cfs'!$B22*31 + 'octsep cfs'!$C22*30 + 'octsep cfs'!$D22*31 + 'octsep cfs'!$E22*31 + 'octsep cfs'!$F22*28 + 'octsep cfs'!$G22*31)*1.983471/1000</f>
        <v>16704.132266157001</v>
      </c>
      <c r="D22" s="6">
        <f>('octsep cfs'!$B22*31 + 'octsep cfs'!$C22*30 + 'octsep cfs'!$D22*31 + 'octsep cfs'!$E22*31 + 'octsep cfs'!$F22*28 + 'octsep cfs'!$G22*31)*1.983471/1000</f>
        <v>13657.580314286999</v>
      </c>
      <c r="E22" s="6">
        <f>('octsep cfs'!$C22*30 + 'octsep cfs'!$D22*31 + 'octsep cfs'!$E22*31 + 'octsep cfs'!$F22*28 + 'octsep cfs'!$G22*31)*1.983471/1000</f>
        <v>11427.670976421001</v>
      </c>
      <c r="F22" s="6">
        <f>('octsep cfs'!$D22*31 + 'octsep cfs'!$E22*31 + 'octsep cfs'!$F22*28 + 'octsep cfs'!$G22*31)*1.983471/1000</f>
        <v>9083.8627998510001</v>
      </c>
      <c r="G22" s="6">
        <f>('octsep cfs'!$E22*31 + 'octsep cfs'!$F22*28 + 'octsep cfs'!$G22*31)*1.983471/1000</f>
        <v>6922.4506494990001</v>
      </c>
      <c r="H22" s="6">
        <f>('octsep cfs'!$F22*28 + 'octsep cfs'!$G22*31)*1.983471/1000</f>
        <v>4672.4348661059994</v>
      </c>
      <c r="I22" s="6">
        <f>'octsep cfs'!$G22*31*1.983471/1000</f>
        <v>2983.99327653</v>
      </c>
      <c r="J22" s="6">
        <f xml:space="preserve"> ('octsep cfs'!$H22*30 + 'octsep cfs'!$I22*31 + 'octsep cfs'!$J22*30 + 'octsep cfs'!$K22*31 + 'octsep cfs'!$L22*31)*1.983471/1000</f>
        <v>68942.458902261002</v>
      </c>
      <c r="K22" s="6">
        <f xml:space="preserve"> ('octsep cfs'!$I22*31 + 'octsep cfs'!$J22*30 + 'octsep cfs'!$K22*31 + 'octsep cfs'!$L22*31)*1.983471/1000</f>
        <v>60495.133599200999</v>
      </c>
      <c r="L22" s="6">
        <f xml:space="preserve"> ('octsep cfs'!$J22*30 + 'octsep cfs'!$K22*31 + 'octsep cfs'!$L22*31)*1.983471/1000</f>
        <v>38690.031606974997</v>
      </c>
      <c r="M22" s="6">
        <f xml:space="preserve"> ('octsep cfs'!$K22*31 + 'octsep cfs'!$L22*31)*1.983471/1000</f>
        <v>18259.050554955</v>
      </c>
      <c r="N22" s="6">
        <f xml:space="preserve"> 'octsep cfs'!$L22*31*1.983471/1000</f>
        <v>6058.5577893330001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26786.063788911</v>
      </c>
      <c r="C23" s="6">
        <f>('augjul cfs'!$C23*30 + 'octsep cfs'!$B23*31 + 'octsep cfs'!$C23*30 + 'octsep cfs'!$D23*31 + 'octsep cfs'!$E23*31 + 'octsep cfs'!$F23*28 + 'octsep cfs'!$G23*31)*1.983471/1000</f>
        <v>20727.505999577999</v>
      </c>
      <c r="D23" s="6">
        <f>('octsep cfs'!$B23*31 + 'octsep cfs'!$C23*30 + 'octsep cfs'!$D23*31 + 'octsep cfs'!$E23*31 + 'octsep cfs'!$F23*28 + 'octsep cfs'!$G23*31)*1.983471/1000</f>
        <v>16929.357381678001</v>
      </c>
      <c r="E23" s="6">
        <f>('octsep cfs'!$C23*30 + 'octsep cfs'!$D23*31 + 'octsep cfs'!$E23*31 + 'octsep cfs'!$F23*28 + 'octsep cfs'!$G23*31)*1.983471/1000</f>
        <v>14442.491359232999</v>
      </c>
      <c r="F23" s="6">
        <f>('octsep cfs'!$D23*31 + 'octsep cfs'!$E23*31 + 'octsep cfs'!$F23*28 + 'octsep cfs'!$G23*31)*1.983471/1000</f>
        <v>11987.529467823</v>
      </c>
      <c r="G23" s="6">
        <f>('octsep cfs'!$E23*31 + 'octsep cfs'!$F23*28 + 'octsep cfs'!$G23*31)*1.983471/1000</f>
        <v>8559.7186872750008</v>
      </c>
      <c r="H23" s="6">
        <f>('octsep cfs'!$F23*28 + 'octsep cfs'!$G23*31)*1.983471/1000</f>
        <v>6285.169351083</v>
      </c>
      <c r="I23" s="6">
        <f>'octsep cfs'!$G23*31*1.983471/1000</f>
        <v>3675.4213497750002</v>
      </c>
      <c r="J23" s="6">
        <f xml:space="preserve"> ('octsep cfs'!$H23*30 + 'octsep cfs'!$I23*31 + 'octsep cfs'!$J23*30 + 'octsep cfs'!$K23*31 + 'octsep cfs'!$L23*31)*1.983471/1000</f>
        <v>63423.661092686998</v>
      </c>
      <c r="K23" s="6">
        <f xml:space="preserve"> ('octsep cfs'!$I23*31 + 'octsep cfs'!$J23*30 + 'octsep cfs'!$K23*31 + 'octsep cfs'!$L23*31)*1.983471/1000</f>
        <v>55554.061387796995</v>
      </c>
      <c r="L23" s="6">
        <f xml:space="preserve"> ('octsep cfs'!$J23*30 + 'octsep cfs'!$K23*31 + 'octsep cfs'!$L23*31)*1.983471/1000</f>
        <v>35170.429755489</v>
      </c>
      <c r="M23" s="6">
        <f xml:space="preserve"> ('octsep cfs'!$K23*31 + 'octsep cfs'!$L23*31)*1.983471/1000</f>
        <v>17146.985803268999</v>
      </c>
      <c r="N23" s="6">
        <f xml:space="preserve"> 'octsep cfs'!$L23*31*1.983471/1000</f>
        <v>5643.5164825830007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28900.816767459</v>
      </c>
      <c r="C24" s="6">
        <f>('augjul cfs'!$C24*30 + 'octsep cfs'!$B24*31 + 'octsep cfs'!$C24*30 + 'octsep cfs'!$D24*31 + 'octsep cfs'!$E24*31 + 'octsep cfs'!$F24*29 + 'octsep cfs'!$G24*31)*1.983471/1000</f>
        <v>23257.300284876001</v>
      </c>
      <c r="D24" s="6">
        <f>('octsep cfs'!$B24*31 + 'octsep cfs'!$C24*30 + 'octsep cfs'!$D24*31 + 'octsep cfs'!$E24*31 + 'octsep cfs'!$F24*29 + 'octsep cfs'!$G24*31)*1.983471/1000</f>
        <v>19454.331832446001</v>
      </c>
      <c r="E24" s="6">
        <f>('octsep cfs'!$C24*30 + 'octsep cfs'!$D24*31 + 'octsep cfs'!$E24*31 + 'octsep cfs'!$F24*29 + 'octsep cfs'!$G24*31)*1.983471/1000</f>
        <v>13794.090722391</v>
      </c>
      <c r="F24" s="6">
        <f>('octsep cfs'!$D24*31 + 'octsep cfs'!$E24*31 + 'octsep cfs'!$F24*29 + 'octsep cfs'!$G24*31)*1.983471/1000</f>
        <v>9959.5255769310006</v>
      </c>
      <c r="G24" s="6">
        <f>('octsep cfs'!$E24*31 + 'octsep cfs'!$F24*29 + 'octsep cfs'!$G24*31)*1.983471/1000</f>
        <v>7189.6936146839998</v>
      </c>
      <c r="H24" s="6">
        <f>('octsep cfs'!$F24*29 + 'octsep cfs'!$G24*31)*1.983471/1000</f>
        <v>4517.2580124209999</v>
      </c>
      <c r="I24" s="6">
        <f>'octsep cfs'!$G24*31*1.983471/1000</f>
        <v>2392.7899929149999</v>
      </c>
      <c r="J24" s="6">
        <f xml:space="preserve"> ('octsep cfs'!$H24*30 + 'octsep cfs'!$I24*31 + 'octsep cfs'!$J24*30 + 'octsep cfs'!$K24*31 + 'octsep cfs'!$L24*31)*1.983471/1000</f>
        <v>78215.850290046001</v>
      </c>
      <c r="K24" s="6">
        <f xml:space="preserve"> ('octsep cfs'!$I24*31 + 'octsep cfs'!$J24*30 + 'octsep cfs'!$K24*31 + 'octsep cfs'!$L24*31)*1.983471/1000</f>
        <v>71321.523275856001</v>
      </c>
      <c r="L24" s="6">
        <f xml:space="preserve"> ('octsep cfs'!$J24*30 + 'octsep cfs'!$K24*31 + 'octsep cfs'!$L24*31)*1.983471/1000</f>
        <v>47582.697719780997</v>
      </c>
      <c r="M24" s="6">
        <f xml:space="preserve"> ('octsep cfs'!$K24*31 + 'octsep cfs'!$L24*31)*1.983471/1000</f>
        <v>18493.687240371</v>
      </c>
      <c r="N24" s="6">
        <f xml:space="preserve"> 'octsep cfs'!$L24*31*1.983471/1000</f>
        <v>7636.575581397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25129.994429526003</v>
      </c>
      <c r="C25" s="6">
        <f>('augjul cfs'!$C25*30 + 'octsep cfs'!$B25*31 + 'octsep cfs'!$C25*30 + 'octsep cfs'!$D25*31 + 'octsep cfs'!$E25*31 + 'octsep cfs'!$F25*28 + 'octsep cfs'!$G25*31)*1.983471/1000</f>
        <v>17493.418848129</v>
      </c>
      <c r="D25" s="6">
        <f>('octsep cfs'!$B25*31 + 'octsep cfs'!$C25*30 + 'octsep cfs'!$D25*31 + 'octsep cfs'!$E25*31 + 'octsep cfs'!$F25*28 + 'octsep cfs'!$G25*31)*1.983471/1000</f>
        <v>13451.957842659</v>
      </c>
      <c r="E25" s="6">
        <f>('octsep cfs'!$C25*30 + 'octsep cfs'!$D25*31 + 'octsep cfs'!$E25*31 + 'octsep cfs'!$F25*28 + 'octsep cfs'!$G25*31)*1.983471/1000</f>
        <v>10425.107708232001</v>
      </c>
      <c r="F25" s="6">
        <f>('octsep cfs'!$D25*31 + 'octsep cfs'!$E25*31 + 'octsep cfs'!$F25*28 + 'octsep cfs'!$G25*31)*1.983471/1000</f>
        <v>8148.4201903020003</v>
      </c>
      <c r="G25" s="6">
        <f>('octsep cfs'!$E25*31 + 'octsep cfs'!$F25*28 + 'octsep cfs'!$G25*31)*1.983471/1000</f>
        <v>6427.443725913</v>
      </c>
      <c r="H25" s="6">
        <f>('octsep cfs'!$F25*28 + 'octsep cfs'!$G25*31)*1.983471/1000</f>
        <v>5014.643117736</v>
      </c>
      <c r="I25" s="6">
        <f>'octsep cfs'!$G25*31*1.983471/1000</f>
        <v>3137.09740302</v>
      </c>
      <c r="J25" s="6">
        <f xml:space="preserve"> ('octsep cfs'!$H25*30 + 'octsep cfs'!$I25*31 + 'octsep cfs'!$J25*30 + 'octsep cfs'!$K25*31 + 'octsep cfs'!$L25*31)*1.983471/1000</f>
        <v>55135.211816726995</v>
      </c>
      <c r="K25" s="6">
        <f xml:space="preserve"> ('octsep cfs'!$I25*31 + 'octsep cfs'!$J25*30 + 'octsep cfs'!$K25*31 + 'octsep cfs'!$L25*31)*1.983471/1000</f>
        <v>46710.557587197</v>
      </c>
      <c r="L25" s="6">
        <f xml:space="preserve"> ('octsep cfs'!$J25*30 + 'octsep cfs'!$K25*31 + 'octsep cfs'!$L25*31)*1.983471/1000</f>
        <v>25893.561343040998</v>
      </c>
      <c r="M25" s="6">
        <f xml:space="preserve"> ('octsep cfs'!$K25*31 + 'octsep cfs'!$L25*31)*1.983471/1000</f>
        <v>12723.690762531</v>
      </c>
      <c r="N25" s="6">
        <f xml:space="preserve"> 'octsep cfs'!$L25*31*1.983471/1000</f>
        <v>5228.9055890399995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24361.177268273997</v>
      </c>
      <c r="C26" s="6">
        <f>('augjul cfs'!$C26*30 + 'octsep cfs'!$B26*31 + 'octsep cfs'!$C26*30 + 'octsep cfs'!$D26*31 + 'octsep cfs'!$E26*31 + 'octsep cfs'!$F26*28 + 'octsep cfs'!$G26*31)*1.983471/1000</f>
        <v>19132.271679234</v>
      </c>
      <c r="D26" s="6">
        <f>('octsep cfs'!$B26*31 + 'octsep cfs'!$C26*30 + 'octsep cfs'!$D26*31 + 'octsep cfs'!$E26*31 + 'octsep cfs'!$F26*28 + 'octsep cfs'!$G26*31)*1.983471/1000</f>
        <v>16038.770968793999</v>
      </c>
      <c r="E26" s="6">
        <f>('octsep cfs'!$C26*30 + 'octsep cfs'!$D26*31 + 'octsep cfs'!$E26*31 + 'octsep cfs'!$F26*28 + 'octsep cfs'!$G26*31)*1.983471/1000</f>
        <v>13760.224938537</v>
      </c>
      <c r="F26" s="6">
        <f>('octsep cfs'!$D26*31 + 'octsep cfs'!$E26*31 + 'octsep cfs'!$F26*28 + 'octsep cfs'!$G26*31)*1.983471/1000</f>
        <v>11107.352310746999</v>
      </c>
      <c r="G26" s="6">
        <f>('octsep cfs'!$E26*31 + 'octsep cfs'!$F26*28 + 'octsep cfs'!$G26*31)*1.983471/1000</f>
        <v>8411.6129077049991</v>
      </c>
      <c r="H26" s="6">
        <f>('octsep cfs'!$F26*28 + 'octsep cfs'!$G26*31)*1.983471/1000</f>
        <v>6436.5081883829998</v>
      </c>
      <c r="I26" s="6">
        <f>'octsep cfs'!$G26*31*1.983471/1000</f>
        <v>4205.6904207990001</v>
      </c>
      <c r="J26" s="6">
        <f xml:space="preserve"> ('octsep cfs'!$H26*30 + 'octsep cfs'!$I26*31 + 'octsep cfs'!$J26*30 + 'octsep cfs'!$K26*31 + 'octsep cfs'!$L26*31)*1.983471/1000</f>
        <v>73422.352287984002</v>
      </c>
      <c r="K26" s="6">
        <f xml:space="preserve"> ('octsep cfs'!$I26*31 + 'octsep cfs'!$J26*30 + 'octsep cfs'!$K26*31 + 'octsep cfs'!$L26*31)*1.983471/1000</f>
        <v>67018.636825644004</v>
      </c>
      <c r="L26" s="6">
        <f xml:space="preserve"> ('octsep cfs'!$J26*30 + 'octsep cfs'!$K26*31 + 'octsep cfs'!$L26*31)*1.983471/1000</f>
        <v>52251.467131479003</v>
      </c>
      <c r="M26" s="6">
        <f xml:space="preserve"> ('octsep cfs'!$K26*31 + 'octsep cfs'!$L26*31)*1.983471/1000</f>
        <v>25586.773916529</v>
      </c>
      <c r="N26" s="6">
        <f xml:space="preserve"> 'octsep cfs'!$L26*31*1.983471/1000</f>
        <v>7212.0036964919991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34135.670786028</v>
      </c>
      <c r="C27" s="6">
        <f>('augjul cfs'!$C27*30 + 'octsep cfs'!$B27*31 + 'octsep cfs'!$C27*30 + 'octsep cfs'!$D27*31 + 'octsep cfs'!$E27*31 + 'octsep cfs'!$F27*28 + 'octsep cfs'!$G27*31)*1.983471/1000</f>
        <v>26923.667089536</v>
      </c>
      <c r="D27" s="6">
        <f>('octsep cfs'!$B27*31 + 'octsep cfs'!$C27*30 + 'octsep cfs'!$D27*31 + 'octsep cfs'!$E27*31 + 'octsep cfs'!$F27*28 + 'octsep cfs'!$G27*31)*1.983471/1000</f>
        <v>23092.850704266002</v>
      </c>
      <c r="E27" s="6">
        <f>('octsep cfs'!$C27*30 + 'octsep cfs'!$D27*31 + 'octsep cfs'!$E27*31 + 'octsep cfs'!$F27*28 + 'octsep cfs'!$G27*31)*1.983471/1000</f>
        <v>19364.242579626003</v>
      </c>
      <c r="F27" s="6">
        <f>('octsep cfs'!$D27*31 + 'octsep cfs'!$E27*31 + 'octsep cfs'!$F27*28 + 'octsep cfs'!$G27*31)*1.983471/1000</f>
        <v>15573.234457326</v>
      </c>
      <c r="G27" s="6">
        <f>('octsep cfs'!$E27*31 + 'octsep cfs'!$F27*28 + 'octsep cfs'!$G27*31)*1.983471/1000</f>
        <v>11249.67230541</v>
      </c>
      <c r="H27" s="6">
        <f>('octsep cfs'!$F27*28 + 'octsep cfs'!$G27*31)*1.983471/1000</f>
        <v>7732.3970654069999</v>
      </c>
      <c r="I27" s="6">
        <f>'octsep cfs'!$G27*31*1.983471/1000</f>
        <v>3221.8888047989999</v>
      </c>
      <c r="J27" s="6">
        <f xml:space="preserve"> ('octsep cfs'!$H27*30 + 'octsep cfs'!$I27*31 + 'octsep cfs'!$J27*30 + 'octsep cfs'!$K27*31 + 'octsep cfs'!$L27*31)*1.983471/1000</f>
        <v>71294.335838859013</v>
      </c>
      <c r="K27" s="6">
        <f xml:space="preserve"> ('octsep cfs'!$I27*31 + 'octsep cfs'!$J27*30 + 'octsep cfs'!$K27*31 + 'octsep cfs'!$L27*31)*1.983471/1000</f>
        <v>62888.425410279</v>
      </c>
      <c r="L27" s="6">
        <f xml:space="preserve"> ('octsep cfs'!$J27*30 + 'octsep cfs'!$K27*31 + 'octsep cfs'!$L27*31)*1.983471/1000</f>
        <v>40368.591544028997</v>
      </c>
      <c r="M27" s="6">
        <f xml:space="preserve"> ('octsep cfs'!$K27*31 + 'octsep cfs'!$L27*31)*1.983471/1000</f>
        <v>22466.893041789001</v>
      </c>
      <c r="N27" s="6">
        <f xml:space="preserve"> 'octsep cfs'!$L27*31*1.983471/1000</f>
        <v>6679.0906586250003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28140.592002579</v>
      </c>
      <c r="C28" s="6">
        <f>('augjul cfs'!$C28*30 + 'octsep cfs'!$B28*31 + 'octsep cfs'!$C28*30 + 'octsep cfs'!$D28*31 + 'octsep cfs'!$E28*31 + 'octsep cfs'!$F28*29 + 'octsep cfs'!$G28*31)*1.983471/1000</f>
        <v>21461.501343954002</v>
      </c>
      <c r="D28" s="6">
        <f>('octsep cfs'!$B28*31 + 'octsep cfs'!$C28*30 + 'octsep cfs'!$D28*31 + 'octsep cfs'!$E28*31 + 'octsep cfs'!$F28*29 + 'octsep cfs'!$G28*31)*1.983471/1000</f>
        <v>17595.458513723999</v>
      </c>
      <c r="E28" s="6">
        <f>('octsep cfs'!$C28*30 + 'octsep cfs'!$D28*31 + 'octsep cfs'!$E28*31 + 'octsep cfs'!$F28*29 + 'octsep cfs'!$G28*31)*1.983471/1000</f>
        <v>12911.701995150001</v>
      </c>
      <c r="F28" s="6">
        <f>('octsep cfs'!$D28*31 + 'octsep cfs'!$E28*31 + 'octsep cfs'!$F28*29 + 'octsep cfs'!$G28*31)*1.983471/1000</f>
        <v>9970.948386420001</v>
      </c>
      <c r="G28" s="6">
        <f>('octsep cfs'!$E28*31 + 'octsep cfs'!$F28*29 + 'octsep cfs'!$G28*31)*1.983471/1000</f>
        <v>7192.3851848309996</v>
      </c>
      <c r="H28" s="6">
        <f>('octsep cfs'!$F28*29 + 'octsep cfs'!$G28*31)*1.983471/1000</f>
        <v>4903.8166756109995</v>
      </c>
      <c r="I28" s="6">
        <f>'octsep cfs'!$G28*31*1.983471/1000</f>
        <v>2557.146350388</v>
      </c>
      <c r="J28" s="6">
        <f xml:space="preserve"> ('octsep cfs'!$H28*30 + 'octsep cfs'!$I28*31 + 'octsep cfs'!$J28*30 + 'octsep cfs'!$K28*31 + 'octsep cfs'!$L28*31)*1.983471/1000</f>
        <v>64907.997565949998</v>
      </c>
      <c r="K28" s="6">
        <f xml:space="preserve"> ('octsep cfs'!$I28*31 + 'octsep cfs'!$J28*30 + 'octsep cfs'!$K28*31 + 'octsep cfs'!$L28*31)*1.983471/1000</f>
        <v>54860.487198930001</v>
      </c>
      <c r="L28" s="6">
        <f xml:space="preserve"> ('octsep cfs'!$J28*30 + 'octsep cfs'!$K28*31 + 'octsep cfs'!$L28*31)*1.983471/1000</f>
        <v>34258.144169864994</v>
      </c>
      <c r="M28" s="6">
        <f xml:space="preserve"> ('octsep cfs'!$K28*31 + 'octsep cfs'!$L28*31)*1.983471/1000</f>
        <v>17511.361326795002</v>
      </c>
      <c r="N28" s="6">
        <f xml:space="preserve"> 'octsep cfs'!$L28*31*1.983471/1000</f>
        <v>6100.3078704119998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22948.132693164</v>
      </c>
      <c r="C29" s="6">
        <f>('augjul cfs'!$C29*30 + 'octsep cfs'!$B29*31 + 'octsep cfs'!$C29*30 + 'octsep cfs'!$D29*31 + 'octsep cfs'!$E29*31 + 'octsep cfs'!$F29*28 + 'octsep cfs'!$G29*31)*1.983471/1000</f>
        <v>16847.824822751998</v>
      </c>
      <c r="D29" s="6">
        <f>('octsep cfs'!$B29*31 + 'octsep cfs'!$C29*30 + 'octsep cfs'!$D29*31 + 'octsep cfs'!$E29*31 + 'octsep cfs'!$F29*28 + 'octsep cfs'!$G29*31)*1.983471/1000</f>
        <v>13715.765436071999</v>
      </c>
      <c r="E29" s="6">
        <f>('octsep cfs'!$C29*30 + 'octsep cfs'!$D29*31 + 'octsep cfs'!$E29*31 + 'octsep cfs'!$F29*28 + 'octsep cfs'!$G29*31)*1.983471/1000</f>
        <v>11421.232629554999</v>
      </c>
      <c r="F29" s="6">
        <f>('octsep cfs'!$D29*31 + 'octsep cfs'!$E29*31 + 'octsep cfs'!$F29*28 + 'octsep cfs'!$G29*31)*1.983471/1000</f>
        <v>9860.4988037849998</v>
      </c>
      <c r="G29" s="6">
        <f>('octsep cfs'!$E29*31 + 'octsep cfs'!$F29*28 + 'octsep cfs'!$G29*31)*1.983471/1000</f>
        <v>8230.4010136739998</v>
      </c>
      <c r="H29" s="6">
        <f>('octsep cfs'!$F29*28 + 'octsep cfs'!$G29*31)*1.983471/1000</f>
        <v>5453.5594649130007</v>
      </c>
      <c r="I29" s="6">
        <f>'octsep cfs'!$G29*31*1.983471/1000</f>
        <v>2579.343374349</v>
      </c>
      <c r="J29" s="6">
        <f xml:space="preserve"> ('octsep cfs'!$H29*30 + 'octsep cfs'!$I29*31 + 'octsep cfs'!$J29*30 + 'octsep cfs'!$K29*31 + 'octsep cfs'!$L29*31)*1.983471/1000</f>
        <v>62655.101782664999</v>
      </c>
      <c r="K29" s="6">
        <f xml:space="preserve"> ('octsep cfs'!$I29*31 + 'octsep cfs'!$J29*30 + 'octsep cfs'!$K29*31 + 'octsep cfs'!$L29*31)*1.983471/1000</f>
        <v>58042.460633325005</v>
      </c>
      <c r="L29" s="6">
        <f xml:space="preserve"> ('octsep cfs'!$J29*30 + 'octsep cfs'!$K29*31 + 'octsep cfs'!$L29*31)*1.983471/1000</f>
        <v>42896.527317</v>
      </c>
      <c r="M29" s="6">
        <f xml:space="preserve"> ('octsep cfs'!$K29*31 + 'octsep cfs'!$L29*31)*1.983471/1000</f>
        <v>20674.590960239999</v>
      </c>
      <c r="N29" s="6">
        <f xml:space="preserve"> 'octsep cfs'!$L29*31*1.983471/1000</f>
        <v>6799.9752821909997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26902.848577920002</v>
      </c>
      <c r="C30" s="6">
        <f>('augjul cfs'!$C30*30 + 'octsep cfs'!$B30*31 + 'octsep cfs'!$C30*30 + 'octsep cfs'!$D30*31 + 'octsep cfs'!$E30*31 + 'octsep cfs'!$F30*28 + 'octsep cfs'!$G30*31)*1.983471/1000</f>
        <v>20102.873295729001</v>
      </c>
      <c r="D30" s="6">
        <f>('octsep cfs'!$B30*31 + 'octsep cfs'!$C30*30 + 'octsep cfs'!$D30*31 + 'octsep cfs'!$E30*31 + 'octsep cfs'!$F30*28 + 'octsep cfs'!$G30*31)*1.983471/1000</f>
        <v>16304.486661309</v>
      </c>
      <c r="E30" s="6">
        <f>('octsep cfs'!$C30*30 + 'octsep cfs'!$D30*31 + 'octsep cfs'!$E30*31 + 'octsep cfs'!$F30*28 + 'octsep cfs'!$G30*31)*1.983471/1000</f>
        <v>13165.606117860001</v>
      </c>
      <c r="F30" s="6">
        <f>('octsep cfs'!$D30*31 + 'octsep cfs'!$E30*31 + 'octsep cfs'!$F30*28 + 'octsep cfs'!$G30*31)*1.983471/1000</f>
        <v>10336.184736360001</v>
      </c>
      <c r="G30" s="6">
        <f>('octsep cfs'!$E30*31 + 'octsep cfs'!$F30*28 + 'octsep cfs'!$G30*31)*1.983471/1000</f>
        <v>7820.9729298539996</v>
      </c>
      <c r="H30" s="6">
        <f>('octsep cfs'!$F30*28 + 'octsep cfs'!$G30*31)*1.983471/1000</f>
        <v>5640.1306975859998</v>
      </c>
      <c r="I30" s="6">
        <f>'octsep cfs'!$G30*31*1.983471/1000</f>
        <v>3101.8035200459999</v>
      </c>
      <c r="J30" s="6">
        <f xml:space="preserve"> ('octsep cfs'!$H30*30 + 'octsep cfs'!$I30*31 + 'octsep cfs'!$J30*30 + 'octsep cfs'!$K30*31 + 'octsep cfs'!$L30*31)*1.983471/1000</f>
        <v>79337.721322355996</v>
      </c>
      <c r="K30" s="6">
        <f xml:space="preserve"> ('octsep cfs'!$I30*31 + 'octsep cfs'!$J30*30 + 'octsep cfs'!$K30*31 + 'octsep cfs'!$L30*31)*1.983471/1000</f>
        <v>73940.399210705989</v>
      </c>
      <c r="L30" s="6">
        <f xml:space="preserve"> ('octsep cfs'!$J30*30 + 'octsep cfs'!$K30*31 + 'octsep cfs'!$L30*31)*1.983471/1000</f>
        <v>53221.16825214</v>
      </c>
      <c r="M30" s="6">
        <f xml:space="preserve"> ('octsep cfs'!$K30*31 + 'octsep cfs'!$L30*31)*1.983471/1000</f>
        <v>30505.228608119996</v>
      </c>
      <c r="N30" s="6">
        <f xml:space="preserve"> 'octsep cfs'!$L30*31*1.983471/1000</f>
        <v>9259.0489089839994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31053.684124742998</v>
      </c>
      <c r="C31" s="6">
        <f>('augjul cfs'!$C31*30 + 'octsep cfs'!$B31*31 + 'octsep cfs'!$C31*30 + 'octsep cfs'!$D31*31 + 'octsep cfs'!$E31*31 + 'octsep cfs'!$F31*28 + 'octsep cfs'!$G31*31)*1.983471/1000</f>
        <v>21794.635215759001</v>
      </c>
      <c r="D31" s="6">
        <f>('octsep cfs'!$B31*31 + 'octsep cfs'!$C31*30 + 'octsep cfs'!$D31*31 + 'octsep cfs'!$E31*31 + 'octsep cfs'!$F31*28 + 'octsep cfs'!$G31*31)*1.983471/1000</f>
        <v>15932.228824029</v>
      </c>
      <c r="E31" s="6">
        <f>('octsep cfs'!$C31*30 + 'octsep cfs'!$D31*31 + 'octsep cfs'!$E31*31 + 'octsep cfs'!$F31*28 + 'octsep cfs'!$G31*31)*1.983471/1000</f>
        <v>12438.072922002</v>
      </c>
      <c r="F31" s="6">
        <f>('octsep cfs'!$D31*31 + 'octsep cfs'!$E31*31 + 'octsep cfs'!$F31*28 + 'octsep cfs'!$G31*31)*1.983471/1000</f>
        <v>8760.0631425720003</v>
      </c>
      <c r="G31" s="6">
        <f>('octsep cfs'!$E31*31 + 'octsep cfs'!$F31*28 + 'octsep cfs'!$G31*31)*1.983471/1000</f>
        <v>5885.9482090290003</v>
      </c>
      <c r="H31" s="6">
        <f>('octsep cfs'!$F31*28 + 'octsep cfs'!$G31*31)*1.983471/1000</f>
        <v>3777.722833542</v>
      </c>
      <c r="I31" s="6">
        <f>'octsep cfs'!$G31*31*1.983471/1000</f>
        <v>1905.0088541820001</v>
      </c>
      <c r="J31" s="6">
        <f xml:space="preserve"> ('octsep cfs'!$H31*30 + 'octsep cfs'!$I31*31 + 'octsep cfs'!$J31*30 + 'octsep cfs'!$K31*31 + 'octsep cfs'!$L31*31)*1.983471/1000</f>
        <v>63877.493141783998</v>
      </c>
      <c r="K31" s="6">
        <f xml:space="preserve"> ('octsep cfs'!$I31*31 + 'octsep cfs'!$J31*30 + 'octsep cfs'!$K31*31 + 'octsep cfs'!$L31*31)*1.983471/1000</f>
        <v>59791.166022293997</v>
      </c>
      <c r="L31" s="6">
        <f xml:space="preserve"> ('octsep cfs'!$J31*30 + 'octsep cfs'!$K31*31 + 'octsep cfs'!$L31*31)*1.983471/1000</f>
        <v>48248.713562573997</v>
      </c>
      <c r="M31" s="6">
        <f xml:space="preserve"> ('octsep cfs'!$K31*31 + 'octsep cfs'!$L31*31)*1.983471/1000</f>
        <v>24148.886367144001</v>
      </c>
      <c r="N31" s="6">
        <f xml:space="preserve"> 'octsep cfs'!$L31*31*1.983471/1000</f>
        <v>6781.4675142900005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30418.810760120999</v>
      </c>
      <c r="C32" s="6">
        <f>('augjul cfs'!$C32*30 + 'octsep cfs'!$B32*31 + 'octsep cfs'!$C32*30 + 'octsep cfs'!$D32*31 + 'octsep cfs'!$E32*31 + 'octsep cfs'!$F32*29 + 'octsep cfs'!$G32*31)*1.983471/1000</f>
        <v>23637.343245831002</v>
      </c>
      <c r="D32" s="6">
        <f>('octsep cfs'!$B32*31 + 'octsep cfs'!$C32*30 + 'octsep cfs'!$D32*31 + 'octsep cfs'!$E32*31 + 'octsep cfs'!$F32*29 + 'octsep cfs'!$G32*31)*1.983471/1000</f>
        <v>19917.799583661003</v>
      </c>
      <c r="E32" s="6">
        <f>('octsep cfs'!$C32*30 + 'octsep cfs'!$D32*31 + 'octsep cfs'!$E32*31 + 'octsep cfs'!$F32*29 + 'octsep cfs'!$G32*31)*1.983471/1000</f>
        <v>16172.220881145</v>
      </c>
      <c r="F32" s="6">
        <f>('octsep cfs'!$D32*31 + 'octsep cfs'!$E32*31 + 'octsep cfs'!$F32*29 + 'octsep cfs'!$G32*31)*1.983471/1000</f>
        <v>12468.862342335</v>
      </c>
      <c r="G32" s="6">
        <f>('octsep cfs'!$E32*31 + 'octsep cfs'!$F32*29 + 'octsep cfs'!$G32*31)*1.983471/1000</f>
        <v>8585.1824879730011</v>
      </c>
      <c r="H32" s="6">
        <f>('octsep cfs'!$F32*29 + 'octsep cfs'!$G32*31)*1.983471/1000</f>
        <v>5401.7849214000007</v>
      </c>
      <c r="I32" s="6">
        <f>'octsep cfs'!$G32*31*1.983471/1000</f>
        <v>3390.0573935339999</v>
      </c>
      <c r="J32" s="6">
        <f xml:space="preserve"> ('octsep cfs'!$H32*30 + 'octsep cfs'!$I32*31 + 'octsep cfs'!$J32*30 + 'octsep cfs'!$K32*31 + 'octsep cfs'!$L32*31)*1.983471/1000</f>
        <v>78336.633756590993</v>
      </c>
      <c r="K32" s="6">
        <f xml:space="preserve"> ('octsep cfs'!$I32*31 + 'octsep cfs'!$J32*30 + 'octsep cfs'!$K32*31 + 'octsep cfs'!$L32*31)*1.983471/1000</f>
        <v>66784.263941871002</v>
      </c>
      <c r="L32" s="6">
        <f xml:space="preserve"> ('octsep cfs'!$J32*30 + 'octsep cfs'!$K32*31 + 'octsep cfs'!$L32*31)*1.983471/1000</f>
        <v>42741.689636855997</v>
      </c>
      <c r="M32" s="6">
        <f xml:space="preserve"> ('octsep cfs'!$K32*31 + 'octsep cfs'!$L32*31)*1.983471/1000</f>
        <v>19265.049194915999</v>
      </c>
      <c r="N32" s="6">
        <f xml:space="preserve"> 'octsep cfs'!$L32*31*1.983471/1000</f>
        <v>6289.3822434869999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24643.788166767001</v>
      </c>
      <c r="C33" s="6">
        <f>('augjul cfs'!$C33*30 + 'octsep cfs'!$B33*31 + 'octsep cfs'!$C33*30 + 'octsep cfs'!$D33*31 + 'octsep cfs'!$E33*31 + 'octsep cfs'!$F33*28 + 'octsep cfs'!$G33*31)*1.983471/1000</f>
        <v>18354.405923279999</v>
      </c>
      <c r="D33" s="6">
        <f>('octsep cfs'!$B33*31 + 'octsep cfs'!$C33*30 + 'octsep cfs'!$D33*31 + 'octsep cfs'!$E33*31 + 'octsep cfs'!$F33*28 + 'octsep cfs'!$G33*31)*1.983471/1000</f>
        <v>14663.66226003</v>
      </c>
      <c r="E33" s="6">
        <f>('octsep cfs'!$C33*30 + 'octsep cfs'!$D33*31 + 'octsep cfs'!$E33*31 + 'octsep cfs'!$F33*28 + 'octsep cfs'!$G33*31)*1.983471/1000</f>
        <v>11394.059076855001</v>
      </c>
      <c r="F33" s="6">
        <f>('octsep cfs'!$D33*31 + 'octsep cfs'!$E33*31 + 'octsep cfs'!$F33*28 + 'octsep cfs'!$G33*31)*1.983471/1000</f>
        <v>9142.1847811349999</v>
      </c>
      <c r="G33" s="6">
        <f>('octsep cfs'!$E33*31 + 'octsep cfs'!$F33*28 + 'octsep cfs'!$G33*31)*1.983471/1000</f>
        <v>6719.5118141339999</v>
      </c>
      <c r="H33" s="6">
        <f>('octsep cfs'!$F33*28 + 'octsep cfs'!$G33*31)*1.983471/1000</f>
        <v>5032.7224559010001</v>
      </c>
      <c r="I33" s="6">
        <f>'octsep cfs'!$G33*31*1.983471/1000</f>
        <v>3047.8788939689998</v>
      </c>
      <c r="J33" s="6">
        <f xml:space="preserve"> ('octsep cfs'!$H33*30 + 'octsep cfs'!$I33*31 + 'octsep cfs'!$J33*30 + 'octsep cfs'!$K33*31 + 'octsep cfs'!$L33*31)*1.983471/1000</f>
        <v>62049.595689668997</v>
      </c>
      <c r="K33" s="6">
        <f xml:space="preserve"> ('octsep cfs'!$I33*31 + 'octsep cfs'!$J33*30 + 'octsep cfs'!$K33*31 + 'octsep cfs'!$L33*31)*1.983471/1000</f>
        <v>56664.531428798997</v>
      </c>
      <c r="L33" s="6">
        <f xml:space="preserve"> ('octsep cfs'!$J33*30 + 'octsep cfs'!$K33*31 + 'octsep cfs'!$L33*31)*1.983471/1000</f>
        <v>30693.152568014997</v>
      </c>
      <c r="M33" s="6">
        <f xml:space="preserve"> ('octsep cfs'!$K33*31 + 'octsep cfs'!$L33*31)*1.983471/1000</f>
        <v>13496.220981495</v>
      </c>
      <c r="N33" s="6">
        <f xml:space="preserve"> 'octsep cfs'!$L33*31*1.983471/1000</f>
        <v>4945.509236031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23065.084093736998</v>
      </c>
      <c r="C34" s="6">
        <f>('augjul cfs'!$C34*30 + 'octsep cfs'!$B34*31 + 'octsep cfs'!$C34*30 + 'octsep cfs'!$D34*31 + 'octsep cfs'!$E34*31 + 'octsep cfs'!$F34*28 + 'octsep cfs'!$G34*31)*1.983471/1000</f>
        <v>18119.574857706</v>
      </c>
      <c r="D34" s="6">
        <f>('octsep cfs'!$B34*31 + 'octsep cfs'!$C34*30 + 'octsep cfs'!$D34*31 + 'octsep cfs'!$E34*31 + 'octsep cfs'!$F34*28 + 'octsep cfs'!$G34*31)*1.983471/1000</f>
        <v>14959.370017535999</v>
      </c>
      <c r="E34" s="6">
        <f>('octsep cfs'!$C34*30 + 'octsep cfs'!$D34*31 + 'octsep cfs'!$E34*31 + 'octsep cfs'!$F34*28 + 'octsep cfs'!$G34*31)*1.983471/1000</f>
        <v>12311.652430874999</v>
      </c>
      <c r="F34" s="6">
        <f>('octsep cfs'!$D34*31 + 'octsep cfs'!$E34*31 + 'octsep cfs'!$F34*28 + 'octsep cfs'!$G34*31)*1.983471/1000</f>
        <v>10244.657467064999</v>
      </c>
      <c r="G34" s="6">
        <f>('octsep cfs'!$E34*31 + 'octsep cfs'!$F34*28 + 'octsep cfs'!$G34*31)*1.983471/1000</f>
        <v>8272.6271277930009</v>
      </c>
      <c r="H34" s="6">
        <f>('octsep cfs'!$F34*28 + 'octsep cfs'!$G34*31)*1.983471/1000</f>
        <v>6256.3872034019996</v>
      </c>
      <c r="I34" s="6">
        <f>'octsep cfs'!$G34*31*1.983471/1000</f>
        <v>3310.8613634459998</v>
      </c>
      <c r="J34" s="6">
        <f xml:space="preserve"> ('octsep cfs'!$H34*30 + 'octsep cfs'!$I34*31 + 'octsep cfs'!$J34*30 + 'octsep cfs'!$K34*31 + 'octsep cfs'!$L34*31)*1.983471/1000</f>
        <v>59342.598105231002</v>
      </c>
      <c r="K34" s="6">
        <f xml:space="preserve"> ('octsep cfs'!$I34*31 + 'octsep cfs'!$J34*30 + 'octsep cfs'!$K34*31 + 'octsep cfs'!$L34*31)*1.983471/1000</f>
        <v>52980.416525631001</v>
      </c>
      <c r="L34" s="6">
        <f xml:space="preserve"> ('octsep cfs'!$J34*30 + 'octsep cfs'!$K34*31 + 'octsep cfs'!$L34*31)*1.983471/1000</f>
        <v>31437.313201265999</v>
      </c>
      <c r="M34" s="6">
        <f xml:space="preserve"> ('octsep cfs'!$K34*31 + 'octsep cfs'!$L34*31)*1.983471/1000</f>
        <v>13996.176665225999</v>
      </c>
      <c r="N34" s="6">
        <f xml:space="preserve"> 'octsep cfs'!$L34*31*1.983471/1000</f>
        <v>5434.88905239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27457.450871172001</v>
      </c>
      <c r="C35" s="6">
        <f>('augjul cfs'!$C35*30 + 'octsep cfs'!$B35*31 + 'octsep cfs'!$C35*30 + 'octsep cfs'!$D35*31 + 'octsep cfs'!$E35*31 + 'octsep cfs'!$F35*28 + 'octsep cfs'!$G35*31)*1.983471/1000</f>
        <v>22022.561818781996</v>
      </c>
      <c r="D35" s="6">
        <f>('octsep cfs'!$B35*31 + 'octsep cfs'!$C35*30 + 'octsep cfs'!$D35*31 + 'octsep cfs'!$E35*31 + 'octsep cfs'!$F35*28 + 'octsep cfs'!$G35*31)*1.983471/1000</f>
        <v>18518.958644382001</v>
      </c>
      <c r="E35" s="6">
        <f>('octsep cfs'!$C35*30 + 'octsep cfs'!$D35*31 + 'octsep cfs'!$E35*31 + 'octsep cfs'!$F35*28 + 'octsep cfs'!$G35*31)*1.983471/1000</f>
        <v>15172.06554675</v>
      </c>
      <c r="F35" s="6">
        <f>('octsep cfs'!$D35*31 + 'octsep cfs'!$E35*31 + 'octsep cfs'!$F35*28 + 'octsep cfs'!$G35*31)*1.983471/1000</f>
        <v>12127.5367353</v>
      </c>
      <c r="G35" s="6">
        <f>('octsep cfs'!$E35*31 + 'octsep cfs'!$F35*28 + 'octsep cfs'!$G35*31)*1.983471/1000</f>
        <v>8999.66247243</v>
      </c>
      <c r="H35" s="6">
        <f>('octsep cfs'!$F35*28 + 'octsep cfs'!$G35*31)*1.983471/1000</f>
        <v>5275.4814550620004</v>
      </c>
      <c r="I35" s="6">
        <f>'octsep cfs'!$G35*31*1.983471/1000</f>
        <v>2989.404185418</v>
      </c>
      <c r="J35" s="6">
        <f xml:space="preserve"> ('octsep cfs'!$H35*30 + 'octsep cfs'!$I35*31 + 'octsep cfs'!$J35*30 + 'octsep cfs'!$K35*31 + 'octsep cfs'!$L35*31)*1.983471/1000</f>
        <v>72591.486203438995</v>
      </c>
      <c r="K35" s="6">
        <f xml:space="preserve"> ('octsep cfs'!$I35*31 + 'octsep cfs'!$J35*30 + 'octsep cfs'!$K35*31 + 'octsep cfs'!$L35*31)*1.983471/1000</f>
        <v>65079.030286809</v>
      </c>
      <c r="L35" s="6">
        <f xml:space="preserve"> ('octsep cfs'!$J35*30 + 'octsep cfs'!$K35*31 + 'octsep cfs'!$L35*31)*1.983471/1000</f>
        <v>47815.218041640001</v>
      </c>
      <c r="M35" s="6">
        <f xml:space="preserve"> ('octsep cfs'!$K35*31 + 'octsep cfs'!$L35*31)*1.983471/1000</f>
        <v>22438.670232930002</v>
      </c>
      <c r="N35" s="6">
        <f xml:space="preserve"> 'octsep cfs'!$L35*31*1.983471/1000</f>
        <v>6708.7891699080001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36531.981439967996</v>
      </c>
      <c r="C36" s="6">
        <f>('augjul cfs'!$C36*30 + 'octsep cfs'!$B36*31 + 'octsep cfs'!$C36*30 + 'octsep cfs'!$D36*31 + 'octsep cfs'!$E36*31 + 'octsep cfs'!$F36*29 + 'octsep cfs'!$G36*31)*1.983471/1000</f>
        <v>29823.192270060001</v>
      </c>
      <c r="D36" s="6">
        <f>('octsep cfs'!$B36*31 + 'octsep cfs'!$C36*30 + 'octsep cfs'!$D36*31 + 'octsep cfs'!$E36*31 + 'octsep cfs'!$F36*29 + 'octsep cfs'!$G36*31)*1.983471/1000</f>
        <v>23210.08177425</v>
      </c>
      <c r="E36" s="6">
        <f>('octsep cfs'!$C36*30 + 'octsep cfs'!$D36*31 + 'octsep cfs'!$E36*31 + 'octsep cfs'!$F36*29 + 'octsep cfs'!$G36*31)*1.983471/1000</f>
        <v>17275.974889341</v>
      </c>
      <c r="F36" s="6">
        <f>('octsep cfs'!$D36*31 + 'octsep cfs'!$E36*31 + 'octsep cfs'!$F36*29 + 'octsep cfs'!$G36*31)*1.983471/1000</f>
        <v>12477.026308970999</v>
      </c>
      <c r="G36" s="6">
        <f>('octsep cfs'!$E36*31 + 'octsep cfs'!$F36*29 + 'octsep cfs'!$G36*31)*1.983471/1000</f>
        <v>8777.5633072049986</v>
      </c>
      <c r="H36" s="6">
        <f>('octsep cfs'!$F36*29 + 'octsep cfs'!$G36*31)*1.983471/1000</f>
        <v>6329.9263741980003</v>
      </c>
      <c r="I36" s="6">
        <f>'octsep cfs'!$G36*31*1.983471/1000</f>
        <v>3757.1998591049996</v>
      </c>
      <c r="J36" s="6">
        <f xml:space="preserve"> ('octsep cfs'!$H36*30 + 'octsep cfs'!$I36*31 + 'octsep cfs'!$J36*30 + 'octsep cfs'!$K36*31 + 'octsep cfs'!$L36*31)*1.983471/1000</f>
        <v>62783.908389404998</v>
      </c>
      <c r="K36" s="6">
        <f xml:space="preserve"> ('octsep cfs'!$I36*31 + 'octsep cfs'!$J36*30 + 'octsep cfs'!$K36*31 + 'octsep cfs'!$L36*31)*1.983471/1000</f>
        <v>53341.971553395</v>
      </c>
      <c r="L36" s="6">
        <f xml:space="preserve"> ('octsep cfs'!$J36*30 + 'octsep cfs'!$K36*31 + 'octsep cfs'!$L36*31)*1.983471/1000</f>
        <v>39726.710576364007</v>
      </c>
      <c r="M36" s="6">
        <f xml:space="preserve"> ('octsep cfs'!$K36*31 + 'octsep cfs'!$L36*31)*1.983471/1000</f>
        <v>19930.222062534001</v>
      </c>
      <c r="N36" s="6">
        <f xml:space="preserve"> 'octsep cfs'!$L36*31*1.983471/1000</f>
        <v>6201.5164616579996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28745.364211305001</v>
      </c>
      <c r="C37" s="6">
        <f>('augjul cfs'!$C37*30 + 'octsep cfs'!$B37*31 + 'octsep cfs'!$C37*30 + 'octsep cfs'!$D37*31 + 'octsep cfs'!$E37*31 + 'octsep cfs'!$F37*28 + 'octsep cfs'!$G37*31)*1.983471/1000</f>
        <v>22543.847749647</v>
      </c>
      <c r="D37" s="6">
        <f>('octsep cfs'!$B37*31 + 'octsep cfs'!$C37*30 + 'octsep cfs'!$D37*31 + 'octsep cfs'!$E37*31 + 'octsep cfs'!$F37*28 + 'octsep cfs'!$G37*31)*1.983471/1000</f>
        <v>18530.115668757</v>
      </c>
      <c r="E37" s="6">
        <f>('octsep cfs'!$C37*30 + 'octsep cfs'!$D37*31 + 'octsep cfs'!$E37*31 + 'octsep cfs'!$F37*28 + 'octsep cfs'!$G37*31)*1.983471/1000</f>
        <v>15368.115787332001</v>
      </c>
      <c r="F37" s="6">
        <f>('octsep cfs'!$D37*31 + 'octsep cfs'!$E37*31 + 'octsep cfs'!$F37*28 + 'octsep cfs'!$G37*31)*1.983471/1000</f>
        <v>12444.082839131999</v>
      </c>
      <c r="G37" s="6">
        <f>('octsep cfs'!$E37*31 + 'octsep cfs'!$F37*28 + 'octsep cfs'!$G37*31)*1.983471/1000</f>
        <v>10375.148040684</v>
      </c>
      <c r="H37" s="6">
        <f>('octsep cfs'!$F37*28 + 'octsep cfs'!$G37*31)*1.983471/1000</f>
        <v>8177.2122553380004</v>
      </c>
      <c r="I37" s="6">
        <f>'octsep cfs'!$G37*31*1.983471/1000</f>
        <v>3964.1056364699998</v>
      </c>
      <c r="J37" s="6">
        <f xml:space="preserve"> ('octsep cfs'!$H37*30 + 'octsep cfs'!$I37*31 + 'octsep cfs'!$J37*30 + 'octsep cfs'!$K37*31 + 'octsep cfs'!$L37*31)*1.983471/1000</f>
        <v>69396.991116621008</v>
      </c>
      <c r="K37" s="6">
        <f xml:space="preserve"> ('octsep cfs'!$I37*31 + 'octsep cfs'!$J37*30 + 'octsep cfs'!$K37*31 + 'octsep cfs'!$L37*31)*1.983471/1000</f>
        <v>63166.849201491001</v>
      </c>
      <c r="L37" s="6">
        <f xml:space="preserve"> ('octsep cfs'!$J37*30 + 'octsep cfs'!$K37*31 + 'octsep cfs'!$L37*31)*1.983471/1000</f>
        <v>42498.898902158995</v>
      </c>
      <c r="M37" s="6">
        <f xml:space="preserve"> ('octsep cfs'!$K37*31 + 'octsep cfs'!$L37*31)*1.983471/1000</f>
        <v>15472.063552029</v>
      </c>
      <c r="N37" s="6">
        <f xml:space="preserve"> 'octsep cfs'!$L37*31*1.983471/1000</f>
        <v>6003.464898837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23379.726065409002</v>
      </c>
      <c r="C38" s="6">
        <f>('augjul cfs'!$C38*30 + 'octsep cfs'!$B38*31 + 'octsep cfs'!$C38*30 + 'octsep cfs'!$D38*31 + 'octsep cfs'!$E38*31 + 'octsep cfs'!$F38*28 + 'octsep cfs'!$G38*31)*1.983471/1000</f>
        <v>17376.261166572</v>
      </c>
      <c r="D38" s="6">
        <f>('octsep cfs'!$B38*31 + 'octsep cfs'!$C38*30 + 'octsep cfs'!$D38*31 + 'octsep cfs'!$E38*31 + 'octsep cfs'!$F38*28 + 'octsep cfs'!$G38*31)*1.983471/1000</f>
        <v>14138.284428492001</v>
      </c>
      <c r="E38" s="6">
        <f>('octsep cfs'!$C38*30 + 'octsep cfs'!$D38*31 + 'octsep cfs'!$E38*31 + 'octsep cfs'!$F38*28 + 'octsep cfs'!$G38*31)*1.983471/1000</f>
        <v>10831.173808707001</v>
      </c>
      <c r="F38" s="6">
        <f>('octsep cfs'!$D38*31 + 'octsep cfs'!$E38*31 + 'octsep cfs'!$F38*28 + 'octsep cfs'!$G38*31)*1.983471/1000</f>
        <v>8685.2763685169994</v>
      </c>
      <c r="G38" s="6">
        <f>('octsep cfs'!$E38*31 + 'octsep cfs'!$F38*28 + 'octsep cfs'!$G38*31)*1.983471/1000</f>
        <v>6692.5861953089998</v>
      </c>
      <c r="H38" s="6">
        <f>('octsep cfs'!$F38*28 + 'octsep cfs'!$G38*31)*1.983471/1000</f>
        <v>4819.4279184450006</v>
      </c>
      <c r="I38" s="6">
        <f>'octsep cfs'!$G38*31*1.983471/1000</f>
        <v>2402.5050338730002</v>
      </c>
      <c r="J38" s="6">
        <f xml:space="preserve"> ('octsep cfs'!$H38*30 + 'octsep cfs'!$I38*31 + 'octsep cfs'!$J38*30 + 'octsep cfs'!$K38*31 + 'octsep cfs'!$L38*31)*1.983471/1000</f>
        <v>60179.795429208003</v>
      </c>
      <c r="K38" s="6">
        <f xml:space="preserve"> ('octsep cfs'!$I38*31 + 'octsep cfs'!$J38*30 + 'octsep cfs'!$K38*31 + 'octsep cfs'!$L38*31)*1.983471/1000</f>
        <v>51296.542869768004</v>
      </c>
      <c r="L38" s="6">
        <f xml:space="preserve"> ('octsep cfs'!$J38*30 + 'octsep cfs'!$K38*31 + 'octsep cfs'!$L38*31)*1.983471/1000</f>
        <v>36547.880943503995</v>
      </c>
      <c r="M38" s="6">
        <f xml:space="preserve"> ('octsep cfs'!$K38*31 + 'octsep cfs'!$L38*31)*1.983471/1000</f>
        <v>17720.357682594</v>
      </c>
      <c r="N38" s="6">
        <f xml:space="preserve"> 'octsep cfs'!$L38*31*1.983471/1000</f>
        <v>6795.2407369139992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29728.852438886999</v>
      </c>
      <c r="C39" s="6">
        <f>('augjul cfs'!$C39*30 + 'octsep cfs'!$B39*31 + 'octsep cfs'!$C39*30 + 'octsep cfs'!$D39*31 + 'octsep cfs'!$E39*31 + 'octsep cfs'!$F39*28 + 'octsep cfs'!$G39*31)*1.983471/1000</f>
        <v>22933.611701972997</v>
      </c>
      <c r="D39" s="6">
        <f>('octsep cfs'!$B39*31 + 'octsep cfs'!$C39*30 + 'octsep cfs'!$D39*31 + 'octsep cfs'!$E39*31 + 'octsep cfs'!$F39*28 + 'octsep cfs'!$G39*31)*1.983471/1000</f>
        <v>19416.322577673</v>
      </c>
      <c r="E39" s="6">
        <f>('octsep cfs'!$C39*30 + 'octsep cfs'!$D39*31 + 'octsep cfs'!$E39*31 + 'octsep cfs'!$F39*28 + 'octsep cfs'!$G39*31)*1.983471/1000</f>
        <v>16020.300886842</v>
      </c>
      <c r="F39" s="6">
        <f>('octsep cfs'!$D39*31 + 'octsep cfs'!$E39*31 + 'octsep cfs'!$F39*28 + 'octsep cfs'!$G39*31)*1.983471/1000</f>
        <v>12682.416714492001</v>
      </c>
      <c r="G39" s="6">
        <f>('octsep cfs'!$E39*31 + 'octsep cfs'!$F39*28 + 'octsep cfs'!$G39*31)*1.983471/1000</f>
        <v>9298.0776678509992</v>
      </c>
      <c r="H39" s="6">
        <f>('octsep cfs'!$F39*28 + 'octsep cfs'!$G39*31)*1.983471/1000</f>
        <v>6823.9395788129996</v>
      </c>
      <c r="I39" s="6">
        <f>'octsep cfs'!$G39*31*1.983471/1000</f>
        <v>3269.726158377</v>
      </c>
      <c r="J39" s="6">
        <f xml:space="preserve"> ('octsep cfs'!$H39*30 + 'octsep cfs'!$I39*31 + 'octsep cfs'!$J39*30 + 'octsep cfs'!$K39*31 + 'octsep cfs'!$L39*31)*1.983471/1000</f>
        <v>54924.069345306001</v>
      </c>
      <c r="K39" s="6">
        <f xml:space="preserve"> ('octsep cfs'!$I39*31 + 'octsep cfs'!$J39*30 + 'octsep cfs'!$K39*31 + 'octsep cfs'!$L39*31)*1.983471/1000</f>
        <v>48839.117507376002</v>
      </c>
      <c r="L39" s="6">
        <f xml:space="preserve"> ('octsep cfs'!$J39*30 + 'octsep cfs'!$K39*31 + 'octsep cfs'!$L39*31)*1.983471/1000</f>
        <v>35215.063803402001</v>
      </c>
      <c r="M39" s="6">
        <f xml:space="preserve"> ('octsep cfs'!$K39*31 + 'octsep cfs'!$L39*31)*1.983471/1000</f>
        <v>17525.319012222</v>
      </c>
      <c r="N39" s="6">
        <f xml:space="preserve"> 'octsep cfs'!$L39*31*1.983471/1000</f>
        <v>6140.4592738650008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23133.666570504</v>
      </c>
      <c r="C40" s="6">
        <f>('augjul cfs'!$C40*30 + 'octsep cfs'!$B40*31 + 'octsep cfs'!$C40*30 + 'octsep cfs'!$D40*31 + 'octsep cfs'!$E40*31 + 'octsep cfs'!$F40*29 + 'octsep cfs'!$G40*31)*1.983471/1000</f>
        <v>16993.207296639001</v>
      </c>
      <c r="D40" s="6">
        <f>('octsep cfs'!$B40*31 + 'octsep cfs'!$C40*30 + 'octsep cfs'!$D40*31 + 'octsep cfs'!$E40*31 + 'octsep cfs'!$F40*29 + 'octsep cfs'!$G40*31)*1.983471/1000</f>
        <v>12773.114892909</v>
      </c>
      <c r="E40" s="6">
        <f>('octsep cfs'!$C40*30 + 'octsep cfs'!$D40*31 + 'octsep cfs'!$E40*31 + 'octsep cfs'!$F40*29 + 'octsep cfs'!$G40*31)*1.983471/1000</f>
        <v>10071.042266963999</v>
      </c>
      <c r="F40" s="6">
        <f>('octsep cfs'!$D40*31 + 'octsep cfs'!$E40*31 + 'octsep cfs'!$F40*29 + 'octsep cfs'!$G40*31)*1.983471/1000</f>
        <v>7685.4026870039997</v>
      </c>
      <c r="G40" s="6">
        <f>('octsep cfs'!$E40*31 + 'octsep cfs'!$F40*29 + 'octsep cfs'!$G40*31)*1.983471/1000</f>
        <v>5630.8559871899997</v>
      </c>
      <c r="H40" s="6">
        <f>('octsep cfs'!$F40*29 + 'octsep cfs'!$G40*31)*1.983471/1000</f>
        <v>3677.6408538239998</v>
      </c>
      <c r="I40" s="6">
        <f>'octsep cfs'!$G40*31*1.983471/1000</f>
        <v>1979.28587619</v>
      </c>
      <c r="J40" s="6">
        <f xml:space="preserve"> ('octsep cfs'!$H40*30 + 'octsep cfs'!$I40*31 + 'octsep cfs'!$J40*30 + 'octsep cfs'!$K40*31 + 'octsep cfs'!$L40*31)*1.983471/1000</f>
        <v>68280.521075844008</v>
      </c>
      <c r="K40" s="6">
        <f xml:space="preserve"> ('octsep cfs'!$I40*31 + 'octsep cfs'!$J40*30 + 'octsep cfs'!$K40*31 + 'octsep cfs'!$L40*31)*1.983471/1000</f>
        <v>63719.708023733998</v>
      </c>
      <c r="L40" s="6">
        <f xml:space="preserve"> ('octsep cfs'!$J40*30 + 'octsep cfs'!$K40*31 + 'octsep cfs'!$L40*31)*1.983471/1000</f>
        <v>49102.568076008996</v>
      </c>
      <c r="M40" s="6">
        <f xml:space="preserve"> ('octsep cfs'!$K40*31 + 'octsep cfs'!$L40*31)*1.983471/1000</f>
        <v>22554.205435208998</v>
      </c>
      <c r="N40" s="6">
        <f xml:space="preserve"> 'octsep cfs'!$L40*31*1.983471/1000</f>
        <v>7026.8030422799993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31632.790218729002</v>
      </c>
      <c r="C41" s="6">
        <f>('augjul cfs'!$C41*30 + 'octsep cfs'!$B41*31 + 'octsep cfs'!$C41*30 + 'octsep cfs'!$D41*31 + 'octsep cfs'!$E41*31 + 'octsep cfs'!$F41*28 + 'octsep cfs'!$G41*31)*1.983471/1000</f>
        <v>24605.987176449002</v>
      </c>
      <c r="D41" s="6">
        <f>('octsep cfs'!$B41*31 + 'octsep cfs'!$C41*30 + 'octsep cfs'!$D41*31 + 'octsep cfs'!$E41*31 + 'octsep cfs'!$F41*28 + 'octsep cfs'!$G41*31)*1.983471/1000</f>
        <v>20152.757591378999</v>
      </c>
      <c r="E41" s="6">
        <f>('octsep cfs'!$C41*30 + 'octsep cfs'!$D41*31 + 'octsep cfs'!$E41*31 + 'octsep cfs'!$F41*28 + 'octsep cfs'!$G41*31)*1.983471/1000</f>
        <v>15800.849655401998</v>
      </c>
      <c r="F41" s="6">
        <f>('octsep cfs'!$D41*31 + 'octsep cfs'!$E41*31 + 'octsep cfs'!$F41*28 + 'octsep cfs'!$G41*31)*1.983471/1000</f>
        <v>12633.980352671999</v>
      </c>
      <c r="G41" s="6">
        <f>('octsep cfs'!$E41*31 + 'octsep cfs'!$F41*28 + 'octsep cfs'!$G41*31)*1.983471/1000</f>
        <v>8994.9596626889997</v>
      </c>
      <c r="H41" s="6">
        <f>('octsep cfs'!$F41*28 + 'octsep cfs'!$G41*31)*1.983471/1000</f>
        <v>6085.4893585710006</v>
      </c>
      <c r="I41" s="6">
        <f>'octsep cfs'!$G41*31*1.983471/1000</f>
        <v>3268.8653319629998</v>
      </c>
      <c r="J41" s="6">
        <f xml:space="preserve"> ('octsep cfs'!$H41*30 + 'octsep cfs'!$I41*31 + 'octsep cfs'!$J41*30 + 'octsep cfs'!$K41*31 + 'octsep cfs'!$L41*31)*1.983471/1000</f>
        <v>66970.509885300009</v>
      </c>
      <c r="K41" s="6">
        <f xml:space="preserve"> ('octsep cfs'!$I41*31 + 'octsep cfs'!$J41*30 + 'octsep cfs'!$K41*31 + 'octsep cfs'!$L41*31)*1.983471/1000</f>
        <v>58200.731701769997</v>
      </c>
      <c r="L41" s="6">
        <f xml:space="preserve"> ('octsep cfs'!$J41*30 + 'octsep cfs'!$K41*31 + 'octsep cfs'!$L41*31)*1.983471/1000</f>
        <v>41646.916785347996</v>
      </c>
      <c r="M41" s="6">
        <f xml:space="preserve"> ('octsep cfs'!$K41*31 + 'octsep cfs'!$L41*31)*1.983471/1000</f>
        <v>20031.922554588</v>
      </c>
      <c r="N41" s="6">
        <f xml:space="preserve"> 'octsep cfs'!$L41*31*1.983471/1000</f>
        <v>7812.1226822520002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27556.868388105002</v>
      </c>
      <c r="C42" s="6">
        <f>('augjul cfs'!$C42*30 + 'octsep cfs'!$B42*31 + 'octsep cfs'!$C42*30 + 'octsep cfs'!$D42*31 + 'octsep cfs'!$E42*31 + 'octsep cfs'!$F42*28 + 'octsep cfs'!$G42*31)*1.983471/1000</f>
        <v>19744.745705853002</v>
      </c>
      <c r="D42" s="6">
        <f>('octsep cfs'!$B42*31 + 'octsep cfs'!$C42*30 + 'octsep cfs'!$D42*31 + 'octsep cfs'!$E42*31 + 'octsep cfs'!$F42*28 + 'octsep cfs'!$G42*31)*1.983471/1000</f>
        <v>15960.342541982998</v>
      </c>
      <c r="E42" s="6">
        <f>('octsep cfs'!$C42*30 + 'octsep cfs'!$D42*31 + 'octsep cfs'!$E42*31 + 'octsep cfs'!$F42*28 + 'octsep cfs'!$G42*31)*1.983471/1000</f>
        <v>12524.84581131</v>
      </c>
      <c r="F42" s="6">
        <f>('octsep cfs'!$D42*31 + 'octsep cfs'!$E42*31 + 'octsep cfs'!$F42*28 + 'octsep cfs'!$G42*31)*1.983471/1000</f>
        <v>9450.9219596399998</v>
      </c>
      <c r="G42" s="6">
        <f>('octsep cfs'!$E42*31 + 'octsep cfs'!$F42*28 + 'octsep cfs'!$G42*31)*1.983471/1000</f>
        <v>7061.2678343759999</v>
      </c>
      <c r="H42" s="6">
        <f>('octsep cfs'!$F42*28 + 'octsep cfs'!$G42*31)*1.983471/1000</f>
        <v>4774.8513911910004</v>
      </c>
      <c r="I42" s="6">
        <f>'octsep cfs'!$G42*31*1.983471/1000</f>
        <v>2987.4980697869996</v>
      </c>
      <c r="J42" s="6">
        <f xml:space="preserve"> ('octsep cfs'!$H42*30 + 'octsep cfs'!$I42*31 + 'octsep cfs'!$J42*30 + 'octsep cfs'!$K42*31 + 'octsep cfs'!$L42*31)*1.983471/1000</f>
        <v>61051.148123805004</v>
      </c>
      <c r="K42" s="6">
        <f xml:space="preserve"> ('octsep cfs'!$I42*31 + 'octsep cfs'!$J42*30 + 'octsep cfs'!$K42*31 + 'octsep cfs'!$L42*31)*1.983471/1000</f>
        <v>53810.447568885</v>
      </c>
      <c r="L42" s="6">
        <f xml:space="preserve"> ('octsep cfs'!$J42*30 + 'octsep cfs'!$K42*31 + 'octsep cfs'!$L42*31)*1.983471/1000</f>
        <v>38116.844190452997</v>
      </c>
      <c r="M42" s="6">
        <f xml:space="preserve"> ('octsep cfs'!$K42*31 + 'octsep cfs'!$L42*31)*1.983471/1000</f>
        <v>19192.924238943</v>
      </c>
      <c r="N42" s="6">
        <f xml:space="preserve"> 'octsep cfs'!$L42*31*1.983471/1000</f>
        <v>6413.6486851080008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26962.725600467998</v>
      </c>
      <c r="C43" s="6">
        <f>('augjul cfs'!$C43*30 + 'octsep cfs'!$B43*31 + 'octsep cfs'!$C43*30 + 'octsep cfs'!$D43*31 + 'octsep cfs'!$E43*31 + 'octsep cfs'!$F43*28 + 'octsep cfs'!$G43*31)*1.983471/1000</f>
        <v>20549.076915360001</v>
      </c>
      <c r="D43" s="6">
        <f>('octsep cfs'!$B43*31 + 'octsep cfs'!$C43*30 + 'octsep cfs'!$D43*31 + 'octsep cfs'!$E43*31 + 'octsep cfs'!$F43*28 + 'octsep cfs'!$G43*31)*1.983471/1000</f>
        <v>16776.336560969998</v>
      </c>
      <c r="E43" s="6">
        <f>('octsep cfs'!$C43*30 + 'octsep cfs'!$D43*31 + 'octsep cfs'!$E43*31 + 'octsep cfs'!$F43*28 + 'octsep cfs'!$G43*31)*1.983471/1000</f>
        <v>14051.513522654999</v>
      </c>
      <c r="F43" s="6">
        <f>('octsep cfs'!$D43*31 + 'octsep cfs'!$E43*31 + 'octsep cfs'!$F43*28 + 'octsep cfs'!$G43*31)*1.983471/1000</f>
        <v>11619.222704775</v>
      </c>
      <c r="G43" s="6">
        <f>('octsep cfs'!$E43*31 + 'octsep cfs'!$F43*28 + 'octsep cfs'!$G43*31)*1.983471/1000</f>
        <v>8712.7038055049998</v>
      </c>
      <c r="H43" s="6">
        <f>('octsep cfs'!$F43*28 + 'octsep cfs'!$G43*31)*1.983471/1000</f>
        <v>5772.6741636899997</v>
      </c>
      <c r="I43" s="6">
        <f>'octsep cfs'!$G43*31*1.983471/1000</f>
        <v>3015.4749282419998</v>
      </c>
      <c r="J43" s="6">
        <f xml:space="preserve"> ('octsep cfs'!$H43*30 + 'octsep cfs'!$I43*31 + 'octsep cfs'!$J43*30 + 'octsep cfs'!$K43*31 + 'octsep cfs'!$L43*31)*1.983471/1000</f>
        <v>72625.734797195997</v>
      </c>
      <c r="K43" s="6">
        <f xml:space="preserve"> ('octsep cfs'!$I43*31 + 'octsep cfs'!$J43*30 + 'octsep cfs'!$K43*31 + 'octsep cfs'!$L43*31)*1.983471/1000</f>
        <v>68318.825867795997</v>
      </c>
      <c r="L43" s="6">
        <f xml:space="preserve"> ('octsep cfs'!$J43*30 + 'octsep cfs'!$K43*31 + 'octsep cfs'!$L43*31)*1.983471/1000</f>
        <v>52771.562979744005</v>
      </c>
      <c r="M43" s="6">
        <f xml:space="preserve"> ('octsep cfs'!$K43*31 + 'octsep cfs'!$L43*31)*1.983471/1000</f>
        <v>22859.491374173998</v>
      </c>
      <c r="N43" s="6">
        <f xml:space="preserve"> 'octsep cfs'!$L43*31*1.983471/1000</f>
        <v>7028.278744704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29754.046487528998</v>
      </c>
      <c r="C44" s="6">
        <f>('augjul cfs'!$C44*30 + 'octsep cfs'!$B44*31 + 'octsep cfs'!$C44*30 + 'octsep cfs'!$D44*31 + 'octsep cfs'!$E44*31 + 'octsep cfs'!$F44*29 + 'octsep cfs'!$G44*31)*1.983471/1000</f>
        <v>22725.767742825003</v>
      </c>
      <c r="D44" s="6">
        <f>('octsep cfs'!$B44*31 + 'octsep cfs'!$C44*30 + 'octsep cfs'!$D44*31 + 'octsep cfs'!$E44*31 + 'octsep cfs'!$F44*29 + 'octsep cfs'!$G44*31)*1.983471/1000</f>
        <v>18567.440626035001</v>
      </c>
      <c r="E44" s="6">
        <f>('octsep cfs'!$C44*30 + 'octsep cfs'!$D44*31 + 'octsep cfs'!$E44*31 + 'octsep cfs'!$F44*29 + 'octsep cfs'!$G44*31)*1.983471/1000</f>
        <v>15442.579255613999</v>
      </c>
      <c r="F44" s="6">
        <f>('octsep cfs'!$D44*31 + 'octsep cfs'!$E44*31 + 'octsep cfs'!$F44*29 + 'octsep cfs'!$G44*31)*1.983471/1000</f>
        <v>12521.700026303999</v>
      </c>
      <c r="G44" s="6">
        <f>('octsep cfs'!$E44*31 + 'octsep cfs'!$F44*29 + 'octsep cfs'!$G44*31)*1.983471/1000</f>
        <v>10411.998948393</v>
      </c>
      <c r="H44" s="6">
        <f>('octsep cfs'!$F44*29 + 'octsep cfs'!$G44*31)*1.983471/1000</f>
        <v>8115.8059766490005</v>
      </c>
      <c r="I44" s="6">
        <f>'octsep cfs'!$G44*31*1.983471/1000</f>
        <v>4711.7333770289997</v>
      </c>
      <c r="J44" s="6">
        <f xml:space="preserve"> ('octsep cfs'!$H44*30 + 'octsep cfs'!$I44*31 + 'octsep cfs'!$J44*30 + 'octsep cfs'!$K44*31 + 'octsep cfs'!$L44*31)*1.983471/1000</f>
        <v>60628.539875189999</v>
      </c>
      <c r="K44" s="6">
        <f xml:space="preserve"> ('octsep cfs'!$I44*31 + 'octsep cfs'!$J44*30 + 'octsep cfs'!$K44*31 + 'octsep cfs'!$L44*31)*1.983471/1000</f>
        <v>56405.591273220001</v>
      </c>
      <c r="L44" s="6">
        <f xml:space="preserve"> ('octsep cfs'!$J44*30 + 'octsep cfs'!$K44*31 + 'octsep cfs'!$L44*31)*1.983471/1000</f>
        <v>42367.971964919998</v>
      </c>
      <c r="M44" s="6">
        <f xml:space="preserve"> ('octsep cfs'!$K44*31 + 'octsep cfs'!$L44*31)*1.983471/1000</f>
        <v>21507.133077779999</v>
      </c>
      <c r="N44" s="6">
        <f xml:space="preserve"> 'octsep cfs'!$L44*31*1.983471/1000</f>
        <v>7276.0122891330002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32817.971661887997</v>
      </c>
      <c r="C45" s="6">
        <f>('augjul cfs'!$C45*30 + 'octsep cfs'!$B45*31 + 'octsep cfs'!$C45*30 + 'octsep cfs'!$D45*31 + 'octsep cfs'!$E45*31 + 'octsep cfs'!$F45*28 + 'octsep cfs'!$G45*31)*1.983471/1000</f>
        <v>25541.959372754998</v>
      </c>
      <c r="D45" s="6">
        <f>('octsep cfs'!$B45*31 + 'octsep cfs'!$C45*30 + 'octsep cfs'!$D45*31 + 'octsep cfs'!$E45*31 + 'octsep cfs'!$F45*28 + 'octsep cfs'!$G45*31)*1.983471/1000</f>
        <v>20015.632307264998</v>
      </c>
      <c r="E45" s="6">
        <f>('octsep cfs'!$C45*30 + 'octsep cfs'!$D45*31 + 'octsep cfs'!$E45*31 + 'octsep cfs'!$F45*28 + 'octsep cfs'!$G45*31)*1.983471/1000</f>
        <v>15755.586847181999</v>
      </c>
      <c r="F45" s="6">
        <f>('octsep cfs'!$D45*31 + 'octsep cfs'!$E45*31 + 'octsep cfs'!$F45*28 + 'octsep cfs'!$G45*31)*1.983471/1000</f>
        <v>11939.765502672</v>
      </c>
      <c r="G45" s="6">
        <f>('octsep cfs'!$E45*31 + 'octsep cfs'!$F45*28 + 'octsep cfs'!$G45*31)*1.983471/1000</f>
        <v>8833.0429745460006</v>
      </c>
      <c r="H45" s="6">
        <f>('octsep cfs'!$F45*28 + 'octsep cfs'!$G45*31)*1.983471/1000</f>
        <v>5751.7148256329992</v>
      </c>
      <c r="I45" s="6">
        <f>'octsep cfs'!$G45*31*1.983471/1000</f>
        <v>3377.9443361369999</v>
      </c>
      <c r="J45" s="6">
        <f xml:space="preserve"> ('octsep cfs'!$H45*30 + 'octsep cfs'!$I45*31 + 'octsep cfs'!$J45*30 + 'octsep cfs'!$K45*31 + 'octsep cfs'!$L45*31)*1.983471/1000</f>
        <v>71037.434691468006</v>
      </c>
      <c r="K45" s="6">
        <f xml:space="preserve"> ('octsep cfs'!$I45*31 + 'octsep cfs'!$J45*30 + 'octsep cfs'!$K45*31 + 'octsep cfs'!$L45*31)*1.983471/1000</f>
        <v>59026.407042708001</v>
      </c>
      <c r="L45" s="6">
        <f xml:space="preserve"> ('octsep cfs'!$J45*30 + 'octsep cfs'!$K45*31 + 'octsep cfs'!$L45*31)*1.983471/1000</f>
        <v>37526.713964648996</v>
      </c>
      <c r="M45" s="6">
        <f xml:space="preserve"> ('octsep cfs'!$K45*31 + 'octsep cfs'!$L45*31)*1.983471/1000</f>
        <v>16904.724655328999</v>
      </c>
      <c r="N45" s="6">
        <f xml:space="preserve"> 'octsep cfs'!$L45*31*1.983471/1000</f>
        <v>5571.1455762059995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24435.876769604998</v>
      </c>
      <c r="C46" s="6">
        <f>('augjul cfs'!$C46*30 + 'octsep cfs'!$B46*31 + 'octsep cfs'!$C46*30 + 'octsep cfs'!$D46*31 + 'octsep cfs'!$E46*31 + 'octsep cfs'!$F46*28 + 'octsep cfs'!$G46*31)*1.983471/1000</f>
        <v>18864.731193399002</v>
      </c>
      <c r="D46" s="6">
        <f>('octsep cfs'!$B46*31 + 'octsep cfs'!$C46*30 + 'octsep cfs'!$D46*31 + 'octsep cfs'!$E46*31 + 'octsep cfs'!$F46*28 + 'octsep cfs'!$G46*31)*1.983471/1000</f>
        <v>15087.944558169</v>
      </c>
      <c r="E46" s="6">
        <f>('octsep cfs'!$C46*30 + 'octsep cfs'!$D46*31 + 'octsep cfs'!$E46*31 + 'octsep cfs'!$F46*28 + 'octsep cfs'!$G46*31)*1.983471/1000</f>
        <v>11814.529143731999</v>
      </c>
      <c r="F46" s="6">
        <f>('octsep cfs'!$D46*31 + 'octsep cfs'!$E46*31 + 'octsep cfs'!$F46*28 + 'octsep cfs'!$G46*31)*1.983471/1000</f>
        <v>9219.8515550820011</v>
      </c>
      <c r="G46" s="6">
        <f>('octsep cfs'!$E46*31 + 'octsep cfs'!$F46*28 + 'octsep cfs'!$G46*31)*1.983471/1000</f>
        <v>7141.5091536809996</v>
      </c>
      <c r="H46" s="6">
        <f>('octsep cfs'!$F46*28 + 'octsep cfs'!$G46*31)*1.983471/1000</f>
        <v>5000.7568372649994</v>
      </c>
      <c r="I46" s="6">
        <f>'octsep cfs'!$G46*31*1.983471/1000</f>
        <v>2696.9076674610001</v>
      </c>
      <c r="J46" s="6">
        <f xml:space="preserve"> ('octsep cfs'!$H46*30 + 'octsep cfs'!$I46*31 + 'octsep cfs'!$J46*30 + 'octsep cfs'!$K46*31 + 'octsep cfs'!$L46*31)*1.983471/1000</f>
        <v>52197.155728557002</v>
      </c>
      <c r="K46" s="6">
        <f xml:space="preserve"> ('octsep cfs'!$I46*31 + 'octsep cfs'!$J46*30 + 'octsep cfs'!$K46*31 + 'octsep cfs'!$L46*31)*1.983471/1000</f>
        <v>48405.493060827001</v>
      </c>
      <c r="L46" s="6">
        <f xml:space="preserve"> ('octsep cfs'!$J46*30 + 'octsep cfs'!$K46*31 + 'octsep cfs'!$L46*31)*1.983471/1000</f>
        <v>34380.232760327999</v>
      </c>
      <c r="M46" s="6">
        <f xml:space="preserve"> ('octsep cfs'!$K46*31 + 'octsep cfs'!$L46*31)*1.983471/1000</f>
        <v>14793.793825397999</v>
      </c>
      <c r="N46" s="6">
        <f xml:space="preserve"> 'octsep cfs'!$L46*31*1.983471/1000</f>
        <v>5468.8302081420006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24258.681404348998</v>
      </c>
      <c r="C47" s="6">
        <f>('augjul cfs'!$C47*30 + 'octsep cfs'!$B47*31 + 'octsep cfs'!$C47*30 + 'octsep cfs'!$D47*31 + 'octsep cfs'!$E47*31 + 'octsep cfs'!$F47*28 + 'octsep cfs'!$G47*31)*1.983471/1000</f>
        <v>18789.851196206997</v>
      </c>
      <c r="D47" s="6">
        <f>('octsep cfs'!$B47*31 + 'octsep cfs'!$C47*30 + 'octsep cfs'!$D47*31 + 'octsep cfs'!$E47*31 + 'octsep cfs'!$F47*28 + 'octsep cfs'!$G47*31)*1.983471/1000</f>
        <v>15894.618246927001</v>
      </c>
      <c r="E47" s="6">
        <f>('octsep cfs'!$C47*30 + 'octsep cfs'!$D47*31 + 'octsep cfs'!$E47*31 + 'octsep cfs'!$F47*28 + 'octsep cfs'!$G47*31)*1.983471/1000</f>
        <v>13543.147921884</v>
      </c>
      <c r="F47" s="6">
        <f>('octsep cfs'!$D47*31 + 'octsep cfs'!$E47*31 + 'octsep cfs'!$F47*28 + 'octsep cfs'!$G47*31)*1.983471/1000</f>
        <v>11527.743038784</v>
      </c>
      <c r="G47" s="6">
        <f>('octsep cfs'!$E47*31 + 'octsep cfs'!$F47*28 + 'octsep cfs'!$G47*31)*1.983471/1000</f>
        <v>9567.8257569090001</v>
      </c>
      <c r="H47" s="6">
        <f>('octsep cfs'!$F47*28 + 'octsep cfs'!$G47*31)*1.983471/1000</f>
        <v>7096.762047921</v>
      </c>
      <c r="I47" s="6">
        <f>'octsep cfs'!$G47*31*1.983471/1000</f>
        <v>3044.4355883129997</v>
      </c>
      <c r="J47" s="6">
        <f xml:space="preserve"> ('octsep cfs'!$H47*30 + 'octsep cfs'!$I47*31 + 'octsep cfs'!$J47*30 + 'octsep cfs'!$K47*31 + 'octsep cfs'!$L47*31)*1.983471/1000</f>
        <v>73864.596899498996</v>
      </c>
      <c r="K47" s="6">
        <f xml:space="preserve"> ('octsep cfs'!$I47*31 + 'octsep cfs'!$J47*30 + 'octsep cfs'!$K47*31 + 'octsep cfs'!$L47*31)*1.983471/1000</f>
        <v>66795.446751369003</v>
      </c>
      <c r="L47" s="6">
        <f xml:space="preserve"> ('octsep cfs'!$J47*30 + 'octsep cfs'!$K47*31 + 'octsep cfs'!$L47*31)*1.983471/1000</f>
        <v>44043.189753339</v>
      </c>
      <c r="M47" s="6">
        <f xml:space="preserve"> ('octsep cfs'!$K47*31 + 'octsep cfs'!$L47*31)*1.983471/1000</f>
        <v>21211.931105379001</v>
      </c>
      <c r="N47" s="6">
        <f xml:space="preserve"> 'octsep cfs'!$L47*31*1.983471/1000</f>
        <v>7902.8168937270002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30721.458682656001</v>
      </c>
      <c r="C48" s="6">
        <f>('augjul cfs'!$C48*30 + 'octsep cfs'!$B48*31 + 'octsep cfs'!$C48*30 + 'octsep cfs'!$D48*31 + 'octsep cfs'!$E48*31 + 'octsep cfs'!$F48*29 + 'octsep cfs'!$G48*31)*1.983471/1000</f>
        <v>22818.641788928999</v>
      </c>
      <c r="D48" s="6">
        <f>('octsep cfs'!$B48*31 + 'octsep cfs'!$C48*30 + 'octsep cfs'!$D48*31 + 'octsep cfs'!$E48*31 + 'octsep cfs'!$F48*29 + 'octsep cfs'!$G48*31)*1.983471/1000</f>
        <v>19074.879945849003</v>
      </c>
      <c r="E48" s="6">
        <f>('octsep cfs'!$C48*30 + 'octsep cfs'!$D48*31 + 'octsep cfs'!$E48*31 + 'octsep cfs'!$F48*29 + 'octsep cfs'!$G48*31)*1.983471/1000</f>
        <v>16257.702530832001</v>
      </c>
      <c r="F48" s="6">
        <f>('octsep cfs'!$D48*31 + 'octsep cfs'!$E48*31 + 'octsep cfs'!$F48*29 + 'octsep cfs'!$G48*31)*1.983471/1000</f>
        <v>14015.289391782</v>
      </c>
      <c r="G48" s="6">
        <f>('octsep cfs'!$E48*31 + 'octsep cfs'!$F48*29 + 'octsep cfs'!$G48*31)*1.983471/1000</f>
        <v>12047.132771373001</v>
      </c>
      <c r="H48" s="6">
        <f>('octsep cfs'!$F48*29 + 'octsep cfs'!$G48*31)*1.983471/1000</f>
        <v>9962.2726842659995</v>
      </c>
      <c r="I48" s="6">
        <f>'octsep cfs'!$G48*31*1.983471/1000</f>
        <v>7409.563358505</v>
      </c>
      <c r="J48" s="6">
        <f xml:space="preserve"> ('octsep cfs'!$H48*30 + 'octsep cfs'!$I48*31 + 'octsep cfs'!$J48*30 + 'octsep cfs'!$K48*31 + 'octsep cfs'!$L48*31)*1.983471/1000</f>
        <v>81872.291805821995</v>
      </c>
      <c r="K48" s="6">
        <f xml:space="preserve"> ('octsep cfs'!$I48*31 + 'octsep cfs'!$J48*30 + 'octsep cfs'!$K48*31 + 'octsep cfs'!$L48*31)*1.983471/1000</f>
        <v>75439.597832172003</v>
      </c>
      <c r="L48" s="6">
        <f xml:space="preserve"> ('octsep cfs'!$J48*30 + 'octsep cfs'!$K48*31 + 'octsep cfs'!$L48*31)*1.983471/1000</f>
        <v>54648.426380436002</v>
      </c>
      <c r="M48" s="6">
        <f xml:space="preserve"> ('octsep cfs'!$K48*31 + 'octsep cfs'!$L48*31)*1.983471/1000</f>
        <v>24788.480392746002</v>
      </c>
      <c r="N48" s="6">
        <f xml:space="preserve"> 'octsep cfs'!$L48*31*1.983471/1000</f>
        <v>8712.8545493010006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27027.210226149</v>
      </c>
      <c r="C49" s="6">
        <f>('augjul cfs'!$C49*30 + 'octsep cfs'!$B49*31 + 'octsep cfs'!$C49*30 + 'octsep cfs'!$D49*31 + 'octsep cfs'!$E49*31 + 'octsep cfs'!$F49*28 + 'octsep cfs'!$G49*31)*1.983471/1000</f>
        <v>18314.355676847998</v>
      </c>
      <c r="D49" s="6">
        <f>('octsep cfs'!$B49*31 + 'octsep cfs'!$C49*30 + 'octsep cfs'!$D49*31 + 'octsep cfs'!$E49*31 + 'octsep cfs'!$F49*28 + 'octsep cfs'!$G49*31)*1.983471/1000</f>
        <v>14320.081446467999</v>
      </c>
      <c r="E49" s="6">
        <f>('octsep cfs'!$C49*30 + 'octsep cfs'!$D49*31 + 'octsep cfs'!$E49*31 + 'octsep cfs'!$F49*28 + 'octsep cfs'!$G49*31)*1.983471/1000</f>
        <v>11208.993298670999</v>
      </c>
      <c r="F49" s="6">
        <f>('octsep cfs'!$D49*31 + 'octsep cfs'!$E49*31 + 'octsep cfs'!$F49*28 + 'octsep cfs'!$G49*31)*1.983471/1000</f>
        <v>9031.0231324109991</v>
      </c>
      <c r="G49" s="6">
        <f>('octsep cfs'!$E49*31 + 'octsep cfs'!$F49*28 + 'octsep cfs'!$G49*31)*1.983471/1000</f>
        <v>6900.0473445539992</v>
      </c>
      <c r="H49" s="6">
        <f>('octsep cfs'!$F49*28 + 'octsep cfs'!$G49*31)*1.983471/1000</f>
        <v>4551.8973499649992</v>
      </c>
      <c r="I49" s="6">
        <f>'octsep cfs'!$G49*31*1.983471/1000</f>
        <v>2833.4101416809999</v>
      </c>
      <c r="J49" s="6">
        <f xml:space="preserve"> ('octsep cfs'!$H49*30 + 'octsep cfs'!$I49*31 + 'octsep cfs'!$J49*30 + 'octsep cfs'!$K49*31 + 'octsep cfs'!$L49*31)*1.983471/1000</f>
        <v>44210.664127224001</v>
      </c>
      <c r="K49" s="6">
        <f xml:space="preserve"> ('octsep cfs'!$I49*31 + 'octsep cfs'!$J49*30 + 'octsep cfs'!$K49*31 + 'octsep cfs'!$L49*31)*1.983471/1000</f>
        <v>40211.272541663995</v>
      </c>
      <c r="L49" s="6">
        <f xml:space="preserve"> ('octsep cfs'!$J49*30 + 'octsep cfs'!$K49*31 + 'octsep cfs'!$L49*31)*1.983471/1000</f>
        <v>27897.150689394002</v>
      </c>
      <c r="M49" s="6">
        <f xml:space="preserve"> ('octsep cfs'!$K49*31 + 'octsep cfs'!$L49*31)*1.983471/1000</f>
        <v>14102.427239754001</v>
      </c>
      <c r="N49" s="6">
        <f xml:space="preserve"> 'octsep cfs'!$L49*31*1.983471/1000</f>
        <v>5137.4120387519997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32838.074140473</v>
      </c>
      <c r="C50" s="6">
        <f>('augjul cfs'!$C50*30 + 'octsep cfs'!$B50*31 + 'octsep cfs'!$C50*30 + 'octsep cfs'!$D50*31 + 'octsep cfs'!$E50*31 + 'octsep cfs'!$F50*28 + 'octsep cfs'!$G50*31)*1.983471/1000</f>
        <v>27700.662101720998</v>
      </c>
      <c r="D50" s="6">
        <f>('octsep cfs'!$B50*31 + 'octsep cfs'!$C50*30 + 'octsep cfs'!$D50*31 + 'octsep cfs'!$E50*31 + 'octsep cfs'!$F50*28 + 'octsep cfs'!$G50*31)*1.983471/1000</f>
        <v>24820.424193200997</v>
      </c>
      <c r="E50" s="6">
        <f>('octsep cfs'!$C50*30 + 'octsep cfs'!$D50*31 + 'octsep cfs'!$E50*31 + 'octsep cfs'!$F50*28 + 'octsep cfs'!$G50*31)*1.983471/1000</f>
        <v>22133.846442708</v>
      </c>
      <c r="F50" s="6">
        <f>('octsep cfs'!$D50*31 + 'octsep cfs'!$E50*31 + 'octsep cfs'!$F50*28 + 'octsep cfs'!$G50*31)*1.983471/1000</f>
        <v>18766.626734268</v>
      </c>
      <c r="G50" s="6">
        <f>('octsep cfs'!$E50*31 + 'octsep cfs'!$F50*28 + 'octsep cfs'!$G50*31)*1.983471/1000</f>
        <v>14672.843747289</v>
      </c>
      <c r="H50" s="6">
        <f>('octsep cfs'!$F50*28 + 'octsep cfs'!$G50*31)*1.983471/1000</f>
        <v>8064.21787941</v>
      </c>
      <c r="I50" s="6">
        <f>'octsep cfs'!$G50*31*1.983471/1000</f>
        <v>4181.2798432019999</v>
      </c>
      <c r="J50" s="6">
        <f xml:space="preserve"> ('octsep cfs'!$H50*30 + 'octsep cfs'!$I50*31 + 'octsep cfs'!$J50*30 + 'octsep cfs'!$K50*31 + 'octsep cfs'!$L50*31)*1.983471/1000</f>
        <v>83526.615710727012</v>
      </c>
      <c r="K50" s="6">
        <f xml:space="preserve"> ('octsep cfs'!$I50*31 + 'octsep cfs'!$J50*30 + 'octsep cfs'!$K50*31 + 'octsep cfs'!$L50*31)*1.983471/1000</f>
        <v>73564.791290907</v>
      </c>
      <c r="L50" s="6">
        <f xml:space="preserve"> ('octsep cfs'!$J50*30 + 'octsep cfs'!$K50*31 + 'octsep cfs'!$L50*31)*1.983471/1000</f>
        <v>56342.913589620002</v>
      </c>
      <c r="M50" s="6">
        <f xml:space="preserve"> ('octsep cfs'!$K50*31 + 'octsep cfs'!$L50*31)*1.983471/1000</f>
        <v>25278.78252312</v>
      </c>
      <c r="N50" s="6">
        <f xml:space="preserve"> 'octsep cfs'!$L50*31*1.983471/1000</f>
        <v>8157.068123862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26135.711416604998</v>
      </c>
      <c r="C51" s="6">
        <f>('augjul cfs'!$C51*30 + 'octsep cfs'!$B51*31 + 'octsep cfs'!$C51*30 + 'octsep cfs'!$D51*31 + 'octsep cfs'!$E51*31 + 'octsep cfs'!$F51*28 + 'octsep cfs'!$G51*31)*1.983471/1000</f>
        <v>17978.643292743</v>
      </c>
      <c r="D51" s="6">
        <f>('octsep cfs'!$B51*31 + 'octsep cfs'!$C51*30 + 'octsep cfs'!$D51*31 + 'octsep cfs'!$E51*31 + 'octsep cfs'!$F51*28 + 'octsep cfs'!$G51*31)*1.983471/1000</f>
        <v>13799.727746973</v>
      </c>
      <c r="E51" s="6">
        <f>('octsep cfs'!$C51*30 + 'octsep cfs'!$D51*31 + 'octsep cfs'!$E51*31 + 'octsep cfs'!$F51*28 + 'octsep cfs'!$G51*31)*1.983471/1000</f>
        <v>11352.644202375001</v>
      </c>
      <c r="F51" s="6">
        <f>('octsep cfs'!$D51*31 + 'octsep cfs'!$E51*31 + 'octsep cfs'!$F51*28 + 'octsep cfs'!$G51*31)*1.983471/1000</f>
        <v>9003.2426375849991</v>
      </c>
      <c r="G51" s="6">
        <f>('octsep cfs'!$E51*31 + 'octsep cfs'!$F51*28 + 'octsep cfs'!$G51*31)*1.983471/1000</f>
        <v>6996.656266551</v>
      </c>
      <c r="H51" s="6">
        <f>('octsep cfs'!$F51*28 + 'octsep cfs'!$G51*31)*1.983471/1000</f>
        <v>5005.2573329639999</v>
      </c>
      <c r="I51" s="6">
        <f>'octsep cfs'!$G51*31*1.983471/1000</f>
        <v>3063.0663314160001</v>
      </c>
      <c r="J51" s="6">
        <f xml:space="preserve"> ('octsep cfs'!$H51*30 + 'octsep cfs'!$I51*31 + 'octsep cfs'!$J51*30 + 'octsep cfs'!$K51*31 + 'octsep cfs'!$L51*31)*1.983471/1000</f>
        <v>63788.659426106999</v>
      </c>
      <c r="K51" s="6">
        <f xml:space="preserve"> ('octsep cfs'!$I51*31 + 'octsep cfs'!$J51*30 + 'octsep cfs'!$K51*31 + 'octsep cfs'!$L51*31)*1.983471/1000</f>
        <v>59471.932315257</v>
      </c>
      <c r="L51" s="6">
        <f xml:space="preserve"> ('octsep cfs'!$J51*30 + 'octsep cfs'!$K51*31 + 'octsep cfs'!$L51*31)*1.983471/1000</f>
        <v>44286.032058282006</v>
      </c>
      <c r="M51" s="6">
        <f xml:space="preserve"> ('octsep cfs'!$K51*31 + 'octsep cfs'!$L51*31)*1.983471/1000</f>
        <v>21444.538699962002</v>
      </c>
      <c r="N51" s="6">
        <f xml:space="preserve"> 'octsep cfs'!$L51*31*1.983471/1000</f>
        <v>6459.8258734589999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31727.975008547997</v>
      </c>
      <c r="C52" s="6">
        <f>('augjul cfs'!$C52*30 + 'octsep cfs'!$B52*31 + 'octsep cfs'!$C52*30 + 'octsep cfs'!$D52*31 + 'octsep cfs'!$E52*31 + 'octsep cfs'!$F52*29 + 'octsep cfs'!$G52*31)*1.983471/1000</f>
        <v>25268.149135088999</v>
      </c>
      <c r="D52" s="6">
        <f>('octsep cfs'!$B52*31 + 'octsep cfs'!$C52*30 + 'octsep cfs'!$D52*31 + 'octsep cfs'!$E52*31 + 'octsep cfs'!$F52*29 + 'octsep cfs'!$G52*31)*1.983471/1000</f>
        <v>21122.317885598997</v>
      </c>
      <c r="E52" s="6">
        <f>('octsep cfs'!$C52*30 + 'octsep cfs'!$D52*31 + 'octsep cfs'!$E52*31 + 'octsep cfs'!$F52*29 + 'octsep cfs'!$G52*31)*1.983471/1000</f>
        <v>17780.097845642998</v>
      </c>
      <c r="F52" s="6">
        <f>('octsep cfs'!$D52*31 + 'octsep cfs'!$E52*31 + 'octsep cfs'!$F52*29 + 'octsep cfs'!$G52*31)*1.983471/1000</f>
        <v>13846.815348513001</v>
      </c>
      <c r="G52" s="6">
        <f>('octsep cfs'!$E52*31 + 'octsep cfs'!$F52*29 + 'octsep cfs'!$G52*31)*1.983471/1000</f>
        <v>9005.1586705709997</v>
      </c>
      <c r="H52" s="6">
        <f>('octsep cfs'!$F52*29 + 'octsep cfs'!$G52*31)*1.983471/1000</f>
        <v>5858.8381274009998</v>
      </c>
      <c r="I52" s="6">
        <f>'octsep cfs'!$G52*31*1.983471/1000</f>
        <v>2854.1314632179997</v>
      </c>
      <c r="J52" s="6">
        <f xml:space="preserve"> ('octsep cfs'!$H52*30 + 'octsep cfs'!$I52*31 + 'octsep cfs'!$J52*30 + 'octsep cfs'!$K52*31 + 'octsep cfs'!$L52*31)*1.983471/1000</f>
        <v>72478.36885230901</v>
      </c>
      <c r="K52" s="6">
        <f xml:space="preserve"> ('octsep cfs'!$I52*31 + 'octsep cfs'!$J52*30 + 'octsep cfs'!$K52*31 + 'octsep cfs'!$L52*31)*1.983471/1000</f>
        <v>64986.858389439003</v>
      </c>
      <c r="L52" s="6">
        <f xml:space="preserve"> ('octsep cfs'!$J52*30 + 'octsep cfs'!$K52*31 + 'octsep cfs'!$L52*31)*1.983471/1000</f>
        <v>43921.452237243</v>
      </c>
      <c r="M52" s="6">
        <f xml:space="preserve"> ('octsep cfs'!$K52*31 + 'octsep cfs'!$L52*31)*1.983471/1000</f>
        <v>27281.003274482999</v>
      </c>
      <c r="N52" s="6">
        <f xml:space="preserve"> 'octsep cfs'!$L52*31*1.983471/1000</f>
        <v>11274.858420167999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29668.283184960001</v>
      </c>
      <c r="C53" s="6">
        <f>('augjul cfs'!$C53*30 + 'octsep cfs'!$B53*31 + 'octsep cfs'!$C53*30 + 'octsep cfs'!$D53*31 + 'octsep cfs'!$E53*31 + 'octsep cfs'!$F53*28 + 'octsep cfs'!$G53*31)*1.983471/1000</f>
        <v>18393.424764791998</v>
      </c>
      <c r="D53" s="6">
        <f>('octsep cfs'!$B53*31 + 'octsep cfs'!$C53*30 + 'octsep cfs'!$D53*31 + 'octsep cfs'!$E53*31 + 'octsep cfs'!$F53*28 + 'octsep cfs'!$G53*31)*1.983471/1000</f>
        <v>11834.106002502</v>
      </c>
      <c r="E53" s="6">
        <f>('octsep cfs'!$C53*30 + 'octsep cfs'!$D53*31 + 'octsep cfs'!$E53*31 + 'octsep cfs'!$F53*28 + 'octsep cfs'!$G53*31)*1.983471/1000</f>
        <v>8763.1077705569987</v>
      </c>
      <c r="F53" s="6">
        <f>('octsep cfs'!$D53*31 + 'octsep cfs'!$E53*31 + 'octsep cfs'!$F53*28 + 'octsep cfs'!$G53*31)*1.983471/1000</f>
        <v>6688.1987574570003</v>
      </c>
      <c r="G53" s="6">
        <f>('octsep cfs'!$E53*31 + 'octsep cfs'!$F53*28 + 'octsep cfs'!$G53*31)*1.983471/1000</f>
        <v>4877.5118832090002</v>
      </c>
      <c r="H53" s="6">
        <f>('octsep cfs'!$F53*28 + 'octsep cfs'!$G53*31)*1.983471/1000</f>
        <v>3085.6402148669999</v>
      </c>
      <c r="I53" s="6">
        <f>'octsep cfs'!$G53*31*1.983471/1000</f>
        <v>1663.0551442469998</v>
      </c>
      <c r="J53" s="6">
        <f xml:space="preserve"> ('octsep cfs'!$H53*30 + 'octsep cfs'!$I53*31 + 'octsep cfs'!$J53*30 + 'octsep cfs'!$K53*31 + 'octsep cfs'!$L53*31)*1.983471/1000</f>
        <v>37632.165200364005</v>
      </c>
      <c r="K53" s="6">
        <f xml:space="preserve"> ('octsep cfs'!$I53*31 + 'octsep cfs'!$J53*30 + 'octsep cfs'!$K53*31 + 'octsep cfs'!$L53*31)*1.983471/1000</f>
        <v>33682.340555093993</v>
      </c>
      <c r="L53" s="6">
        <f xml:space="preserve"> ('octsep cfs'!$J53*30 + 'octsep cfs'!$K53*31 + 'octsep cfs'!$L53*31)*1.983471/1000</f>
        <v>23709.789524106</v>
      </c>
      <c r="M53" s="6">
        <f xml:space="preserve"> ('octsep cfs'!$K53*31 + 'octsep cfs'!$L53*31)*1.983471/1000</f>
        <v>12226.563508446001</v>
      </c>
      <c r="N53" s="6">
        <f xml:space="preserve"> 'octsep cfs'!$L53*31*1.983471/1000</f>
        <v>5648.0665650569999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24894.685347440998</v>
      </c>
      <c r="C54" s="6">
        <f>('augjul cfs'!$C54*30 + 'octsep cfs'!$B54*31 + 'octsep cfs'!$C54*30 + 'octsep cfs'!$D54*31 + 'octsep cfs'!$E54*31 + 'octsep cfs'!$F54*28 + 'octsep cfs'!$G54*31)*1.983471/1000</f>
        <v>19246.618782384001</v>
      </c>
      <c r="D54" s="6">
        <f>('octsep cfs'!$B54*31 + 'octsep cfs'!$C54*30 + 'octsep cfs'!$D54*31 + 'octsep cfs'!$E54*31 + 'octsep cfs'!$F54*28 + 'octsep cfs'!$G54*31)*1.983471/1000</f>
        <v>15972.582541524</v>
      </c>
      <c r="E54" s="6">
        <f>('octsep cfs'!$C54*30 + 'octsep cfs'!$D54*31 + 'octsep cfs'!$E54*31 + 'octsep cfs'!$F54*28 + 'octsep cfs'!$G54*31)*1.983471/1000</f>
        <v>13750.420641384</v>
      </c>
      <c r="F54" s="6">
        <f>('octsep cfs'!$D54*31 + 'octsep cfs'!$E54*31 + 'octsep cfs'!$F54*28 + 'octsep cfs'!$G54*31)*1.983471/1000</f>
        <v>11622.374440194</v>
      </c>
      <c r="G54" s="6">
        <f>('octsep cfs'!$E54*31 + 'octsep cfs'!$F54*28 + 'octsep cfs'!$G54*31)*1.983471/1000</f>
        <v>8355.0462982560002</v>
      </c>
      <c r="H54" s="6">
        <f>('octsep cfs'!$F54*28 + 'octsep cfs'!$G54*31)*1.983471/1000</f>
        <v>5900.2153159319996</v>
      </c>
      <c r="I54" s="6">
        <f>'octsep cfs'!$G54*31*1.983471/1000</f>
        <v>3796.2444857400001</v>
      </c>
      <c r="J54" s="6">
        <f xml:space="preserve"> ('octsep cfs'!$H54*30 + 'octsep cfs'!$I54*31 + 'octsep cfs'!$J54*30 + 'octsep cfs'!$K54*31 + 'octsep cfs'!$L54*31)*1.983471/1000</f>
        <v>62138.121967341001</v>
      </c>
      <c r="K54" s="6">
        <f xml:space="preserve"> ('octsep cfs'!$I54*31 + 'octsep cfs'!$J54*30 + 'octsep cfs'!$K54*31 + 'octsep cfs'!$L54*31)*1.983471/1000</f>
        <v>53931.847894910999</v>
      </c>
      <c r="L54" s="6">
        <f xml:space="preserve"> ('octsep cfs'!$J54*30 + 'octsep cfs'!$K54*31 + 'octsep cfs'!$L54*31)*1.983471/1000</f>
        <v>38417.050460187005</v>
      </c>
      <c r="M54" s="6">
        <f xml:space="preserve"> ('octsep cfs'!$K54*31 + 'octsep cfs'!$L54*31)*1.983471/1000</f>
        <v>19785.295786977</v>
      </c>
      <c r="N54" s="6">
        <f xml:space="preserve"> 'octsep cfs'!$L54*31*1.983471/1000</f>
        <v>6325.2295148700005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27499.984423296002</v>
      </c>
      <c r="C55" s="6">
        <f>('augjul cfs'!$C55*30 + 'octsep cfs'!$B55*31 + 'octsep cfs'!$C55*30 + 'octsep cfs'!$D55*31 + 'octsep cfs'!$E55*31 + 'octsep cfs'!$F55*28 + 'octsep cfs'!$G55*31)*1.983471/1000</f>
        <v>21174.754908426003</v>
      </c>
      <c r="D55" s="6">
        <f>('octsep cfs'!$B55*31 + 'octsep cfs'!$C55*30 + 'octsep cfs'!$D55*31 + 'octsep cfs'!$E55*31 + 'octsep cfs'!$F55*28 + 'octsep cfs'!$G55*31)*1.983471/1000</f>
        <v>14966.748529656001</v>
      </c>
      <c r="E55" s="6">
        <f>('octsep cfs'!$C55*30 + 'octsep cfs'!$D55*31 + 'octsep cfs'!$E55*31 + 'octsep cfs'!$F55*28 + 'octsep cfs'!$G55*31)*1.983471/1000</f>
        <v>11398.684531227</v>
      </c>
      <c r="F55" s="6">
        <f>('octsep cfs'!$D55*31 + 'octsep cfs'!$E55*31 + 'octsep cfs'!$F55*28 + 'octsep cfs'!$G55*31)*1.983471/1000</f>
        <v>8870.8895846970008</v>
      </c>
      <c r="G55" s="6">
        <f>('octsep cfs'!$E55*31 + 'octsep cfs'!$F55*28 + 'octsep cfs'!$G55*31)*1.983471/1000</f>
        <v>7017.4073401530004</v>
      </c>
      <c r="H55" s="6">
        <f>('octsep cfs'!$F55*28 + 'octsep cfs'!$G55*31)*1.983471/1000</f>
        <v>5326.2523622489998</v>
      </c>
      <c r="I55" s="6">
        <f>'octsep cfs'!$G55*31*1.983471/1000</f>
        <v>3298.2564052409998</v>
      </c>
      <c r="J55" s="6">
        <f xml:space="preserve"> ('octsep cfs'!$H55*30 + 'octsep cfs'!$I55*31 + 'octsep cfs'!$J55*30 + 'octsep cfs'!$K55*31 + 'octsep cfs'!$L55*31)*1.983471/1000</f>
        <v>49125.064604091</v>
      </c>
      <c r="K55" s="6">
        <f xml:space="preserve"> ('octsep cfs'!$I55*31 + 'octsep cfs'!$J55*30 + 'octsep cfs'!$K55*31 + 'octsep cfs'!$L55*31)*1.983471/1000</f>
        <v>44548.006924491005</v>
      </c>
      <c r="L55" s="6">
        <f xml:space="preserve"> ('octsep cfs'!$J55*30 + 'octsep cfs'!$K55*31 + 'octsep cfs'!$L55*31)*1.983471/1000</f>
        <v>28946.08155915</v>
      </c>
      <c r="M55" s="6">
        <f xml:space="preserve"> ('octsep cfs'!$K55*31 + 'octsep cfs'!$L55*31)*1.983471/1000</f>
        <v>14666.637466530001</v>
      </c>
      <c r="N55" s="6">
        <f xml:space="preserve"> 'octsep cfs'!$L55*31*1.983471/1000</f>
        <v>5394.7376489369999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20936.571776861998</v>
      </c>
      <c r="C56" s="6">
        <f>('augjul cfs'!$C56*30 + 'octsep cfs'!$B56*31 + 'octsep cfs'!$C56*30 + 'octsep cfs'!$D56*31 + 'octsep cfs'!$E56*31 + 'octsep cfs'!$F56*29 + 'octsep cfs'!$G56*31)*1.983471/1000</f>
        <v>15541.834127925</v>
      </c>
      <c r="D56" s="6">
        <f>('octsep cfs'!$B56*31 + 'octsep cfs'!$C56*30 + 'octsep cfs'!$D56*31 + 'octsep cfs'!$E56*31 + 'octsep cfs'!$F56*29 + 'octsep cfs'!$G56*31)*1.983471/1000</f>
        <v>11932.849139295</v>
      </c>
      <c r="E56" s="6">
        <f>('octsep cfs'!$C56*30 + 'octsep cfs'!$D56*31 + 'octsep cfs'!$E56*31 + 'octsep cfs'!$F56*29 + 'octsep cfs'!$G56*31)*1.983471/1000</f>
        <v>9659.775505526999</v>
      </c>
      <c r="F56" s="6">
        <f>('octsep cfs'!$D56*31 + 'octsep cfs'!$E56*31 + 'octsep cfs'!$F56*29 + 'octsep cfs'!$G56*31)*1.983471/1000</f>
        <v>8305.2234902069995</v>
      </c>
      <c r="G56" s="6">
        <f>('octsep cfs'!$E56*31 + 'octsep cfs'!$F56*29 + 'octsep cfs'!$G56*31)*1.983471/1000</f>
        <v>6309.0900113429998</v>
      </c>
      <c r="H56" s="6">
        <f>('octsep cfs'!$F56*29 + 'octsep cfs'!$G56*31)*1.983471/1000</f>
        <v>4807.0708941149996</v>
      </c>
      <c r="I56" s="6">
        <f>'octsep cfs'!$G56*31*1.983471/1000</f>
        <v>2910.2696429309999</v>
      </c>
      <c r="J56" s="6">
        <f xml:space="preserve"> ('octsep cfs'!$H56*30 + 'octsep cfs'!$I56*31 + 'octsep cfs'!$J56*30 + 'octsep cfs'!$K56*31 + 'octsep cfs'!$L56*31)*1.983471/1000</f>
        <v>57345.823965233998</v>
      </c>
      <c r="K56" s="6">
        <f xml:space="preserve"> ('octsep cfs'!$I56*31 + 'octsep cfs'!$J56*30 + 'octsep cfs'!$K56*31 + 'octsep cfs'!$L56*31)*1.983471/1000</f>
        <v>49207.027576223998</v>
      </c>
      <c r="L56" s="6">
        <f xml:space="preserve"> ('octsep cfs'!$J56*30 + 'octsep cfs'!$K56*31 + 'octsep cfs'!$L56*31)*1.983471/1000</f>
        <v>28548.607855046997</v>
      </c>
      <c r="M56" s="6">
        <f xml:space="preserve"> ('octsep cfs'!$K56*31 + 'octsep cfs'!$L56*31)*1.983471/1000</f>
        <v>13899.702619256999</v>
      </c>
      <c r="N56" s="6">
        <f xml:space="preserve"> 'octsep cfs'!$L56*31*1.983471/1000</f>
        <v>5070.452041263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29810.283840791999</v>
      </c>
      <c r="C57" s="6">
        <f>('augjul cfs'!$C57*30 + 'octsep cfs'!$B57*31 + 'octsep cfs'!$C57*30 + 'octsep cfs'!$D57*31 + 'octsep cfs'!$E57*31 + 'octsep cfs'!$F57*28 + 'octsep cfs'!$G57*31)*1.983471/1000</f>
        <v>24739.831799529002</v>
      </c>
      <c r="D57" s="6">
        <f>('octsep cfs'!$B57*31 + 'octsep cfs'!$C57*30 + 'octsep cfs'!$D57*31 + 'octsep cfs'!$E57*31 + 'octsep cfs'!$F57*28 + 'octsep cfs'!$G57*31)*1.983471/1000</f>
        <v>21165.775735209001</v>
      </c>
      <c r="E57" s="6">
        <f>('octsep cfs'!$C57*30 + 'octsep cfs'!$D57*31 + 'octsep cfs'!$E57*31 + 'octsep cfs'!$F57*28 + 'octsep cfs'!$G57*31)*1.983471/1000</f>
        <v>18142.307418837001</v>
      </c>
      <c r="F57" s="6">
        <f>('octsep cfs'!$D57*31 + 'octsep cfs'!$E57*31 + 'octsep cfs'!$F57*28 + 'octsep cfs'!$G57*31)*1.983471/1000</f>
        <v>15171.801745107001</v>
      </c>
      <c r="G57" s="6">
        <f>('octsep cfs'!$E57*31 + 'octsep cfs'!$F57*28 + 'octsep cfs'!$G57*31)*1.983471/1000</f>
        <v>10774.700422395001</v>
      </c>
      <c r="H57" s="6">
        <f>('octsep cfs'!$F57*28 + 'octsep cfs'!$G57*31)*1.983471/1000</f>
        <v>6858.9855279120002</v>
      </c>
      <c r="I57" s="6">
        <f>'octsep cfs'!$G57*31*1.983471/1000</f>
        <v>3570.4620148680001</v>
      </c>
      <c r="J57" s="6">
        <f xml:space="preserve"> ('octsep cfs'!$H57*30 + 'octsep cfs'!$I57*31 + 'octsep cfs'!$J57*30 + 'octsep cfs'!$K57*31 + 'octsep cfs'!$L57*31)*1.983471/1000</f>
        <v>65271.282180426002</v>
      </c>
      <c r="K57" s="6">
        <f xml:space="preserve"> ('octsep cfs'!$I57*31 + 'octsep cfs'!$J57*30 + 'octsep cfs'!$K57*31 + 'octsep cfs'!$L57*31)*1.983471/1000</f>
        <v>59344.670832425996</v>
      </c>
      <c r="L57" s="6">
        <f xml:space="preserve"> ('octsep cfs'!$J57*30 + 'octsep cfs'!$K57*31 + 'octsep cfs'!$L57*31)*1.983471/1000</f>
        <v>40910.688052625999</v>
      </c>
      <c r="M57" s="6">
        <f xml:space="preserve"> ('octsep cfs'!$K57*31 + 'octsep cfs'!$L57*31)*1.983471/1000</f>
        <v>23007.799467786001</v>
      </c>
      <c r="N57" s="6">
        <f xml:space="preserve"> 'octsep cfs'!$L57*31*1.983471/1000</f>
        <v>8180.9868006509996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31699.294017887998</v>
      </c>
      <c r="C58" s="6">
        <f>('augjul cfs'!$C58*30 + 'octsep cfs'!$B58*31 + 'octsep cfs'!$C58*30 + 'octsep cfs'!$D58*31 + 'octsep cfs'!$E58*31 + 'octsep cfs'!$F58*28 + 'octsep cfs'!$G58*31)*1.983471/1000</f>
        <v>23518.307217237001</v>
      </c>
      <c r="D58" s="6">
        <f>('octsep cfs'!$B58*31 + 'octsep cfs'!$C58*30 + 'octsep cfs'!$D58*31 + 'octsep cfs'!$E58*31 + 'octsep cfs'!$F58*28 + 'octsep cfs'!$G58*31)*1.983471/1000</f>
        <v>19463.576790777002</v>
      </c>
      <c r="E58" s="6">
        <f>('octsep cfs'!$C58*30 + 'octsep cfs'!$D58*31 + 'octsep cfs'!$E58*31 + 'octsep cfs'!$F58*28 + 'octsep cfs'!$G58*31)*1.983471/1000</f>
        <v>16365.093601184999</v>
      </c>
      <c r="F58" s="6">
        <f>('octsep cfs'!$D58*31 + 'octsep cfs'!$E58*31 + 'octsep cfs'!$F58*28 + 'octsep cfs'!$G58*31)*1.983471/1000</f>
        <v>13478.845775535001</v>
      </c>
      <c r="G58" s="6">
        <f>('octsep cfs'!$E58*31 + 'octsep cfs'!$F58*28 + 'octsep cfs'!$G58*31)*1.983471/1000</f>
        <v>11066.564213103</v>
      </c>
      <c r="H58" s="6">
        <f>('octsep cfs'!$F58*28 + 'octsep cfs'!$G58*31)*1.983471/1000</f>
        <v>9016.137182556</v>
      </c>
      <c r="I58" s="6">
        <f>'octsep cfs'!$G58*31*1.983471/1000</f>
        <v>4754.7132101280004</v>
      </c>
      <c r="J58" s="6">
        <f xml:space="preserve"> ('octsep cfs'!$H58*30 + 'octsep cfs'!$I58*31 + 'octsep cfs'!$J58*30 + 'octsep cfs'!$K58*31 + 'octsep cfs'!$L58*31)*1.983471/1000</f>
        <v>69004.547494974002</v>
      </c>
      <c r="K58" s="6">
        <f xml:space="preserve"> ('octsep cfs'!$I58*31 + 'octsep cfs'!$J58*30 + 'octsep cfs'!$K58*31 + 'octsep cfs'!$L58*31)*1.983471/1000</f>
        <v>63509.519601864005</v>
      </c>
      <c r="L58" s="6">
        <f xml:space="preserve"> ('octsep cfs'!$J58*30 + 'octsep cfs'!$K58*31 + 'octsep cfs'!$L58*31)*1.983471/1000</f>
        <v>47079.294763452002</v>
      </c>
      <c r="M58" s="6">
        <f xml:space="preserve"> ('octsep cfs'!$K58*31 + 'octsep cfs'!$L58*31)*1.983471/1000</f>
        <v>22524.260973521999</v>
      </c>
      <c r="N58" s="6">
        <f xml:space="preserve"> 'octsep cfs'!$L58*31*1.983471/1000</f>
        <v>7499.9501319749997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32970.117771885001</v>
      </c>
      <c r="C59" s="6">
        <f>('augjul cfs'!$C59*30 + 'octsep cfs'!$B59*31 + 'octsep cfs'!$C59*30 + 'octsep cfs'!$D59*31 + 'octsep cfs'!$E59*31 + 'octsep cfs'!$F59*28 + 'octsep cfs'!$G59*31)*1.983471/1000</f>
        <v>25470.16763991</v>
      </c>
      <c r="D59" s="6">
        <f>('octsep cfs'!$B59*31 + 'octsep cfs'!$C59*30 + 'octsep cfs'!$D59*31 + 'octsep cfs'!$E59*31 + 'octsep cfs'!$F59*28 + 'octsep cfs'!$G59*31)*1.983471/1000</f>
        <v>20555.662039080002</v>
      </c>
      <c r="E59" s="6">
        <f>('octsep cfs'!$C59*30 + 'octsep cfs'!$D59*31 + 'octsep cfs'!$E59*31 + 'octsep cfs'!$F59*28 + 'octsep cfs'!$G59*31)*1.983471/1000</f>
        <v>17111.434069065002</v>
      </c>
      <c r="F59" s="6">
        <f>('octsep cfs'!$D59*31 + 'octsep cfs'!$E59*31 + 'octsep cfs'!$F59*28 + 'octsep cfs'!$G59*31)*1.983471/1000</f>
        <v>14575.665569114999</v>
      </c>
      <c r="G59" s="6">
        <f>('octsep cfs'!$E59*31 + 'octsep cfs'!$F59*28 + 'octsep cfs'!$G59*31)*1.983471/1000</f>
        <v>12136.452437444999</v>
      </c>
      <c r="H59" s="6">
        <f>('octsep cfs'!$F59*28 + 'octsep cfs'!$G59*31)*1.983471/1000</f>
        <v>9061.7034618389989</v>
      </c>
      <c r="I59" s="6">
        <f>'octsep cfs'!$G59*31*1.983471/1000</f>
        <v>5899.3049027429997</v>
      </c>
      <c r="J59" s="6">
        <f xml:space="preserve"> ('octsep cfs'!$H59*30 + 'octsep cfs'!$I59*31 + 'octsep cfs'!$J59*30 + 'octsep cfs'!$K59*31 + 'octsep cfs'!$L59*31)*1.983471/1000</f>
        <v>59997.841717023002</v>
      </c>
      <c r="K59" s="6">
        <f xml:space="preserve"> ('octsep cfs'!$I59*31 + 'octsep cfs'!$J59*30 + 'octsep cfs'!$K59*31 + 'octsep cfs'!$L59*31)*1.983471/1000</f>
        <v>53081.022141692993</v>
      </c>
      <c r="L59" s="6">
        <f xml:space="preserve"> ('octsep cfs'!$J59*30 + 'octsep cfs'!$K59*31 + 'octsep cfs'!$L59*31)*1.983471/1000</f>
        <v>37837.385027379001</v>
      </c>
      <c r="M59" s="6">
        <f xml:space="preserve"> ('octsep cfs'!$K59*31 + 'octsep cfs'!$L59*31)*1.983471/1000</f>
        <v>20470.390637319</v>
      </c>
      <c r="N59" s="6">
        <f xml:space="preserve"> 'octsep cfs'!$L59*31*1.983471/1000</f>
        <v>6970.726350168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29636.020045673999</v>
      </c>
      <c r="C60" s="6">
        <f>('augjul cfs'!$C60*30 + 'octsep cfs'!$B60*31 + 'octsep cfs'!$C60*30 + 'octsep cfs'!$D60*31 + 'octsep cfs'!$E60*31 + 'octsep cfs'!$F60*29 + 'octsep cfs'!$G60*31)*1.983471/1000</f>
        <v>22665.293695505999</v>
      </c>
      <c r="D60" s="6">
        <f>('octsep cfs'!$B60*31 + 'octsep cfs'!$C60*30 + 'octsep cfs'!$D60*31 + 'octsep cfs'!$E60*31 + 'octsep cfs'!$F60*29 + 'octsep cfs'!$G60*31)*1.983471/1000</f>
        <v>18964.553338416001</v>
      </c>
      <c r="E60" s="6">
        <f>('octsep cfs'!$C60*30 + 'octsep cfs'!$D60*31 + 'octsep cfs'!$E60*31 + 'octsep cfs'!$F60*29 + 'octsep cfs'!$G60*31)*1.983471/1000</f>
        <v>16406.730624416999</v>
      </c>
      <c r="F60" s="6">
        <f>('octsep cfs'!$D60*31 + 'octsep cfs'!$E60*31 + 'octsep cfs'!$F60*29 + 'octsep cfs'!$G60*31)*1.983471/1000</f>
        <v>12148.912602267001</v>
      </c>
      <c r="G60" s="6">
        <f>('octsep cfs'!$E60*31 + 'octsep cfs'!$F60*29 + 'octsep cfs'!$G60*31)*1.983471/1000</f>
        <v>9827.8171521179993</v>
      </c>
      <c r="H60" s="6">
        <f>('octsep cfs'!$F60*29 + 'octsep cfs'!$G60*31)*1.983471/1000</f>
        <v>6455.2837248689993</v>
      </c>
      <c r="I60" s="6">
        <f>'octsep cfs'!$G60*31*1.983471/1000</f>
        <v>3752.1578758229998</v>
      </c>
      <c r="J60" s="6">
        <f xml:space="preserve"> ('octsep cfs'!$H60*30 + 'octsep cfs'!$I60*31 + 'octsep cfs'!$J60*30 + 'octsep cfs'!$K60*31 + 'octsep cfs'!$L60*31)*1.983471/1000</f>
        <v>57299.468264492993</v>
      </c>
      <c r="K60" s="6">
        <f xml:space="preserve"> ('octsep cfs'!$I60*31 + 'octsep cfs'!$J60*30 + 'octsep cfs'!$K60*31 + 'octsep cfs'!$L60*31)*1.983471/1000</f>
        <v>50436.975959853</v>
      </c>
      <c r="L60" s="6">
        <f xml:space="preserve"> ('octsep cfs'!$J60*30 + 'octsep cfs'!$K60*31 + 'octsep cfs'!$L60*31)*1.983471/1000</f>
        <v>39930.466601781001</v>
      </c>
      <c r="M60" s="6">
        <f xml:space="preserve"> ('octsep cfs'!$K60*31 + 'octsep cfs'!$L60*31)*1.983471/1000</f>
        <v>19744.345044711001</v>
      </c>
      <c r="N60" s="6">
        <f xml:space="preserve"> 'octsep cfs'!$L60*31*1.983471/1000</f>
        <v>6729.9409046520004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22777.094021892</v>
      </c>
      <c r="C61" s="6">
        <f>('augjul cfs'!$C61*30 + 'octsep cfs'!$B61*31 + 'octsep cfs'!$C61*30 + 'octsep cfs'!$D61*31 + 'octsep cfs'!$E61*31 + 'octsep cfs'!$F61*28 + 'octsep cfs'!$G61*31)*1.983471/1000</f>
        <v>16047.153117240001</v>
      </c>
      <c r="D61" s="6">
        <f>('octsep cfs'!$B61*31 + 'octsep cfs'!$C61*30 + 'octsep cfs'!$D61*31 + 'octsep cfs'!$E61*31 + 'octsep cfs'!$F61*28 + 'octsep cfs'!$G61*31)*1.983471/1000</f>
        <v>12190.154914769999</v>
      </c>
      <c r="E61" s="6">
        <f>('octsep cfs'!$C61*30 + 'octsep cfs'!$D61*31 + 'octsep cfs'!$E61*31 + 'octsep cfs'!$F61*28 + 'octsep cfs'!$G61*31)*1.983471/1000</f>
        <v>9603.1870778969987</v>
      </c>
      <c r="F61" s="6">
        <f>('octsep cfs'!$D61*31 + 'octsep cfs'!$E61*31 + 'octsep cfs'!$F61*28 + 'octsep cfs'!$G61*31)*1.983471/1000</f>
        <v>7230.4003900170001</v>
      </c>
      <c r="G61" s="6">
        <f>('octsep cfs'!$E61*31 + 'octsep cfs'!$F61*28 + 'octsep cfs'!$G61*31)*1.983471/1000</f>
        <v>5379.5621123159999</v>
      </c>
      <c r="H61" s="6">
        <f>('octsep cfs'!$F61*28 + 'octsep cfs'!$G61*31)*1.983471/1000</f>
        <v>3773.5674617969999</v>
      </c>
      <c r="I61" s="6">
        <f>'octsep cfs'!$G61*31*1.983471/1000</f>
        <v>2260.3457003610001</v>
      </c>
      <c r="J61" s="6">
        <f xml:space="preserve"> ('octsep cfs'!$H61*30 + 'octsep cfs'!$I61*31 + 'octsep cfs'!$J61*30 + 'octsep cfs'!$K61*31 + 'octsep cfs'!$L61*31)*1.983471/1000</f>
        <v>51706.802027937003</v>
      </c>
      <c r="K61" s="6">
        <f xml:space="preserve"> ('octsep cfs'!$I61*31 + 'octsep cfs'!$J61*30 + 'octsep cfs'!$K61*31 + 'octsep cfs'!$L61*31)*1.983471/1000</f>
        <v>44942.194017146998</v>
      </c>
      <c r="L61" s="6">
        <f xml:space="preserve"> ('octsep cfs'!$J61*30 + 'octsep cfs'!$K61*31 + 'octsep cfs'!$L61*31)*1.983471/1000</f>
        <v>27916.707713454001</v>
      </c>
      <c r="M61" s="6">
        <f xml:space="preserve"> ('octsep cfs'!$K61*31 + 'octsep cfs'!$L61*31)*1.983471/1000</f>
        <v>12731.253737453999</v>
      </c>
      <c r="N61" s="6">
        <f xml:space="preserve"> 'octsep cfs'!$L61*31*1.983471/1000</f>
        <v>4544.1796643040007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28045.536138374999</v>
      </c>
      <c r="C62" s="6">
        <f>('augjul cfs'!$C62*30 + 'octsep cfs'!$B62*31 + 'octsep cfs'!$C62*30 + 'octsep cfs'!$D62*31 + 'octsep cfs'!$E62*31 + 'octsep cfs'!$F62*28 + 'octsep cfs'!$G62*31)*1.983471/1000</f>
        <v>23501.356474070999</v>
      </c>
      <c r="D62" s="6">
        <f>('octsep cfs'!$B62*31 + 'octsep cfs'!$C62*30 + 'octsep cfs'!$D62*31 + 'octsep cfs'!$E62*31 + 'octsep cfs'!$F62*28 + 'octsep cfs'!$G62*31)*1.983471/1000</f>
        <v>19886.064047660999</v>
      </c>
      <c r="E62" s="6">
        <f>('octsep cfs'!$C62*30 + 'octsep cfs'!$D62*31 + 'octsep cfs'!$E62*31 + 'octsep cfs'!$F62*28 + 'octsep cfs'!$G62*31)*1.983471/1000</f>
        <v>16350.342527358</v>
      </c>
      <c r="F62" s="6">
        <f>('octsep cfs'!$D62*31 + 'octsep cfs'!$E62*31 + 'octsep cfs'!$F62*28 + 'octsep cfs'!$G62*31)*1.983471/1000</f>
        <v>12780.213735617999</v>
      </c>
      <c r="G62" s="6">
        <f>('octsep cfs'!$E62*31 + 'octsep cfs'!$F62*28 + 'octsep cfs'!$G62*31)*1.983471/1000</f>
        <v>10643.64257607</v>
      </c>
      <c r="H62" s="6">
        <f>('octsep cfs'!$F62*28 + 'octsep cfs'!$G62*31)*1.983471/1000</f>
        <v>8708.1358717919993</v>
      </c>
      <c r="I62" s="6">
        <f>'octsep cfs'!$G62*31*1.983471/1000</f>
        <v>6100.5538208159996</v>
      </c>
      <c r="J62" s="6">
        <f xml:space="preserve"> ('octsep cfs'!$H62*30 + 'octsep cfs'!$I62*31 + 'octsep cfs'!$J62*30 + 'octsep cfs'!$K62*31 + 'octsep cfs'!$L62*31)*1.983471/1000</f>
        <v>55142.840246193002</v>
      </c>
      <c r="K62" s="6">
        <f xml:space="preserve"> ('octsep cfs'!$I62*31 + 'octsep cfs'!$J62*30 + 'octsep cfs'!$K62*31 + 'octsep cfs'!$L62*31)*1.983471/1000</f>
        <v>47610.807470792999</v>
      </c>
      <c r="L62" s="6">
        <f xml:space="preserve"> ('octsep cfs'!$J62*30 + 'octsep cfs'!$K62*31 + 'octsep cfs'!$L62*31)*1.983471/1000</f>
        <v>34021.740211787997</v>
      </c>
      <c r="M62" s="6">
        <f xml:space="preserve"> ('octsep cfs'!$K62*31 + 'octsep cfs'!$L62*31)*1.983471/1000</f>
        <v>15425.271487668</v>
      </c>
      <c r="N62" s="6">
        <f xml:space="preserve"> 'octsep cfs'!$L62*31*1.983471/1000</f>
        <v>5577.0483859019996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23925.843069723</v>
      </c>
      <c r="C63" s="6">
        <f>('augjul cfs'!$C63*30 + 'octsep cfs'!$B63*31 + 'octsep cfs'!$C63*30 + 'octsep cfs'!$D63*31 + 'octsep cfs'!$E63*31 + 'octsep cfs'!$F63*28 + 'octsep cfs'!$G63*31)*1.983471/1000</f>
        <v>18348.794683821001</v>
      </c>
      <c r="D63" s="6">
        <f>('octsep cfs'!$B63*31 + 'octsep cfs'!$C63*30 + 'octsep cfs'!$D63*31 + 'octsep cfs'!$E63*31 + 'octsep cfs'!$F63*28 + 'octsep cfs'!$G63*31)*1.983471/1000</f>
        <v>15243.095626730999</v>
      </c>
      <c r="E63" s="6">
        <f>('octsep cfs'!$C63*30 + 'octsep cfs'!$D63*31 + 'octsep cfs'!$E63*31 + 'octsep cfs'!$F63*28 + 'octsep cfs'!$G63*31)*1.983471/1000</f>
        <v>12547.909612097999</v>
      </c>
      <c r="F63" s="6">
        <f>('octsep cfs'!$D63*31 + 'octsep cfs'!$E63*31 + 'octsep cfs'!$F63*28 + 'octsep cfs'!$G63*31)*1.983471/1000</f>
        <v>9879.3278939880001</v>
      </c>
      <c r="G63" s="6">
        <f>('octsep cfs'!$E63*31 + 'octsep cfs'!$F63*28 + 'octsep cfs'!$G63*31)*1.983471/1000</f>
        <v>7773.4390473389994</v>
      </c>
      <c r="H63" s="6">
        <f>('octsep cfs'!$F63*28 + 'octsep cfs'!$G63*31)*1.983471/1000</f>
        <v>6060.7634090849997</v>
      </c>
      <c r="I63" s="6">
        <f>'octsep cfs'!$G63*31*1.983471/1000</f>
        <v>4418.8064458649997</v>
      </c>
      <c r="J63" s="6">
        <f xml:space="preserve"> ('octsep cfs'!$H63*30 + 'octsep cfs'!$I63*31 + 'octsep cfs'!$J63*30 + 'octsep cfs'!$K63*31 + 'octsep cfs'!$L63*31)*1.983471/1000</f>
        <v>48206.410093086</v>
      </c>
      <c r="K63" s="6">
        <f xml:space="preserve"> ('octsep cfs'!$I63*31 + 'octsep cfs'!$J63*30 + 'octsep cfs'!$K63*31 + 'octsep cfs'!$L63*31)*1.983471/1000</f>
        <v>41271.739278756002</v>
      </c>
      <c r="L63" s="6">
        <f xml:space="preserve"> ('octsep cfs'!$J63*30 + 'octsep cfs'!$K63*31 + 'octsep cfs'!$L63*31)*1.983471/1000</f>
        <v>24665.413951079998</v>
      </c>
      <c r="M63" s="6">
        <f xml:space="preserve"> ('octsep cfs'!$K63*31 + 'octsep cfs'!$L63*31)*1.983471/1000</f>
        <v>12405.12350175</v>
      </c>
      <c r="N63" s="6">
        <f xml:space="preserve"> 'octsep cfs'!$L63*31*1.983471/1000</f>
        <v>4626.142636437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17414.020503999</v>
      </c>
      <c r="C64" s="6">
        <f>('augjul cfs'!$C64*30 + 'octsep cfs'!$B64*31 + 'octsep cfs'!$C64*30 + 'octsep cfs'!$D64*31 + 'octsep cfs'!$E64*31 + 'octsep cfs'!$F64*29 + 'octsep cfs'!$G64*31)*1.983471/1000</f>
        <v>12787.877867562</v>
      </c>
      <c r="D64" s="6">
        <f>('octsep cfs'!$B64*31 + 'octsep cfs'!$C64*30 + 'octsep cfs'!$D64*31 + 'octsep cfs'!$E64*31 + 'octsep cfs'!$F64*29 + 'octsep cfs'!$G64*31)*1.983471/1000</f>
        <v>9847.0647547019998</v>
      </c>
      <c r="E64" s="6">
        <f>('octsep cfs'!$C64*30 + 'octsep cfs'!$D64*31 + 'octsep cfs'!$E64*31 + 'octsep cfs'!$F64*29 + 'octsep cfs'!$G64*31)*1.983471/1000</f>
        <v>8297.0853086940006</v>
      </c>
      <c r="F64" s="6">
        <f>('octsep cfs'!$D64*31 + 'octsep cfs'!$E64*31 + 'octsep cfs'!$F64*29 + 'octsep cfs'!$G64*31)*1.983471/1000</f>
        <v>6825.7266861839998</v>
      </c>
      <c r="G64" s="6">
        <f>('octsep cfs'!$E64*31 + 'octsep cfs'!$F64*29 + 'octsep cfs'!$G64*31)*1.983471/1000</f>
        <v>5097.8021228819998</v>
      </c>
      <c r="H64" s="6">
        <f>('octsep cfs'!$F64*29 + 'octsep cfs'!$G64*31)*1.983471/1000</f>
        <v>3652.351598574</v>
      </c>
      <c r="I64" s="6">
        <f>'octsep cfs'!$G64*31*1.983471/1000</f>
        <v>2305.9080127019997</v>
      </c>
      <c r="J64" s="6">
        <f xml:space="preserve"> ('octsep cfs'!$H64*30 + 'octsep cfs'!$I64*31 + 'octsep cfs'!$J64*30 + 'octsep cfs'!$K64*31 + 'octsep cfs'!$L64*31)*1.983471/1000</f>
        <v>48763.959824243997</v>
      </c>
      <c r="K64" s="6">
        <f xml:space="preserve"> ('octsep cfs'!$I64*31 + 'octsep cfs'!$J64*30 + 'octsep cfs'!$K64*31 + 'octsep cfs'!$L64*31)*1.983471/1000</f>
        <v>41010.571685244002</v>
      </c>
      <c r="L64" s="6">
        <f xml:space="preserve"> ('octsep cfs'!$J64*30 + 'octsep cfs'!$K64*31 + 'octsep cfs'!$L64*31)*1.983471/1000</f>
        <v>27613.530204162002</v>
      </c>
      <c r="M64" s="6">
        <f xml:space="preserve"> ('octsep cfs'!$K64*31 + 'octsep cfs'!$L64*31)*1.983471/1000</f>
        <v>13199.666281872</v>
      </c>
      <c r="N64" s="6">
        <f xml:space="preserve"> 'octsep cfs'!$L64*31*1.983471/1000</f>
        <v>4887.5264282879998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21978.001159296</v>
      </c>
      <c r="C65" s="6">
        <f>('augjul cfs'!$C65*30 + 'octsep cfs'!$B65*31 + 'octsep cfs'!$C65*30 + 'octsep cfs'!$D65*31 + 'octsep cfs'!$E65*31 + 'octsep cfs'!$F65*28 + 'octsep cfs'!$G65*31)*1.983471/1000</f>
        <v>17090.474731008002</v>
      </c>
      <c r="D65" s="6">
        <f>('octsep cfs'!$B65*31 + 'octsep cfs'!$C65*30 + 'octsep cfs'!$D65*31 + 'octsep cfs'!$E65*31 + 'octsep cfs'!$F65*28 + 'octsep cfs'!$G65*31)*1.983471/1000</f>
        <v>14237.430209898001</v>
      </c>
      <c r="E65" s="6">
        <f>('octsep cfs'!$C65*30 + 'octsep cfs'!$D65*31 + 'octsep cfs'!$E65*31 + 'octsep cfs'!$F65*28 + 'octsep cfs'!$G65*31)*1.983471/1000</f>
        <v>11279.876601798</v>
      </c>
      <c r="F65" s="6">
        <f>('octsep cfs'!$D65*31 + 'octsep cfs'!$E65*31 + 'octsep cfs'!$F65*28 + 'octsep cfs'!$G65*31)*1.983471/1000</f>
        <v>8382.0254707980002</v>
      </c>
      <c r="G65" s="6">
        <f>('octsep cfs'!$E65*31 + 'octsep cfs'!$F65*28 + 'octsep cfs'!$G65*31)*1.983471/1000</f>
        <v>6357.9766210799999</v>
      </c>
      <c r="H65" s="6">
        <f>('octsep cfs'!$F65*28 + 'octsep cfs'!$G65*31)*1.983471/1000</f>
        <v>4341.9211594919998</v>
      </c>
      <c r="I65" s="6">
        <f>'octsep cfs'!$G65*31*1.983471/1000</f>
        <v>2842.6947694319997</v>
      </c>
      <c r="J65" s="6">
        <f xml:space="preserve"> ('octsep cfs'!$H65*30 + 'octsep cfs'!$I65*31 + 'octsep cfs'!$J65*30 + 'octsep cfs'!$K65*31 + 'octsep cfs'!$L65*31)*1.983471/1000</f>
        <v>55255.580737832999</v>
      </c>
      <c r="K65" s="6">
        <f xml:space="preserve"> ('octsep cfs'!$I65*31 + 'octsep cfs'!$J65*30 + 'octsep cfs'!$K65*31 + 'octsep cfs'!$L65*31)*1.983471/1000</f>
        <v>47001.465344882999</v>
      </c>
      <c r="L65" s="6">
        <f xml:space="preserve"> ('octsep cfs'!$J65*30 + 'octsep cfs'!$K65*31 + 'octsep cfs'!$L65*31)*1.983471/1000</f>
        <v>31653.483771671999</v>
      </c>
      <c r="M65" s="6">
        <f xml:space="preserve"> ('octsep cfs'!$K65*31 + 'octsep cfs'!$L65*31)*1.983471/1000</f>
        <v>15172.803397962</v>
      </c>
      <c r="N65" s="6">
        <f xml:space="preserve"> 'octsep cfs'!$L65*31*1.983471/1000</f>
        <v>6192.8467099169993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29376.205179384</v>
      </c>
      <c r="C66" s="6">
        <f>('augjul cfs'!$C66*30 + 'octsep cfs'!$B66*31 + 'octsep cfs'!$C66*30 + 'octsep cfs'!$D66*31 + 'octsep cfs'!$E66*31 + 'octsep cfs'!$F66*28 + 'octsep cfs'!$G66*31)*1.983471/1000</f>
        <v>23183.358469466999</v>
      </c>
      <c r="D66" s="6">
        <f>('octsep cfs'!$B66*31 + 'octsep cfs'!$C66*30 + 'octsep cfs'!$D66*31 + 'octsep cfs'!$E66*31 + 'octsep cfs'!$F66*28 + 'octsep cfs'!$G66*31)*1.983471/1000</f>
        <v>19688.026369137002</v>
      </c>
      <c r="E66" s="6">
        <f>('octsep cfs'!$C66*30 + 'octsep cfs'!$D66*31 + 'octsep cfs'!$E66*31 + 'octsep cfs'!$F66*28 + 'octsep cfs'!$G66*31)*1.983471/1000</f>
        <v>17212.105139669999</v>
      </c>
      <c r="F66" s="6">
        <f>('octsep cfs'!$D66*31 + 'octsep cfs'!$E66*31 + 'octsep cfs'!$F66*28 + 'octsep cfs'!$G66*31)*1.983471/1000</f>
        <v>12643.31853414</v>
      </c>
      <c r="G66" s="6">
        <f>('octsep cfs'!$E66*31 + 'octsep cfs'!$F66*28 + 'octsep cfs'!$G66*31)*1.983471/1000</f>
        <v>9028.5239589510002</v>
      </c>
      <c r="H66" s="6">
        <f>('octsep cfs'!$F66*28 + 'octsep cfs'!$G66*31)*1.983471/1000</f>
        <v>5601.5740048170001</v>
      </c>
      <c r="I66" s="6">
        <f>'octsep cfs'!$G66*31*1.983471/1000</f>
        <v>3238.2445066649998</v>
      </c>
      <c r="J66" s="6">
        <f xml:space="preserve"> ('octsep cfs'!$H66*30 + 'octsep cfs'!$I66*31 + 'octsep cfs'!$J66*30 + 'octsep cfs'!$K66*31 + 'octsep cfs'!$L66*31)*1.983471/1000</f>
        <v>67193.604752967003</v>
      </c>
      <c r="K66" s="6">
        <f xml:space="preserve"> ('octsep cfs'!$I66*31 + 'octsep cfs'!$J66*30 + 'octsep cfs'!$K66*31 + 'octsep cfs'!$L66*31)*1.983471/1000</f>
        <v>57053.505959666996</v>
      </c>
      <c r="L66" s="6">
        <f xml:space="preserve"> ('octsep cfs'!$J66*30 + 'octsep cfs'!$K66*31 + 'octsep cfs'!$L66*31)*1.983471/1000</f>
        <v>43151.835737178</v>
      </c>
      <c r="M66" s="6">
        <f xml:space="preserve"> ('octsep cfs'!$K66*31 + 'octsep cfs'!$L66*31)*1.983471/1000</f>
        <v>20987.439874127998</v>
      </c>
      <c r="N66" s="6">
        <f xml:space="preserve"> 'octsep cfs'!$L66*31*1.983471/1000</f>
        <v>6852.7316438490006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30803.612068005001</v>
      </c>
      <c r="C67" s="6">
        <f>('augjul cfs'!$C67*30 + 'octsep cfs'!$B67*31 + 'octsep cfs'!$C67*30 + 'octsep cfs'!$D67*31 + 'octsep cfs'!$E67*31 + 'octsep cfs'!$F67*28 + 'octsep cfs'!$G67*31)*1.983471/1000</f>
        <v>23950.880424155999</v>
      </c>
      <c r="D67" s="6">
        <f>('octsep cfs'!$B67*31 + 'octsep cfs'!$C67*30 + 'octsep cfs'!$D67*31 + 'octsep cfs'!$E67*31 + 'octsep cfs'!$F67*28 + 'octsep cfs'!$G67*31)*1.983471/1000</f>
        <v>20612.758235286001</v>
      </c>
      <c r="E67" s="6">
        <f>('octsep cfs'!$C67*30 + 'octsep cfs'!$D67*31 + 'octsep cfs'!$E67*31 + 'octsep cfs'!$F67*28 + 'octsep cfs'!$G67*31)*1.983471/1000</f>
        <v>18069.631057925999</v>
      </c>
      <c r="F67" s="6">
        <f>('octsep cfs'!$D67*31 + 'octsep cfs'!$E67*31 + 'octsep cfs'!$F67*28 + 'octsep cfs'!$G67*31)*1.983471/1000</f>
        <v>13034.986618626001</v>
      </c>
      <c r="G67" s="6">
        <f>('octsep cfs'!$E67*31 + 'octsep cfs'!$F67*28 + 'octsep cfs'!$G67*31)*1.983471/1000</f>
        <v>9694.6726943009999</v>
      </c>
      <c r="H67" s="6">
        <f>('octsep cfs'!$F67*28 + 'octsep cfs'!$G67*31)*1.983471/1000</f>
        <v>7001.146844895</v>
      </c>
      <c r="I67" s="6">
        <f>'octsep cfs'!$G67*31*1.983471/1000</f>
        <v>3374.6240056830002</v>
      </c>
      <c r="J67" s="6">
        <f xml:space="preserve"> ('octsep cfs'!$H67*30 + 'octsep cfs'!$I67*31 + 'octsep cfs'!$J67*30 + 'octsep cfs'!$K67*31 + 'octsep cfs'!$L67*31)*1.983471/1000</f>
        <v>71145.028075863011</v>
      </c>
      <c r="K67" s="6">
        <f xml:space="preserve"> ('octsep cfs'!$I67*31 + 'octsep cfs'!$J67*30 + 'octsep cfs'!$K67*31 + 'octsep cfs'!$L67*31)*1.983471/1000</f>
        <v>63332.076302732996</v>
      </c>
      <c r="L67" s="6">
        <f xml:space="preserve"> ('octsep cfs'!$J67*30 + 'octsep cfs'!$K67*31 + 'octsep cfs'!$L67*31)*1.983471/1000</f>
        <v>45115.267729664993</v>
      </c>
      <c r="M67" s="6">
        <f xml:space="preserve"> ('octsep cfs'!$K67*31 + 'octsep cfs'!$L67*31)*1.983471/1000</f>
        <v>24729.390808184999</v>
      </c>
      <c r="N67" s="6">
        <f xml:space="preserve"> 'octsep cfs'!$L67*31*1.983471/1000</f>
        <v>8284.5934083359989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26053.353733743003</v>
      </c>
      <c r="C68" s="6">
        <f>('augjul cfs'!$C68*30 + 'octsep cfs'!$B68*31 + 'octsep cfs'!$C68*30 + 'octsep cfs'!$D68*31 + 'octsep cfs'!$E68*31 + 'octsep cfs'!$F68*29 + 'octsep cfs'!$G68*31)*1.983471/1000</f>
        <v>17768.760325406998</v>
      </c>
      <c r="D68" s="6">
        <f>('octsep cfs'!$B68*31 + 'octsep cfs'!$C68*30 + 'octsep cfs'!$D68*31 + 'octsep cfs'!$E68*31 + 'octsep cfs'!$F68*29 + 'octsep cfs'!$G68*31)*1.983471/1000</f>
        <v>14072.720794587</v>
      </c>
      <c r="E68" s="6">
        <f>('octsep cfs'!$C68*30 + 'octsep cfs'!$D68*31 + 'octsep cfs'!$E68*31 + 'octsep cfs'!$F68*29 + 'octsep cfs'!$G68*31)*1.983471/1000</f>
        <v>11948.693105643</v>
      </c>
      <c r="F68" s="6">
        <f>('octsep cfs'!$D68*31 + 'octsep cfs'!$E68*31 + 'octsep cfs'!$F68*29 + 'octsep cfs'!$G68*31)*1.983471/1000</f>
        <v>9965.6584692630004</v>
      </c>
      <c r="G68" s="6">
        <f>('octsep cfs'!$E68*31 + 'octsep cfs'!$F68*29 + 'octsep cfs'!$G68*31)*1.983471/1000</f>
        <v>8049.7663097040004</v>
      </c>
      <c r="H68" s="6">
        <f>('octsep cfs'!$F68*29 + 'octsep cfs'!$G68*31)*1.983471/1000</f>
        <v>6133.136298933</v>
      </c>
      <c r="I68" s="6">
        <f>'octsep cfs'!$G68*31*1.983471/1000</f>
        <v>3664.292093994</v>
      </c>
      <c r="J68" s="6">
        <f xml:space="preserve"> ('octsep cfs'!$H68*30 + 'octsep cfs'!$I68*31 + 'octsep cfs'!$J68*30 + 'octsep cfs'!$K68*31 + 'octsep cfs'!$L68*31)*1.983471/1000</f>
        <v>44321.554040421004</v>
      </c>
      <c r="K68" s="6">
        <f xml:space="preserve"> ('octsep cfs'!$I68*31 + 'octsep cfs'!$J68*30 + 'octsep cfs'!$K68*31 + 'octsep cfs'!$L68*31)*1.983471/1000</f>
        <v>38090.579067471001</v>
      </c>
      <c r="L68" s="6">
        <f xml:space="preserve"> ('octsep cfs'!$J68*30 + 'octsep cfs'!$K68*31 + 'octsep cfs'!$L68*31)*1.983471/1000</f>
        <v>24666.728992353001</v>
      </c>
      <c r="M68" s="6">
        <f xml:space="preserve"> ('octsep cfs'!$K68*31 + 'octsep cfs'!$L68*31)*1.983471/1000</f>
        <v>12124.924503992999</v>
      </c>
      <c r="N68" s="6">
        <f xml:space="preserve"> 'octsep cfs'!$L68*31*1.983471/1000</f>
        <v>4541.47420986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19584.514968059997</v>
      </c>
      <c r="C69" s="6">
        <f>('augjul cfs'!$C69*30 + 'octsep cfs'!$B69*31 + 'octsep cfs'!$C69*30 + 'octsep cfs'!$D69*31 + 'octsep cfs'!$E69*31 + 'octsep cfs'!$F69*28 + 'octsep cfs'!$G69*31)*1.983471/1000</f>
        <v>15043.040758199999</v>
      </c>
      <c r="D69" s="6">
        <f>('octsep cfs'!$B69*31 + 'octsep cfs'!$C69*30 + 'octsep cfs'!$D69*31 + 'octsep cfs'!$E69*31 + 'octsep cfs'!$F69*28 + 'octsep cfs'!$G69*31)*1.983471/1000</f>
        <v>12253.011110759999</v>
      </c>
      <c r="E69" s="6">
        <f>('octsep cfs'!$C69*30 + 'octsep cfs'!$D69*31 + 'octsep cfs'!$E69*31 + 'octsep cfs'!$F69*28 + 'octsep cfs'!$G69*31)*1.983471/1000</f>
        <v>9364.016177775</v>
      </c>
      <c r="F69" s="6">
        <f>('octsep cfs'!$D69*31 + 'octsep cfs'!$E69*31 + 'octsep cfs'!$F69*28 + 'octsep cfs'!$G69*31)*1.983471/1000</f>
        <v>7079.1765940349997</v>
      </c>
      <c r="G69" s="6">
        <f>('octsep cfs'!$E69*31 + 'octsep cfs'!$F69*28 + 'octsep cfs'!$G69*31)*1.983471/1000</f>
        <v>5417.7201274140007</v>
      </c>
      <c r="H69" s="6">
        <f>('octsep cfs'!$F69*28 + 'octsep cfs'!$G69*31)*1.983471/1000</f>
        <v>3850.5241531259999</v>
      </c>
      <c r="I69" s="6">
        <f>'octsep cfs'!$G69*31*1.983471/1000</f>
        <v>2623.4299842659998</v>
      </c>
      <c r="J69" s="6">
        <f xml:space="preserve"> ('octsep cfs'!$H69*30 + 'octsep cfs'!$I69*31 + 'octsep cfs'!$J69*30 + 'octsep cfs'!$K69*31 + 'octsep cfs'!$L69*31)*1.983471/1000</f>
        <v>50375.827532393996</v>
      </c>
      <c r="K69" s="6">
        <f xml:space="preserve"> ('octsep cfs'!$I69*31 + 'octsep cfs'!$J69*30 + 'octsep cfs'!$K69*31 + 'octsep cfs'!$L69*31)*1.983471/1000</f>
        <v>44676.581465123993</v>
      </c>
      <c r="L69" s="6">
        <f xml:space="preserve"> ('octsep cfs'!$J69*30 + 'octsep cfs'!$K69*31 + 'octsep cfs'!$L69*31)*1.983471/1000</f>
        <v>26974.977500835001</v>
      </c>
      <c r="M69" s="6">
        <f xml:space="preserve"> ('octsep cfs'!$K69*31 + 'octsep cfs'!$L69*31)*1.983471/1000</f>
        <v>15344.538267555001</v>
      </c>
      <c r="N69" s="6">
        <f xml:space="preserve"> 'octsep cfs'!$L69*31*1.983471/1000</f>
        <v>6062.3085329940004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21518.908945106999</v>
      </c>
      <c r="C70" s="6">
        <f>('augjul cfs'!$C70*30 + 'octsep cfs'!$B70*31 + 'octsep cfs'!$C70*30 + 'octsep cfs'!$D70*31 + 'octsep cfs'!$E70*31 + 'octsep cfs'!$F70*28 + 'octsep cfs'!$G70*31)*1.983471/1000</f>
        <v>15456.600412112999</v>
      </c>
      <c r="D70" s="6">
        <f>('octsep cfs'!$B70*31 + 'octsep cfs'!$C70*30 + 'octsep cfs'!$D70*31 + 'octsep cfs'!$E70*31 + 'octsep cfs'!$F70*28 + 'octsep cfs'!$G70*31)*1.983471/1000</f>
        <v>12123.179049512999</v>
      </c>
      <c r="E70" s="6">
        <f>('octsep cfs'!$C70*30 + 'octsep cfs'!$D70*31 + 'octsep cfs'!$E70*31 + 'octsep cfs'!$F70*28 + 'octsep cfs'!$G70*31)*1.983471/1000</f>
        <v>9761.071369497</v>
      </c>
      <c r="F70" s="6">
        <f>('octsep cfs'!$D70*31 + 'octsep cfs'!$E70*31 + 'octsep cfs'!$F70*28 + 'octsep cfs'!$G70*31)*1.983471/1000</f>
        <v>8037.4747399170001</v>
      </c>
      <c r="G70" s="6">
        <f>('octsep cfs'!$E70*31 + 'octsep cfs'!$F70*28 + 'octsep cfs'!$G70*31)*1.983471/1000</f>
        <v>6164.0090250479998</v>
      </c>
      <c r="H70" s="6">
        <f>('octsep cfs'!$F70*28 + 'octsep cfs'!$G70*31)*1.983471/1000</f>
        <v>4208.5188504449998</v>
      </c>
      <c r="I70" s="6">
        <f>'octsep cfs'!$G70*31*1.983471/1000</f>
        <v>2810.536754109</v>
      </c>
      <c r="J70" s="6">
        <f xml:space="preserve"> ('octsep cfs'!$H70*30 + 'octsep cfs'!$I70*31 + 'octsep cfs'!$J70*30 + 'octsep cfs'!$K70*31 + 'octsep cfs'!$L70*31)*1.983471/1000</f>
        <v>50234.150182334997</v>
      </c>
      <c r="K70" s="6">
        <f xml:space="preserve"> ('octsep cfs'!$I70*31 + 'octsep cfs'!$J70*30 + 'octsep cfs'!$K70*31 + 'octsep cfs'!$L70*31)*1.983471/1000</f>
        <v>41652.048024825002</v>
      </c>
      <c r="L70" s="6">
        <f xml:space="preserve"> ('octsep cfs'!$J70*30 + 'octsep cfs'!$K70*31 + 'octsep cfs'!$L70*31)*1.983471/1000</f>
        <v>26997.277665288002</v>
      </c>
      <c r="M70" s="6">
        <f xml:space="preserve"> ('octsep cfs'!$K70*31 + 'octsep cfs'!$L70*31)*1.983471/1000</f>
        <v>13929.278155338001</v>
      </c>
      <c r="N70" s="6">
        <f xml:space="preserve"> 'octsep cfs'!$L70*31*1.983471/1000</f>
        <v>4763.1370114649999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24433.952802735002</v>
      </c>
      <c r="C71" s="6">
        <f>('augjul cfs'!$C71*30 + 'octsep cfs'!$B71*31 + 'octsep cfs'!$C71*30 + 'octsep cfs'!$D71*31 + 'octsep cfs'!$E71*31 + 'octsep cfs'!$F71*28 + 'octsep cfs'!$G71*31)*1.983471/1000</f>
        <v>19670.815791270001</v>
      </c>
      <c r="D71" s="6">
        <f>('octsep cfs'!$B71*31 + 'octsep cfs'!$C71*30 + 'octsep cfs'!$D71*31 + 'octsep cfs'!$E71*31 + 'octsep cfs'!$F71*28 + 'octsep cfs'!$G71*31)*1.983471/1000</f>
        <v>17019.311758469998</v>
      </c>
      <c r="E71" s="6">
        <f>('octsep cfs'!$C71*30 + 'octsep cfs'!$D71*31 + 'octsep cfs'!$E71*31 + 'octsep cfs'!$F71*28 + 'octsep cfs'!$G71*31)*1.983471/1000</f>
        <v>15156.237448170001</v>
      </c>
      <c r="F71" s="6">
        <f>('octsep cfs'!$D71*31 + 'octsep cfs'!$E71*31 + 'octsep cfs'!$F71*28 + 'octsep cfs'!$G71*31)*1.983471/1000</f>
        <v>13504.938336540001</v>
      </c>
      <c r="G71" s="6">
        <f>('octsep cfs'!$E71*31 + 'octsep cfs'!$F71*28 + 'octsep cfs'!$G71*31)*1.983471/1000</f>
        <v>11539.487170575001</v>
      </c>
      <c r="H71" s="6">
        <f>('octsep cfs'!$F71*28 + 'octsep cfs'!$G71*31)*1.983471/1000</f>
        <v>9236.4075875189992</v>
      </c>
      <c r="I71" s="6">
        <f>'octsep cfs'!$G71*31*1.983471/1000</f>
        <v>5234.0090599229998</v>
      </c>
      <c r="J71" s="6">
        <f xml:space="preserve"> ('octsep cfs'!$H71*30 + 'octsep cfs'!$I71*31 + 'octsep cfs'!$J71*30 + 'octsep cfs'!$K71*31 + 'octsep cfs'!$L71*31)*1.983471/1000</f>
        <v>54663.703074078003</v>
      </c>
      <c r="K71" s="6">
        <f xml:space="preserve"> ('octsep cfs'!$I71*31 + 'octsep cfs'!$J71*30 + 'octsep cfs'!$K71*31 + 'octsep cfs'!$L71*31)*1.983471/1000</f>
        <v>49250.850384498</v>
      </c>
      <c r="L71" s="6">
        <f xml:space="preserve"> ('octsep cfs'!$J71*30 + 'octsep cfs'!$K71*31 + 'octsep cfs'!$L71*31)*1.983471/1000</f>
        <v>35705.008908996002</v>
      </c>
      <c r="M71" s="6">
        <f xml:space="preserve"> ('octsep cfs'!$K71*31 + 'octsep cfs'!$L71*31)*1.983471/1000</f>
        <v>16748.361685985998</v>
      </c>
      <c r="N71" s="6">
        <f xml:space="preserve"> 'octsep cfs'!$L71*31*1.983471/1000</f>
        <v>6161.1805954019992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40747.858967822998</v>
      </c>
      <c r="C72" s="6">
        <f>('augjul cfs'!$C72*30 + 'octsep cfs'!$B72*31 + 'octsep cfs'!$C72*30 + 'octsep cfs'!$D72*31 + 'octsep cfs'!$E72*31 + 'octsep cfs'!$F72*29 + 'octsep cfs'!$G72*31)*1.983471/1000</f>
        <v>34586.678372420996</v>
      </c>
      <c r="D72" s="6">
        <f>('octsep cfs'!$B72*31 + 'octsep cfs'!$C72*30 + 'octsep cfs'!$D72*31 + 'octsep cfs'!$E72*31 + 'octsep cfs'!$F72*29 + 'octsep cfs'!$G72*31)*1.983471/1000</f>
        <v>30860.113222911001</v>
      </c>
      <c r="E72" s="6">
        <f>('octsep cfs'!$C72*30 + 'octsep cfs'!$D72*31 + 'octsep cfs'!$E72*31 + 'octsep cfs'!$F72*29 + 'octsep cfs'!$G72*31)*1.983471/1000</f>
        <v>26827.018498119</v>
      </c>
      <c r="F72" s="6">
        <f>('octsep cfs'!$D72*31 + 'octsep cfs'!$E72*31 + 'octsep cfs'!$F72*29 + 'octsep cfs'!$G72*31)*1.983471/1000</f>
        <v>21560.962497248998</v>
      </c>
      <c r="G72" s="6">
        <f>('octsep cfs'!$E72*31 + 'octsep cfs'!$F72*29 + 'octsep cfs'!$G72*31)*1.983471/1000</f>
        <v>14629.711186922999</v>
      </c>
      <c r="H72" s="6">
        <f>('octsep cfs'!$F72*29 + 'octsep cfs'!$G72*31)*1.983471/1000</f>
        <v>10691.799268479001</v>
      </c>
      <c r="I72" s="6">
        <f>'octsep cfs'!$G72*31*1.983471/1000</f>
        <v>4636.6570162079997</v>
      </c>
      <c r="J72" s="6">
        <f xml:space="preserve"> ('octsep cfs'!$H72*30 + 'octsep cfs'!$I72*31 + 'octsep cfs'!$J72*30 + 'octsep cfs'!$K72*31 + 'octsep cfs'!$L72*31)*1.983471/1000</f>
        <v>72669.63297736799</v>
      </c>
      <c r="K72" s="6">
        <f xml:space="preserve"> ('octsep cfs'!$I72*31 + 'octsep cfs'!$J72*30 + 'octsep cfs'!$K72*31 + 'octsep cfs'!$L72*31)*1.983471/1000</f>
        <v>62058.916019897995</v>
      </c>
      <c r="L72" s="6">
        <f xml:space="preserve"> ('octsep cfs'!$J72*30 + 'octsep cfs'!$K72*31 + 'octsep cfs'!$L72*31)*1.983471/1000</f>
        <v>46258.939091736</v>
      </c>
      <c r="M72" s="6">
        <f xml:space="preserve"> ('octsep cfs'!$K72*31 + 'octsep cfs'!$L72*31)*1.983471/1000</f>
        <v>23334.913505105997</v>
      </c>
      <c r="N72" s="6">
        <f xml:space="preserve"> 'octsep cfs'!$L72*31*1.983471/1000</f>
        <v>7223.0099770710003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31428.443118953997</v>
      </c>
      <c r="C73" s="6">
        <f>('augjul cfs'!$C73*30 + 'octsep cfs'!$B73*31 + 'octsep cfs'!$C73*30 + 'octsep cfs'!$D73*31 + 'octsep cfs'!$E73*31 + 'octsep cfs'!$F73*28 + 'octsep cfs'!$G73*31)*1.983471/1000</f>
        <v>24205.433141883001</v>
      </c>
      <c r="D73" s="6">
        <f>('octsep cfs'!$B73*31 + 'octsep cfs'!$C73*30 + 'octsep cfs'!$D73*31 + 'octsep cfs'!$E73*31 + 'octsep cfs'!$F73*28 + 'octsep cfs'!$G73*31)*1.983471/1000</f>
        <v>20349.148988973</v>
      </c>
      <c r="E73" s="6">
        <f>('octsep cfs'!$C73*30 + 'octsep cfs'!$D73*31 + 'octsep cfs'!$E73*31 + 'octsep cfs'!$F73*28 + 'octsep cfs'!$G73*31)*1.983471/1000</f>
        <v>17170.301504873998</v>
      </c>
      <c r="F73" s="6">
        <f>('octsep cfs'!$D73*31 + 'octsep cfs'!$E73*31 + 'octsep cfs'!$F73*28 + 'octsep cfs'!$G73*31)*1.983471/1000</f>
        <v>14511.240447564</v>
      </c>
      <c r="G73" s="6">
        <f>('octsep cfs'!$E73*31 + 'octsep cfs'!$F73*28 + 'octsep cfs'!$G73*31)*1.983471/1000</f>
        <v>11933.618726043002</v>
      </c>
      <c r="H73" s="6">
        <f>('octsep cfs'!$F73*28 + 'octsep cfs'!$G73*31)*1.983471/1000</f>
        <v>8342.9887780469999</v>
      </c>
      <c r="I73" s="6">
        <f>'octsep cfs'!$G73*31*1.983471/1000</f>
        <v>5519.3115285630001</v>
      </c>
      <c r="J73" s="6">
        <f xml:space="preserve"> ('octsep cfs'!$H73*30 + 'octsep cfs'!$I73*31 + 'octsep cfs'!$J73*30 + 'octsep cfs'!$K73*31 + 'octsep cfs'!$L73*31)*1.983471/1000</f>
        <v>83893.301977967989</v>
      </c>
      <c r="K73" s="6">
        <f xml:space="preserve"> ('octsep cfs'!$I73*31 + 'octsep cfs'!$J73*30 + 'octsep cfs'!$K73*31 + 'octsep cfs'!$L73*31)*1.983471/1000</f>
        <v>74392.813078037987</v>
      </c>
      <c r="L73" s="6">
        <f xml:space="preserve"> ('octsep cfs'!$J73*30 + 'octsep cfs'!$K73*31 + 'octsep cfs'!$L73*31)*1.983471/1000</f>
        <v>49331.512199654993</v>
      </c>
      <c r="M73" s="6">
        <f xml:space="preserve"> ('octsep cfs'!$K73*31 + 'octsep cfs'!$L73*31)*1.983471/1000</f>
        <v>22457.423951235</v>
      </c>
      <c r="N73" s="6">
        <f xml:space="preserve"> 'octsep cfs'!$L73*31*1.983471/1000</f>
        <v>7354.7779060140001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33593.401715453998</v>
      </c>
      <c r="C74" s="6">
        <f>('augjul cfs'!$C74*30 + 'octsep cfs'!$B74*31 + 'octsep cfs'!$C74*30 + 'octsep cfs'!$D74*31 + 'octsep cfs'!$E74*31 + 'octsep cfs'!$F74*28 + 'octsep cfs'!$G74*31)*1.983471/1000</f>
        <v>26238.62380944</v>
      </c>
      <c r="D74" s="6">
        <f>('octsep cfs'!$B74*31 + 'octsep cfs'!$C74*30 + 'octsep cfs'!$D74*31 + 'octsep cfs'!$E74*31 + 'octsep cfs'!$F74*28 + 'octsep cfs'!$G74*31)*1.983471/1000</f>
        <v>20964.832271669999</v>
      </c>
      <c r="E74" s="6">
        <f>('octsep cfs'!$C74*30 + 'octsep cfs'!$D74*31 + 'octsep cfs'!$E74*31 + 'octsep cfs'!$F74*28 + 'octsep cfs'!$G74*31)*1.983471/1000</f>
        <v>15181.800422418</v>
      </c>
      <c r="F74" s="6">
        <f>('octsep cfs'!$D74*31 + 'octsep cfs'!$E74*31 + 'octsep cfs'!$F74*28 + 'octsep cfs'!$G74*31)*1.983471/1000</f>
        <v>11483.737751178</v>
      </c>
      <c r="G74" s="6">
        <f>('octsep cfs'!$E74*31 + 'octsep cfs'!$F74*28 + 'octsep cfs'!$G74*31)*1.983471/1000</f>
        <v>8903.3490876119995</v>
      </c>
      <c r="H74" s="6">
        <f>('octsep cfs'!$F74*28 + 'octsep cfs'!$G74*31)*1.983471/1000</f>
        <v>6377.6843889359998</v>
      </c>
      <c r="I74" s="6">
        <f>'octsep cfs'!$G74*31*1.983471/1000</f>
        <v>3831.4153935119998</v>
      </c>
      <c r="J74" s="6">
        <f xml:space="preserve"> ('octsep cfs'!$H74*30 + 'octsep cfs'!$I74*31 + 'octsep cfs'!$J74*30 + 'octsep cfs'!$K74*31 + 'octsep cfs'!$L74*31)*1.983471/1000</f>
        <v>56301.012764744999</v>
      </c>
      <c r="K74" s="6">
        <f xml:space="preserve"> ('octsep cfs'!$I74*31 + 'octsep cfs'!$J74*30 + 'octsep cfs'!$K74*31 + 'octsep cfs'!$L74*31)*1.983471/1000</f>
        <v>49620.722106164998</v>
      </c>
      <c r="L74" s="6">
        <f xml:space="preserve"> ('octsep cfs'!$J74*30 + 'octsep cfs'!$K74*31 + 'octsep cfs'!$L74*31)*1.983471/1000</f>
        <v>29694.066324489002</v>
      </c>
      <c r="M74" s="6">
        <f xml:space="preserve"> ('octsep cfs'!$K74*31 + 'octsep cfs'!$L74*31)*1.983471/1000</f>
        <v>15395.818926789001</v>
      </c>
      <c r="N74" s="6">
        <f xml:space="preserve"> 'octsep cfs'!$L74*31*1.983471/1000</f>
        <v>5509.2275619989996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26322.691244304002</v>
      </c>
      <c r="C75" s="6">
        <f>('augjul cfs'!$C75*30 + 'octsep cfs'!$B75*31 + 'octsep cfs'!$C75*30 + 'octsep cfs'!$D75*31 + 'octsep cfs'!$E75*31 + 'octsep cfs'!$F75*28 + 'octsep cfs'!$G75*31)*1.983471/1000</f>
        <v>20813.463682305002</v>
      </c>
      <c r="D75" s="6">
        <f>('octsep cfs'!$B75*31 + 'octsep cfs'!$C75*30 + 'octsep cfs'!$D75*31 + 'octsep cfs'!$E75*31 + 'octsep cfs'!$F75*28 + 'octsep cfs'!$G75*31)*1.983471/1000</f>
        <v>17537.523309284999</v>
      </c>
      <c r="E75" s="6">
        <f>('octsep cfs'!$C75*30 + 'octsep cfs'!$D75*31 + 'octsep cfs'!$E75*31 + 'octsep cfs'!$F75*28 + 'octsep cfs'!$G75*31)*1.983471/1000</f>
        <v>15466.436444801999</v>
      </c>
      <c r="F75" s="6">
        <f>('octsep cfs'!$D75*31 + 'octsep cfs'!$E75*31 + 'octsep cfs'!$F75*28 + 'octsep cfs'!$G75*31)*1.983471/1000</f>
        <v>13101.682814471998</v>
      </c>
      <c r="G75" s="6">
        <f>('octsep cfs'!$E75*31 + 'octsep cfs'!$F75*28 + 'octsep cfs'!$G75*31)*1.983471/1000</f>
        <v>10342.6111824</v>
      </c>
      <c r="H75" s="6">
        <f>('octsep cfs'!$F75*28 + 'octsep cfs'!$G75*31)*1.983471/1000</f>
        <v>7259.3769178560005</v>
      </c>
      <c r="I75" s="6">
        <f>'octsep cfs'!$G75*31*1.983471/1000</f>
        <v>4583.0398281359994</v>
      </c>
      <c r="J75" s="6">
        <f xml:space="preserve"> ('octsep cfs'!$H75*30 + 'octsep cfs'!$I75*31 + 'octsep cfs'!$J75*30 + 'octsep cfs'!$K75*31 + 'octsep cfs'!$L75*31)*1.983471/1000</f>
        <v>71652.302767583999</v>
      </c>
      <c r="K75" s="6">
        <f xml:space="preserve"> ('octsep cfs'!$I75*31 + 'octsep cfs'!$J75*30 + 'octsep cfs'!$K75*31 + 'octsep cfs'!$L75*31)*1.983471/1000</f>
        <v>64027.919582424001</v>
      </c>
      <c r="L75" s="6">
        <f xml:space="preserve"> ('octsep cfs'!$J75*30 + 'octsep cfs'!$K75*31 + 'octsep cfs'!$L75*31)*1.983471/1000</f>
        <v>48960.259982172</v>
      </c>
      <c r="M75" s="6">
        <f xml:space="preserve"> ('octsep cfs'!$K75*31 + 'octsep cfs'!$L75*31)*1.983471/1000</f>
        <v>26318.045955221998</v>
      </c>
      <c r="N75" s="6">
        <f xml:space="preserve"> 'octsep cfs'!$L75*31*1.983471/1000</f>
        <v>9991.981112903999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34803.239686613997</v>
      </c>
      <c r="C76" s="6">
        <f>('augjul cfs'!$C76*30 + 'octsep cfs'!$B76*31 + 'octsep cfs'!$C76*30 + 'octsep cfs'!$D76*31 + 'octsep cfs'!$E76*31 + 'octsep cfs'!$F76*29 + 'octsep cfs'!$G76*31)*1.983471/1000</f>
        <v>24811.258573709998</v>
      </c>
      <c r="D76" s="6">
        <f>('octsep cfs'!$B76*31 + 'octsep cfs'!$C76*30 + 'octsep cfs'!$D76*31 + 'octsep cfs'!$E76*31 + 'octsep cfs'!$F76*29 + 'octsep cfs'!$G76*31)*1.983471/1000</f>
        <v>20914.392604139997</v>
      </c>
      <c r="E76" s="6">
        <f>('octsep cfs'!$C76*30 + 'octsep cfs'!$D76*31 + 'octsep cfs'!$E76*31 + 'octsep cfs'!$F76*29 + 'octsep cfs'!$G76*31)*1.983471/1000</f>
        <v>18131.586758081998</v>
      </c>
      <c r="F76" s="6">
        <f>('octsep cfs'!$D76*31 + 'octsep cfs'!$E76*31 + 'octsep cfs'!$F76*29 + 'octsep cfs'!$G76*31)*1.983471/1000</f>
        <v>12763.838199042</v>
      </c>
      <c r="G76" s="6">
        <f>('octsep cfs'!$E76*31 + 'octsep cfs'!$F76*29 + 'octsep cfs'!$G76*31)*1.983471/1000</f>
        <v>9015.0006536729998</v>
      </c>
      <c r="H76" s="6">
        <f>('octsep cfs'!$F76*29 + 'octsep cfs'!$G76*31)*1.983471/1000</f>
        <v>6300.1386067199992</v>
      </c>
      <c r="I76" s="6">
        <f>'octsep cfs'!$G76*31*1.983471/1000</f>
        <v>3751.97341302</v>
      </c>
      <c r="J76" s="6">
        <f xml:space="preserve"> ('octsep cfs'!$H76*30 + 'octsep cfs'!$I76*31 + 'octsep cfs'!$J76*30 + 'octsep cfs'!$K76*31 + 'octsep cfs'!$L76*31)*1.983471/1000</f>
        <v>59120.124063987001</v>
      </c>
      <c r="K76" s="6">
        <f xml:space="preserve"> ('octsep cfs'!$I76*31 + 'octsep cfs'!$J76*30 + 'octsep cfs'!$K76*31 + 'octsep cfs'!$L76*31)*1.983471/1000</f>
        <v>49834.861602266996</v>
      </c>
      <c r="L76" s="6">
        <f xml:space="preserve"> ('octsep cfs'!$J76*30 + 'octsep cfs'!$K76*31 + 'octsep cfs'!$L76*31)*1.983471/1000</f>
        <v>34955.169598272005</v>
      </c>
      <c r="M76" s="6">
        <f xml:space="preserve"> ('octsep cfs'!$K76*31 + 'octsep cfs'!$L76*31)*1.983471/1000</f>
        <v>18653.001614561999</v>
      </c>
      <c r="N76" s="6">
        <f xml:space="preserve"> 'octsep cfs'!$L76*31*1.983471/1000</f>
        <v>5968.9088670749998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20409.986011484998</v>
      </c>
      <c r="C77" s="6">
        <f>('augjul cfs'!$C77*30 + 'octsep cfs'!$B77*31 + 'octsep cfs'!$C77*30 + 'octsep cfs'!$D77*31 + 'octsep cfs'!$E77*31 + 'octsep cfs'!$F77*28 + 'octsep cfs'!$G77*31)*1.983471/1000</f>
        <v>14441.077144409999</v>
      </c>
      <c r="D77" s="6">
        <f>('octsep cfs'!$B77*31 + 'octsep cfs'!$C77*30 + 'octsep cfs'!$D77*31 + 'octsep cfs'!$E77*31 + 'octsep cfs'!$F77*28 + 'octsep cfs'!$G77*31)*1.983471/1000</f>
        <v>10901.890500269999</v>
      </c>
      <c r="E77" s="6">
        <f>('octsep cfs'!$C77*30 + 'octsep cfs'!$D77*31 + 'octsep cfs'!$E77*31 + 'octsep cfs'!$F77*28 + 'octsep cfs'!$G77*31)*1.983471/1000</f>
        <v>8203.2611799810002</v>
      </c>
      <c r="F77" s="6">
        <f>('octsep cfs'!$D77*31 + 'octsep cfs'!$E77*31 + 'octsep cfs'!$F77*28 + 'octsep cfs'!$G77*31)*1.983471/1000</f>
        <v>6310.4348046810001</v>
      </c>
      <c r="G77" s="6">
        <f>('octsep cfs'!$E77*31 + 'octsep cfs'!$F77*28 + 'octsep cfs'!$G77*31)*1.983471/1000</f>
        <v>4751.5396565279998</v>
      </c>
      <c r="H77" s="6">
        <f>('octsep cfs'!$F77*28 + 'octsep cfs'!$G77*31)*1.983471/1000</f>
        <v>3129.4967421479996</v>
      </c>
      <c r="I77" s="6">
        <f>'octsep cfs'!$G77*31*1.983471/1000</f>
        <v>1800.602907684</v>
      </c>
      <c r="J77" s="6">
        <f xml:space="preserve"> ('octsep cfs'!$H77*30 + 'octsep cfs'!$I77*31 + 'octsep cfs'!$J77*30 + 'octsep cfs'!$K77*31 + 'octsep cfs'!$L77*31)*1.983471/1000</f>
        <v>38079.860390187001</v>
      </c>
      <c r="K77" s="6">
        <f xml:space="preserve"> ('octsep cfs'!$I77*31 + 'octsep cfs'!$J77*30 + 'octsep cfs'!$K77*31 + 'octsep cfs'!$L77*31)*1.983471/1000</f>
        <v>35050.207611236998</v>
      </c>
      <c r="L77" s="6">
        <f xml:space="preserve"> ('octsep cfs'!$J77*30 + 'octsep cfs'!$K77*31 + 'octsep cfs'!$L77*31)*1.983471/1000</f>
        <v>23527.861597043997</v>
      </c>
      <c r="M77" s="6">
        <f xml:space="preserve"> ('octsep cfs'!$K77*31 + 'octsep cfs'!$L77*31)*1.983471/1000</f>
        <v>12694.361176853999</v>
      </c>
      <c r="N77" s="6">
        <f xml:space="preserve"> 'octsep cfs'!$L77*31*1.983471/1000</f>
        <v>4828.1908933229997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21591.333405201</v>
      </c>
      <c r="C78" s="6">
        <f>('augjul cfs'!$C78*30 + 'octsep cfs'!$B78*31 + 'octsep cfs'!$C78*30 + 'octsep cfs'!$D78*31 + 'octsep cfs'!$E78*31 + 'octsep cfs'!$F78*28 + 'octsep cfs'!$G78*31)*1.983471/1000</f>
        <v>16763.142511877999</v>
      </c>
      <c r="D78" s="6">
        <f>('octsep cfs'!$B78*31 + 'octsep cfs'!$C78*30 + 'octsep cfs'!$D78*31 + 'octsep cfs'!$E78*31 + 'octsep cfs'!$F78*28 + 'octsep cfs'!$G78*31)*1.983471/1000</f>
        <v>14232.193846458</v>
      </c>
      <c r="E78" s="6">
        <f>('octsep cfs'!$C78*30 + 'octsep cfs'!$D78*31 + 'octsep cfs'!$E78*31 + 'octsep cfs'!$F78*28 + 'octsep cfs'!$G78*31)*1.983471/1000</f>
        <v>12482.994573209999</v>
      </c>
      <c r="F78" s="6">
        <f>('octsep cfs'!$D78*31 + 'octsep cfs'!$E78*31 + 'octsep cfs'!$F78*28 + 'octsep cfs'!$G78*31)*1.983471/1000</f>
        <v>9911.9996283</v>
      </c>
      <c r="G78" s="6">
        <f>('octsep cfs'!$E78*31 + 'octsep cfs'!$F78*28 + 'octsep cfs'!$G78*31)*1.983471/1000</f>
        <v>7776.473757969</v>
      </c>
      <c r="H78" s="6">
        <f>('octsep cfs'!$F78*28 + 'octsep cfs'!$G78*31)*1.983471/1000</f>
        <v>4927.6302284370004</v>
      </c>
      <c r="I78" s="6">
        <f>'octsep cfs'!$G78*31*1.983471/1000</f>
        <v>2673.542379081</v>
      </c>
      <c r="J78" s="6">
        <f xml:space="preserve"> ('octsep cfs'!$H78*30 + 'octsep cfs'!$I78*31 + 'octsep cfs'!$J78*30 + 'octsep cfs'!$K78*31 + 'octsep cfs'!$L78*31)*1.983471/1000</f>
        <v>66382.113213150005</v>
      </c>
      <c r="K78" s="6">
        <f xml:space="preserve"> ('octsep cfs'!$I78*31 + 'octsep cfs'!$J78*30 + 'octsep cfs'!$K78*31 + 'octsep cfs'!$L78*31)*1.983471/1000</f>
        <v>59004.672167489996</v>
      </c>
      <c r="L78" s="6">
        <f xml:space="preserve"> ('octsep cfs'!$J78*30 + 'octsep cfs'!$K78*31 + 'octsep cfs'!$L78*31)*1.983471/1000</f>
        <v>44207.926937243996</v>
      </c>
      <c r="M78" s="6">
        <f xml:space="preserve"> ('octsep cfs'!$K78*31 + 'octsep cfs'!$L78*31)*1.983471/1000</f>
        <v>19403.273321963999</v>
      </c>
      <c r="N78" s="6">
        <f xml:space="preserve"> 'octsep cfs'!$L78*31*1.983471/1000</f>
        <v>5063.9958431579998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21732.512904038998</v>
      </c>
      <c r="C79" s="6">
        <f>('augjul cfs'!$C79*30 + 'octsep cfs'!$B79*31 + 'octsep cfs'!$C79*30 + 'octsep cfs'!$D79*31 + 'octsep cfs'!$E79*31 + 'octsep cfs'!$F79*28 + 'octsep cfs'!$G79*31)*1.983471/1000</f>
        <v>16668.517060881</v>
      </c>
      <c r="D79" s="6">
        <f>('octsep cfs'!$B79*31 + 'octsep cfs'!$C79*30 + 'octsep cfs'!$D79*31 + 'octsep cfs'!$E79*31 + 'octsep cfs'!$F79*28 + 'octsep cfs'!$G79*31)*1.983471/1000</f>
        <v>13646.183289921</v>
      </c>
      <c r="E79" s="6">
        <f>('octsep cfs'!$C79*30 + 'octsep cfs'!$D79*31 + 'octsep cfs'!$E79*31 + 'octsep cfs'!$F79*28 + 'octsep cfs'!$G79*31)*1.983471/1000</f>
        <v>11779.296748359</v>
      </c>
      <c r="F79" s="6">
        <f>('octsep cfs'!$D79*31 + 'octsep cfs'!$E79*31 + 'octsep cfs'!$F79*28 + 'octsep cfs'!$G79*31)*1.983471/1000</f>
        <v>10099.614166719</v>
      </c>
      <c r="G79" s="6">
        <f>('octsep cfs'!$E79*31 + 'octsep cfs'!$F79*28 + 'octsep cfs'!$G79*31)*1.983471/1000</f>
        <v>8313.8297708760001</v>
      </c>
      <c r="H79" s="6">
        <f>('octsep cfs'!$F79*28 + 'octsep cfs'!$G79*31)*1.983471/1000</f>
        <v>6277.4834009579999</v>
      </c>
      <c r="I79" s="6">
        <f>'octsep cfs'!$G79*31*1.983471/1000</f>
        <v>4020.6742293900002</v>
      </c>
      <c r="J79" s="6">
        <f xml:space="preserve"> ('octsep cfs'!$H79*30 + 'octsep cfs'!$I79*31 + 'octsep cfs'!$J79*30 + 'octsep cfs'!$K79*31 + 'octsep cfs'!$L79*31)*1.983471/1000</f>
        <v>50560.201079199003</v>
      </c>
      <c r="K79" s="6">
        <f xml:space="preserve"> ('octsep cfs'!$I79*31 + 'octsep cfs'!$J79*30 + 'octsep cfs'!$K79*31 + 'octsep cfs'!$L79*31)*1.983471/1000</f>
        <v>43115.222845988996</v>
      </c>
      <c r="L79" s="6">
        <f xml:space="preserve"> ('octsep cfs'!$J79*30 + 'octsep cfs'!$K79*31 + 'octsep cfs'!$L79*31)*1.983471/1000</f>
        <v>30773.554548470998</v>
      </c>
      <c r="M79" s="6">
        <f xml:space="preserve"> ('octsep cfs'!$K79*31 + 'octsep cfs'!$L79*31)*1.983471/1000</f>
        <v>12969.026290521</v>
      </c>
      <c r="N79" s="6">
        <f xml:space="preserve"> 'octsep cfs'!$L79*31*1.983471/1000</f>
        <v>4604.3760256830001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22637.866258517999</v>
      </c>
      <c r="C80" s="6">
        <f>('augjul cfs'!$C80*30 + 'octsep cfs'!$B80*31 + 'octsep cfs'!$C80*30 + 'octsep cfs'!$D80*31 + 'octsep cfs'!$E80*31 + 'octsep cfs'!$F80*29 + 'octsep cfs'!$G80*31)*1.983471/1000</f>
        <v>18033.490232835</v>
      </c>
      <c r="D80" s="6">
        <f>('octsep cfs'!$B80*31 + 'octsep cfs'!$C80*30 + 'octsep cfs'!$D80*31 + 'octsep cfs'!$E80*31 + 'octsep cfs'!$F80*29 + 'octsep cfs'!$G80*31)*1.983471/1000</f>
        <v>15365.087027115</v>
      </c>
      <c r="E80" s="6">
        <f>('octsep cfs'!$C80*30 + 'octsep cfs'!$D80*31 + 'octsep cfs'!$E80*31 + 'octsep cfs'!$F80*29 + 'octsep cfs'!$G80*31)*1.983471/1000</f>
        <v>11377.062713856001</v>
      </c>
      <c r="F80" s="6">
        <f>('octsep cfs'!$D80*31 + 'octsep cfs'!$E80*31 + 'octsep cfs'!$F80*29 + 'octsep cfs'!$G80*31)*1.983471/1000</f>
        <v>8767.4495885760007</v>
      </c>
      <c r="G80" s="6">
        <f>('octsep cfs'!$E80*31 + 'octsep cfs'!$F80*29 + 'octsep cfs'!$G80*31)*1.983471/1000</f>
        <v>6741.6790860299998</v>
      </c>
      <c r="H80" s="6">
        <f>('octsep cfs'!$F80*29 + 'octsep cfs'!$G80*31)*1.983471/1000</f>
        <v>4872.5789908320003</v>
      </c>
      <c r="I80" s="6">
        <f>'octsep cfs'!$G80*31*1.983471/1000</f>
        <v>3008.2193913239998</v>
      </c>
      <c r="J80" s="6">
        <f xml:space="preserve"> ('octsep cfs'!$H80*30 + 'octsep cfs'!$I80*31 + 'octsep cfs'!$J80*30 + 'octsep cfs'!$K80*31 + 'octsep cfs'!$L80*31)*1.983471/1000</f>
        <v>49690.798136595004</v>
      </c>
      <c r="K80" s="6">
        <f xml:space="preserve"> ('octsep cfs'!$I80*31 + 'octsep cfs'!$J80*30 + 'octsep cfs'!$K80*31 + 'octsep cfs'!$L80*31)*1.983471/1000</f>
        <v>41594.368688144998</v>
      </c>
      <c r="L80" s="6">
        <f xml:space="preserve"> ('octsep cfs'!$J80*30 + 'octsep cfs'!$K80*31 + 'octsep cfs'!$L80*31)*1.983471/1000</f>
        <v>28758.893466996</v>
      </c>
      <c r="M80" s="6">
        <f xml:space="preserve"> ('octsep cfs'!$K80*31 + 'octsep cfs'!$L80*31)*1.983471/1000</f>
        <v>14836.712170895998</v>
      </c>
      <c r="N80" s="6">
        <f xml:space="preserve"> 'octsep cfs'!$L80*31*1.983471/1000</f>
        <v>5859.7068876989997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31960.957479150002</v>
      </c>
      <c r="C81" s="6">
        <f>('augjul cfs'!$C81*30 + 'octsep cfs'!$B81*31 + 'octsep cfs'!$C81*30 + 'octsep cfs'!$D81*31 + 'octsep cfs'!$E81*31 + 'octsep cfs'!$F81*28 + 'octsep cfs'!$G81*31)*1.983471/1000</f>
        <v>26101.250591451</v>
      </c>
      <c r="D81" s="6">
        <f>('octsep cfs'!$B81*31 + 'octsep cfs'!$C81*30 + 'octsep cfs'!$D81*31 + 'octsep cfs'!$E81*31 + 'octsep cfs'!$F81*28 + 'octsep cfs'!$G81*31)*1.983471/1000</f>
        <v>20883.392935880998</v>
      </c>
      <c r="E81" s="6">
        <f>('octsep cfs'!$C81*30 + 'octsep cfs'!$D81*31 + 'octsep cfs'!$E81*31 + 'octsep cfs'!$F81*28 + 'octsep cfs'!$G81*31)*1.983471/1000</f>
        <v>17110.021837713</v>
      </c>
      <c r="F81" s="6">
        <f>('octsep cfs'!$D81*31 + 'octsep cfs'!$E81*31 + 'octsep cfs'!$F81*28 + 'octsep cfs'!$G81*31)*1.983471/1000</f>
        <v>13866.511215543</v>
      </c>
      <c r="G81" s="6">
        <f>('octsep cfs'!$E81*31 + 'octsep cfs'!$F81*28 + 'octsep cfs'!$G81*31)*1.983471/1000</f>
        <v>10296.848539488001</v>
      </c>
      <c r="H81" s="6">
        <f>('octsep cfs'!$F81*28 + 'octsep cfs'!$G81*31)*1.983471/1000</f>
        <v>6570.7614064889995</v>
      </c>
      <c r="I81" s="6">
        <f>'octsep cfs'!$G81*31*1.983471/1000</f>
        <v>3415.082847141</v>
      </c>
      <c r="J81" s="6">
        <f xml:space="preserve"> ('octsep cfs'!$H81*30 + 'octsep cfs'!$I81*31 + 'octsep cfs'!$J81*30 + 'octsep cfs'!$K81*31 + 'octsep cfs'!$L81*31)*1.983471/1000</f>
        <v>49414.476824643003</v>
      </c>
      <c r="K81" s="6">
        <f xml:space="preserve"> ('octsep cfs'!$I81*31 + 'octsep cfs'!$J81*30 + 'octsep cfs'!$K81*31 + 'octsep cfs'!$L81*31)*1.983471/1000</f>
        <v>43043.488633803005</v>
      </c>
      <c r="L81" s="6">
        <f xml:space="preserve"> ('octsep cfs'!$J81*30 + 'octsep cfs'!$K81*31 + 'octsep cfs'!$L81*31)*1.983471/1000</f>
        <v>29148.028659014999</v>
      </c>
      <c r="M81" s="6">
        <f xml:space="preserve"> ('octsep cfs'!$K81*31 + 'octsep cfs'!$L81*31)*1.983471/1000</f>
        <v>14420.994500535</v>
      </c>
      <c r="N81" s="6">
        <f xml:space="preserve"> 'octsep cfs'!$L81*31*1.983471/1000</f>
        <v>4660.268254992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27379.052196426001</v>
      </c>
      <c r="C82" s="6">
        <f>('augjul cfs'!$C82*30 + 'octsep cfs'!$B82*31 + 'octsep cfs'!$C82*30 + 'octsep cfs'!$D82*31 + 'octsep cfs'!$E82*31 + 'octsep cfs'!$F82*28 + 'octsep cfs'!$G82*31)*1.983471/1000</f>
        <v>22718.783941434001</v>
      </c>
      <c r="D82" s="6">
        <f>('octsep cfs'!$B82*31 + 'octsep cfs'!$C82*30 + 'octsep cfs'!$D82*31 + 'octsep cfs'!$E82*31 + 'octsep cfs'!$F82*28 + 'octsep cfs'!$G82*31)*1.983471/1000</f>
        <v>19859.134461893998</v>
      </c>
      <c r="E82" s="6">
        <f>('octsep cfs'!$C82*30 + 'octsep cfs'!$D82*31 + 'octsep cfs'!$E82*31 + 'octsep cfs'!$F82*28 + 'octsep cfs'!$G82*31)*1.983471/1000</f>
        <v>15342.931656044999</v>
      </c>
      <c r="F82" s="6">
        <f>('octsep cfs'!$D82*31 + 'octsep cfs'!$E82*31 + 'octsep cfs'!$F82*28 + 'octsep cfs'!$G82*31)*1.983471/1000</f>
        <v>12223.070616015</v>
      </c>
      <c r="G82" s="6">
        <f>('octsep cfs'!$E82*31 + 'octsep cfs'!$F82*28 + 'octsep cfs'!$G82*31)*1.983471/1000</f>
        <v>9891.1533480899998</v>
      </c>
      <c r="H82" s="6">
        <f>('octsep cfs'!$F82*28 + 'octsep cfs'!$G82*31)*1.983471/1000</f>
        <v>5720.44937226</v>
      </c>
      <c r="I82" s="6">
        <f>'octsep cfs'!$G82*31*1.983471/1000</f>
        <v>3181.1225253360003</v>
      </c>
      <c r="J82" s="6">
        <f xml:space="preserve"> ('octsep cfs'!$H82*30 + 'octsep cfs'!$I82*31 + 'octsep cfs'!$J82*30 + 'octsep cfs'!$K82*31 + 'octsep cfs'!$L82*31)*1.983471/1000</f>
        <v>61705.255206713999</v>
      </c>
      <c r="K82" s="6">
        <f xml:space="preserve"> ('octsep cfs'!$I82*31 + 'octsep cfs'!$J82*30 + 'octsep cfs'!$K82*31 + 'octsep cfs'!$L82*31)*1.983471/1000</f>
        <v>53173.672055574003</v>
      </c>
      <c r="L82" s="6">
        <f xml:space="preserve"> ('octsep cfs'!$J82*30 + 'octsep cfs'!$K82*31 + 'octsep cfs'!$L82*31)*1.983471/1000</f>
        <v>32403.344900577002</v>
      </c>
      <c r="M82" s="6">
        <f xml:space="preserve"> ('octsep cfs'!$K82*31 + 'octsep cfs'!$L82*31)*1.983471/1000</f>
        <v>13272.529089057</v>
      </c>
      <c r="N82" s="6">
        <f xml:space="preserve"> 'octsep cfs'!$L82*31*1.983471/1000</f>
        <v>4203.0464539559998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26089.327947269998</v>
      </c>
      <c r="C83" s="6">
        <f>('augjul cfs'!$C83*30 + 'octsep cfs'!$B83*31 + 'octsep cfs'!$C83*30 + 'octsep cfs'!$D83*31 + 'octsep cfs'!$E83*31 + 'octsep cfs'!$F83*28 + 'octsep cfs'!$G83*31)*1.983471/1000</f>
        <v>21886.281493313996</v>
      </c>
      <c r="D83" s="6">
        <f>('octsep cfs'!$B83*31 + 'octsep cfs'!$C83*30 + 'octsep cfs'!$D83*31 + 'octsep cfs'!$E83*31 + 'octsep cfs'!$F83*28 + 'octsep cfs'!$G83*31)*1.983471/1000</f>
        <v>19224.840270803998</v>
      </c>
      <c r="E83" s="6">
        <f>('octsep cfs'!$C83*30 + 'octsep cfs'!$D83*31 + 'octsep cfs'!$E83*31 + 'octsep cfs'!$F83*28 + 'octsep cfs'!$G83*31)*1.983471/1000</f>
        <v>17516.899177826999</v>
      </c>
      <c r="F83" s="6">
        <f>('octsep cfs'!$D83*31 + 'octsep cfs'!$E83*31 + 'octsep cfs'!$F83*28 + 'octsep cfs'!$G83*31)*1.983471/1000</f>
        <v>13522.743955707001</v>
      </c>
      <c r="G83" s="6">
        <f>('octsep cfs'!$E83*31 + 'octsep cfs'!$F83*28 + 'octsep cfs'!$G83*31)*1.983471/1000</f>
        <v>10973.590993449001</v>
      </c>
      <c r="H83" s="6">
        <f>('octsep cfs'!$F83*28 + 'octsep cfs'!$G83*31)*1.983471/1000</f>
        <v>8577.48067008</v>
      </c>
      <c r="I83" s="6">
        <f>'octsep cfs'!$G83*31*1.983471/1000</f>
        <v>6529.4913253920004</v>
      </c>
      <c r="J83" s="6">
        <f xml:space="preserve"> ('octsep cfs'!$H83*30 + 'octsep cfs'!$I83*31 + 'octsep cfs'!$J83*30 + 'octsep cfs'!$K83*31 + 'octsep cfs'!$L83*31)*1.983471/1000</f>
        <v>57839.622954981001</v>
      </c>
      <c r="K83" s="6">
        <f xml:space="preserve"> ('octsep cfs'!$I83*31 + 'octsep cfs'!$J83*30 + 'octsep cfs'!$K83*31 + 'octsep cfs'!$L83*31)*1.983471/1000</f>
        <v>50209.943902250998</v>
      </c>
      <c r="L83" s="6">
        <f xml:space="preserve"> ('octsep cfs'!$J83*30 + 'octsep cfs'!$K83*31 + 'octsep cfs'!$L83*31)*1.983471/1000</f>
        <v>34227.902187528001</v>
      </c>
      <c r="M83" s="6">
        <f xml:space="preserve"> ('octsep cfs'!$K83*31 + 'octsep cfs'!$L83*31)*1.983471/1000</f>
        <v>16144.061543358001</v>
      </c>
      <c r="N83" s="6">
        <f xml:space="preserve"> 'octsep cfs'!$L83*31*1.983471/1000</f>
        <v>4434.1168585139994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20262.969157494001</v>
      </c>
      <c r="C84" s="6">
        <f>('augjul cfs'!$C84*30 + 'octsep cfs'!$B84*31 + 'octsep cfs'!$C84*30 + 'octsep cfs'!$D84*31 + 'octsep cfs'!$E84*31 + 'octsep cfs'!$F84*29 + 'octsep cfs'!$G84*31)*1.983471/1000</f>
        <v>15828.85229898</v>
      </c>
      <c r="D84" s="6">
        <f>('octsep cfs'!$B84*31 + 'octsep cfs'!$C84*30 + 'octsep cfs'!$D84*31 + 'octsep cfs'!$E84*31 + 'octsep cfs'!$F84*29 + 'octsep cfs'!$G84*31)*1.983471/1000</f>
        <v>13297.903633559999</v>
      </c>
      <c r="E84" s="6">
        <f>('octsep cfs'!$C84*30 + 'octsep cfs'!$D84*31 + 'octsep cfs'!$E84*31 + 'octsep cfs'!$F84*29 + 'octsep cfs'!$G84*31)*1.983471/1000</f>
        <v>10591.403900342999</v>
      </c>
      <c r="F84" s="6">
        <f>('octsep cfs'!$D84*31 + 'octsep cfs'!$E84*31 + 'octsep cfs'!$F84*29 + 'octsep cfs'!$G84*31)*1.983471/1000</f>
        <v>8268.7791940530005</v>
      </c>
      <c r="G84" s="6">
        <f>('octsep cfs'!$E84*31 + 'octsep cfs'!$F84*29 + 'octsep cfs'!$G84*31)*1.983471/1000</f>
        <v>5956.3534956449994</v>
      </c>
      <c r="H84" s="6">
        <f>('octsep cfs'!$F84*29 + 'octsep cfs'!$G84*31)*1.983471/1000</f>
        <v>4079.5674503219998</v>
      </c>
      <c r="I84" s="6">
        <f>'octsep cfs'!$G84*31*1.983471/1000</f>
        <v>2365.7969360759998</v>
      </c>
      <c r="J84" s="6">
        <f xml:space="preserve"> ('octsep cfs'!$H84*30 + 'octsep cfs'!$I84*31 + 'octsep cfs'!$J84*30 + 'octsep cfs'!$K84*31 + 'octsep cfs'!$L84*31)*1.983471/1000</f>
        <v>59868.662217735</v>
      </c>
      <c r="K84" s="6">
        <f xml:space="preserve"> ('octsep cfs'!$I84*31 + 'octsep cfs'!$J84*30 + 'octsep cfs'!$K84*31 + 'octsep cfs'!$L84*31)*1.983471/1000</f>
        <v>56527.267301715001</v>
      </c>
      <c r="L84" s="6">
        <f xml:space="preserve"> ('octsep cfs'!$J84*30 + 'octsep cfs'!$K84*31 + 'octsep cfs'!$L84*31)*1.983471/1000</f>
        <v>37474.719255855001</v>
      </c>
      <c r="M84" s="6">
        <f xml:space="preserve"> ('octsep cfs'!$K84*31 + 'octsep cfs'!$L84*31)*1.983471/1000</f>
        <v>17821.873711845001</v>
      </c>
      <c r="N84" s="6">
        <f xml:space="preserve"> 'octsep cfs'!$L84*31*1.983471/1000</f>
        <v>6049.3346491829998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23489.975317472999</v>
      </c>
      <c r="C85" s="6">
        <f>('augjul cfs'!$C85*30 + 'octsep cfs'!$B85*31 + 'octsep cfs'!$C85*30 + 'octsep cfs'!$D85*31 + 'octsep cfs'!$E85*31 + 'octsep cfs'!$F85*28 + 'octsep cfs'!$G85*31)*1.983471/1000</f>
        <v>17440.640668290001</v>
      </c>
      <c r="D85" s="6">
        <f>('octsep cfs'!$B85*31 + 'octsep cfs'!$C85*30 + 'octsep cfs'!$D85*31 + 'octsep cfs'!$E85*31 + 'octsep cfs'!$F85*28 + 'octsep cfs'!$G85*31)*1.983471/1000</f>
        <v>14238.18789582</v>
      </c>
      <c r="E85" s="6">
        <f>('octsep cfs'!$C85*30 + 'octsep cfs'!$D85*31 + 'octsep cfs'!$E85*31 + 'octsep cfs'!$F85*28 + 'octsep cfs'!$G85*31)*1.983471/1000</f>
        <v>11588.502705927</v>
      </c>
      <c r="F85" s="6">
        <f>('octsep cfs'!$D85*31 + 'octsep cfs'!$E85*31 + 'octsep cfs'!$F85*28 + 'octsep cfs'!$G85*31)*1.983471/1000</f>
        <v>8614.2482720070002</v>
      </c>
      <c r="G85" s="6">
        <f>('octsep cfs'!$E85*31 + 'octsep cfs'!$F85*28 + 'octsep cfs'!$G85*31)*1.983471/1000</f>
        <v>6633.240742989</v>
      </c>
      <c r="H85" s="6">
        <f>('octsep cfs'!$F85*28 + 'octsep cfs'!$G85*31)*1.983471/1000</f>
        <v>4201.9595118480001</v>
      </c>
      <c r="I85" s="6">
        <f>'octsep cfs'!$G85*31*1.983471/1000</f>
        <v>2531.5675083719998</v>
      </c>
      <c r="J85" s="6">
        <f xml:space="preserve"> ('octsep cfs'!$H85*30 + 'octsep cfs'!$I85*31 + 'octsep cfs'!$J85*30 + 'octsep cfs'!$K85*31 + 'octsep cfs'!$L85*31)*1.983471/1000</f>
        <v>48121.660344197997</v>
      </c>
      <c r="K85" s="6">
        <f xml:space="preserve"> ('octsep cfs'!$I85*31 + 'octsep cfs'!$J85*30 + 'octsep cfs'!$K85*31 + 'octsep cfs'!$L85*31)*1.983471/1000</f>
        <v>42409.025847678</v>
      </c>
      <c r="L85" s="6">
        <f xml:space="preserve"> ('octsep cfs'!$J85*30 + 'octsep cfs'!$K85*31 + 'octsep cfs'!$L85*31)*1.983471/1000</f>
        <v>29858.730119967</v>
      </c>
      <c r="M85" s="6">
        <f xml:space="preserve"> ('octsep cfs'!$K85*31 + 'octsep cfs'!$L85*31)*1.983471/1000</f>
        <v>13876.337330877001</v>
      </c>
      <c r="N85" s="6">
        <f xml:space="preserve"> 'octsep cfs'!$L85*31*1.983471/1000</f>
        <v>5141.9621212259999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19762.924217567997</v>
      </c>
      <c r="C86" s="10">
        <f>('augjul cfs'!$C86*30 + 'octsep cfs'!$B86*31 + 'octsep cfs'!$C86*30 + 'octsep cfs'!$D86*31 + 'octsep cfs'!$E86*31 + 'octsep cfs'!$F86*28 + 'octsep cfs'!$G86*31)*1.983471/1000</f>
        <v>14620.962096341998</v>
      </c>
      <c r="D86" s="10">
        <f>('octsep cfs'!$B86*31 + 'octsep cfs'!$C86*30 + 'octsep cfs'!$D86*31 + 'octsep cfs'!$E86*31 + 'octsep cfs'!$F86*28 + 'octsep cfs'!$G86*31)*1.983471/1000</f>
        <v>11485.867999032</v>
      </c>
      <c r="E86" s="10">
        <f>('octsep cfs'!$C86*30 + 'octsep cfs'!$D86*31 + 'octsep cfs'!$E86*31 + 'octsep cfs'!$F86*28 + 'octsep cfs'!$G86*31)*1.983471/1000</f>
        <v>9482.1100576440003</v>
      </c>
      <c r="F86" s="10">
        <f>('octsep cfs'!$D86*31 + 'octsep cfs'!$E86*31 + 'octsep cfs'!$F86*28 + 'octsep cfs'!$G86*31)*1.983471/1000</f>
        <v>7281.8258426339999</v>
      </c>
      <c r="G86" s="10">
        <f>('octsep cfs'!$E86*31 + 'octsep cfs'!$F86*28 + 'octsep cfs'!$G86*31)*1.983471/1000</f>
        <v>5686.0996214819997</v>
      </c>
      <c r="H86" s="10">
        <f>('octsep cfs'!$F86*28 + 'octsep cfs'!$G86*31)*1.983471/1000</f>
        <v>3757.295065713</v>
      </c>
      <c r="I86" s="6">
        <f>'octsep cfs'!$G86*31*1.983471/1000</f>
        <v>2213.8610740049999</v>
      </c>
      <c r="J86" s="6">
        <f xml:space="preserve"> ('octsep cfs'!$H86*30 + 'octsep cfs'!$I86*31 + 'octsep cfs'!$J86*30 + 'octsep cfs'!$K86*31 + 'octsep cfs'!$L86*31)*1.983471/1000</f>
        <v>47996.834563755001</v>
      </c>
      <c r="K86" s="6">
        <f xml:space="preserve"> ('octsep cfs'!$I86*31 + 'octsep cfs'!$J86*30 + 'octsep cfs'!$K86*31 + 'octsep cfs'!$L86*31)*1.983471/1000</f>
        <v>42871.446326204998</v>
      </c>
      <c r="L86" s="6">
        <f xml:space="preserve"> ('octsep cfs'!$J86*30 + 'octsep cfs'!$K86*31 + 'octsep cfs'!$L86*31)*1.983471/1000</f>
        <v>32479.242418391997</v>
      </c>
      <c r="M86" s="6">
        <f xml:space="preserve"> ('octsep cfs'!$K86*31 + 'octsep cfs'!$L86*31)*1.983471/1000</f>
        <v>14940.995142192001</v>
      </c>
      <c r="N86" s="6">
        <f xml:space="preserve"> 'octsep cfs'!$L86*31*1.983471/1000</f>
        <v>5055.2646038160001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27156.389725437002</v>
      </c>
      <c r="C87" s="10">
        <f>('augjul cfs'!$C87*30 + 'octsep cfs'!$B87*31 + 'octsep cfs'!$C87*30 + 'octsep cfs'!$D87*31 + 'octsep cfs'!$E87*31 + 'octsep cfs'!$F87*28 + 'octsep cfs'!$G87*31)*1.983471/1000</f>
        <v>22101.125121621</v>
      </c>
      <c r="D87" s="10">
        <f>('octsep cfs'!$B87*31 + 'octsep cfs'!$C87*30 + 'octsep cfs'!$D87*31 + 'octsep cfs'!$E87*31 + 'octsep cfs'!$F87*28 + 'octsep cfs'!$G87*31)*1.983471/1000</f>
        <v>18413.178152480999</v>
      </c>
      <c r="E87" s="10">
        <f>('octsep cfs'!$C87*30 + 'octsep cfs'!$D87*31 + 'octsep cfs'!$E87*31 + 'octsep cfs'!$F87*28 + 'octsep cfs'!$G87*31)*1.983471/1000</f>
        <v>15335.04735882</v>
      </c>
      <c r="F87" s="10">
        <f>('octsep cfs'!$D87*31 + 'octsep cfs'!$E87*31 + 'octsep cfs'!$F87*28 + 'octsep cfs'!$G87*31)*1.983471/1000</f>
        <v>12419.344988819999</v>
      </c>
      <c r="G87" s="10">
        <f>('octsep cfs'!$E87*31 + 'octsep cfs'!$F87*28 + 'octsep cfs'!$G87*31)*1.983471/1000</f>
        <v>9584.5821199170005</v>
      </c>
      <c r="H87" s="10">
        <f>('octsep cfs'!$F87*28 + 'octsep cfs'!$G87*31)*1.983471/1000</f>
        <v>5895.8179607250004</v>
      </c>
      <c r="I87" s="6">
        <f>'octsep cfs'!$G87*31*1.983471/1000</f>
        <v>3416.8044999690001</v>
      </c>
      <c r="J87" s="6">
        <f xml:space="preserve"> ('octsep cfs'!$H87*30 + 'octsep cfs'!$I87*31 + 'octsep cfs'!$J87*30 + 'octsep cfs'!$K87*31 + 'octsep cfs'!$L87*31)*1.983471/1000</f>
        <v>75534.719150919002</v>
      </c>
      <c r="K87" s="6">
        <f xml:space="preserve"> ('octsep cfs'!$I87*31 + 'octsep cfs'!$J87*30 + 'octsep cfs'!$K87*31 + 'octsep cfs'!$L87*31)*1.983471/1000</f>
        <v>69616.735901769003</v>
      </c>
      <c r="L87" s="6">
        <f xml:space="preserve"> ('octsep cfs'!$J87*30 + 'octsep cfs'!$K87*31 + 'octsep cfs'!$L87*31)*1.983471/1000</f>
        <v>51533.662860876</v>
      </c>
      <c r="M87" s="6">
        <f xml:space="preserve"> ('octsep cfs'!$K87*31 + 'octsep cfs'!$L87*31)*1.983471/1000</f>
        <v>25182.615915155999</v>
      </c>
      <c r="N87" s="6">
        <f xml:space="preserve"> 'octsep cfs'!$L87*31*1.983471/1000</f>
        <v>6972.2635401930002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25364.682685188</v>
      </c>
      <c r="C88" s="10">
        <f>('augjul cfs'!$C88*30 + 'octsep cfs'!$B88*31 + 'octsep cfs'!$C88*30 + 'octsep cfs'!$D88*31 + 'octsep cfs'!$E88*31 + 'octsep cfs'!$F88*29 + 'octsep cfs'!$G88*31)*1.983471/1000</f>
        <v>18392.419144995001</v>
      </c>
      <c r="D88" s="10">
        <f>('octsep cfs'!$B88*31 + 'octsep cfs'!$C88*30 + 'octsep cfs'!$D88*31 + 'octsep cfs'!$E88*31 + 'octsep cfs'!$F88*29 + 'octsep cfs'!$G88*31)*1.983471/1000</f>
        <v>14881.615970864999</v>
      </c>
      <c r="E88" s="10">
        <f>('octsep cfs'!$C88*30 + 'octsep cfs'!$D88*31 + 'octsep cfs'!$E88*31 + 'octsep cfs'!$F88*29 + 'octsep cfs'!$G88*31)*1.983471/1000</f>
        <v>11752.20451797</v>
      </c>
      <c r="F88" s="10">
        <f>('octsep cfs'!$D88*31 + 'octsep cfs'!$E88*31 + 'octsep cfs'!$F88*29 + 'octsep cfs'!$G88*31)*1.983471/1000</f>
        <v>9381.6194828999996</v>
      </c>
      <c r="G88" s="10">
        <f>('octsep cfs'!$E88*31 + 'octsep cfs'!$F88*29 + 'octsep cfs'!$G88*31)*1.983471/1000</f>
        <v>7471.9375710419999</v>
      </c>
      <c r="H88" s="10">
        <f>('octsep cfs'!$F88*29 + 'octsep cfs'!$G88*31)*1.983471/1000</f>
        <v>5453.7915310199996</v>
      </c>
      <c r="I88" s="6">
        <f>'octsep cfs'!$G88*31*1.983471/1000</f>
        <v>3605.9403606450001</v>
      </c>
      <c r="J88" s="6">
        <f xml:space="preserve"> ('octsep cfs'!$H88*30 + 'octsep cfs'!$I88*31 + 'octsep cfs'!$J88*30 + 'octsep cfs'!$K88*31 + 'octsep cfs'!$L88*31)*1.983471/1000</f>
        <v>80607.382762346999</v>
      </c>
      <c r="K88" s="6">
        <f xml:space="preserve"> ('octsep cfs'!$I88*31 + 'octsep cfs'!$J88*30 + 'octsep cfs'!$K88*31 + 'octsep cfs'!$L88*31)*1.983471/1000</f>
        <v>69875.753412716993</v>
      </c>
      <c r="L88" s="6">
        <f xml:space="preserve"> ('octsep cfs'!$J88*30 + 'octsep cfs'!$K88*31 + 'octsep cfs'!$L88*31)*1.983471/1000</f>
        <v>52145.311763558995</v>
      </c>
      <c r="M88" s="6">
        <f xml:space="preserve"> ('octsep cfs'!$K88*31 + 'octsep cfs'!$L88*31)*1.983471/1000</f>
        <v>25726.965646809</v>
      </c>
      <c r="N88" s="6">
        <f xml:space="preserve"> 'octsep cfs'!$L88*31*1.983471/1000</f>
        <v>6718.3812356640001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28712.690493522001</v>
      </c>
      <c r="C89" s="6">
        <f>('augjul cfs'!$C89*30 + 'octsep cfs'!$B89*31 + 'octsep cfs'!$C89*30 + 'octsep cfs'!$D89*31 + 'octsep cfs'!$E89*31 + 'octsep cfs'!$F89*28 + 'octsep cfs'!$G89*31)*1.983471/1000</f>
        <v>21994.309257858</v>
      </c>
      <c r="D89" s="6">
        <f>('octsep cfs'!$B89*31 + 'octsep cfs'!$C89*30 + 'octsep cfs'!$D89*31 + 'octsep cfs'!$E89*31 + 'octsep cfs'!$F89*28 + 'octsep cfs'!$G89*31)*1.983471/1000</f>
        <v>19115.201927808001</v>
      </c>
      <c r="E89" s="6">
        <f>('octsep cfs'!$C89*30 + 'octsep cfs'!$D89*31 + 'octsep cfs'!$E89*31 + 'octsep cfs'!$F89*28 + 'octsep cfs'!$G89*31)*1.983471/1000</f>
        <v>16257.012282924001</v>
      </c>
      <c r="F89" s="6">
        <f>('octsep cfs'!$D89*31 + 'octsep cfs'!$E89*31 + 'octsep cfs'!$F89*28 + 'octsep cfs'!$G89*31)*1.983471/1000</f>
        <v>12191.452104804001</v>
      </c>
      <c r="G89" s="6">
        <f>('octsep cfs'!$E89*31 + 'octsep cfs'!$F89*28 + 'octsep cfs'!$G89*31)*1.983471/1000</f>
        <v>8350.1372075309991</v>
      </c>
      <c r="H89" s="6">
        <f>('octsep cfs'!$F89*28 + 'octsep cfs'!$G89*31)*1.983471/1000</f>
        <v>5916.4579599510007</v>
      </c>
      <c r="I89" s="6">
        <f>'octsep cfs'!$G89*31*1.983471/1000</f>
        <v>3802.8236590470001</v>
      </c>
      <c r="J89" s="6">
        <f xml:space="preserve"> ('octsep cfs'!$H89*30 + 'octsep cfs'!$I89*31 + 'octsep cfs'!$J89*30 + 'octsep cfs'!$K89*31 + 'octsep cfs'!$L89*31)*1.983471/1000</f>
        <v>61116.475724661002</v>
      </c>
      <c r="K89" s="6">
        <f xml:space="preserve"> ('octsep cfs'!$I89*31 + 'octsep cfs'!$J89*30 + 'octsep cfs'!$K89*31 + 'octsep cfs'!$L89*31)*1.983471/1000</f>
        <v>53497.566919460995</v>
      </c>
      <c r="L89" s="6">
        <f xml:space="preserve"> ('octsep cfs'!$J89*30 + 'octsep cfs'!$K89*31 + 'octsep cfs'!$L89*31)*1.983471/1000</f>
        <v>34933.722326348994</v>
      </c>
      <c r="M89" s="6">
        <f xml:space="preserve"> ('octsep cfs'!$K89*31 + 'octsep cfs'!$L89*31)*1.983471/1000</f>
        <v>16392.532938999</v>
      </c>
      <c r="N89" s="6">
        <f xml:space="preserve"> 'octsep cfs'!$L89*31*1.983471/1000</f>
        <v>5522.447396214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24296.061898814998</v>
      </c>
      <c r="C90" s="6">
        <f>('augjul cfs'!$C90*30 + 'octsep cfs'!$B90*31 + 'octsep cfs'!$C90*30 + 'octsep cfs'!$D90*31 + 'octsep cfs'!$E90*31 + 'octsep cfs'!$F90*28 + 'octsep cfs'!$G90*31)*1.983471/1000</f>
        <v>18773.614502601002</v>
      </c>
      <c r="D90" s="6">
        <f>('octsep cfs'!$B90*31 + 'octsep cfs'!$C90*30 + 'octsep cfs'!$D90*31 + 'octsep cfs'!$E90*31 + 'octsep cfs'!$F90*28 + 'octsep cfs'!$G90*31)*1.983471/1000</f>
        <v>14648.193169701</v>
      </c>
      <c r="E90" s="6">
        <f>('octsep cfs'!$C90*30 + 'octsep cfs'!$D90*31 + 'octsep cfs'!$E90*31 + 'octsep cfs'!$F90*28 + 'octsep cfs'!$G90*31)*1.983471/1000</f>
        <v>11787.851458782001</v>
      </c>
      <c r="F90" s="6">
        <f>('octsep cfs'!$D90*31 + 'octsep cfs'!$E90*31 + 'octsep cfs'!$F90*28 + 'octsep cfs'!$G90*31)*1.983471/1000</f>
        <v>9539.4284026019996</v>
      </c>
      <c r="G90" s="6">
        <f>('octsep cfs'!$E90*31 + 'octsep cfs'!$F90*28 + 'octsep cfs'!$G90*31)*1.983471/1000</f>
        <v>7717.7967353759996</v>
      </c>
      <c r="H90" s="6">
        <f>('octsep cfs'!$F90*28 + 'octsep cfs'!$G90*31)*1.983471/1000</f>
        <v>5809.8979639469999</v>
      </c>
      <c r="I90" s="6">
        <f>'octsep cfs'!$G90*31*1.983471/1000</f>
        <v>4304.5624832070007</v>
      </c>
      <c r="J90" s="6">
        <f xml:space="preserve"> ('octsep cfs'!$H90*30 + 'octsep cfs'!$I90*31 + 'octsep cfs'!$J90*30 + 'octsep cfs'!$K90*31 + 'octsep cfs'!$L90*31)*1.983471/1000</f>
        <v>62857.433675904002</v>
      </c>
      <c r="K90" s="6">
        <f xml:space="preserve"> ('octsep cfs'!$I90*31 + 'octsep cfs'!$J90*30 + 'octsep cfs'!$K90*31 + 'octsep cfs'!$L90*31)*1.983471/1000</f>
        <v>56341.195903733998</v>
      </c>
      <c r="L90" s="6">
        <f xml:space="preserve"> ('octsep cfs'!$J90*30 + 'octsep cfs'!$K90*31 + 'octsep cfs'!$L90*31)*1.983471/1000</f>
        <v>37545.789005255996</v>
      </c>
      <c r="M90" s="6">
        <f xml:space="preserve"> ('octsep cfs'!$K90*31 + 'octsep cfs'!$L90*31)*1.983471/1000</f>
        <v>17979.343458005998</v>
      </c>
      <c r="N90" s="6">
        <f xml:space="preserve"> 'octsep cfs'!$L90*31*1.983471/1000</f>
        <v>5584.5498732239994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36284.493845942998</v>
      </c>
      <c r="C91" s="6">
        <f>('augjul cfs'!$C91*30 + 'octsep cfs'!$B91*31 + 'octsep cfs'!$C91*30 + 'octsep cfs'!$D91*31 + 'octsep cfs'!$E91*31 + 'octsep cfs'!$F91*28 + 'octsep cfs'!$G91*31)*1.983471/1000</f>
        <v>30699.943972719</v>
      </c>
      <c r="D91" s="6">
        <f>('octsep cfs'!$B91*31 + 'octsep cfs'!$C91*30 + 'octsep cfs'!$D91*31 + 'octsep cfs'!$E91*31 + 'octsep cfs'!$F91*28 + 'octsep cfs'!$G91*31)*1.983471/1000</f>
        <v>27111.666421328999</v>
      </c>
      <c r="E91" s="6">
        <f>('octsep cfs'!$C91*30 + 'octsep cfs'!$D91*31 + 'octsep cfs'!$E91*31 + 'octsep cfs'!$F91*28 + 'octsep cfs'!$G91*31)*1.983471/1000</f>
        <v>24039.499924965003</v>
      </c>
      <c r="F91" s="6">
        <f>('octsep cfs'!$D91*31 + 'octsep cfs'!$E91*31 + 'octsep cfs'!$F91*28 + 'octsep cfs'!$G91*31)*1.983471/1000</f>
        <v>20149.417426215001</v>
      </c>
      <c r="G91" s="6">
        <f>('octsep cfs'!$E91*31 + 'octsep cfs'!$F91*28 + 'octsep cfs'!$G91*31)*1.983471/1000</f>
        <v>16466.556076719</v>
      </c>
      <c r="H91" s="6">
        <f>('octsep cfs'!$F91*28 + 'octsep cfs'!$G91*31)*1.983471/1000</f>
        <v>13293.795865118998</v>
      </c>
      <c r="I91" s="6">
        <f>'octsep cfs'!$G91*31*1.983471/1000</f>
        <v>7339.0985677589997</v>
      </c>
      <c r="J91" s="6">
        <f xml:space="preserve"> ('octsep cfs'!$H91*30 + 'octsep cfs'!$I91*31 + 'octsep cfs'!$J91*30 + 'octsep cfs'!$K91*31 + 'octsep cfs'!$L91*31)*1.983471/1000</f>
        <v>42249.408002424003</v>
      </c>
      <c r="K91" s="6">
        <f xml:space="preserve"> ('octsep cfs'!$I91*31 + 'octsep cfs'!$J91*30 + 'octsep cfs'!$K91*31 + 'octsep cfs'!$L91*31)*1.983471/1000</f>
        <v>35304.323965343996</v>
      </c>
      <c r="L91" s="6">
        <f xml:space="preserve"> ('octsep cfs'!$J91*30 + 'octsep cfs'!$K91*31 + 'octsep cfs'!$L91*31)*1.983471/1000</f>
        <v>23161.752519864</v>
      </c>
      <c r="M91" s="6">
        <f xml:space="preserve"> ('octsep cfs'!$K91*31 + 'octsep cfs'!$L91*31)*1.983471/1000</f>
        <v>10239.776144934</v>
      </c>
      <c r="N91" s="6">
        <f xml:space="preserve"> 'octsep cfs'!$L91*31*1.983471/1000</f>
        <v>4006.2861307560001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27272.400960756</v>
      </c>
      <c r="C92" s="6">
        <f>('augjul cfs'!$C92*30 + 'octsep cfs'!$B92*31 + 'octsep cfs'!$C92*30 + 'octsep cfs'!$D92*31 + 'octsep cfs'!$E92*31 + 'octsep cfs'!$F92*29 + 'octsep cfs'!$G92*31)*1.983471/1000</f>
        <v>23266.114829999999</v>
      </c>
      <c r="D92" s="6">
        <f>('octsep cfs'!$B92*31 + 'octsep cfs'!$C92*30 + 'octsep cfs'!$D92*31 + 'octsep cfs'!$E92*31 + 'octsep cfs'!$F92*29 + 'octsep cfs'!$G92*31)*1.983471/1000</f>
        <v>19222.39266759</v>
      </c>
      <c r="E92" s="6">
        <f>('octsep cfs'!$C92*30 + 'octsep cfs'!$D92*31 + 'octsep cfs'!$E92*31 + 'octsep cfs'!$F92*29 + 'octsep cfs'!$G92*31)*1.983471/1000</f>
        <v>16552.969957776</v>
      </c>
      <c r="F92" s="6">
        <f>('octsep cfs'!$D92*31 + 'octsep cfs'!$E92*31 + 'octsep cfs'!$F92*29 + 'octsep cfs'!$G92*31)*1.983471/1000</f>
        <v>13967.098980366</v>
      </c>
      <c r="G92" s="6">
        <f>('octsep cfs'!$E92*31 + 'octsep cfs'!$F92*29 + 'octsep cfs'!$G92*31)*1.983471/1000</f>
        <v>11017.108347189</v>
      </c>
      <c r="H92" s="6">
        <f>('octsep cfs'!$F92*29 + 'octsep cfs'!$G92*31)*1.983471/1000</f>
        <v>8661.8257908839987</v>
      </c>
      <c r="I92" s="6">
        <f>'octsep cfs'!$G92*31*1.983471/1000</f>
        <v>5358.6444271499995</v>
      </c>
      <c r="J92" s="6">
        <f xml:space="preserve"> ('octsep cfs'!$H92*30 + 'octsep cfs'!$I92*31 + 'octsep cfs'!$J92*30 + 'octsep cfs'!$K92*31 + 'octsep cfs'!$L92*31)*1.983471/1000</f>
        <v>52780.347772802997</v>
      </c>
      <c r="K92" s="6">
        <f xml:space="preserve"> ('octsep cfs'!$I92*31 + 'octsep cfs'!$J92*30 + 'octsep cfs'!$K92*31 + 'octsep cfs'!$L92*31)*1.983471/1000</f>
        <v>40534.754843583003</v>
      </c>
      <c r="L92" s="6">
        <f xml:space="preserve"> ('octsep cfs'!$J92*30 + 'octsep cfs'!$K92*31 + 'octsep cfs'!$L92*31)*1.983471/1000</f>
        <v>24635.045026599</v>
      </c>
      <c r="M92" s="6">
        <f xml:space="preserve"> ('octsep cfs'!$K92*31 + 'octsep cfs'!$L92*31)*1.983471/1000</f>
        <v>12463.475235098998</v>
      </c>
      <c r="N92" s="6">
        <f xml:space="preserve"> 'octsep cfs'!$L92*31*1.983471/1000</f>
        <v>4581.5026381110001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35782.751054840999</v>
      </c>
      <c r="C93" s="6">
        <f>('augjul cfs'!$C93*30 + 'octsep cfs'!$B93*31 + 'octsep cfs'!$C93*30 + 'octsep cfs'!$D93*31 + 'octsep cfs'!$E93*31 + 'octsep cfs'!$F93*28 + 'octsep cfs'!$G93*31)*1.983471/1000</f>
        <v>31201.248416730003</v>
      </c>
      <c r="D93" s="6">
        <f>('octsep cfs'!$B93*31 + 'octsep cfs'!$C93*30 + 'octsep cfs'!$D93*31 + 'octsep cfs'!$E93*31 + 'octsep cfs'!$F93*28 + 'octsep cfs'!$G93*31)*1.983471/1000</f>
        <v>28121.612168579999</v>
      </c>
      <c r="E93" s="6">
        <f>('octsep cfs'!$C93*30 + 'octsep cfs'!$D93*31 + 'octsep cfs'!$E93*31 + 'octsep cfs'!$F93*28 + 'octsep cfs'!$G93*31)*1.983471/1000</f>
        <v>23182.559130654001</v>
      </c>
      <c r="F93" s="6">
        <f>('octsep cfs'!$D93*31 + 'octsep cfs'!$E93*31 + 'octsep cfs'!$F93*28 + 'octsep cfs'!$G93*31)*1.983471/1000</f>
        <v>16800.741188153999</v>
      </c>
      <c r="G93" s="6">
        <f>('octsep cfs'!$E93*31 + 'octsep cfs'!$F93*28 + 'octsep cfs'!$G93*31)*1.983471/1000</f>
        <v>13737.613369137</v>
      </c>
      <c r="H93" s="6">
        <f>('octsep cfs'!$F93*28 + 'octsep cfs'!$G93*31)*1.983471/1000</f>
        <v>11639.287497411</v>
      </c>
      <c r="I93" s="6">
        <f>'octsep cfs'!$G93*31*1.983471/1000</f>
        <v>8399.6367098069986</v>
      </c>
      <c r="J93" s="6">
        <f xml:space="preserve"> ('octsep cfs'!$H93*30 + 'octsep cfs'!$I93*31 + 'octsep cfs'!$J93*30 + 'octsep cfs'!$K93*31 + 'octsep cfs'!$L93*31)*1.983471/1000</f>
        <v>65965.038848625001</v>
      </c>
      <c r="K93" s="6">
        <f xml:space="preserve"> ('octsep cfs'!$I93*31 + 'octsep cfs'!$J93*30 + 'octsep cfs'!$K93*31 + 'octsep cfs'!$L93*31)*1.983471/1000</f>
        <v>55798.639229865003</v>
      </c>
      <c r="L93" s="6">
        <f xml:space="preserve"> ('octsep cfs'!$J93*30 + 'octsep cfs'!$K93*31 + 'octsep cfs'!$L93*31)*1.983471/1000</f>
        <v>35186.150746634994</v>
      </c>
      <c r="M93" s="6">
        <f xml:space="preserve"> ('octsep cfs'!$K93*31 + 'octsep cfs'!$L93*31)*1.983471/1000</f>
        <v>14339.830867215</v>
      </c>
      <c r="N93" s="6">
        <f xml:space="preserve"> 'octsep cfs'!$L93*31*1.983471/1000</f>
        <v>4578.9816464699998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24014.004388730998</v>
      </c>
      <c r="C94" s="6">
        <f>('augjul cfs'!$C94*30 + 'octsep cfs'!$B94*31 + 'octsep cfs'!$C94*30 + 'octsep cfs'!$D94*31 + 'octsep cfs'!$E94*31 + 'octsep cfs'!$F94*28 + 'octsep cfs'!$G94*31)*1.983471/1000</f>
        <v>19435.022742261001</v>
      </c>
      <c r="D94" s="6">
        <f>('octsep cfs'!$B94*31 + 'octsep cfs'!$C94*30 + 'octsep cfs'!$D94*31 + 'octsep cfs'!$E94*31 + 'octsep cfs'!$F94*28 + 'octsep cfs'!$G94*31)*1.983471/1000</f>
        <v>16524.854256350998</v>
      </c>
      <c r="E94" s="6">
        <f>('octsep cfs'!$C94*30 + 'octsep cfs'!$D94*31 + 'octsep cfs'!$E94*31 + 'octsep cfs'!$F94*28 + 'octsep cfs'!$G94*31)*1.983471/1000</f>
        <v>14321.753512521</v>
      </c>
      <c r="F94" s="6">
        <f>('octsep cfs'!$D94*31 + 'octsep cfs'!$E94*31 + 'octsep cfs'!$F94*28 + 'octsep cfs'!$G94*31)*1.983471/1000</f>
        <v>11510.064361761</v>
      </c>
      <c r="G94" s="6">
        <f>('octsep cfs'!$E94*31 + 'octsep cfs'!$F94*28 + 'octsep cfs'!$G94*31)*1.983471/1000</f>
        <v>8948.429416500001</v>
      </c>
      <c r="H94" s="6">
        <f>('octsep cfs'!$F94*28 + 'octsep cfs'!$G94*31)*1.983471/1000</f>
        <v>6154.8017526660005</v>
      </c>
      <c r="I94" s="6">
        <f>'octsep cfs'!$G94*31*1.983471/1000</f>
        <v>3011.7856721819999</v>
      </c>
      <c r="J94" s="6">
        <f xml:space="preserve"> ('octsep cfs'!$H94*30 + 'octsep cfs'!$I94*31 + 'octsep cfs'!$J94*30 + 'octsep cfs'!$K94*31 + 'octsep cfs'!$L94*31)*1.983471/1000</f>
        <v>66390.913873976999</v>
      </c>
      <c r="K94" s="6">
        <f xml:space="preserve"> ('octsep cfs'!$I94*31 + 'octsep cfs'!$J94*30 + 'octsep cfs'!$K94*31 + 'octsep cfs'!$L94*31)*1.983471/1000</f>
        <v>58822.107546236999</v>
      </c>
      <c r="L94" s="6">
        <f xml:space="preserve"> ('octsep cfs'!$J94*30 + 'octsep cfs'!$K94*31 + 'octsep cfs'!$L94*31)*1.983471/1000</f>
        <v>29440.072945583997</v>
      </c>
      <c r="M94" s="6">
        <f xml:space="preserve"> ('octsep cfs'!$K94*31 + 'octsep cfs'!$L94*31)*1.983471/1000</f>
        <v>13229.303305554</v>
      </c>
      <c r="N94" s="6">
        <f xml:space="preserve"> 'octsep cfs'!$L94*31*1.983471/1000</f>
        <v>4525.1185079939996</v>
      </c>
      <c r="O94" s="22" t="s">
        <v>146</v>
      </c>
    </row>
    <row r="96" spans="1:15" x14ac:dyDescent="0.2">
      <c r="A96" t="s">
        <v>114</v>
      </c>
      <c r="B96" s="10">
        <f>AVERAGE(B5:B94)</f>
        <v>26519.773903580055</v>
      </c>
      <c r="C96" s="10">
        <f t="shared" ref="C96:N96" si="0">AVERAGE(C5:C94)</f>
        <v>20353.133892404832</v>
      </c>
      <c r="D96" s="10">
        <f t="shared" si="0"/>
        <v>16648.298990013835</v>
      </c>
      <c r="E96" s="10">
        <f t="shared" si="0"/>
        <v>13639.06641966447</v>
      </c>
      <c r="F96" s="10">
        <f t="shared" si="0"/>
        <v>10812.934955396468</v>
      </c>
      <c r="G96" s="10">
        <f t="shared" si="0"/>
        <v>8220.6983143133366</v>
      </c>
      <c r="H96" s="10">
        <f t="shared" si="0"/>
        <v>5812.2856883753648</v>
      </c>
      <c r="I96" s="10">
        <f t="shared" si="0"/>
        <v>3423.4287641833994</v>
      </c>
      <c r="J96" s="10">
        <f t="shared" si="0"/>
        <v>60358.212766869998</v>
      </c>
      <c r="K96" s="10">
        <f t="shared" si="0"/>
        <v>53284.363114783962</v>
      </c>
      <c r="L96" s="10">
        <f t="shared" si="0"/>
        <v>36754.259866894266</v>
      </c>
      <c r="M96" s="10">
        <f t="shared" si="0"/>
        <v>17916.936275773263</v>
      </c>
      <c r="N96" s="10">
        <f t="shared" si="0"/>
        <v>6142.6215878335006</v>
      </c>
    </row>
    <row r="97" spans="1:14" x14ac:dyDescent="0.2">
      <c r="A97" t="s">
        <v>115</v>
      </c>
      <c r="B97" s="10">
        <f>MEDIAN(B5:B94)</f>
        <v>26112.519681937498</v>
      </c>
      <c r="C97" s="10">
        <f t="shared" ref="C97:N97" si="1">MEDIAN(C5:C94)</f>
        <v>19552.919266765501</v>
      </c>
      <c r="D97" s="10">
        <f t="shared" si="1"/>
        <v>15966.462541753499</v>
      </c>
      <c r="E97" s="10">
        <f t="shared" si="1"/>
        <v>13038.654056505002</v>
      </c>
      <c r="F97" s="10">
        <f t="shared" si="1"/>
        <v>10172.135816892</v>
      </c>
      <c r="G97" s="10">
        <f t="shared" si="1"/>
        <v>8011.6192036965003</v>
      </c>
      <c r="H97" s="10">
        <f t="shared" si="1"/>
        <v>5657.5306969334997</v>
      </c>
      <c r="I97" s="10">
        <f t="shared" si="1"/>
        <v>3159.1099641780002</v>
      </c>
      <c r="J97" s="10">
        <f t="shared" si="1"/>
        <v>60839.843999497505</v>
      </c>
      <c r="K97" s="10">
        <f t="shared" si="1"/>
        <v>53390.752047433503</v>
      </c>
      <c r="L97" s="10">
        <f t="shared" si="1"/>
        <v>35460.036356199002</v>
      </c>
      <c r="M97" s="10">
        <f t="shared" si="1"/>
        <v>17071.233078837002</v>
      </c>
      <c r="N97" s="10">
        <f t="shared" si="1"/>
        <v>6026.3997740100003</v>
      </c>
    </row>
    <row r="98" spans="1:14" x14ac:dyDescent="0.2">
      <c r="A98" t="s">
        <v>116</v>
      </c>
      <c r="B98" s="10">
        <f>STDEV(B5:B94)</f>
        <v>5130.0045500011265</v>
      </c>
      <c r="C98" s="10">
        <f t="shared" ref="C98:N98" si="2">STDEV(C5:C94)</f>
        <v>4731.1348339428305</v>
      </c>
      <c r="D98" s="10">
        <f t="shared" si="2"/>
        <v>4501.6168681455811</v>
      </c>
      <c r="E98" s="10">
        <f t="shared" si="2"/>
        <v>4084.7722887644995</v>
      </c>
      <c r="F98" s="10">
        <f t="shared" si="2"/>
        <v>3339.1541141035432</v>
      </c>
      <c r="G98" s="10">
        <f t="shared" si="2"/>
        <v>2587.7417399004567</v>
      </c>
      <c r="H98" s="10">
        <f t="shared" si="2"/>
        <v>2019.9270800643737</v>
      </c>
      <c r="I98" s="10">
        <f t="shared" si="2"/>
        <v>1304.9424667273429</v>
      </c>
      <c r="J98" s="10">
        <f t="shared" si="2"/>
        <v>11122.347492621659</v>
      </c>
      <c r="K98" s="10">
        <f t="shared" si="2"/>
        <v>10365.583703867418</v>
      </c>
      <c r="L98" s="10">
        <f t="shared" si="2"/>
        <v>8639.6743518381263</v>
      </c>
      <c r="M98" s="10">
        <f t="shared" si="2"/>
        <v>4410.7153407952655</v>
      </c>
      <c r="N98" s="10">
        <f t="shared" si="2"/>
        <v>1310.4981667011505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43534.387788947999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35386.050904427997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30990.123796548003</v>
      </c>
      <c r="H6" s="5" t="str">
        <f>VLOOKUP(I6,'datemar &amp; dateaug kaf'!$E$5:$O$94,11,FALSE)</f>
        <v>1933-34</v>
      </c>
      <c r="I6" s="18">
        <f>LARGE('datemar &amp; dateaug kaf'!$E$5:$E$94,'datemar &amp; dateaug kaf rank'!$A6)</f>
        <v>26944.547088752999</v>
      </c>
      <c r="J6" s="5" t="str">
        <f>VLOOKUP(K6,'datemar &amp; dateaug kaf'!$F$5:$O$94,10,FALSE)</f>
        <v>1933-34</v>
      </c>
      <c r="K6" s="18">
        <f>LARGE('datemar &amp; dateaug kaf'!$F$5:$F$94,'datemar &amp; dateaug kaf rank'!$A6)</f>
        <v>21850.100998803002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16466.556076719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13293.795865118998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8399.6367098069986</v>
      </c>
      <c r="R6" s="5" t="str">
        <f>VLOOKUP(S6,'datemar &amp; dateaug kaf'!$J$5:$O$94,6,FALSE)</f>
        <v>1996-97</v>
      </c>
      <c r="S6" s="18">
        <f>LARGE('datemar &amp; dateaug kaf'!$J$5:$J$94,'datemar &amp; dateaug kaf rank'!$A6)</f>
        <v>83893.301977967989</v>
      </c>
      <c r="T6" s="5" t="str">
        <f>VLOOKUP(U6,'datemar &amp; dateaug kaf'!$K$5:$O$94,5,FALSE)</f>
        <v>1971-72</v>
      </c>
      <c r="U6" s="18">
        <f>LARGE('datemar &amp; dateaug kaf'!$K$5:$K$94,'datemar &amp; dateaug kaf rank'!$A6)</f>
        <v>75439.597832172003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56342.913589620002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30505.228608119996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11274.858420167999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40747.858967822998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34586.678372420996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30860.113222911001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26827.018498119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21560.962497248998</v>
      </c>
      <c r="L7" s="5" t="str">
        <f>VLOOKUP(M7,'datemar &amp; dateaug kaf'!$G$5:$O$94,9,FALSE)</f>
        <v>1933-34</v>
      </c>
      <c r="M7" s="18">
        <f>LARGE('datemar &amp; dateaug kaf'!$G$5:$G$94,'datemar &amp; dateaug kaf rank'!$A7)</f>
        <v>14865.232500405</v>
      </c>
      <c r="N7" s="5" t="str">
        <f>VLOOKUP(O7,'datemar &amp; dateaug kaf'!$H$5:$O$94,8,FALSE)</f>
        <v>2016-17</v>
      </c>
      <c r="O7" s="18">
        <f>LARGE('datemar &amp; dateaug kaf'!$H$5:$H$94,'datemar &amp; dateaug kaf rank'!$A7)</f>
        <v>11639.287497411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7409.563358505</v>
      </c>
      <c r="R7" s="5" t="str">
        <f>VLOOKUP(S7,'datemar &amp; dateaug kaf'!$J$5:$O$94,6,FALSE)</f>
        <v>1973-74</v>
      </c>
      <c r="S7" s="18">
        <f>LARGE('datemar &amp; dateaug kaf'!$J$5:$J$94,'datemar &amp; dateaug kaf rank'!$A7)</f>
        <v>83526.615710727012</v>
      </c>
      <c r="T7" s="5" t="str">
        <f>VLOOKUP(U7,'datemar &amp; dateaug kaf'!$K$5:$O$94,5,FALSE)</f>
        <v>1996-97</v>
      </c>
      <c r="U7" s="18">
        <f>LARGE('datemar &amp; dateaug kaf'!$K$5:$K$94,'datemar &amp; dateaug kaf rank'!$A7)</f>
        <v>74392.813078037987</v>
      </c>
      <c r="V7" s="5" t="str">
        <f>VLOOKUP(W7,'datemar &amp; dateaug kaf'!$L$5:$O$94,4,FALSE)</f>
        <v>1971-72</v>
      </c>
      <c r="W7" s="18">
        <f>LARGE('datemar &amp; dateaug kaf'!$L$5:$L$94,'datemar &amp; dateaug kaf rank'!$A7)</f>
        <v>54648.426380436002</v>
      </c>
      <c r="X7" s="5" t="str">
        <f>VLOOKUP(Y7,'datemar &amp; dateaug kaf'!$M$5:$O$94,3,FALSE)</f>
        <v>1975-76</v>
      </c>
      <c r="Y7" s="18">
        <f>LARGE('datemar &amp; dateaug kaf'!$M$5:$M$94,'datemar &amp; dateaug kaf rank'!$A7)</f>
        <v>27281.003274482999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9991.981112903999</v>
      </c>
    </row>
    <row r="8" spans="1:27" x14ac:dyDescent="0.2">
      <c r="A8" s="5">
        <v>3</v>
      </c>
      <c r="B8" s="5" t="str">
        <f>VLOOKUP(C8,'datemar &amp; dateaug kaf'!$B$5:$O$94,14,FALSE)</f>
        <v>1959-60</v>
      </c>
      <c r="C8" s="18">
        <f>LARGE('datemar &amp; dateaug kaf'!$B$5:$B$94,'datemar &amp; dateaug kaf rank'!$A8)</f>
        <v>36531.981439967996</v>
      </c>
      <c r="D8" s="5" t="str">
        <f>VLOOKUP(E8,'datemar &amp; dateaug kaf'!$C$5:$O$94,13,FALSE)</f>
        <v>2016-17</v>
      </c>
      <c r="E8" s="18">
        <f>LARGE('datemar &amp; dateaug kaf'!$C$5:$C$94,'datemar &amp; dateaug kaf rank'!$A8)</f>
        <v>31201.248416730003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28121.612168579999</v>
      </c>
      <c r="H8" s="5" t="str">
        <f>VLOOKUP(I8,'datemar &amp; dateaug kaf'!$E$5:$O$94,11,FALSE)</f>
        <v>2014-15</v>
      </c>
      <c r="I8" s="18">
        <f>LARGE('datemar &amp; dateaug kaf'!$E$5:$E$94,'datemar &amp; dateaug kaf rank'!$A8)</f>
        <v>24039.499924965003</v>
      </c>
      <c r="J8" s="5" t="str">
        <f>VLOOKUP(K8,'datemar &amp; dateaug kaf'!$F$5:$O$94,10,FALSE)</f>
        <v>2014-15</v>
      </c>
      <c r="K8" s="18">
        <f>LARGE('datemar &amp; dateaug kaf'!$F$5:$F$94,'datemar &amp; dateaug kaf rank'!$A8)</f>
        <v>20149.417426215001</v>
      </c>
      <c r="L8" s="5" t="str">
        <f>VLOOKUP(M8,'datemar &amp; dateaug kaf'!$G$5:$O$94,9,FALSE)</f>
        <v>1973-74</v>
      </c>
      <c r="M8" s="18">
        <f>LARGE('datemar &amp; dateaug kaf'!$G$5:$G$94,'datemar &amp; dateaug kaf rank'!$A8)</f>
        <v>14672.843747289</v>
      </c>
      <c r="N8" s="5" t="str">
        <f>VLOOKUP(O8,'datemar &amp; dateaug kaf'!$H$5:$O$94,8,FALSE)</f>
        <v>1995-96</v>
      </c>
      <c r="O8" s="18">
        <f>LARGE('datemar &amp; dateaug kaf'!$H$5:$H$94,'datemar &amp; dateaug kaf rank'!$A8)</f>
        <v>10691.799268479001</v>
      </c>
      <c r="P8" s="5" t="str">
        <f>VLOOKUP(Q8,'datemar &amp; dateaug kaf'!$I$5:$O$94,7,FALSE)</f>
        <v>2014-15</v>
      </c>
      <c r="Q8" s="18">
        <f>LARGE('datemar &amp; dateaug kaf'!$I$5:$I$94,'datemar &amp; dateaug kaf rank'!$A8)</f>
        <v>7339.0985677589997</v>
      </c>
      <c r="R8" s="5" t="str">
        <f>VLOOKUP(S8,'datemar &amp; dateaug kaf'!$J$5:$O$94,6,FALSE)</f>
        <v>1971-72</v>
      </c>
      <c r="S8" s="18">
        <f>LARGE('datemar &amp; dateaug kaf'!$J$5:$J$94,'datemar &amp; dateaug kaf rank'!$A8)</f>
        <v>81872.291805821995</v>
      </c>
      <c r="T8" s="5" t="str">
        <f>VLOOKUP(U8,'datemar &amp; dateaug kaf'!$K$5:$O$94,5,FALSE)</f>
        <v>1953-54</v>
      </c>
      <c r="U8" s="18">
        <f>LARGE('datemar &amp; dateaug kaf'!$K$5:$K$94,'datemar &amp; dateaug kaf rank'!$A8)</f>
        <v>73940.399210705989</v>
      </c>
      <c r="V8" s="5" t="str">
        <f>VLOOKUP(W8,'datemar &amp; dateaug kaf'!$L$5:$O$94,4,FALSE)</f>
        <v>1953-54</v>
      </c>
      <c r="W8" s="18">
        <f>LARGE('datemar &amp; dateaug kaf'!$L$5:$L$94,'datemar &amp; dateaug kaf rank'!$A8)</f>
        <v>53221.16825214</v>
      </c>
      <c r="X8" s="5" t="str">
        <f>VLOOKUP(Y8,'datemar &amp; dateaug kaf'!$M$5:$O$94,3,FALSE)</f>
        <v>1998-99</v>
      </c>
      <c r="Y8" s="18">
        <f>LARGE('datemar &amp; dateaug kaf'!$M$5:$M$94,'datemar &amp; dateaug kaf rank'!$A8)</f>
        <v>26318.045955221998</v>
      </c>
      <c r="Z8" s="5" t="str">
        <f>VLOOKUP(AA8,'datemar &amp; dateaug kaf'!$N$5:$O$94,2,FALSE)</f>
        <v>1953-54</v>
      </c>
      <c r="AA8" s="18">
        <f>LARGE('datemar &amp; dateaug kaf'!$N$5:$N$94,'datemar &amp; dateaug kaf rank'!$A8)</f>
        <v>9259.0489089839994</v>
      </c>
    </row>
    <row r="9" spans="1:27" x14ac:dyDescent="0.2">
      <c r="A9" s="5">
        <v>4</v>
      </c>
      <c r="B9" s="5" t="str">
        <f>VLOOKUP(C9,'datemar &amp; dateaug kaf'!$B$5:$O$94,14,FALSE)</f>
        <v>2014-15</v>
      </c>
      <c r="C9" s="18">
        <f>LARGE('datemar &amp; dateaug kaf'!$B$5:$B$94,'datemar &amp; dateaug kaf rank'!$A9)</f>
        <v>36284.493845942998</v>
      </c>
      <c r="D9" s="5" t="str">
        <f>VLOOKUP(E9,'datemar &amp; dateaug kaf'!$C$5:$O$94,13,FALSE)</f>
        <v>2014-15</v>
      </c>
      <c r="E9" s="18">
        <f>LARGE('datemar &amp; dateaug kaf'!$C$5:$C$94,'datemar &amp; dateaug kaf rank'!$A9)</f>
        <v>30699.943972719</v>
      </c>
      <c r="F9" s="5" t="str">
        <f>VLOOKUP(G9,'datemar &amp; dateaug kaf'!$D$5:$O$94,12,FALSE)</f>
        <v>2014-15</v>
      </c>
      <c r="G9" s="18">
        <f>LARGE('datemar &amp; dateaug kaf'!$D$5:$D$94,'datemar &amp; dateaug kaf rank'!$A9)</f>
        <v>27111.666421328999</v>
      </c>
      <c r="H9" s="5" t="str">
        <f>VLOOKUP(I9,'datemar &amp; dateaug kaf'!$E$5:$O$94,11,FALSE)</f>
        <v>2016-17</v>
      </c>
      <c r="I9" s="18">
        <f>LARGE('datemar &amp; dateaug kaf'!$E$5:$E$94,'datemar &amp; dateaug kaf rank'!$A9)</f>
        <v>23182.559130654001</v>
      </c>
      <c r="J9" s="5" t="str">
        <f>VLOOKUP(K9,'datemar &amp; dateaug kaf'!$F$5:$O$94,10,FALSE)</f>
        <v>1973-74</v>
      </c>
      <c r="K9" s="18">
        <f>LARGE('datemar &amp; dateaug kaf'!$F$5:$F$94,'datemar &amp; dateaug kaf rank'!$A9)</f>
        <v>18766.626734268</v>
      </c>
      <c r="L9" s="5" t="str">
        <f>VLOOKUP(M9,'datemar &amp; dateaug kaf'!$G$5:$O$94,9,FALSE)</f>
        <v>1995-96</v>
      </c>
      <c r="M9" s="18">
        <f>LARGE('datemar &amp; dateaug kaf'!$G$5:$G$94,'datemar &amp; dateaug kaf rank'!$A9)</f>
        <v>14629.711186922999</v>
      </c>
      <c r="N9" s="5" t="str">
        <f>VLOOKUP(O9,'datemar &amp; dateaug kaf'!$H$5:$O$94,8,FALSE)</f>
        <v>1971-72</v>
      </c>
      <c r="O9" s="18">
        <f>LARGE('datemar &amp; dateaug kaf'!$H$5:$H$94,'datemar &amp; dateaug kaf rank'!$A9)</f>
        <v>9962.2726842659995</v>
      </c>
      <c r="P9" s="5" t="str">
        <f>VLOOKUP(Q9,'datemar &amp; dateaug kaf'!$I$5:$O$94,7,FALSE)</f>
        <v>2006-07</v>
      </c>
      <c r="Q9" s="18">
        <f>LARGE('datemar &amp; dateaug kaf'!$I$5:$I$94,'datemar &amp; dateaug kaf rank'!$A9)</f>
        <v>6529.4913253920004</v>
      </c>
      <c r="R9" s="5" t="str">
        <f>VLOOKUP(S9,'datemar &amp; dateaug kaf'!$J$5:$O$94,6,FALSE)</f>
        <v>2011-12</v>
      </c>
      <c r="S9" s="18">
        <f>LARGE('datemar &amp; dateaug kaf'!$J$5:$J$94,'datemar &amp; dateaug kaf rank'!$A9)</f>
        <v>80607.382762346999</v>
      </c>
      <c r="T9" s="5" t="str">
        <f>VLOOKUP(U9,'datemar &amp; dateaug kaf'!$K$5:$O$94,5,FALSE)</f>
        <v>1973-74</v>
      </c>
      <c r="U9" s="18">
        <f>LARGE('datemar &amp; dateaug kaf'!$K$5:$K$94,'datemar &amp; dateaug kaf rank'!$A9)</f>
        <v>73564.791290907</v>
      </c>
      <c r="V9" s="5" t="str">
        <f>VLOOKUP(W9,'datemar &amp; dateaug kaf'!$L$5:$O$94,4,FALSE)</f>
        <v>1966-67</v>
      </c>
      <c r="W9" s="18">
        <f>LARGE('datemar &amp; dateaug kaf'!$L$5:$L$94,'datemar &amp; dateaug kaf rank'!$A9)</f>
        <v>52771.562979744005</v>
      </c>
      <c r="X9" s="5" t="str">
        <f>VLOOKUP(Y9,'datemar &amp; dateaug kaf'!$M$5:$O$94,3,FALSE)</f>
        <v>2011-12</v>
      </c>
      <c r="Y9" s="18">
        <f>LARGE('datemar &amp; dateaug kaf'!$M$5:$M$94,'datemar &amp; dateaug kaf rank'!$A9)</f>
        <v>25726.965646809</v>
      </c>
      <c r="Z9" s="5" t="str">
        <f>VLOOKUP(AA9,'datemar &amp; dateaug kaf'!$N$5:$O$94,2,FALSE)</f>
        <v>1971-72</v>
      </c>
      <c r="AA9" s="18">
        <f>LARGE('datemar &amp; dateaug kaf'!$N$5:$N$94,'datemar &amp; dateaug kaf rank'!$A9)</f>
        <v>8712.8545493010006</v>
      </c>
    </row>
    <row r="10" spans="1:27" x14ac:dyDescent="0.2">
      <c r="A10" s="5">
        <v>5</v>
      </c>
      <c r="B10" s="5" t="str">
        <f>VLOOKUP(C10,'datemar &amp; dateaug kaf'!$B$5:$O$94,14,FALSE)</f>
        <v>2016-17</v>
      </c>
      <c r="C10" s="18">
        <f>LARGE('datemar &amp; dateaug kaf'!$B$5:$B$94,'datemar &amp; dateaug kaf rank'!$A10)</f>
        <v>35782.751054840999</v>
      </c>
      <c r="D10" s="5" t="str">
        <f>VLOOKUP(E10,'datemar &amp; dateaug kaf'!$C$5:$O$94,13,FALSE)</f>
        <v>1959-60</v>
      </c>
      <c r="E10" s="18">
        <f>LARGE('datemar &amp; dateaug kaf'!$C$5:$C$94,'datemar &amp; dateaug kaf rank'!$A10)</f>
        <v>29823.192270060001</v>
      </c>
      <c r="F10" s="5" t="str">
        <f>VLOOKUP(G10,'datemar &amp; dateaug kaf'!$D$5:$O$94,12,FALSE)</f>
        <v>1973-74</v>
      </c>
      <c r="G10" s="18">
        <f>LARGE('datemar &amp; dateaug kaf'!$D$5:$D$94,'datemar &amp; dateaug kaf rank'!$A10)</f>
        <v>24820.424193200997</v>
      </c>
      <c r="H10" s="5" t="str">
        <f>VLOOKUP(I10,'datemar &amp; dateaug kaf'!$E$5:$O$94,11,FALSE)</f>
        <v>1973-74</v>
      </c>
      <c r="I10" s="18">
        <f>LARGE('datemar &amp; dateaug kaf'!$E$5:$E$94,'datemar &amp; dateaug kaf rank'!$A10)</f>
        <v>22133.846442708</v>
      </c>
      <c r="J10" s="5" t="str">
        <f>VLOOKUP(K10,'datemar &amp; dateaug kaf'!$F$5:$O$94,10,FALSE)</f>
        <v>2016-17</v>
      </c>
      <c r="K10" s="18">
        <f>LARGE('datemar &amp; dateaug kaf'!$F$5:$F$94,'datemar &amp; dateaug kaf rank'!$A10)</f>
        <v>16800.741188153999</v>
      </c>
      <c r="L10" s="5" t="str">
        <f>VLOOKUP(M10,'datemar &amp; dateaug kaf'!$G$5:$O$94,9,FALSE)</f>
        <v>2016-17</v>
      </c>
      <c r="M10" s="18">
        <f>LARGE('datemar &amp; dateaug kaf'!$G$5:$G$94,'datemar &amp; dateaug kaf rank'!$A10)</f>
        <v>13737.613369137</v>
      </c>
      <c r="N10" s="5" t="str">
        <f>VLOOKUP(O10,'datemar &amp; dateaug kaf'!$H$5:$O$94,8,FALSE)</f>
        <v>1994-95</v>
      </c>
      <c r="O10" s="18">
        <f>LARGE('datemar &amp; dateaug kaf'!$H$5:$H$94,'datemar &amp; dateaug kaf rank'!$A10)</f>
        <v>9236.4075875189992</v>
      </c>
      <c r="P10" s="5" t="str">
        <f>VLOOKUP(Q10,'datemar &amp; dateaug kaf'!$I$5:$O$94,7,FALSE)</f>
        <v>1985-86</v>
      </c>
      <c r="Q10" s="18">
        <f>LARGE('datemar &amp; dateaug kaf'!$I$5:$I$94,'datemar &amp; dateaug kaf rank'!$A10)</f>
        <v>6100.5538208159996</v>
      </c>
      <c r="R10" s="5" t="str">
        <f>VLOOKUP(S10,'datemar &amp; dateaug kaf'!$J$5:$O$94,6,FALSE)</f>
        <v>1953-54</v>
      </c>
      <c r="S10" s="18">
        <f>LARGE('datemar &amp; dateaug kaf'!$J$5:$J$94,'datemar &amp; dateaug kaf rank'!$A10)</f>
        <v>79337.721322355996</v>
      </c>
      <c r="T10" s="5" t="str">
        <f>VLOOKUP(U10,'datemar &amp; dateaug kaf'!$K$5:$O$94,5,FALSE)</f>
        <v>1947-48</v>
      </c>
      <c r="U10" s="18">
        <f>LARGE('datemar &amp; dateaug kaf'!$K$5:$K$94,'datemar &amp; dateaug kaf rank'!$A10)</f>
        <v>71321.523275856001</v>
      </c>
      <c r="V10" s="5" t="str">
        <f>VLOOKUP(W10,'datemar &amp; dateaug kaf'!$L$5:$O$94,4,FALSE)</f>
        <v>1949-50</v>
      </c>
      <c r="W10" s="18">
        <f>LARGE('datemar &amp; dateaug kaf'!$L$5:$L$94,'datemar &amp; dateaug kaf rank'!$A10)</f>
        <v>52251.467131479003</v>
      </c>
      <c r="X10" s="5" t="str">
        <f>VLOOKUP(Y10,'datemar &amp; dateaug kaf'!$M$5:$O$94,3,FALSE)</f>
        <v>1949-50</v>
      </c>
      <c r="Y10" s="18">
        <f>LARGE('datemar &amp; dateaug kaf'!$M$5:$M$94,'datemar &amp; dateaug kaf rank'!$A10)</f>
        <v>25586.773916529</v>
      </c>
      <c r="Z10" s="5" t="str">
        <f>VLOOKUP(AA10,'datemar &amp; dateaug kaf'!$N$5:$O$94,2,FALSE)</f>
        <v>1990-91</v>
      </c>
      <c r="AA10" s="18">
        <f>LARGE('datemar &amp; dateaug kaf'!$N$5:$N$94,'datemar &amp; dateaug kaf rank'!$A10)</f>
        <v>8284.5934083359989</v>
      </c>
    </row>
    <row r="11" spans="1:27" x14ac:dyDescent="0.2">
      <c r="A11" s="5">
        <v>6</v>
      </c>
      <c r="B11" s="5" t="str">
        <f>VLOOKUP(C11,'datemar &amp; dateaug kaf'!$B$5:$O$94,14,FALSE)</f>
        <v>1999-2000</v>
      </c>
      <c r="C11" s="18">
        <f>LARGE('datemar &amp; dateaug kaf'!$B$5:$B$94,'datemar &amp; dateaug kaf rank'!$A11)</f>
        <v>34803.239686613997</v>
      </c>
      <c r="D11" s="5" t="str">
        <f>VLOOKUP(E11,'datemar &amp; dateaug kaf'!$C$5:$O$94,13,FALSE)</f>
        <v>1973-74</v>
      </c>
      <c r="E11" s="18">
        <f>LARGE('datemar &amp; dateaug kaf'!$C$5:$C$94,'datemar &amp; dateaug kaf rank'!$A11)</f>
        <v>27700.662101720998</v>
      </c>
      <c r="F11" s="5" t="str">
        <f>VLOOKUP(G11,'datemar &amp; dateaug kaf'!$D$5:$O$94,12,FALSE)</f>
        <v>1959-60</v>
      </c>
      <c r="G11" s="18">
        <f>LARGE('datemar &amp; dateaug kaf'!$D$5:$D$94,'datemar &amp; dateaug kaf rank'!$A11)</f>
        <v>23210.08177425</v>
      </c>
      <c r="H11" s="5" t="str">
        <f>VLOOKUP(I11,'datemar &amp; dateaug kaf'!$E$5:$O$94,11,FALSE)</f>
        <v>1950-51</v>
      </c>
      <c r="I11" s="18">
        <f>LARGE('datemar &amp; dateaug kaf'!$E$5:$E$94,'datemar &amp; dateaug kaf rank'!$A11)</f>
        <v>19364.242579626003</v>
      </c>
      <c r="J11" s="5" t="str">
        <f>VLOOKUP(K11,'datemar &amp; dateaug kaf'!$F$5:$O$94,10,FALSE)</f>
        <v>1950-51</v>
      </c>
      <c r="K11" s="18">
        <f>LARGE('datemar &amp; dateaug kaf'!$F$5:$F$94,'datemar &amp; dateaug kaf rank'!$A11)</f>
        <v>15573.234457326</v>
      </c>
      <c r="L11" s="5" t="str">
        <f>VLOOKUP(M11,'datemar &amp; dateaug kaf'!$G$5:$O$94,9,FALSE)</f>
        <v>1982-83</v>
      </c>
      <c r="M11" s="18">
        <f>LARGE('datemar &amp; dateaug kaf'!$G$5:$G$94,'datemar &amp; dateaug kaf rank'!$A11)</f>
        <v>12136.452437444999</v>
      </c>
      <c r="N11" s="5" t="str">
        <f>VLOOKUP(O11,'datemar &amp; dateaug kaf'!$H$5:$O$94,8,FALSE)</f>
        <v>1982-83</v>
      </c>
      <c r="O11" s="18">
        <f>LARGE('datemar &amp; dateaug kaf'!$H$5:$H$94,'datemar &amp; dateaug kaf rank'!$A11)</f>
        <v>9061.7034618389989</v>
      </c>
      <c r="P11" s="5" t="str">
        <f>VLOOKUP(Q11,'datemar &amp; dateaug kaf'!$I$5:$O$94,7,FALSE)</f>
        <v>1982-83</v>
      </c>
      <c r="Q11" s="18">
        <f>LARGE('datemar &amp; dateaug kaf'!$I$5:$I$94,'datemar &amp; dateaug kaf rank'!$A11)</f>
        <v>5899.3049027429997</v>
      </c>
      <c r="R11" s="5" t="str">
        <f>VLOOKUP(S11,'datemar &amp; dateaug kaf'!$J$5:$O$94,6,FALSE)</f>
        <v>1955-56</v>
      </c>
      <c r="S11" s="18">
        <f>LARGE('datemar &amp; dateaug kaf'!$J$5:$J$94,'datemar &amp; dateaug kaf rank'!$A11)</f>
        <v>78336.633756590993</v>
      </c>
      <c r="T11" s="5" t="str">
        <f>VLOOKUP(U11,'datemar &amp; dateaug kaf'!$K$5:$O$94,5,FALSE)</f>
        <v>2011-12</v>
      </c>
      <c r="U11" s="18">
        <f>LARGE('datemar &amp; dateaug kaf'!$K$5:$K$94,'datemar &amp; dateaug kaf rank'!$A11)</f>
        <v>69875.753412716993</v>
      </c>
      <c r="V11" s="5" t="str">
        <f>VLOOKUP(W11,'datemar &amp; dateaug kaf'!$L$5:$O$94,4,FALSE)</f>
        <v>2011-12</v>
      </c>
      <c r="W11" s="18">
        <f>LARGE('datemar &amp; dateaug kaf'!$L$5:$L$94,'datemar &amp; dateaug kaf rank'!$A11)</f>
        <v>52145.311763558995</v>
      </c>
      <c r="X11" s="5" t="str">
        <f>VLOOKUP(Y11,'datemar &amp; dateaug kaf'!$M$5:$O$94,3,FALSE)</f>
        <v>1973-74</v>
      </c>
      <c r="Y11" s="18">
        <f>LARGE('datemar &amp; dateaug kaf'!$M$5:$M$94,'datemar &amp; dateaug kaf rank'!$A11)</f>
        <v>25278.78252312</v>
      </c>
      <c r="Z11" s="5" t="str">
        <f>VLOOKUP(AA11,'datemar &amp; dateaug kaf'!$N$5:$O$94,2,FALSE)</f>
        <v>1980-81</v>
      </c>
      <c r="AA11" s="18">
        <f>LARGE('datemar &amp; dateaug kaf'!$N$5:$N$94,'datemar &amp; dateaug kaf rank'!$A11)</f>
        <v>8180.9868006509996</v>
      </c>
    </row>
    <row r="12" spans="1:27" x14ac:dyDescent="0.2">
      <c r="A12" s="5">
        <v>7</v>
      </c>
      <c r="B12" s="5" t="str">
        <f>VLOOKUP(C12,'datemar &amp; dateaug kaf'!$B$5:$O$94,14,FALSE)</f>
        <v>1950-51</v>
      </c>
      <c r="C12" s="18">
        <f>LARGE('datemar &amp; dateaug kaf'!$B$5:$B$94,'datemar &amp; dateaug kaf rank'!$A12)</f>
        <v>34135.670786028</v>
      </c>
      <c r="D12" s="5" t="str">
        <f>VLOOKUP(E12,'datemar &amp; dateaug kaf'!$C$5:$O$94,13,FALSE)</f>
        <v>1950-51</v>
      </c>
      <c r="E12" s="18">
        <f>LARGE('datemar &amp; dateaug kaf'!$C$5:$C$94,'datemar &amp; dateaug kaf rank'!$A12)</f>
        <v>26923.667089536</v>
      </c>
      <c r="F12" s="5" t="str">
        <f>VLOOKUP(G12,'datemar &amp; dateaug kaf'!$D$5:$O$94,12,FALSE)</f>
        <v>1950-51</v>
      </c>
      <c r="G12" s="18">
        <f>LARGE('datemar &amp; dateaug kaf'!$D$5:$D$94,'datemar &amp; dateaug kaf rank'!$A12)</f>
        <v>23092.850704266002</v>
      </c>
      <c r="H12" s="5" t="str">
        <f>VLOOKUP(I12,'datemar &amp; dateaug kaf'!$E$5:$O$94,11,FALSE)</f>
        <v>1980-81</v>
      </c>
      <c r="I12" s="18">
        <f>LARGE('datemar &amp; dateaug kaf'!$E$5:$E$94,'datemar &amp; dateaug kaf rank'!$A12)</f>
        <v>18142.307418837001</v>
      </c>
      <c r="J12" s="5" t="str">
        <f>VLOOKUP(K12,'datemar &amp; dateaug kaf'!$F$5:$O$94,10,FALSE)</f>
        <v>1980-81</v>
      </c>
      <c r="K12" s="18">
        <f>LARGE('datemar &amp; dateaug kaf'!$F$5:$F$94,'datemar &amp; dateaug kaf rank'!$A12)</f>
        <v>15171.801745107001</v>
      </c>
      <c r="L12" s="5" t="str">
        <f>VLOOKUP(M12,'datemar &amp; dateaug kaf'!$G$5:$O$94,9,FALSE)</f>
        <v>1971-72</v>
      </c>
      <c r="M12" s="18">
        <f>LARGE('datemar &amp; dateaug kaf'!$G$5:$G$94,'datemar &amp; dateaug kaf rank'!$A12)</f>
        <v>12047.132771373001</v>
      </c>
      <c r="N12" s="5" t="str">
        <f>VLOOKUP(O12,'datemar &amp; dateaug kaf'!$H$5:$O$94,8,FALSE)</f>
        <v>1981-82</v>
      </c>
      <c r="O12" s="18">
        <f>LARGE('datemar &amp; dateaug kaf'!$H$5:$H$94,'datemar &amp; dateaug kaf rank'!$A12)</f>
        <v>9016.137182556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5519.3115285630001</v>
      </c>
      <c r="R12" s="5" t="str">
        <f>VLOOKUP(S12,'datemar &amp; dateaug kaf'!$J$5:$O$94,6,FALSE)</f>
        <v>1947-48</v>
      </c>
      <c r="S12" s="18">
        <f>LARGE('datemar &amp; dateaug kaf'!$J$5:$J$94,'datemar &amp; dateaug kaf rank'!$A12)</f>
        <v>78215.850290046001</v>
      </c>
      <c r="T12" s="5" t="str">
        <f>VLOOKUP(U12,'datemar &amp; dateaug kaf'!$K$5:$O$94,5,FALSE)</f>
        <v>2010-11</v>
      </c>
      <c r="U12" s="18">
        <f>LARGE('datemar &amp; dateaug kaf'!$K$5:$K$94,'datemar &amp; dateaug kaf rank'!$A12)</f>
        <v>69616.735901769003</v>
      </c>
      <c r="V12" s="5" t="str">
        <f>VLOOKUP(W12,'datemar &amp; dateaug kaf'!$L$5:$O$94,4,FALSE)</f>
        <v>2010-11</v>
      </c>
      <c r="W12" s="18">
        <f>LARGE('datemar &amp; dateaug kaf'!$L$5:$L$94,'datemar &amp; dateaug kaf rank'!$A12)</f>
        <v>51533.662860876</v>
      </c>
      <c r="X12" s="5" t="str">
        <f>VLOOKUP(Y12,'datemar &amp; dateaug kaf'!$M$5:$O$94,3,FALSE)</f>
        <v>2010-11</v>
      </c>
      <c r="Y12" s="18">
        <f>LARGE('datemar &amp; dateaug kaf'!$M$5:$M$94,'datemar &amp; dateaug kaf rank'!$A12)</f>
        <v>25182.615915155999</v>
      </c>
      <c r="Z12" s="5" t="str">
        <f>VLOOKUP(AA12,'datemar &amp; dateaug kaf'!$N$5:$O$94,2,FALSE)</f>
        <v>1973-74</v>
      </c>
      <c r="AA12" s="18">
        <f>LARGE('datemar &amp; dateaug kaf'!$N$5:$N$94,'datemar &amp; dateaug kaf rank'!$A12)</f>
        <v>8157.068123862</v>
      </c>
    </row>
    <row r="13" spans="1:27" x14ac:dyDescent="0.2">
      <c r="A13" s="5">
        <v>8</v>
      </c>
      <c r="B13" s="5" t="str">
        <f>VLOOKUP(C13,'datemar &amp; dateaug kaf'!$B$5:$O$94,14,FALSE)</f>
        <v>1997-98</v>
      </c>
      <c r="C13" s="18">
        <f>LARGE('datemar &amp; dateaug kaf'!$B$5:$B$94,'datemar &amp; dateaug kaf rank'!$A13)</f>
        <v>33593.401715453998</v>
      </c>
      <c r="D13" s="5" t="str">
        <f>VLOOKUP(E13,'datemar &amp; dateaug kaf'!$C$5:$O$94,13,FALSE)</f>
        <v>1997-98</v>
      </c>
      <c r="E13" s="18">
        <f>LARGE('datemar &amp; dateaug kaf'!$C$5:$C$94,'datemar &amp; dateaug kaf rank'!$A13)</f>
        <v>26238.62380944</v>
      </c>
      <c r="F13" s="5" t="str">
        <f>VLOOKUP(G13,'datemar &amp; dateaug kaf'!$D$5:$O$94,12,FALSE)</f>
        <v>1980-81</v>
      </c>
      <c r="G13" s="18">
        <f>LARGE('datemar &amp; dateaug kaf'!$D$5:$D$94,'datemar &amp; dateaug kaf rank'!$A13)</f>
        <v>21165.775735209001</v>
      </c>
      <c r="H13" s="5" t="str">
        <f>VLOOKUP(I13,'datemar &amp; dateaug kaf'!$E$5:$O$94,11,FALSE)</f>
        <v>1999-2000</v>
      </c>
      <c r="I13" s="18">
        <f>LARGE('datemar &amp; dateaug kaf'!$E$5:$E$94,'datemar &amp; dateaug kaf rank'!$A13)</f>
        <v>18131.586758081998</v>
      </c>
      <c r="J13" s="5" t="str">
        <f>VLOOKUP(K13,'datemar &amp; dateaug kaf'!$F$5:$O$94,10,FALSE)</f>
        <v>1982-83</v>
      </c>
      <c r="K13" s="18">
        <f>LARGE('datemar &amp; dateaug kaf'!$F$5:$F$94,'datemar &amp; dateaug kaf rank'!$A13)</f>
        <v>14575.665569114999</v>
      </c>
      <c r="L13" s="5" t="str">
        <f>VLOOKUP(M13,'datemar &amp; dateaug kaf'!$G$5:$O$94,9,FALSE)</f>
        <v>1996-97</v>
      </c>
      <c r="M13" s="18">
        <f>LARGE('datemar &amp; dateaug kaf'!$G$5:$G$94,'datemar &amp; dateaug kaf rank'!$A13)</f>
        <v>11933.618726043002</v>
      </c>
      <c r="N13" s="5" t="str">
        <f>VLOOKUP(O13,'datemar &amp; dateaug kaf'!$H$5:$O$94,8,FALSE)</f>
        <v>1933-34</v>
      </c>
      <c r="O13" s="18">
        <f>LARGE('datemar &amp; dateaug kaf'!$H$5:$H$94,'datemar &amp; dateaug kaf rank'!$A13)</f>
        <v>8776.3613237789996</v>
      </c>
      <c r="P13" s="5" t="str">
        <f>VLOOKUP(Q13,'datemar &amp; dateaug kaf'!$I$5:$O$94,7,FALSE)</f>
        <v>2015-16</v>
      </c>
      <c r="Q13" s="18">
        <f>LARGE('datemar &amp; dateaug kaf'!$I$5:$I$94,'datemar &amp; dateaug kaf rank'!$A13)</f>
        <v>5358.6444271499995</v>
      </c>
      <c r="R13" s="5" t="str">
        <f>VLOOKUP(S13,'datemar &amp; dateaug kaf'!$J$5:$O$94,6,FALSE)</f>
        <v>2010-11</v>
      </c>
      <c r="S13" s="18">
        <f>LARGE('datemar &amp; dateaug kaf'!$J$5:$J$94,'datemar &amp; dateaug kaf rank'!$A13)</f>
        <v>75534.719150919002</v>
      </c>
      <c r="T13" s="5" t="str">
        <f>VLOOKUP(U13,'datemar &amp; dateaug kaf'!$K$5:$O$94,5,FALSE)</f>
        <v>1966-67</v>
      </c>
      <c r="U13" s="18">
        <f>LARGE('datemar &amp; dateaug kaf'!$K$5:$K$94,'datemar &amp; dateaug kaf rank'!$A13)</f>
        <v>68318.825867795997</v>
      </c>
      <c r="V13" s="5" t="str">
        <f>VLOOKUP(W13,'datemar &amp; dateaug kaf'!$L$5:$O$94,4,FALSE)</f>
        <v>1932-33</v>
      </c>
      <c r="W13" s="18">
        <f>LARGE('datemar &amp; dateaug kaf'!$L$5:$L$94,'datemar &amp; dateaug kaf rank'!$A13)</f>
        <v>51450.378897056995</v>
      </c>
      <c r="X13" s="5" t="str">
        <f>VLOOKUP(Y13,'datemar &amp; dateaug kaf'!$M$5:$O$94,3,FALSE)</f>
        <v>1932-33</v>
      </c>
      <c r="Y13" s="18">
        <f>LARGE('datemar &amp; dateaug kaf'!$M$5:$M$94,'datemar &amp; dateaug kaf rank'!$A13)</f>
        <v>24952.713775017</v>
      </c>
      <c r="Z13" s="5" t="str">
        <f>VLOOKUP(AA13,'datemar &amp; dateaug kaf'!$N$5:$O$94,2,FALSE)</f>
        <v>1932-33</v>
      </c>
      <c r="AA13" s="18">
        <f>LARGE('datemar &amp; dateaug kaf'!$N$5:$N$94,'datemar &amp; dateaug kaf rank'!$A13)</f>
        <v>8148.3368845200002</v>
      </c>
    </row>
    <row r="14" spans="1:27" x14ac:dyDescent="0.2">
      <c r="A14" s="5">
        <v>9</v>
      </c>
      <c r="B14" s="5" t="str">
        <f>VLOOKUP(C14,'datemar &amp; dateaug kaf'!$B$5:$O$94,14,FALSE)</f>
        <v>1982-83</v>
      </c>
      <c r="C14" s="18">
        <f>LARGE('datemar &amp; dateaug kaf'!$B$5:$B$94,'datemar &amp; dateaug kaf rank'!$A14)</f>
        <v>32970.117771885001</v>
      </c>
      <c r="D14" s="5" t="str">
        <f>VLOOKUP(E14,'datemar &amp; dateaug kaf'!$C$5:$O$94,13,FALSE)</f>
        <v>2004-05</v>
      </c>
      <c r="E14" s="18">
        <f>LARGE('datemar &amp; dateaug kaf'!$C$5:$C$94,'datemar &amp; dateaug kaf rank'!$A14)</f>
        <v>26101.250591451</v>
      </c>
      <c r="F14" s="5" t="str">
        <f>VLOOKUP(G14,'datemar &amp; dateaug kaf'!$D$5:$O$94,12,FALSE)</f>
        <v>1975-76</v>
      </c>
      <c r="G14" s="18">
        <f>LARGE('datemar &amp; dateaug kaf'!$D$5:$D$94,'datemar &amp; dateaug kaf rank'!$A14)</f>
        <v>21122.317885598997</v>
      </c>
      <c r="H14" s="5" t="str">
        <f>VLOOKUP(I14,'datemar &amp; dateaug kaf'!$E$5:$O$94,11,FALSE)</f>
        <v>1990-91</v>
      </c>
      <c r="I14" s="18">
        <f>LARGE('datemar &amp; dateaug kaf'!$E$5:$E$94,'datemar &amp; dateaug kaf rank'!$A14)</f>
        <v>18069.631057925999</v>
      </c>
      <c r="J14" s="5" t="str">
        <f>VLOOKUP(K14,'datemar &amp; dateaug kaf'!$F$5:$O$94,10,FALSE)</f>
        <v>1996-97</v>
      </c>
      <c r="K14" s="18">
        <f>LARGE('datemar &amp; dateaug kaf'!$F$5:$F$94,'datemar &amp; dateaug kaf rank'!$A14)</f>
        <v>14511.240447564</v>
      </c>
      <c r="L14" s="5" t="str">
        <f>VLOOKUP(M14,'datemar &amp; dateaug kaf'!$G$5:$O$94,9,FALSE)</f>
        <v>1994-95</v>
      </c>
      <c r="M14" s="18">
        <f>LARGE('datemar &amp; dateaug kaf'!$G$5:$G$94,'datemar &amp; dateaug kaf rank'!$A14)</f>
        <v>11539.487170575001</v>
      </c>
      <c r="N14" s="5" t="str">
        <f>VLOOKUP(O14,'datemar &amp; dateaug kaf'!$H$5:$O$94,8,FALSE)</f>
        <v>1985-86</v>
      </c>
      <c r="O14" s="18">
        <f>LARGE('datemar &amp; dateaug kaf'!$H$5:$H$94,'datemar &amp; dateaug kaf rank'!$A14)</f>
        <v>8708.1358717919993</v>
      </c>
      <c r="P14" s="5" t="str">
        <f>VLOOKUP(Q14,'datemar &amp; dateaug kaf'!$I$5:$O$94,7,FALSE)</f>
        <v>1994-95</v>
      </c>
      <c r="Q14" s="18">
        <f>LARGE('datemar &amp; dateaug kaf'!$I$5:$I$94,'datemar &amp; dateaug kaf rank'!$A14)</f>
        <v>5234.0090599229998</v>
      </c>
      <c r="R14" s="5" t="str">
        <f>VLOOKUP(S14,'datemar &amp; dateaug kaf'!$J$5:$O$94,6,FALSE)</f>
        <v>1970-71</v>
      </c>
      <c r="S14" s="18">
        <f>LARGE('datemar &amp; dateaug kaf'!$J$5:$J$94,'datemar &amp; dateaug kaf rank'!$A14)</f>
        <v>73864.596899498996</v>
      </c>
      <c r="T14" s="5" t="str">
        <f>VLOOKUP(U14,'datemar &amp; dateaug kaf'!$K$5:$O$94,5,FALSE)</f>
        <v>1949-50</v>
      </c>
      <c r="U14" s="18">
        <f>LARGE('datemar &amp; dateaug kaf'!$K$5:$K$94,'datemar &amp; dateaug kaf rank'!$A14)</f>
        <v>67018.636825644004</v>
      </c>
      <c r="V14" s="5" t="str">
        <f>VLOOKUP(W14,'datemar &amp; dateaug kaf'!$L$5:$O$94,4,FALSE)</f>
        <v>1996-97</v>
      </c>
      <c r="W14" s="18">
        <f>LARGE('datemar &amp; dateaug kaf'!$L$5:$L$94,'datemar &amp; dateaug kaf rank'!$A14)</f>
        <v>49331.512199654993</v>
      </c>
      <c r="X14" s="5" t="str">
        <f>VLOOKUP(Y14,'datemar &amp; dateaug kaf'!$M$5:$O$94,3,FALSE)</f>
        <v>1971-72</v>
      </c>
      <c r="Y14" s="18">
        <f>LARGE('datemar &amp; dateaug kaf'!$M$5:$M$94,'datemar &amp; dateaug kaf rank'!$A14)</f>
        <v>24788.480392746002</v>
      </c>
      <c r="Z14" s="5" t="str">
        <f>VLOOKUP(AA14,'datemar &amp; dateaug kaf'!$N$5:$O$94,2,FALSE)</f>
        <v>1970-71</v>
      </c>
      <c r="AA14" s="18">
        <f>LARGE('datemar &amp; dateaug kaf'!$N$5:$N$94,'datemar &amp; dateaug kaf rank'!$A14)</f>
        <v>7902.8168937270002</v>
      </c>
    </row>
    <row r="15" spans="1:27" x14ac:dyDescent="0.2">
      <c r="A15" s="5">
        <v>10</v>
      </c>
      <c r="B15" s="5" t="str">
        <f>VLOOKUP(C15,'datemar &amp; dateaug kaf'!$B$5:$O$94,14,FALSE)</f>
        <v>1973-74</v>
      </c>
      <c r="C15" s="18">
        <f>LARGE('datemar &amp; dateaug kaf'!$B$5:$B$94,'datemar &amp; dateaug kaf rank'!$A15)</f>
        <v>32838.074140473</v>
      </c>
      <c r="D15" s="5" t="str">
        <f>VLOOKUP(E15,'datemar &amp; dateaug kaf'!$C$5:$O$94,13,FALSE)</f>
        <v>1968-69</v>
      </c>
      <c r="E15" s="18">
        <f>LARGE('datemar &amp; dateaug kaf'!$C$5:$C$94,'datemar &amp; dateaug kaf rank'!$A15)</f>
        <v>25541.959372754998</v>
      </c>
      <c r="F15" s="5" t="str">
        <f>VLOOKUP(G15,'datemar &amp; dateaug kaf'!$D$5:$O$94,12,FALSE)</f>
        <v>1997-98</v>
      </c>
      <c r="G15" s="18">
        <f>LARGE('datemar &amp; dateaug kaf'!$D$5:$D$94,'datemar &amp; dateaug kaf rank'!$A15)</f>
        <v>20964.832271669999</v>
      </c>
      <c r="H15" s="5" t="str">
        <f>VLOOKUP(I15,'datemar &amp; dateaug kaf'!$E$5:$O$94,11,FALSE)</f>
        <v>1975-76</v>
      </c>
      <c r="I15" s="18">
        <f>LARGE('datemar &amp; dateaug kaf'!$E$5:$E$94,'datemar &amp; dateaug kaf rank'!$A15)</f>
        <v>17780.097845642998</v>
      </c>
      <c r="J15" s="5" t="str">
        <f>VLOOKUP(K15,'datemar &amp; dateaug kaf'!$F$5:$O$94,10,FALSE)</f>
        <v>1971-72</v>
      </c>
      <c r="K15" s="18">
        <f>LARGE('datemar &amp; dateaug kaf'!$F$5:$F$94,'datemar &amp; dateaug kaf rank'!$A15)</f>
        <v>14015.289391782</v>
      </c>
      <c r="L15" s="5" t="str">
        <f>VLOOKUP(M15,'datemar &amp; dateaug kaf'!$G$5:$O$94,9,FALSE)</f>
        <v>1950-51</v>
      </c>
      <c r="M15" s="18">
        <f>LARGE('datemar &amp; dateaug kaf'!$G$5:$G$94,'datemar &amp; dateaug kaf rank'!$A15)</f>
        <v>11249.67230541</v>
      </c>
      <c r="N15" s="5" t="str">
        <f>VLOOKUP(O15,'datemar &amp; dateaug kaf'!$H$5:$O$94,8,FALSE)</f>
        <v>2015-16</v>
      </c>
      <c r="O15" s="18">
        <f>LARGE('datemar &amp; dateaug kaf'!$H$5:$H$94,'datemar &amp; dateaug kaf rank'!$A15)</f>
        <v>8661.8257908839987</v>
      </c>
      <c r="P15" s="5" t="str">
        <f>VLOOKUP(Q15,'datemar &amp; dateaug kaf'!$I$5:$O$94,7,FALSE)</f>
        <v>1933-34</v>
      </c>
      <c r="Q15" s="18">
        <f>LARGE('datemar &amp; dateaug kaf'!$I$5:$I$94,'datemar &amp; dateaug kaf rank'!$A15)</f>
        <v>5015.6051011709997</v>
      </c>
      <c r="R15" s="5" t="str">
        <f>VLOOKUP(S15,'datemar &amp; dateaug kaf'!$J$5:$O$94,6,FALSE)</f>
        <v>1949-50</v>
      </c>
      <c r="S15" s="18">
        <f>LARGE('datemar &amp; dateaug kaf'!$J$5:$J$94,'datemar &amp; dateaug kaf rank'!$A15)</f>
        <v>73422.352287984002</v>
      </c>
      <c r="T15" s="5" t="str">
        <f>VLOOKUP(U15,'datemar &amp; dateaug kaf'!$K$5:$O$94,5,FALSE)</f>
        <v>1932-33</v>
      </c>
      <c r="U15" s="18">
        <f>LARGE('datemar &amp; dateaug kaf'!$K$5:$K$94,'datemar &amp; dateaug kaf rank'!$A15)</f>
        <v>66818.282452992004</v>
      </c>
      <c r="V15" s="5" t="str">
        <f>VLOOKUP(W15,'datemar &amp; dateaug kaf'!$L$5:$O$94,4,FALSE)</f>
        <v>1963-64</v>
      </c>
      <c r="W15" s="18">
        <f>LARGE('datemar &amp; dateaug kaf'!$L$5:$L$94,'datemar &amp; dateaug kaf rank'!$A15)</f>
        <v>49102.568076008996</v>
      </c>
      <c r="X15" s="5" t="str">
        <f>VLOOKUP(Y15,'datemar &amp; dateaug kaf'!$M$5:$O$94,3,FALSE)</f>
        <v>1990-91</v>
      </c>
      <c r="Y15" s="18">
        <f>LARGE('datemar &amp; dateaug kaf'!$M$5:$M$94,'datemar &amp; dateaug kaf rank'!$A15)</f>
        <v>24729.390808184999</v>
      </c>
      <c r="Z15" s="5" t="str">
        <f>VLOOKUP(AA15,'datemar &amp; dateaug kaf'!$N$5:$O$94,2,FALSE)</f>
        <v>1964-65</v>
      </c>
      <c r="AA15" s="18">
        <f>LARGE('datemar &amp; dateaug kaf'!$N$5:$N$94,'datemar &amp; dateaug kaf rank'!$A15)</f>
        <v>7812.1226822520002</v>
      </c>
    </row>
    <row r="16" spans="1:27" x14ac:dyDescent="0.2">
      <c r="A16" s="5">
        <v>11</v>
      </c>
      <c r="B16" s="5" t="str">
        <f>VLOOKUP(C16,'datemar &amp; dateaug kaf'!$B$5:$O$94,14,FALSE)</f>
        <v>1968-69</v>
      </c>
      <c r="C16" s="18">
        <f>LARGE('datemar &amp; dateaug kaf'!$B$5:$B$94,'datemar &amp; dateaug kaf rank'!$A16)</f>
        <v>32817.971661887997</v>
      </c>
      <c r="D16" s="5" t="str">
        <f>VLOOKUP(E16,'datemar &amp; dateaug kaf'!$C$5:$O$94,13,FALSE)</f>
        <v>1982-83</v>
      </c>
      <c r="E16" s="18">
        <f>LARGE('datemar &amp; dateaug kaf'!$C$5:$C$94,'datemar &amp; dateaug kaf rank'!$A16)</f>
        <v>25470.16763991</v>
      </c>
      <c r="F16" s="5" t="str">
        <f>VLOOKUP(G16,'datemar &amp; dateaug kaf'!$D$5:$O$94,12,FALSE)</f>
        <v>1999-2000</v>
      </c>
      <c r="G16" s="18">
        <f>LARGE('datemar &amp; dateaug kaf'!$D$5:$D$94,'datemar &amp; dateaug kaf rank'!$A16)</f>
        <v>20914.392604139997</v>
      </c>
      <c r="H16" s="5" t="str">
        <f>VLOOKUP(I16,'datemar &amp; dateaug kaf'!$E$5:$O$94,11,FALSE)</f>
        <v>2006-07</v>
      </c>
      <c r="I16" s="18">
        <f>LARGE('datemar &amp; dateaug kaf'!$E$5:$E$94,'datemar &amp; dateaug kaf rank'!$A16)</f>
        <v>17516.899177826999</v>
      </c>
      <c r="J16" s="5" t="str">
        <f>VLOOKUP(K16,'datemar &amp; dateaug kaf'!$F$5:$O$94,10,FALSE)</f>
        <v>2015-16</v>
      </c>
      <c r="K16" s="18">
        <f>LARGE('datemar &amp; dateaug kaf'!$F$5:$F$94,'datemar &amp; dateaug kaf rank'!$A16)</f>
        <v>13967.098980366</v>
      </c>
      <c r="L16" s="5" t="str">
        <f>VLOOKUP(M16,'datemar &amp; dateaug kaf'!$G$5:$O$94,9,FALSE)</f>
        <v>1981-82</v>
      </c>
      <c r="M16" s="18">
        <f>LARGE('datemar &amp; dateaug kaf'!$G$5:$G$94,'datemar &amp; dateaug kaf rank'!$A16)</f>
        <v>11066.564213103</v>
      </c>
      <c r="N16" s="5" t="str">
        <f>VLOOKUP(O16,'datemar &amp; dateaug kaf'!$H$5:$O$94,8,FALSE)</f>
        <v>2006-07</v>
      </c>
      <c r="O16" s="18">
        <f>LARGE('datemar &amp; dateaug kaf'!$H$5:$H$94,'datemar &amp; dateaug kaf rank'!$A16)</f>
        <v>8577.48067008</v>
      </c>
      <c r="P16" s="5" t="str">
        <f>VLOOKUP(Q16,'datemar &amp; dateaug kaf'!$I$5:$O$94,7,FALSE)</f>
        <v>1981-82</v>
      </c>
      <c r="Q16" s="18">
        <f>LARGE('datemar &amp; dateaug kaf'!$I$5:$I$94,'datemar &amp; dateaug kaf rank'!$A16)</f>
        <v>4754.7132101280004</v>
      </c>
      <c r="R16" s="5" t="str">
        <f>VLOOKUP(S16,'datemar &amp; dateaug kaf'!$J$5:$O$94,6,FALSE)</f>
        <v>1932-33</v>
      </c>
      <c r="S16" s="18">
        <f>LARGE('datemar &amp; dateaug kaf'!$J$5:$J$94,'datemar &amp; dateaug kaf rank'!$A16)</f>
        <v>72672.060745872004</v>
      </c>
      <c r="T16" s="5" t="str">
        <f>VLOOKUP(U16,'datemar &amp; dateaug kaf'!$K$5:$O$94,5,FALSE)</f>
        <v>1970-71</v>
      </c>
      <c r="U16" s="18">
        <f>LARGE('datemar &amp; dateaug kaf'!$K$5:$K$94,'datemar &amp; dateaug kaf rank'!$A16)</f>
        <v>66795.446751369003</v>
      </c>
      <c r="V16" s="5" t="str">
        <f>VLOOKUP(W16,'datemar &amp; dateaug kaf'!$L$5:$O$94,4,FALSE)</f>
        <v>1998-99</v>
      </c>
      <c r="W16" s="18">
        <f>LARGE('datemar &amp; dateaug kaf'!$L$5:$L$94,'datemar &amp; dateaug kaf rank'!$A16)</f>
        <v>48960.259982172</v>
      </c>
      <c r="X16" s="5" t="str">
        <f>VLOOKUP(Y16,'datemar &amp; dateaug kaf'!$M$5:$O$94,3,FALSE)</f>
        <v>1954-55</v>
      </c>
      <c r="Y16" s="18">
        <f>LARGE('datemar &amp; dateaug kaf'!$M$5:$M$94,'datemar &amp; dateaug kaf rank'!$A16)</f>
        <v>24148.886367144001</v>
      </c>
      <c r="Z16" s="5" t="str">
        <f>VLOOKUP(AA16,'datemar &amp; dateaug kaf'!$N$5:$O$94,2,FALSE)</f>
        <v>1947-48</v>
      </c>
      <c r="AA16" s="18">
        <f>LARGE('datemar &amp; dateaug kaf'!$N$5:$N$94,'datemar &amp; dateaug kaf rank'!$A16)</f>
        <v>7636.575581397</v>
      </c>
    </row>
    <row r="17" spans="1:27" x14ac:dyDescent="0.2">
      <c r="A17" s="5">
        <v>12</v>
      </c>
      <c r="B17" s="5" t="str">
        <f>VLOOKUP(C17,'datemar &amp; dateaug kaf'!$B$5:$O$94,14,FALSE)</f>
        <v>2004-05</v>
      </c>
      <c r="C17" s="18">
        <f>LARGE('datemar &amp; dateaug kaf'!$B$5:$B$94,'datemar &amp; dateaug kaf rank'!$A17)</f>
        <v>31960.957479150002</v>
      </c>
      <c r="D17" s="5" t="str">
        <f>VLOOKUP(E17,'datemar &amp; dateaug kaf'!$C$5:$O$94,13,FALSE)</f>
        <v>1975-76</v>
      </c>
      <c r="E17" s="18">
        <f>LARGE('datemar &amp; dateaug kaf'!$C$5:$C$94,'datemar &amp; dateaug kaf rank'!$A17)</f>
        <v>25268.149135088999</v>
      </c>
      <c r="F17" s="5" t="str">
        <f>VLOOKUP(G17,'datemar &amp; dateaug kaf'!$D$5:$O$94,12,FALSE)</f>
        <v>2004-05</v>
      </c>
      <c r="G17" s="18">
        <f>LARGE('datemar &amp; dateaug kaf'!$D$5:$D$94,'datemar &amp; dateaug kaf rank'!$A17)</f>
        <v>20883.392935880998</v>
      </c>
      <c r="H17" s="5" t="str">
        <f>VLOOKUP(I17,'datemar &amp; dateaug kaf'!$E$5:$O$94,11,FALSE)</f>
        <v>1959-60</v>
      </c>
      <c r="I17" s="18">
        <f>LARGE('datemar &amp; dateaug kaf'!$E$5:$E$94,'datemar &amp; dateaug kaf rank'!$A17)</f>
        <v>17275.974889341</v>
      </c>
      <c r="J17" s="5" t="str">
        <f>VLOOKUP(K17,'datemar &amp; dateaug kaf'!$F$5:$O$94,10,FALSE)</f>
        <v>2004-05</v>
      </c>
      <c r="K17" s="18">
        <f>LARGE('datemar &amp; dateaug kaf'!$F$5:$F$94,'datemar &amp; dateaug kaf rank'!$A17)</f>
        <v>13866.511215543</v>
      </c>
      <c r="L17" s="5" t="str">
        <f>VLOOKUP(M17,'datemar &amp; dateaug kaf'!$G$5:$O$94,9,FALSE)</f>
        <v>2015-16</v>
      </c>
      <c r="M17" s="18">
        <f>LARGE('datemar &amp; dateaug kaf'!$G$5:$G$94,'datemar &amp; dateaug kaf rank'!$A17)</f>
        <v>11017.108347189</v>
      </c>
      <c r="N17" s="5" t="str">
        <f>VLOOKUP(O17,'datemar &amp; dateaug kaf'!$H$5:$O$94,8,FALSE)</f>
        <v>1996-97</v>
      </c>
      <c r="O17" s="18">
        <f>LARGE('datemar &amp; dateaug kaf'!$H$5:$H$94,'datemar &amp; dateaug kaf rank'!$A17)</f>
        <v>8342.9887780469999</v>
      </c>
      <c r="P17" s="5" t="str">
        <f>VLOOKUP(Q17,'datemar &amp; dateaug kaf'!$I$5:$O$94,7,FALSE)</f>
        <v>1967-68</v>
      </c>
      <c r="Q17" s="18">
        <f>LARGE('datemar &amp; dateaug kaf'!$I$5:$I$94,'datemar &amp; dateaug kaf rank'!$A17)</f>
        <v>4711.7333770289997</v>
      </c>
      <c r="R17" s="5" t="str">
        <f>VLOOKUP(S17,'datemar &amp; dateaug kaf'!$J$5:$O$94,6,FALSE)</f>
        <v>1995-96</v>
      </c>
      <c r="S17" s="18">
        <f>LARGE('datemar &amp; dateaug kaf'!$J$5:$J$94,'datemar &amp; dateaug kaf rank'!$A17)</f>
        <v>72669.63297736799</v>
      </c>
      <c r="T17" s="5" t="str">
        <f>VLOOKUP(U17,'datemar &amp; dateaug kaf'!$K$5:$O$94,5,FALSE)</f>
        <v>1955-56</v>
      </c>
      <c r="U17" s="18">
        <f>LARGE('datemar &amp; dateaug kaf'!$K$5:$K$94,'datemar &amp; dateaug kaf rank'!$A17)</f>
        <v>66784.263941871002</v>
      </c>
      <c r="V17" s="5" t="str">
        <f>VLOOKUP(W17,'datemar &amp; dateaug kaf'!$L$5:$O$94,4,FALSE)</f>
        <v>1954-55</v>
      </c>
      <c r="W17" s="18">
        <f>LARGE('datemar &amp; dateaug kaf'!$L$5:$L$94,'datemar &amp; dateaug kaf rank'!$A17)</f>
        <v>48248.713562573997</v>
      </c>
      <c r="X17" s="5" t="str">
        <f>VLOOKUP(Y17,'datemar &amp; dateaug kaf'!$M$5:$O$94,3,FALSE)</f>
        <v>1995-96</v>
      </c>
      <c r="Y17" s="18">
        <f>LARGE('datemar &amp; dateaug kaf'!$M$5:$M$94,'datemar &amp; dateaug kaf rank'!$A17)</f>
        <v>23334.913505105997</v>
      </c>
      <c r="Z17" s="5" t="str">
        <f>VLOOKUP(AA17,'datemar &amp; dateaug kaf'!$N$5:$O$94,2,FALSE)</f>
        <v>1981-82</v>
      </c>
      <c r="AA17" s="18">
        <f>LARGE('datemar &amp; dateaug kaf'!$N$5:$N$94,'datemar &amp; dateaug kaf rank'!$A17)</f>
        <v>7499.9501319749997</v>
      </c>
    </row>
    <row r="18" spans="1:27" x14ac:dyDescent="0.2">
      <c r="A18" s="5">
        <v>13</v>
      </c>
      <c r="B18" s="5" t="str">
        <f>VLOOKUP(C18,'datemar &amp; dateaug kaf'!$B$5:$O$94,14,FALSE)</f>
        <v>1975-76</v>
      </c>
      <c r="C18" s="18">
        <f>LARGE('datemar &amp; dateaug kaf'!$B$5:$B$94,'datemar &amp; dateaug kaf rank'!$A18)</f>
        <v>31727.975008547997</v>
      </c>
      <c r="D18" s="5" t="str">
        <f>VLOOKUP(E18,'datemar &amp; dateaug kaf'!$C$5:$O$94,13,FALSE)</f>
        <v>1999-2000</v>
      </c>
      <c r="E18" s="18">
        <f>LARGE('datemar &amp; dateaug kaf'!$C$5:$C$94,'datemar &amp; dateaug kaf rank'!$A18)</f>
        <v>24811.258573709998</v>
      </c>
      <c r="F18" s="5" t="str">
        <f>VLOOKUP(G18,'datemar &amp; dateaug kaf'!$D$5:$O$94,12,FALSE)</f>
        <v>1990-91</v>
      </c>
      <c r="G18" s="18">
        <f>LARGE('datemar &amp; dateaug kaf'!$D$5:$D$94,'datemar &amp; dateaug kaf rank'!$A18)</f>
        <v>20612.758235286001</v>
      </c>
      <c r="H18" s="5" t="str">
        <f>VLOOKUP(I18,'datemar &amp; dateaug kaf'!$E$5:$O$94,11,FALSE)</f>
        <v>1989-90</v>
      </c>
      <c r="I18" s="18">
        <f>LARGE('datemar &amp; dateaug kaf'!$E$5:$E$94,'datemar &amp; dateaug kaf rank'!$A18)</f>
        <v>17212.105139669999</v>
      </c>
      <c r="J18" s="5" t="str">
        <f>VLOOKUP(K18,'datemar &amp; dateaug kaf'!$F$5:$O$94,10,FALSE)</f>
        <v>1975-76</v>
      </c>
      <c r="K18" s="18">
        <f>LARGE('datemar &amp; dateaug kaf'!$F$5:$F$94,'datemar &amp; dateaug kaf rank'!$A18)</f>
        <v>13846.815348513001</v>
      </c>
      <c r="L18" s="5" t="str">
        <f>VLOOKUP(M18,'datemar &amp; dateaug kaf'!$G$5:$O$94,9,FALSE)</f>
        <v>2006-07</v>
      </c>
      <c r="M18" s="18">
        <f>LARGE('datemar &amp; dateaug kaf'!$G$5:$G$94,'datemar &amp; dateaug kaf rank'!$A18)</f>
        <v>10973.590993449001</v>
      </c>
      <c r="N18" s="5" t="str">
        <f>VLOOKUP(O18,'datemar &amp; dateaug kaf'!$H$5:$O$94,8,FALSE)</f>
        <v>1960-61</v>
      </c>
      <c r="O18" s="18">
        <f>LARGE('datemar &amp; dateaug kaf'!$H$5:$H$94,'datemar &amp; dateaug kaf rank'!$A18)</f>
        <v>8177.2122553380004</v>
      </c>
      <c r="P18" s="5" t="str">
        <f>VLOOKUP(Q18,'datemar &amp; dateaug kaf'!$I$5:$O$94,7,FALSE)</f>
        <v>1995-96</v>
      </c>
      <c r="Q18" s="18">
        <f>LARGE('datemar &amp; dateaug kaf'!$I$5:$I$94,'datemar &amp; dateaug kaf rank'!$A18)</f>
        <v>4636.6570162079997</v>
      </c>
      <c r="R18" s="5" t="str">
        <f>VLOOKUP(S18,'datemar &amp; dateaug kaf'!$J$5:$O$94,6,FALSE)</f>
        <v>1966-67</v>
      </c>
      <c r="S18" s="18">
        <f>LARGE('datemar &amp; dateaug kaf'!$J$5:$J$94,'datemar &amp; dateaug kaf rank'!$A18)</f>
        <v>72625.734797195997</v>
      </c>
      <c r="T18" s="5" t="str">
        <f>VLOOKUP(U18,'datemar &amp; dateaug kaf'!$K$5:$O$94,5,FALSE)</f>
        <v>1958-59</v>
      </c>
      <c r="U18" s="18">
        <f>LARGE('datemar &amp; dateaug kaf'!$K$5:$K$94,'datemar &amp; dateaug kaf rank'!$A18)</f>
        <v>65079.030286809</v>
      </c>
      <c r="V18" s="5" t="str">
        <f>VLOOKUP(W18,'datemar &amp; dateaug kaf'!$L$5:$O$94,4,FALSE)</f>
        <v>1958-59</v>
      </c>
      <c r="W18" s="18">
        <f>LARGE('datemar &amp; dateaug kaf'!$L$5:$L$94,'datemar &amp; dateaug kaf rank'!$A18)</f>
        <v>47815.218041640001</v>
      </c>
      <c r="X18" s="5" t="str">
        <f>VLOOKUP(Y18,'datemar &amp; dateaug kaf'!$M$5:$O$94,3,FALSE)</f>
        <v>1980-81</v>
      </c>
      <c r="Y18" s="18">
        <f>LARGE('datemar &amp; dateaug kaf'!$M$5:$M$94,'datemar &amp; dateaug kaf rank'!$A18)</f>
        <v>23007.799467786001</v>
      </c>
      <c r="Z18" s="5" t="str">
        <f>VLOOKUP(AA18,'datemar &amp; dateaug kaf'!$N$5:$O$94,2,FALSE)</f>
        <v>1996-97</v>
      </c>
      <c r="AA18" s="18">
        <f>LARGE('datemar &amp; dateaug kaf'!$N$5:$N$94,'datemar &amp; dateaug kaf rank'!$A18)</f>
        <v>7354.7779060140001</v>
      </c>
    </row>
    <row r="19" spans="1:27" x14ac:dyDescent="0.2">
      <c r="A19" s="5">
        <v>14</v>
      </c>
      <c r="B19" s="5" t="str">
        <f>VLOOKUP(C19,'datemar &amp; dateaug kaf'!$B$5:$O$94,14,FALSE)</f>
        <v>1981-82</v>
      </c>
      <c r="C19" s="18">
        <f>LARGE('datemar &amp; dateaug kaf'!$B$5:$B$94,'datemar &amp; dateaug kaf rank'!$A19)</f>
        <v>31699.294017887998</v>
      </c>
      <c r="D19" s="5" t="str">
        <f>VLOOKUP(E19,'datemar &amp; dateaug kaf'!$C$5:$O$94,13,FALSE)</f>
        <v>1980-81</v>
      </c>
      <c r="E19" s="18">
        <f>LARGE('datemar &amp; dateaug kaf'!$C$5:$C$94,'datemar &amp; dateaug kaf rank'!$A19)</f>
        <v>24739.831799529002</v>
      </c>
      <c r="F19" s="5" t="str">
        <f>VLOOKUP(G19,'datemar &amp; dateaug kaf'!$D$5:$O$94,12,FALSE)</f>
        <v>1982-83</v>
      </c>
      <c r="G19" s="18">
        <f>LARGE('datemar &amp; dateaug kaf'!$D$5:$D$94,'datemar &amp; dateaug kaf rank'!$A19)</f>
        <v>20555.662039080002</v>
      </c>
      <c r="H19" s="5" t="str">
        <f>VLOOKUP(I19,'datemar &amp; dateaug kaf'!$E$5:$O$94,11,FALSE)</f>
        <v>1996-97</v>
      </c>
      <c r="I19" s="18">
        <f>LARGE('datemar &amp; dateaug kaf'!$E$5:$E$94,'datemar &amp; dateaug kaf rank'!$A19)</f>
        <v>17170.301504873998</v>
      </c>
      <c r="J19" s="5" t="str">
        <f>VLOOKUP(K19,'datemar &amp; dateaug kaf'!$F$5:$O$94,10,FALSE)</f>
        <v>2006-07</v>
      </c>
      <c r="K19" s="18">
        <f>LARGE('datemar &amp; dateaug kaf'!$F$5:$F$94,'datemar &amp; dateaug kaf rank'!$A19)</f>
        <v>13522.743955707001</v>
      </c>
      <c r="L19" s="5" t="str">
        <f>VLOOKUP(M19,'datemar &amp; dateaug kaf'!$G$5:$O$94,9,FALSE)</f>
        <v>1980-81</v>
      </c>
      <c r="M19" s="18">
        <f>LARGE('datemar &amp; dateaug kaf'!$G$5:$G$94,'datemar &amp; dateaug kaf rank'!$A19)</f>
        <v>10774.700422395001</v>
      </c>
      <c r="N19" s="5" t="str">
        <f>VLOOKUP(O19,'datemar &amp; dateaug kaf'!$H$5:$O$94,8,FALSE)</f>
        <v>1967-68</v>
      </c>
      <c r="O19" s="18">
        <f>LARGE('datemar &amp; dateaug kaf'!$H$5:$H$94,'datemar &amp; dateaug kaf rank'!$A19)</f>
        <v>8115.8059766490005</v>
      </c>
      <c r="P19" s="5" t="str">
        <f>VLOOKUP(Q19,'datemar &amp; dateaug kaf'!$I$5:$O$94,7,FALSE)</f>
        <v>1998-99</v>
      </c>
      <c r="Q19" s="18">
        <f>LARGE('datemar &amp; dateaug kaf'!$I$5:$I$94,'datemar &amp; dateaug kaf rank'!$A19)</f>
        <v>4583.0398281359994</v>
      </c>
      <c r="R19" s="5" t="str">
        <f>VLOOKUP(S19,'datemar &amp; dateaug kaf'!$J$5:$O$94,6,FALSE)</f>
        <v>1958-59</v>
      </c>
      <c r="S19" s="18">
        <f>LARGE('datemar &amp; dateaug kaf'!$J$5:$J$94,'datemar &amp; dateaug kaf rank'!$A19)</f>
        <v>72591.486203438995</v>
      </c>
      <c r="T19" s="5" t="str">
        <f>VLOOKUP(U19,'datemar &amp; dateaug kaf'!$K$5:$O$94,5,FALSE)</f>
        <v>1975-76</v>
      </c>
      <c r="U19" s="18">
        <f>LARGE('datemar &amp; dateaug kaf'!$K$5:$K$94,'datemar &amp; dateaug kaf rank'!$A19)</f>
        <v>64986.858389439003</v>
      </c>
      <c r="V19" s="5" t="str">
        <f>VLOOKUP(W19,'datemar &amp; dateaug kaf'!$L$5:$O$94,4,FALSE)</f>
        <v>1947-48</v>
      </c>
      <c r="W19" s="18">
        <f>LARGE('datemar &amp; dateaug kaf'!$L$5:$L$94,'datemar &amp; dateaug kaf rank'!$A19)</f>
        <v>47582.697719780997</v>
      </c>
      <c r="X19" s="5" t="str">
        <f>VLOOKUP(Y19,'datemar &amp; dateaug kaf'!$M$5:$O$94,3,FALSE)</f>
        <v>1966-67</v>
      </c>
      <c r="Y19" s="18">
        <f>LARGE('datemar &amp; dateaug kaf'!$M$5:$M$94,'datemar &amp; dateaug kaf rank'!$A19)</f>
        <v>22859.491374173998</v>
      </c>
      <c r="Z19" s="5" t="str">
        <f>VLOOKUP(AA19,'datemar &amp; dateaug kaf'!$N$5:$O$94,2,FALSE)</f>
        <v>1967-68</v>
      </c>
      <c r="AA19" s="18">
        <f>LARGE('datemar &amp; dateaug kaf'!$N$5:$N$94,'datemar &amp; dateaug kaf rank'!$A19)</f>
        <v>7276.0122891330002</v>
      </c>
    </row>
    <row r="20" spans="1:27" x14ac:dyDescent="0.2">
      <c r="A20" s="5">
        <v>15</v>
      </c>
      <c r="B20" s="5" t="str">
        <f>VLOOKUP(C20,'datemar &amp; dateaug kaf'!$B$5:$O$94,14,FALSE)</f>
        <v>1964-65</v>
      </c>
      <c r="C20" s="18">
        <f>LARGE('datemar &amp; dateaug kaf'!$B$5:$B$94,'datemar &amp; dateaug kaf rank'!$A20)</f>
        <v>31632.790218729002</v>
      </c>
      <c r="D20" s="5" t="str">
        <f>VLOOKUP(E20,'datemar &amp; dateaug kaf'!$C$5:$O$94,13,FALSE)</f>
        <v>1964-65</v>
      </c>
      <c r="E20" s="18">
        <f>LARGE('datemar &amp; dateaug kaf'!$C$5:$C$94,'datemar &amp; dateaug kaf rank'!$A20)</f>
        <v>24605.987176449002</v>
      </c>
      <c r="F20" s="5" t="str">
        <f>VLOOKUP(G20,'datemar &amp; dateaug kaf'!$D$5:$O$94,12,FALSE)</f>
        <v>1996-97</v>
      </c>
      <c r="G20" s="18">
        <f>LARGE('datemar &amp; dateaug kaf'!$D$5:$D$94,'datemar &amp; dateaug kaf rank'!$A20)</f>
        <v>20349.148988973</v>
      </c>
      <c r="H20" s="5" t="str">
        <f>VLOOKUP(I20,'datemar &amp; dateaug kaf'!$E$5:$O$94,11,FALSE)</f>
        <v>1982-83</v>
      </c>
      <c r="I20" s="18">
        <f>LARGE('datemar &amp; dateaug kaf'!$E$5:$E$94,'datemar &amp; dateaug kaf rank'!$A20)</f>
        <v>17111.434069065002</v>
      </c>
      <c r="J20" s="5" t="str">
        <f>VLOOKUP(K20,'datemar &amp; dateaug kaf'!$F$5:$O$94,10,FALSE)</f>
        <v>1994-95</v>
      </c>
      <c r="K20" s="18">
        <f>LARGE('datemar &amp; dateaug kaf'!$F$5:$F$94,'datemar &amp; dateaug kaf rank'!$A20)</f>
        <v>13504.938336540001</v>
      </c>
      <c r="L20" s="5" t="str">
        <f>VLOOKUP(M20,'datemar &amp; dateaug kaf'!$G$5:$O$94,9,FALSE)</f>
        <v>1985-86</v>
      </c>
      <c r="M20" s="18">
        <f>LARGE('datemar &amp; dateaug kaf'!$G$5:$G$94,'datemar &amp; dateaug kaf rank'!$A20)</f>
        <v>10643.64257607</v>
      </c>
      <c r="N20" s="5" t="str">
        <f>VLOOKUP(O20,'datemar &amp; dateaug kaf'!$H$5:$O$94,8,FALSE)</f>
        <v>1973-74</v>
      </c>
      <c r="O20" s="18">
        <f>LARGE('datemar &amp; dateaug kaf'!$H$5:$H$94,'datemar &amp; dateaug kaf rank'!$A20)</f>
        <v>8064.21787941</v>
      </c>
      <c r="P20" s="5" t="str">
        <f>VLOOKUP(Q20,'datemar &amp; dateaug kaf'!$I$5:$O$94,7,FALSE)</f>
        <v>1986-87</v>
      </c>
      <c r="Q20" s="18">
        <f>LARGE('datemar &amp; dateaug kaf'!$I$5:$I$94,'datemar &amp; dateaug kaf rank'!$A20)</f>
        <v>4418.8064458649997</v>
      </c>
      <c r="R20" s="5" t="str">
        <f>VLOOKUP(S20,'datemar &amp; dateaug kaf'!$J$5:$O$94,6,FALSE)</f>
        <v>1975-76</v>
      </c>
      <c r="S20" s="18">
        <f>LARGE('datemar &amp; dateaug kaf'!$J$5:$J$94,'datemar &amp; dateaug kaf rank'!$A20)</f>
        <v>72478.36885230901</v>
      </c>
      <c r="T20" s="5" t="str">
        <f>VLOOKUP(U20,'datemar &amp; dateaug kaf'!$K$5:$O$94,5,FALSE)</f>
        <v>1998-99</v>
      </c>
      <c r="U20" s="18">
        <f>LARGE('datemar &amp; dateaug kaf'!$K$5:$K$94,'datemar &amp; dateaug kaf rank'!$A20)</f>
        <v>64027.919582424001</v>
      </c>
      <c r="V20" s="5" t="str">
        <f>VLOOKUP(W20,'datemar &amp; dateaug kaf'!$L$5:$O$94,4,FALSE)</f>
        <v>1981-82</v>
      </c>
      <c r="W20" s="18">
        <f>LARGE('datemar &amp; dateaug kaf'!$L$5:$L$94,'datemar &amp; dateaug kaf rank'!$A20)</f>
        <v>47079.294763452002</v>
      </c>
      <c r="X20" s="5" t="str">
        <f>VLOOKUP(Y20,'datemar &amp; dateaug kaf'!$M$5:$O$94,3,FALSE)</f>
        <v>1963-64</v>
      </c>
      <c r="Y20" s="18">
        <f>LARGE('datemar &amp; dateaug kaf'!$M$5:$M$94,'datemar &amp; dateaug kaf rank'!$A20)</f>
        <v>22554.205435208998</v>
      </c>
      <c r="Z20" s="5" t="str">
        <f>VLOOKUP(AA20,'datemar &amp; dateaug kaf'!$N$5:$O$94,2,FALSE)</f>
        <v>1995-96</v>
      </c>
      <c r="AA20" s="18">
        <f>LARGE('datemar &amp; dateaug kaf'!$N$5:$N$94,'datemar &amp; dateaug kaf rank'!$A20)</f>
        <v>7223.0099770710003</v>
      </c>
    </row>
    <row r="21" spans="1:27" x14ac:dyDescent="0.2">
      <c r="A21" s="5">
        <v>16</v>
      </c>
      <c r="B21" s="5" t="str">
        <f>VLOOKUP(C21,'datemar &amp; dateaug kaf'!$B$5:$O$94,14,FALSE)</f>
        <v>1996-97</v>
      </c>
      <c r="C21" s="18">
        <f>LARGE('datemar &amp; dateaug kaf'!$B$5:$B$94,'datemar &amp; dateaug kaf rank'!$A21)</f>
        <v>31428.443118953997</v>
      </c>
      <c r="D21" s="5" t="str">
        <f>VLOOKUP(E21,'datemar &amp; dateaug kaf'!$C$5:$O$94,13,FALSE)</f>
        <v>1941-42</v>
      </c>
      <c r="E21" s="18">
        <f>LARGE('datemar &amp; dateaug kaf'!$C$5:$C$94,'datemar &amp; dateaug kaf rank'!$A21)</f>
        <v>24451.177264899001</v>
      </c>
      <c r="F21" s="5" t="str">
        <f>VLOOKUP(G21,'datemar &amp; dateaug kaf'!$D$5:$O$94,12,FALSE)</f>
        <v>1964-65</v>
      </c>
      <c r="G21" s="18">
        <f>LARGE('datemar &amp; dateaug kaf'!$D$5:$D$94,'datemar &amp; dateaug kaf rank'!$A21)</f>
        <v>20152.757591378999</v>
      </c>
      <c r="H21" s="5" t="str">
        <f>VLOOKUP(I21,'datemar &amp; dateaug kaf'!$E$5:$O$94,11,FALSE)</f>
        <v>2004-05</v>
      </c>
      <c r="I21" s="18">
        <f>LARGE('datemar &amp; dateaug kaf'!$E$5:$E$94,'datemar &amp; dateaug kaf rank'!$A21)</f>
        <v>17110.021837713</v>
      </c>
      <c r="J21" s="5" t="str">
        <f>VLOOKUP(K21,'datemar &amp; dateaug kaf'!$F$5:$O$94,10,FALSE)</f>
        <v>1981-82</v>
      </c>
      <c r="K21" s="18">
        <f>LARGE('datemar &amp; dateaug kaf'!$F$5:$F$94,'datemar &amp; dateaug kaf rank'!$A21)</f>
        <v>13478.845775535001</v>
      </c>
      <c r="L21" s="5" t="str">
        <f>VLOOKUP(M21,'datemar &amp; dateaug kaf'!$G$5:$O$94,9,FALSE)</f>
        <v>1967-68</v>
      </c>
      <c r="M21" s="18">
        <f>LARGE('datemar &amp; dateaug kaf'!$G$5:$G$94,'datemar &amp; dateaug kaf rank'!$A21)</f>
        <v>10411.998948393</v>
      </c>
      <c r="N21" s="5" t="str">
        <f>VLOOKUP(O21,'datemar &amp; dateaug kaf'!$H$5:$O$94,8,FALSE)</f>
        <v>1950-51</v>
      </c>
      <c r="O21" s="18">
        <f>LARGE('datemar &amp; dateaug kaf'!$H$5:$H$94,'datemar &amp; dateaug kaf rank'!$A21)</f>
        <v>7732.3970654069999</v>
      </c>
      <c r="P21" s="5" t="str">
        <f>VLOOKUP(Q21,'datemar &amp; dateaug kaf'!$I$5:$O$94,7,FALSE)</f>
        <v>2013-14</v>
      </c>
      <c r="Q21" s="18">
        <f>LARGE('datemar &amp; dateaug kaf'!$I$5:$I$94,'datemar &amp; dateaug kaf rank'!$A21)</f>
        <v>4304.5624832070007</v>
      </c>
      <c r="R21" s="5" t="str">
        <f>VLOOKUP(S21,'datemar &amp; dateaug kaf'!$J$5:$O$94,6,FALSE)</f>
        <v>1998-99</v>
      </c>
      <c r="S21" s="18">
        <f>LARGE('datemar &amp; dateaug kaf'!$J$5:$J$94,'datemar &amp; dateaug kaf rank'!$A21)</f>
        <v>71652.302767583999</v>
      </c>
      <c r="T21" s="5" t="str">
        <f>VLOOKUP(U21,'datemar &amp; dateaug kaf'!$K$5:$O$94,5,FALSE)</f>
        <v>1963-64</v>
      </c>
      <c r="U21" s="18">
        <f>LARGE('datemar &amp; dateaug kaf'!$K$5:$K$94,'datemar &amp; dateaug kaf rank'!$A21)</f>
        <v>63719.708023733998</v>
      </c>
      <c r="V21" s="5" t="str">
        <f>VLOOKUP(W21,'datemar &amp; dateaug kaf'!$L$5:$O$94,4,FALSE)</f>
        <v>1995-96</v>
      </c>
      <c r="W21" s="18">
        <f>LARGE('datemar &amp; dateaug kaf'!$L$5:$L$94,'datemar &amp; dateaug kaf rank'!$A21)</f>
        <v>46258.939091736</v>
      </c>
      <c r="X21" s="5" t="str">
        <f>VLOOKUP(Y21,'datemar &amp; dateaug kaf'!$M$5:$O$94,3,FALSE)</f>
        <v>1981-82</v>
      </c>
      <c r="Y21" s="18">
        <f>LARGE('datemar &amp; dateaug kaf'!$M$5:$M$94,'datemar &amp; dateaug kaf rank'!$A21)</f>
        <v>22524.260973521999</v>
      </c>
      <c r="Z21" s="5" t="str">
        <f>VLOOKUP(AA21,'datemar &amp; dateaug kaf'!$N$5:$O$94,2,FALSE)</f>
        <v>1949-50</v>
      </c>
      <c r="AA21" s="18">
        <f>LARGE('datemar &amp; dateaug kaf'!$N$5:$N$94,'datemar &amp; dateaug kaf rank'!$A21)</f>
        <v>7212.0036964919991</v>
      </c>
    </row>
    <row r="22" spans="1:27" x14ac:dyDescent="0.2">
      <c r="A22" s="5">
        <v>17</v>
      </c>
      <c r="B22" s="5" t="str">
        <f>VLOOKUP(C22,'datemar &amp; dateaug kaf'!$B$5:$O$94,14,FALSE)</f>
        <v>1954-55</v>
      </c>
      <c r="C22" s="18">
        <f>LARGE('datemar &amp; dateaug kaf'!$B$5:$B$94,'datemar &amp; dateaug kaf rank'!$A22)</f>
        <v>31053.684124742998</v>
      </c>
      <c r="D22" s="5" t="str">
        <f>VLOOKUP(E22,'datemar &amp; dateaug kaf'!$C$5:$O$94,13,FALSE)</f>
        <v>1996-97</v>
      </c>
      <c r="E22" s="18">
        <f>LARGE('datemar &amp; dateaug kaf'!$C$5:$C$94,'datemar &amp; dateaug kaf rank'!$A22)</f>
        <v>24205.433141883001</v>
      </c>
      <c r="F22" s="5" t="str">
        <f>VLOOKUP(G22,'datemar &amp; dateaug kaf'!$D$5:$O$94,12,FALSE)</f>
        <v>1968-69</v>
      </c>
      <c r="G22" s="18">
        <f>LARGE('datemar &amp; dateaug kaf'!$D$5:$D$94,'datemar &amp; dateaug kaf rank'!$A22)</f>
        <v>20015.632307264998</v>
      </c>
      <c r="H22" s="5" t="str">
        <f>VLOOKUP(I22,'datemar &amp; dateaug kaf'!$E$5:$O$94,11,FALSE)</f>
        <v>2015-16</v>
      </c>
      <c r="I22" s="18">
        <f>LARGE('datemar &amp; dateaug kaf'!$E$5:$E$94,'datemar &amp; dateaug kaf rank'!$A22)</f>
        <v>16552.969957776</v>
      </c>
      <c r="J22" s="5" t="str">
        <f>VLOOKUP(K22,'datemar &amp; dateaug kaf'!$F$5:$O$94,10,FALSE)</f>
        <v>1998-99</v>
      </c>
      <c r="K22" s="18">
        <f>LARGE('datemar &amp; dateaug kaf'!$F$5:$F$94,'datemar &amp; dateaug kaf rank'!$A22)</f>
        <v>13101.682814471998</v>
      </c>
      <c r="L22" s="5" t="str">
        <f>VLOOKUP(M22,'datemar &amp; dateaug kaf'!$G$5:$O$94,9,FALSE)</f>
        <v>1960-61</v>
      </c>
      <c r="M22" s="18">
        <f>LARGE('datemar &amp; dateaug kaf'!$G$5:$G$94,'datemar &amp; dateaug kaf rank'!$A22)</f>
        <v>10375.148040684</v>
      </c>
      <c r="N22" s="5" t="str">
        <f>VLOOKUP(O22,'datemar &amp; dateaug kaf'!$H$5:$O$94,8,FALSE)</f>
        <v>1998-99</v>
      </c>
      <c r="O22" s="18">
        <f>LARGE('datemar &amp; dateaug kaf'!$H$5:$H$94,'datemar &amp; dateaug kaf rank'!$A22)</f>
        <v>7259.3769178560005</v>
      </c>
      <c r="P22" s="5" t="str">
        <f>VLOOKUP(Q22,'datemar &amp; dateaug kaf'!$I$5:$O$94,7,FALSE)</f>
        <v>1931-32</v>
      </c>
      <c r="Q22" s="18">
        <f>LARGE('datemar &amp; dateaug kaf'!$I$5:$I$94,'datemar &amp; dateaug kaf rank'!$A22)</f>
        <v>4247.0715762719992</v>
      </c>
      <c r="R22" s="5" t="str">
        <f>VLOOKUP(S22,'datemar &amp; dateaug kaf'!$J$5:$O$94,6,FALSE)</f>
        <v>1950-51</v>
      </c>
      <c r="S22" s="18">
        <f>LARGE('datemar &amp; dateaug kaf'!$J$5:$J$94,'datemar &amp; dateaug kaf rank'!$A22)</f>
        <v>71294.335838859013</v>
      </c>
      <c r="T22" s="5" t="str">
        <f>VLOOKUP(U22,'datemar &amp; dateaug kaf'!$K$5:$O$94,5,FALSE)</f>
        <v>1981-82</v>
      </c>
      <c r="U22" s="18">
        <f>LARGE('datemar &amp; dateaug kaf'!$K$5:$K$94,'datemar &amp; dateaug kaf rank'!$A22)</f>
        <v>63509.519601864005</v>
      </c>
      <c r="V22" s="5" t="str">
        <f>VLOOKUP(W22,'datemar &amp; dateaug kaf'!$L$5:$O$94,4,FALSE)</f>
        <v>1990-91</v>
      </c>
      <c r="W22" s="18">
        <f>LARGE('datemar &amp; dateaug kaf'!$L$5:$L$94,'datemar &amp; dateaug kaf rank'!$A22)</f>
        <v>45115.267729664993</v>
      </c>
      <c r="X22" s="5" t="str">
        <f>VLOOKUP(Y22,'datemar &amp; dateaug kaf'!$M$5:$O$94,3,FALSE)</f>
        <v>1950-51</v>
      </c>
      <c r="Y22" s="18">
        <f>LARGE('datemar &amp; dateaug kaf'!$M$5:$M$94,'datemar &amp; dateaug kaf rank'!$A22)</f>
        <v>22466.893041789001</v>
      </c>
      <c r="Z22" s="5" t="str">
        <f>VLOOKUP(AA22,'datemar &amp; dateaug kaf'!$N$5:$O$94,2,FALSE)</f>
        <v>1966-67</v>
      </c>
      <c r="AA22" s="18">
        <f>LARGE('datemar &amp; dateaug kaf'!$N$5:$N$94,'datemar &amp; dateaug kaf rank'!$A22)</f>
        <v>7028.278744704</v>
      </c>
    </row>
    <row r="23" spans="1:27" x14ac:dyDescent="0.2">
      <c r="A23" s="5">
        <v>18</v>
      </c>
      <c r="B23" s="5" t="str">
        <f>VLOOKUP(C23,'datemar &amp; dateaug kaf'!$B$5:$O$94,14,FALSE)</f>
        <v>1990-91</v>
      </c>
      <c r="C23" s="18">
        <f>LARGE('datemar &amp; dateaug kaf'!$B$5:$B$94,'datemar &amp; dateaug kaf rank'!$A23)</f>
        <v>30803.612068005001</v>
      </c>
      <c r="D23" s="5" t="str">
        <f>VLOOKUP(E23,'datemar &amp; dateaug kaf'!$C$5:$O$94,13,FALSE)</f>
        <v>1990-91</v>
      </c>
      <c r="E23" s="18">
        <f>LARGE('datemar &amp; dateaug kaf'!$C$5:$C$94,'datemar &amp; dateaug kaf rank'!$A23)</f>
        <v>23950.880424155999</v>
      </c>
      <c r="F23" s="5" t="str">
        <f>VLOOKUP(G23,'datemar &amp; dateaug kaf'!$D$5:$O$94,12,FALSE)</f>
        <v>1955-56</v>
      </c>
      <c r="G23" s="18">
        <f>LARGE('datemar &amp; dateaug kaf'!$D$5:$D$94,'datemar &amp; dateaug kaf rank'!$A23)</f>
        <v>19917.799583661003</v>
      </c>
      <c r="H23" s="5" t="str">
        <f>VLOOKUP(I23,'datemar &amp; dateaug kaf'!$E$5:$O$94,11,FALSE)</f>
        <v>1983-84</v>
      </c>
      <c r="I23" s="18">
        <f>LARGE('datemar &amp; dateaug kaf'!$E$5:$E$94,'datemar &amp; dateaug kaf rank'!$A23)</f>
        <v>16406.730624416999</v>
      </c>
      <c r="J23" s="5" t="str">
        <f>VLOOKUP(K23,'datemar &amp; dateaug kaf'!$F$5:$O$94,10,FALSE)</f>
        <v>1990-91</v>
      </c>
      <c r="K23" s="18">
        <f>LARGE('datemar &amp; dateaug kaf'!$F$5:$F$94,'datemar &amp; dateaug kaf rank'!$A23)</f>
        <v>13034.986618626001</v>
      </c>
      <c r="L23" s="5" t="str">
        <f>VLOOKUP(M23,'datemar &amp; dateaug kaf'!$G$5:$O$94,9,FALSE)</f>
        <v>1998-99</v>
      </c>
      <c r="M23" s="18">
        <f>LARGE('datemar &amp; dateaug kaf'!$G$5:$G$94,'datemar &amp; dateaug kaf rank'!$A23)</f>
        <v>10342.6111824</v>
      </c>
      <c r="N23" s="5" t="str">
        <f>VLOOKUP(O23,'datemar &amp; dateaug kaf'!$H$5:$O$94,8,FALSE)</f>
        <v>1970-71</v>
      </c>
      <c r="O23" s="18">
        <f>LARGE('datemar &amp; dateaug kaf'!$H$5:$H$94,'datemar &amp; dateaug kaf rank'!$A23)</f>
        <v>7096.762047921</v>
      </c>
      <c r="P23" s="5" t="str">
        <f>VLOOKUP(Q23,'datemar &amp; dateaug kaf'!$I$5:$O$94,7,FALSE)</f>
        <v>1949-50</v>
      </c>
      <c r="Q23" s="18">
        <f>LARGE('datemar &amp; dateaug kaf'!$I$5:$I$94,'datemar &amp; dateaug kaf rank'!$A23)</f>
        <v>4205.6904207990001</v>
      </c>
      <c r="R23" s="5" t="str">
        <f>VLOOKUP(S23,'datemar &amp; dateaug kaf'!$J$5:$O$94,6,FALSE)</f>
        <v>1990-91</v>
      </c>
      <c r="S23" s="18">
        <f>LARGE('datemar &amp; dateaug kaf'!$J$5:$J$94,'datemar &amp; dateaug kaf rank'!$A23)</f>
        <v>71145.028075863011</v>
      </c>
      <c r="T23" s="5" t="str">
        <f>VLOOKUP(U23,'datemar &amp; dateaug kaf'!$K$5:$O$94,5,FALSE)</f>
        <v>1990-91</v>
      </c>
      <c r="U23" s="18">
        <f>LARGE('datemar &amp; dateaug kaf'!$K$5:$K$94,'datemar &amp; dateaug kaf rank'!$A23)</f>
        <v>63332.076302732996</v>
      </c>
      <c r="V23" s="5" t="str">
        <f>VLOOKUP(W23,'datemar &amp; dateaug kaf'!$L$5:$O$94,4,FALSE)</f>
        <v>1974-75</v>
      </c>
      <c r="W23" s="18">
        <f>LARGE('datemar &amp; dateaug kaf'!$L$5:$L$94,'datemar &amp; dateaug kaf rank'!$A23)</f>
        <v>44286.032058282006</v>
      </c>
      <c r="X23" s="5" t="str">
        <f>VLOOKUP(Y23,'datemar &amp; dateaug kaf'!$M$5:$O$94,3,FALSE)</f>
        <v>1996-97</v>
      </c>
      <c r="Y23" s="18">
        <f>LARGE('datemar &amp; dateaug kaf'!$M$5:$M$94,'datemar &amp; dateaug kaf rank'!$A23)</f>
        <v>22457.423951235</v>
      </c>
      <c r="Z23" s="5" t="str">
        <f>VLOOKUP(AA23,'datemar &amp; dateaug kaf'!$N$5:$O$94,2,FALSE)</f>
        <v>1963-64</v>
      </c>
      <c r="AA23" s="18">
        <f>LARGE('datemar &amp; dateaug kaf'!$N$5:$N$94,'datemar &amp; dateaug kaf rank'!$A23)</f>
        <v>7026.8030422799993</v>
      </c>
    </row>
    <row r="24" spans="1:27" x14ac:dyDescent="0.2">
      <c r="A24" s="5">
        <v>19</v>
      </c>
      <c r="B24" s="5" t="str">
        <f>VLOOKUP(C24,'datemar &amp; dateaug kaf'!$B$5:$O$94,14,FALSE)</f>
        <v>1971-72</v>
      </c>
      <c r="C24" s="18">
        <f>LARGE('datemar &amp; dateaug kaf'!$B$5:$B$94,'datemar &amp; dateaug kaf rank'!$A24)</f>
        <v>30721.458682656001</v>
      </c>
      <c r="D24" s="5" t="str">
        <f>VLOOKUP(E24,'datemar &amp; dateaug kaf'!$C$5:$O$94,13,FALSE)</f>
        <v>1955-56</v>
      </c>
      <c r="E24" s="18">
        <f>LARGE('datemar &amp; dateaug kaf'!$C$5:$C$94,'datemar &amp; dateaug kaf rank'!$A24)</f>
        <v>23637.343245831002</v>
      </c>
      <c r="F24" s="5" t="str">
        <f>VLOOKUP(G24,'datemar &amp; dateaug kaf'!$D$5:$O$94,12,FALSE)</f>
        <v>1941-42</v>
      </c>
      <c r="G24" s="18">
        <f>LARGE('datemar &amp; dateaug kaf'!$D$5:$D$94,'datemar &amp; dateaug kaf rank'!$A24)</f>
        <v>19906.608840278997</v>
      </c>
      <c r="H24" s="5" t="str">
        <f>VLOOKUP(I24,'datemar &amp; dateaug kaf'!$E$5:$O$94,11,FALSE)</f>
        <v>1981-82</v>
      </c>
      <c r="I24" s="18">
        <f>LARGE('datemar &amp; dateaug kaf'!$E$5:$E$94,'datemar &amp; dateaug kaf rank'!$A24)</f>
        <v>16365.093601184999</v>
      </c>
      <c r="J24" s="5" t="str">
        <f>VLOOKUP(K24,'datemar &amp; dateaug kaf'!$F$5:$O$94,10,FALSE)</f>
        <v>1985-86</v>
      </c>
      <c r="K24" s="18">
        <f>LARGE('datemar &amp; dateaug kaf'!$F$5:$F$94,'datemar &amp; dateaug kaf rank'!$A24)</f>
        <v>12780.213735617999</v>
      </c>
      <c r="L24" s="5" t="str">
        <f>VLOOKUP(M24,'datemar &amp; dateaug kaf'!$G$5:$O$94,9,FALSE)</f>
        <v>2004-05</v>
      </c>
      <c r="M24" s="18">
        <f>LARGE('datemar &amp; dateaug kaf'!$G$5:$G$94,'datemar &amp; dateaug kaf rank'!$A24)</f>
        <v>10296.848539488001</v>
      </c>
      <c r="N24" s="5" t="str">
        <f>VLOOKUP(O24,'datemar &amp; dateaug kaf'!$H$5:$O$94,8,FALSE)</f>
        <v>1990-91</v>
      </c>
      <c r="O24" s="18">
        <f>LARGE('datemar &amp; dateaug kaf'!$H$5:$H$94,'datemar &amp; dateaug kaf rank'!$A24)</f>
        <v>7001.146844895</v>
      </c>
      <c r="P24" s="5" t="str">
        <f>VLOOKUP(Q24,'datemar &amp; dateaug kaf'!$I$5:$O$94,7,FALSE)</f>
        <v>1973-74</v>
      </c>
      <c r="Q24" s="18">
        <f>LARGE('datemar &amp; dateaug kaf'!$I$5:$I$94,'datemar &amp; dateaug kaf rank'!$A24)</f>
        <v>4181.2798432019999</v>
      </c>
      <c r="R24" s="5" t="str">
        <f>VLOOKUP(S24,'datemar &amp; dateaug kaf'!$J$5:$O$94,6,FALSE)</f>
        <v>1968-69</v>
      </c>
      <c r="S24" s="18">
        <f>LARGE('datemar &amp; dateaug kaf'!$J$5:$J$94,'datemar &amp; dateaug kaf rank'!$A24)</f>
        <v>71037.434691468006</v>
      </c>
      <c r="T24" s="5" t="str">
        <f>VLOOKUP(U24,'datemar &amp; dateaug kaf'!$K$5:$O$94,5,FALSE)</f>
        <v>1960-61</v>
      </c>
      <c r="U24" s="18">
        <f>LARGE('datemar &amp; dateaug kaf'!$K$5:$K$94,'datemar &amp; dateaug kaf rank'!$A24)</f>
        <v>63166.849201491001</v>
      </c>
      <c r="V24" s="5" t="str">
        <f>VLOOKUP(W24,'datemar &amp; dateaug kaf'!$L$5:$O$94,4,FALSE)</f>
        <v>2001-02</v>
      </c>
      <c r="W24" s="18">
        <f>LARGE('datemar &amp; dateaug kaf'!$L$5:$L$94,'datemar &amp; dateaug kaf rank'!$A24)</f>
        <v>44207.926937243996</v>
      </c>
      <c r="X24" s="5" t="str">
        <f>VLOOKUP(Y24,'datemar &amp; dateaug kaf'!$M$5:$O$94,3,FALSE)</f>
        <v>1958-59</v>
      </c>
      <c r="Y24" s="18">
        <f>LARGE('datemar &amp; dateaug kaf'!$M$5:$M$94,'datemar &amp; dateaug kaf rank'!$A24)</f>
        <v>22438.670232930002</v>
      </c>
      <c r="Z24" s="5" t="str">
        <f>VLOOKUP(AA24,'datemar &amp; dateaug kaf'!$N$5:$O$94,2,FALSE)</f>
        <v>2010-11</v>
      </c>
      <c r="AA24" s="18">
        <f>LARGE('datemar &amp; dateaug kaf'!$N$5:$N$94,'datemar &amp; dateaug kaf rank'!$A24)</f>
        <v>6972.2635401930002</v>
      </c>
    </row>
    <row r="25" spans="1:27" x14ac:dyDescent="0.2">
      <c r="A25" s="5">
        <v>20</v>
      </c>
      <c r="B25" s="5" t="str">
        <f>VLOOKUP(C25,'datemar &amp; dateaug kaf'!$B$5:$O$94,14,FALSE)</f>
        <v>1955-56</v>
      </c>
      <c r="C25" s="18">
        <f>LARGE('datemar &amp; dateaug kaf'!$B$5:$B$94,'datemar &amp; dateaug kaf rank'!$A25)</f>
        <v>30418.810760120999</v>
      </c>
      <c r="D25" s="5" t="str">
        <f>VLOOKUP(E25,'datemar &amp; dateaug kaf'!$C$5:$O$94,13,FALSE)</f>
        <v>1981-82</v>
      </c>
      <c r="E25" s="18">
        <f>LARGE('datemar &amp; dateaug kaf'!$C$5:$C$94,'datemar &amp; dateaug kaf rank'!$A25)</f>
        <v>23518.307217237001</v>
      </c>
      <c r="F25" s="5" t="str">
        <f>VLOOKUP(G25,'datemar &amp; dateaug kaf'!$D$5:$O$94,12,FALSE)</f>
        <v>1985-86</v>
      </c>
      <c r="G25" s="18">
        <f>LARGE('datemar &amp; dateaug kaf'!$D$5:$D$94,'datemar &amp; dateaug kaf rank'!$A25)</f>
        <v>19886.064047660999</v>
      </c>
      <c r="H25" s="5" t="str">
        <f>VLOOKUP(I25,'datemar &amp; dateaug kaf'!$E$5:$O$94,11,FALSE)</f>
        <v>1985-86</v>
      </c>
      <c r="I25" s="18">
        <f>LARGE('datemar &amp; dateaug kaf'!$E$5:$E$94,'datemar &amp; dateaug kaf rank'!$A25)</f>
        <v>16350.342527358</v>
      </c>
      <c r="J25" s="5" t="str">
        <f>VLOOKUP(K25,'datemar &amp; dateaug kaf'!$F$5:$O$94,10,FALSE)</f>
        <v>1999-2000</v>
      </c>
      <c r="K25" s="18">
        <f>LARGE('datemar &amp; dateaug kaf'!$F$5:$F$94,'datemar &amp; dateaug kaf rank'!$A25)</f>
        <v>12763.838199042</v>
      </c>
      <c r="L25" s="5" t="str">
        <f>VLOOKUP(M25,'datemar &amp; dateaug kaf'!$G$5:$O$94,9,FALSE)</f>
        <v>2005-06</v>
      </c>
      <c r="M25" s="18">
        <f>LARGE('datemar &amp; dateaug kaf'!$G$5:$G$94,'datemar &amp; dateaug kaf rank'!$A25)</f>
        <v>9891.1533480899998</v>
      </c>
      <c r="N25" s="5" t="str">
        <f>VLOOKUP(O25,'datemar &amp; dateaug kaf'!$H$5:$O$94,8,FALSE)</f>
        <v>1980-81</v>
      </c>
      <c r="O25" s="18">
        <f>LARGE('datemar &amp; dateaug kaf'!$H$5:$H$94,'datemar &amp; dateaug kaf rank'!$A25)</f>
        <v>6858.9855279120002</v>
      </c>
      <c r="P25" s="5" t="str">
        <f>VLOOKUP(Q25,'datemar &amp; dateaug kaf'!$I$5:$O$94,7,FALSE)</f>
        <v>2002-03</v>
      </c>
      <c r="Q25" s="18">
        <f>LARGE('datemar &amp; dateaug kaf'!$I$5:$I$94,'datemar &amp; dateaug kaf rank'!$A25)</f>
        <v>4020.6742293900002</v>
      </c>
      <c r="R25" s="5" t="str">
        <f>VLOOKUP(S25,'datemar &amp; dateaug kaf'!$J$5:$O$94,6,FALSE)</f>
        <v>1960-61</v>
      </c>
      <c r="S25" s="18">
        <f>LARGE('datemar &amp; dateaug kaf'!$J$5:$J$94,'datemar &amp; dateaug kaf rank'!$A25)</f>
        <v>69396.991116621008</v>
      </c>
      <c r="T25" s="5" t="str">
        <f>VLOOKUP(U25,'datemar &amp; dateaug kaf'!$K$5:$O$94,5,FALSE)</f>
        <v>1950-51</v>
      </c>
      <c r="U25" s="18">
        <f>LARGE('datemar &amp; dateaug kaf'!$K$5:$K$94,'datemar &amp; dateaug kaf rank'!$A25)</f>
        <v>62888.425410279</v>
      </c>
      <c r="V25" s="5" t="str">
        <f>VLOOKUP(W25,'datemar &amp; dateaug kaf'!$L$5:$O$94,4,FALSE)</f>
        <v>1970-71</v>
      </c>
      <c r="W25" s="18">
        <f>LARGE('datemar &amp; dateaug kaf'!$L$5:$L$94,'datemar &amp; dateaug kaf rank'!$A25)</f>
        <v>44043.189753339</v>
      </c>
      <c r="X25" s="5" t="str">
        <f>VLOOKUP(Y25,'datemar &amp; dateaug kaf'!$M$5:$O$94,3,FALSE)</f>
        <v>1942-43</v>
      </c>
      <c r="Y25" s="18">
        <f>LARGE('datemar &amp; dateaug kaf'!$M$5:$M$94,'datemar &amp; dateaug kaf rank'!$A25)</f>
        <v>22174.212061028997</v>
      </c>
      <c r="Z25" s="5" t="str">
        <f>VLOOKUP(AA25,'datemar &amp; dateaug kaf'!$N$5:$O$94,2,FALSE)</f>
        <v>1982-83</v>
      </c>
      <c r="AA25" s="18">
        <f>LARGE('datemar &amp; dateaug kaf'!$N$5:$N$94,'datemar &amp; dateaug kaf rank'!$A25)</f>
        <v>6970.726350168</v>
      </c>
    </row>
    <row r="26" spans="1:27" x14ac:dyDescent="0.2">
      <c r="A26" s="5">
        <v>21</v>
      </c>
      <c r="B26" s="5" t="str">
        <f>VLOOKUP(C26,'datemar &amp; dateaug kaf'!$B$5:$O$94,14,FALSE)</f>
        <v>1980-81</v>
      </c>
      <c r="C26" s="18">
        <f>LARGE('datemar &amp; dateaug kaf'!$B$5:$B$94,'datemar &amp; dateaug kaf rank'!$A26)</f>
        <v>29810.283840791999</v>
      </c>
      <c r="D26" s="5" t="str">
        <f>VLOOKUP(E26,'datemar &amp; dateaug kaf'!$C$5:$O$94,13,FALSE)</f>
        <v>1985-86</v>
      </c>
      <c r="E26" s="18">
        <f>LARGE('datemar &amp; dateaug kaf'!$C$5:$C$94,'datemar &amp; dateaug kaf rank'!$A26)</f>
        <v>23501.356474070999</v>
      </c>
      <c r="F26" s="5" t="str">
        <f>VLOOKUP(G26,'datemar &amp; dateaug kaf'!$D$5:$O$94,12,FALSE)</f>
        <v>2005-06</v>
      </c>
      <c r="G26" s="18">
        <f>LARGE('datemar &amp; dateaug kaf'!$D$5:$D$94,'datemar &amp; dateaug kaf rank'!$A26)</f>
        <v>19859.134461893998</v>
      </c>
      <c r="H26" s="5" t="str">
        <f>VLOOKUP(I26,'datemar &amp; dateaug kaf'!$E$5:$O$94,11,FALSE)</f>
        <v>1971-72</v>
      </c>
      <c r="I26" s="18">
        <f>LARGE('datemar &amp; dateaug kaf'!$E$5:$E$94,'datemar &amp; dateaug kaf rank'!$A26)</f>
        <v>16257.702530832001</v>
      </c>
      <c r="J26" s="5" t="str">
        <f>VLOOKUP(K26,'datemar &amp; dateaug kaf'!$F$5:$O$94,10,FALSE)</f>
        <v>1962-63</v>
      </c>
      <c r="K26" s="18">
        <f>LARGE('datemar &amp; dateaug kaf'!$F$5:$F$94,'datemar &amp; dateaug kaf rank'!$A26)</f>
        <v>12682.416714492001</v>
      </c>
      <c r="L26" s="5" t="str">
        <f>VLOOKUP(M26,'datemar &amp; dateaug kaf'!$G$5:$O$94,9,FALSE)</f>
        <v>1983-84</v>
      </c>
      <c r="M26" s="18">
        <f>LARGE('datemar &amp; dateaug kaf'!$G$5:$G$94,'datemar &amp; dateaug kaf rank'!$A26)</f>
        <v>9827.8171521179993</v>
      </c>
      <c r="N26" s="5" t="str">
        <f>VLOOKUP(O26,'datemar &amp; dateaug kaf'!$H$5:$O$94,8,FALSE)</f>
        <v>1962-63</v>
      </c>
      <c r="O26" s="18">
        <f>LARGE('datemar &amp; dateaug kaf'!$H$5:$H$94,'datemar &amp; dateaug kaf rank'!$A26)</f>
        <v>6823.9395788129996</v>
      </c>
      <c r="P26" s="5" t="str">
        <f>VLOOKUP(Q26,'datemar &amp; dateaug kaf'!$I$5:$O$94,7,FALSE)</f>
        <v>1960-61</v>
      </c>
      <c r="Q26" s="18">
        <f>LARGE('datemar &amp; dateaug kaf'!$I$5:$I$94,'datemar &amp; dateaug kaf rank'!$A26)</f>
        <v>3964.1056364699998</v>
      </c>
      <c r="R26" s="5" t="str">
        <f>VLOOKUP(S26,'datemar &amp; dateaug kaf'!$J$5:$O$94,6,FALSE)</f>
        <v>1981-82</v>
      </c>
      <c r="S26" s="18">
        <f>LARGE('datemar &amp; dateaug kaf'!$J$5:$J$94,'datemar &amp; dateaug kaf rank'!$A26)</f>
        <v>69004.547494974002</v>
      </c>
      <c r="T26" s="5" t="str">
        <f>VLOOKUP(U26,'datemar &amp; dateaug kaf'!$K$5:$O$94,5,FALSE)</f>
        <v>1995-96</v>
      </c>
      <c r="U26" s="18">
        <f>LARGE('datemar &amp; dateaug kaf'!$K$5:$K$94,'datemar &amp; dateaug kaf rank'!$A26)</f>
        <v>62058.916019897995</v>
      </c>
      <c r="V26" s="5" t="str">
        <f>VLOOKUP(W26,'datemar &amp; dateaug kaf'!$L$5:$O$94,4,FALSE)</f>
        <v>1975-76</v>
      </c>
      <c r="W26" s="18">
        <f>LARGE('datemar &amp; dateaug kaf'!$L$5:$L$94,'datemar &amp; dateaug kaf rank'!$A26)</f>
        <v>43921.452237243</v>
      </c>
      <c r="X26" s="5" t="str">
        <f>VLOOKUP(Y26,'datemar &amp; dateaug kaf'!$M$5:$O$94,3,FALSE)</f>
        <v>1967-68</v>
      </c>
      <c r="Y26" s="18">
        <f>LARGE('datemar &amp; dateaug kaf'!$M$5:$M$94,'datemar &amp; dateaug kaf rank'!$A26)</f>
        <v>21507.133077779999</v>
      </c>
      <c r="Z26" s="5" t="str">
        <f>VLOOKUP(AA26,'datemar &amp; dateaug kaf'!$N$5:$O$94,2,FALSE)</f>
        <v>1989-90</v>
      </c>
      <c r="AA26" s="18">
        <f>LARGE('datemar &amp; dateaug kaf'!$N$5:$N$94,'datemar &amp; dateaug kaf rank'!$A26)</f>
        <v>6852.7316438490006</v>
      </c>
    </row>
    <row r="27" spans="1:27" x14ac:dyDescent="0.2">
      <c r="A27" s="5">
        <v>22</v>
      </c>
      <c r="B27" s="5" t="str">
        <f>VLOOKUP(C27,'datemar &amp; dateaug kaf'!$B$5:$O$94,14,FALSE)</f>
        <v>1967-68</v>
      </c>
      <c r="C27" s="18">
        <f>LARGE('datemar &amp; dateaug kaf'!$B$5:$B$94,'datemar &amp; dateaug kaf rank'!$A27)</f>
        <v>29754.046487528998</v>
      </c>
      <c r="D27" s="5" t="str">
        <f>VLOOKUP(E27,'datemar &amp; dateaug kaf'!$C$5:$O$94,13,FALSE)</f>
        <v>2015-16</v>
      </c>
      <c r="E27" s="18">
        <f>LARGE('datemar &amp; dateaug kaf'!$C$5:$C$94,'datemar &amp; dateaug kaf rank'!$A27)</f>
        <v>23266.114829999999</v>
      </c>
      <c r="F27" s="5" t="str">
        <f>VLOOKUP(G27,'datemar &amp; dateaug kaf'!$D$5:$O$94,12,FALSE)</f>
        <v>1989-90</v>
      </c>
      <c r="G27" s="18">
        <f>LARGE('datemar &amp; dateaug kaf'!$D$5:$D$94,'datemar &amp; dateaug kaf rank'!$A27)</f>
        <v>19688.026369137002</v>
      </c>
      <c r="H27" s="5" t="str">
        <f>VLOOKUP(I27,'datemar &amp; dateaug kaf'!$E$5:$O$94,11,FALSE)</f>
        <v>2012-13</v>
      </c>
      <c r="I27" s="18">
        <f>LARGE('datemar &amp; dateaug kaf'!$E$5:$E$94,'datemar &amp; dateaug kaf rank'!$A27)</f>
        <v>16257.012282924001</v>
      </c>
      <c r="J27" s="5" t="str">
        <f>VLOOKUP(K27,'datemar &amp; dateaug kaf'!$F$5:$O$94,10,FALSE)</f>
        <v>1989-90</v>
      </c>
      <c r="K27" s="18">
        <f>LARGE('datemar &amp; dateaug kaf'!$F$5:$F$94,'datemar &amp; dateaug kaf rank'!$A27)</f>
        <v>12643.31853414</v>
      </c>
      <c r="L27" s="5" t="str">
        <f>VLOOKUP(M27,'datemar &amp; dateaug kaf'!$G$5:$O$94,9,FALSE)</f>
        <v>1990-91</v>
      </c>
      <c r="M27" s="18">
        <f>LARGE('datemar &amp; dateaug kaf'!$G$5:$G$94,'datemar &amp; dateaug kaf rank'!$A27)</f>
        <v>9694.6726943009999</v>
      </c>
      <c r="N27" s="5" t="str">
        <f>VLOOKUP(O27,'datemar &amp; dateaug kaf'!$H$5:$O$94,8,FALSE)</f>
        <v>2004-05</v>
      </c>
      <c r="O27" s="18">
        <f>LARGE('datemar &amp; dateaug kaf'!$H$5:$H$94,'datemar &amp; dateaug kaf rank'!$A27)</f>
        <v>6570.7614064889995</v>
      </c>
      <c r="P27" s="5" t="str">
        <f>VLOOKUP(Q27,'datemar &amp; dateaug kaf'!$I$5:$O$94,7,FALSE)</f>
        <v>1997-98</v>
      </c>
      <c r="Q27" s="18">
        <f>LARGE('datemar &amp; dateaug kaf'!$I$5:$I$94,'datemar &amp; dateaug kaf rank'!$A27)</f>
        <v>3831.4153935119998</v>
      </c>
      <c r="R27" s="5" t="str">
        <f>VLOOKUP(S27,'datemar &amp; dateaug kaf'!$J$5:$O$94,6,FALSE)</f>
        <v>1945-46</v>
      </c>
      <c r="S27" s="18">
        <f>LARGE('datemar &amp; dateaug kaf'!$J$5:$J$94,'datemar &amp; dateaug kaf rank'!$A27)</f>
        <v>68942.458902261002</v>
      </c>
      <c r="T27" s="5" t="str">
        <f>VLOOKUP(U27,'datemar &amp; dateaug kaf'!$K$5:$O$94,5,FALSE)</f>
        <v>1945-46</v>
      </c>
      <c r="U27" s="18">
        <f>LARGE('datemar &amp; dateaug kaf'!$K$5:$K$94,'datemar &amp; dateaug kaf rank'!$A27)</f>
        <v>60495.133599200999</v>
      </c>
      <c r="V27" s="5" t="str">
        <f>VLOOKUP(W27,'datemar &amp; dateaug kaf'!$L$5:$O$94,4,FALSE)</f>
        <v>1989-90</v>
      </c>
      <c r="W27" s="18">
        <f>LARGE('datemar &amp; dateaug kaf'!$L$5:$L$94,'datemar &amp; dateaug kaf rank'!$A27)</f>
        <v>43151.835737178</v>
      </c>
      <c r="X27" s="5" t="str">
        <f>VLOOKUP(Y27,'datemar &amp; dateaug kaf'!$M$5:$O$94,3,FALSE)</f>
        <v>1974-75</v>
      </c>
      <c r="Y27" s="18">
        <f>LARGE('datemar &amp; dateaug kaf'!$M$5:$M$94,'datemar &amp; dateaug kaf rank'!$A27)</f>
        <v>21444.538699962002</v>
      </c>
      <c r="Z27" s="5" t="str">
        <f>VLOOKUP(AA27,'datemar &amp; dateaug kaf'!$N$5:$O$94,2,FALSE)</f>
        <v>1952-53</v>
      </c>
      <c r="AA27" s="18">
        <f>LARGE('datemar &amp; dateaug kaf'!$N$5:$N$94,'datemar &amp; dateaug kaf rank'!$A27)</f>
        <v>6799.9752821909997</v>
      </c>
    </row>
    <row r="28" spans="1:27" x14ac:dyDescent="0.2">
      <c r="A28" s="5">
        <v>23</v>
      </c>
      <c r="B28" s="5" t="str">
        <f>VLOOKUP(C28,'datemar &amp; dateaug kaf'!$B$5:$O$94,14,FALSE)</f>
        <v>1962-63</v>
      </c>
      <c r="C28" s="18">
        <f>LARGE('datemar &amp; dateaug kaf'!$B$5:$B$94,'datemar &amp; dateaug kaf rank'!$A28)</f>
        <v>29728.852438886999</v>
      </c>
      <c r="D28" s="5" t="str">
        <f>VLOOKUP(E28,'datemar &amp; dateaug kaf'!$C$5:$O$94,13,FALSE)</f>
        <v>1947-48</v>
      </c>
      <c r="E28" s="18">
        <f>LARGE('datemar &amp; dateaug kaf'!$C$5:$C$94,'datemar &amp; dateaug kaf rank'!$A28)</f>
        <v>23257.300284876001</v>
      </c>
      <c r="F28" s="5" t="str">
        <f>VLOOKUP(G28,'datemar &amp; dateaug kaf'!$D$5:$O$94,12,FALSE)</f>
        <v>1981-82</v>
      </c>
      <c r="G28" s="18">
        <f>LARGE('datemar &amp; dateaug kaf'!$D$5:$D$94,'datemar &amp; dateaug kaf rank'!$A28)</f>
        <v>19463.576790777002</v>
      </c>
      <c r="H28" s="5" t="str">
        <f>VLOOKUP(I28,'datemar &amp; dateaug kaf'!$E$5:$O$94,11,FALSE)</f>
        <v>1955-56</v>
      </c>
      <c r="I28" s="18">
        <f>LARGE('datemar &amp; dateaug kaf'!$E$5:$E$94,'datemar &amp; dateaug kaf rank'!$A28)</f>
        <v>16172.220881145</v>
      </c>
      <c r="J28" s="5" t="str">
        <f>VLOOKUP(K28,'datemar &amp; dateaug kaf'!$F$5:$O$94,10,FALSE)</f>
        <v>1964-65</v>
      </c>
      <c r="K28" s="18">
        <f>LARGE('datemar &amp; dateaug kaf'!$F$5:$F$94,'datemar &amp; dateaug kaf rank'!$A28)</f>
        <v>12633.980352671999</v>
      </c>
      <c r="L28" s="5" t="str">
        <f>VLOOKUP(M28,'datemar &amp; dateaug kaf'!$G$5:$O$94,9,FALSE)</f>
        <v>2010-11</v>
      </c>
      <c r="M28" s="18">
        <f>LARGE('datemar &amp; dateaug kaf'!$G$5:$G$94,'datemar &amp; dateaug kaf rank'!$A28)</f>
        <v>9584.5821199170005</v>
      </c>
      <c r="N28" s="5" t="str">
        <f>VLOOKUP(O28,'datemar &amp; dateaug kaf'!$H$5:$O$94,8,FALSE)</f>
        <v>1983-84</v>
      </c>
      <c r="O28" s="18">
        <f>LARGE('datemar &amp; dateaug kaf'!$H$5:$H$94,'datemar &amp; dateaug kaf rank'!$A28)</f>
        <v>6455.2837248689993</v>
      </c>
      <c r="P28" s="5" t="str">
        <f>VLOOKUP(Q28,'datemar &amp; dateaug kaf'!$I$5:$O$94,7,FALSE)</f>
        <v>2012-13</v>
      </c>
      <c r="Q28" s="18">
        <f>LARGE('datemar &amp; dateaug kaf'!$I$5:$I$94,'datemar &amp; dateaug kaf rank'!$A28)</f>
        <v>3802.8236590470001</v>
      </c>
      <c r="R28" s="5" t="str">
        <f>VLOOKUP(S28,'datemar &amp; dateaug kaf'!$J$5:$O$94,6,FALSE)</f>
        <v>1963-64</v>
      </c>
      <c r="S28" s="18">
        <f>LARGE('datemar &amp; dateaug kaf'!$J$5:$J$94,'datemar &amp; dateaug kaf rank'!$A28)</f>
        <v>68280.521075844008</v>
      </c>
      <c r="T28" s="5" t="str">
        <f>VLOOKUP(U28,'datemar &amp; dateaug kaf'!$K$5:$O$94,5,FALSE)</f>
        <v>1954-55</v>
      </c>
      <c r="U28" s="18">
        <f>LARGE('datemar &amp; dateaug kaf'!$K$5:$K$94,'datemar &amp; dateaug kaf rank'!$A28)</f>
        <v>59791.166022293997</v>
      </c>
      <c r="V28" s="5" t="str">
        <f>VLOOKUP(W28,'datemar &amp; dateaug kaf'!$L$5:$O$94,4,FALSE)</f>
        <v>1952-53</v>
      </c>
      <c r="W28" s="18">
        <f>LARGE('datemar &amp; dateaug kaf'!$L$5:$L$94,'datemar &amp; dateaug kaf rank'!$A28)</f>
        <v>42896.527317</v>
      </c>
      <c r="X28" s="5" t="str">
        <f>VLOOKUP(Y28,'datemar &amp; dateaug kaf'!$M$5:$O$94,3,FALSE)</f>
        <v>1970-71</v>
      </c>
      <c r="Y28" s="18">
        <f>LARGE('datemar &amp; dateaug kaf'!$M$5:$M$94,'datemar &amp; dateaug kaf rank'!$A28)</f>
        <v>21211.931105379001</v>
      </c>
      <c r="Z28" s="5" t="str">
        <f>VLOOKUP(AA28,'datemar &amp; dateaug kaf'!$N$5:$O$94,2,FALSE)</f>
        <v>1961-62</v>
      </c>
      <c r="AA28" s="18">
        <f>LARGE('datemar &amp; dateaug kaf'!$N$5:$N$94,'datemar &amp; dateaug kaf rank'!$A28)</f>
        <v>6795.2407369139992</v>
      </c>
    </row>
    <row r="29" spans="1:27" x14ac:dyDescent="0.2">
      <c r="A29" s="5">
        <v>24</v>
      </c>
      <c r="B29" s="5" t="str">
        <f>VLOOKUP(C29,'datemar &amp; dateaug kaf'!$B$5:$O$94,14,FALSE)</f>
        <v>1976-77</v>
      </c>
      <c r="C29" s="18">
        <f>LARGE('datemar &amp; dateaug kaf'!$B$5:$B$94,'datemar &amp; dateaug kaf rank'!$A29)</f>
        <v>29668.283184960001</v>
      </c>
      <c r="D29" s="5" t="str">
        <f>VLOOKUP(E29,'datemar &amp; dateaug kaf'!$C$5:$O$94,13,FALSE)</f>
        <v>1989-90</v>
      </c>
      <c r="E29" s="18">
        <f>LARGE('datemar &amp; dateaug kaf'!$C$5:$C$94,'datemar &amp; dateaug kaf rank'!$A29)</f>
        <v>23183.358469466999</v>
      </c>
      <c r="F29" s="5" t="str">
        <f>VLOOKUP(G29,'datemar &amp; dateaug kaf'!$D$5:$O$94,12,FALSE)</f>
        <v>1947-48</v>
      </c>
      <c r="G29" s="18">
        <f>LARGE('datemar &amp; dateaug kaf'!$D$5:$D$94,'datemar &amp; dateaug kaf rank'!$A29)</f>
        <v>19454.331832446001</v>
      </c>
      <c r="H29" s="5" t="str">
        <f>VLOOKUP(I29,'datemar &amp; dateaug kaf'!$E$5:$O$94,11,FALSE)</f>
        <v>1962-63</v>
      </c>
      <c r="I29" s="18">
        <f>LARGE('datemar &amp; dateaug kaf'!$E$5:$E$94,'datemar &amp; dateaug kaf rank'!$A29)</f>
        <v>16020.300886842</v>
      </c>
      <c r="J29" s="5" t="str">
        <f>VLOOKUP(K29,'datemar &amp; dateaug kaf'!$F$5:$O$94,10,FALSE)</f>
        <v>1967-68</v>
      </c>
      <c r="K29" s="18">
        <f>LARGE('datemar &amp; dateaug kaf'!$F$5:$F$94,'datemar &amp; dateaug kaf rank'!$A29)</f>
        <v>12521.700026303999</v>
      </c>
      <c r="L29" s="5" t="str">
        <f>VLOOKUP(M29,'datemar &amp; dateaug kaf'!$G$5:$O$94,9,FALSE)</f>
        <v>1970-71</v>
      </c>
      <c r="M29" s="18">
        <f>LARGE('datemar &amp; dateaug kaf'!$G$5:$G$94,'datemar &amp; dateaug kaf rank'!$A29)</f>
        <v>9567.8257569090001</v>
      </c>
      <c r="N29" s="5" t="str">
        <f>VLOOKUP(O29,'datemar &amp; dateaug kaf'!$H$5:$O$94,8,FALSE)</f>
        <v>1949-50</v>
      </c>
      <c r="O29" s="18">
        <f>LARGE('datemar &amp; dateaug kaf'!$H$5:$H$94,'datemar &amp; dateaug kaf rank'!$A29)</f>
        <v>6436.5081883829998</v>
      </c>
      <c r="P29" s="5" t="str">
        <f>VLOOKUP(Q29,'datemar &amp; dateaug kaf'!$I$5:$O$94,7,FALSE)</f>
        <v>1977-78</v>
      </c>
      <c r="Q29" s="18">
        <f>LARGE('datemar &amp; dateaug kaf'!$I$5:$I$94,'datemar &amp; dateaug kaf rank'!$A29)</f>
        <v>3796.2444857400001</v>
      </c>
      <c r="R29" s="5" t="str">
        <f>VLOOKUP(S29,'datemar &amp; dateaug kaf'!$J$5:$O$94,6,FALSE)</f>
        <v>1989-90</v>
      </c>
      <c r="S29" s="18">
        <f>LARGE('datemar &amp; dateaug kaf'!$J$5:$J$94,'datemar &amp; dateaug kaf rank'!$A29)</f>
        <v>67193.604752967003</v>
      </c>
      <c r="T29" s="5" t="str">
        <f>VLOOKUP(U29,'datemar &amp; dateaug kaf'!$K$5:$O$94,5,FALSE)</f>
        <v>1974-75</v>
      </c>
      <c r="U29" s="18">
        <f>LARGE('datemar &amp; dateaug kaf'!$K$5:$K$94,'datemar &amp; dateaug kaf rank'!$A29)</f>
        <v>59471.932315257</v>
      </c>
      <c r="V29" s="5" t="str">
        <f>VLOOKUP(W29,'datemar &amp; dateaug kaf'!$L$5:$O$94,4,FALSE)</f>
        <v>1955-56</v>
      </c>
      <c r="W29" s="18">
        <f>LARGE('datemar &amp; dateaug kaf'!$L$5:$L$94,'datemar &amp; dateaug kaf rank'!$A29)</f>
        <v>42741.689636855997</v>
      </c>
      <c r="X29" s="5" t="str">
        <f>VLOOKUP(Y29,'datemar &amp; dateaug kaf'!$M$5:$O$94,3,FALSE)</f>
        <v>1989-90</v>
      </c>
      <c r="Y29" s="18">
        <f>LARGE('datemar &amp; dateaug kaf'!$M$5:$M$94,'datemar &amp; dateaug kaf rank'!$A29)</f>
        <v>20987.439874127998</v>
      </c>
      <c r="Z29" s="5" t="str">
        <f>VLOOKUP(AA29,'datemar &amp; dateaug kaf'!$N$5:$O$94,2,FALSE)</f>
        <v>1954-55</v>
      </c>
      <c r="AA29" s="18">
        <f>LARGE('datemar &amp; dateaug kaf'!$N$5:$N$94,'datemar &amp; dateaug kaf rank'!$A29)</f>
        <v>6781.4675142900005</v>
      </c>
    </row>
    <row r="30" spans="1:27" x14ac:dyDescent="0.2">
      <c r="A30" s="5">
        <v>25</v>
      </c>
      <c r="B30" s="5" t="str">
        <f>VLOOKUP(C30,'datemar &amp; dateaug kaf'!$B$5:$O$94,14,FALSE)</f>
        <v>1983-84</v>
      </c>
      <c r="C30" s="18">
        <f>LARGE('datemar &amp; dateaug kaf'!$B$5:$B$94,'datemar &amp; dateaug kaf rank'!$A30)</f>
        <v>29636.020045673999</v>
      </c>
      <c r="D30" s="5" t="str">
        <f>VLOOKUP(E30,'datemar &amp; dateaug kaf'!$C$5:$O$94,13,FALSE)</f>
        <v>1962-63</v>
      </c>
      <c r="E30" s="18">
        <f>LARGE('datemar &amp; dateaug kaf'!$C$5:$C$94,'datemar &amp; dateaug kaf rank'!$A30)</f>
        <v>22933.611701972997</v>
      </c>
      <c r="F30" s="5" t="str">
        <f>VLOOKUP(G30,'datemar &amp; dateaug kaf'!$D$5:$O$94,12,FALSE)</f>
        <v>1962-63</v>
      </c>
      <c r="G30" s="18">
        <f>LARGE('datemar &amp; dateaug kaf'!$D$5:$D$94,'datemar &amp; dateaug kaf rank'!$A30)</f>
        <v>19416.322577673</v>
      </c>
      <c r="H30" s="5" t="str">
        <f>VLOOKUP(I30,'datemar &amp; dateaug kaf'!$E$5:$O$94,11,FALSE)</f>
        <v>1964-65</v>
      </c>
      <c r="I30" s="18">
        <f>LARGE('datemar &amp; dateaug kaf'!$E$5:$E$94,'datemar &amp; dateaug kaf rank'!$A30)</f>
        <v>15800.849655401998</v>
      </c>
      <c r="J30" s="5" t="str">
        <f>VLOOKUP(K30,'datemar &amp; dateaug kaf'!$F$5:$O$94,10,FALSE)</f>
        <v>1959-60</v>
      </c>
      <c r="K30" s="18">
        <f>LARGE('datemar &amp; dateaug kaf'!$F$5:$F$94,'datemar &amp; dateaug kaf rank'!$A30)</f>
        <v>12477.026308970999</v>
      </c>
      <c r="L30" s="5" t="str">
        <f>VLOOKUP(M30,'datemar &amp; dateaug kaf'!$G$5:$O$94,9,FALSE)</f>
        <v>1962-63</v>
      </c>
      <c r="M30" s="18">
        <f>LARGE('datemar &amp; dateaug kaf'!$G$5:$G$94,'datemar &amp; dateaug kaf rank'!$A30)</f>
        <v>9298.0776678509992</v>
      </c>
      <c r="N30" s="5" t="str">
        <f>VLOOKUP(O30,'datemar &amp; dateaug kaf'!$H$5:$O$94,8,FALSE)</f>
        <v>1997-98</v>
      </c>
      <c r="O30" s="18">
        <f>LARGE('datemar &amp; dateaug kaf'!$H$5:$H$94,'datemar &amp; dateaug kaf rank'!$A30)</f>
        <v>6377.6843889359998</v>
      </c>
      <c r="P30" s="5" t="str">
        <f>VLOOKUP(Q30,'datemar &amp; dateaug kaf'!$I$5:$O$94,7,FALSE)</f>
        <v>1959-60</v>
      </c>
      <c r="Q30" s="18">
        <f>LARGE('datemar &amp; dateaug kaf'!$I$5:$I$94,'datemar &amp; dateaug kaf rank'!$A30)</f>
        <v>3757.1998591049996</v>
      </c>
      <c r="R30" s="5" t="str">
        <f>VLOOKUP(S30,'datemar &amp; dateaug kaf'!$J$5:$O$94,6,FALSE)</f>
        <v>1964-65</v>
      </c>
      <c r="S30" s="18">
        <f>LARGE('datemar &amp; dateaug kaf'!$J$5:$J$94,'datemar &amp; dateaug kaf rank'!$A30)</f>
        <v>66970.509885300009</v>
      </c>
      <c r="T30" s="5" t="str">
        <f>VLOOKUP(U30,'datemar &amp; dateaug kaf'!$K$5:$O$94,5,FALSE)</f>
        <v>1980-81</v>
      </c>
      <c r="U30" s="18">
        <f>LARGE('datemar &amp; dateaug kaf'!$K$5:$K$94,'datemar &amp; dateaug kaf rank'!$A30)</f>
        <v>59344.670832425996</v>
      </c>
      <c r="V30" s="5" t="str">
        <f>VLOOKUP(W30,'datemar &amp; dateaug kaf'!$L$5:$O$94,4,FALSE)</f>
        <v>1960-61</v>
      </c>
      <c r="W30" s="18">
        <f>LARGE('datemar &amp; dateaug kaf'!$L$5:$L$94,'datemar &amp; dateaug kaf rank'!$A30)</f>
        <v>42498.898902158995</v>
      </c>
      <c r="X30" s="5" t="str">
        <f>VLOOKUP(Y30,'datemar &amp; dateaug kaf'!$M$5:$O$94,3,FALSE)</f>
        <v>1934-35</v>
      </c>
      <c r="Y30" s="18">
        <f>LARGE('datemar &amp; dateaug kaf'!$M$5:$M$94,'datemar &amp; dateaug kaf rank'!$A30)</f>
        <v>20873.687812278</v>
      </c>
      <c r="Z30" s="5" t="str">
        <f>VLOOKUP(AA30,'datemar &amp; dateaug kaf'!$N$5:$O$94,2,FALSE)</f>
        <v>1931-32</v>
      </c>
      <c r="AA30" s="18">
        <f>LARGE('datemar &amp; dateaug kaf'!$N$5:$N$94,'datemar &amp; dateaug kaf rank'!$A30)</f>
        <v>6730.7402434650003</v>
      </c>
    </row>
    <row r="31" spans="1:27" x14ac:dyDescent="0.2">
      <c r="A31" s="5">
        <v>26</v>
      </c>
      <c r="B31" s="5" t="str">
        <f>VLOOKUP(C31,'datemar &amp; dateaug kaf'!$B$5:$O$94,14,FALSE)</f>
        <v>1941-42</v>
      </c>
      <c r="C31" s="18">
        <f>LARGE('datemar &amp; dateaug kaf'!$B$5:$B$94,'datemar &amp; dateaug kaf rank'!$A31)</f>
        <v>29491.192943667</v>
      </c>
      <c r="D31" s="5" t="str">
        <f>VLOOKUP(E31,'datemar &amp; dateaug kaf'!$C$5:$O$94,13,FALSE)</f>
        <v>1971-72</v>
      </c>
      <c r="E31" s="18">
        <f>LARGE('datemar &amp; dateaug kaf'!$C$5:$C$94,'datemar &amp; dateaug kaf rank'!$A31)</f>
        <v>22818.641788928999</v>
      </c>
      <c r="F31" s="5" t="str">
        <f>VLOOKUP(G31,'datemar &amp; dateaug kaf'!$D$5:$O$94,12,FALSE)</f>
        <v>2006-07</v>
      </c>
      <c r="G31" s="18">
        <f>LARGE('datemar &amp; dateaug kaf'!$D$5:$D$94,'datemar &amp; dateaug kaf rank'!$A31)</f>
        <v>19224.840270803998</v>
      </c>
      <c r="H31" s="5" t="str">
        <f>VLOOKUP(I31,'datemar &amp; dateaug kaf'!$E$5:$O$94,11,FALSE)</f>
        <v>1968-69</v>
      </c>
      <c r="I31" s="18">
        <f>LARGE('datemar &amp; dateaug kaf'!$E$5:$E$94,'datemar &amp; dateaug kaf rank'!$A31)</f>
        <v>15755.586847181999</v>
      </c>
      <c r="J31" s="5" t="str">
        <f>VLOOKUP(K31,'datemar &amp; dateaug kaf'!$F$5:$O$94,10,FALSE)</f>
        <v>1955-56</v>
      </c>
      <c r="K31" s="18">
        <f>LARGE('datemar &amp; dateaug kaf'!$F$5:$F$94,'datemar &amp; dateaug kaf rank'!$A31)</f>
        <v>12468.862342335</v>
      </c>
      <c r="L31" s="5" t="str">
        <f>VLOOKUP(M31,'datemar &amp; dateaug kaf'!$G$5:$O$94,9,FALSE)</f>
        <v>1989-90</v>
      </c>
      <c r="M31" s="18">
        <f>LARGE('datemar &amp; dateaug kaf'!$G$5:$G$94,'datemar &amp; dateaug kaf rank'!$A31)</f>
        <v>9028.5239589510002</v>
      </c>
      <c r="N31" s="5" t="str">
        <f>VLOOKUP(O31,'datemar &amp; dateaug kaf'!$H$5:$O$94,8,FALSE)</f>
        <v>1959-60</v>
      </c>
      <c r="O31" s="18">
        <f>LARGE('datemar &amp; dateaug kaf'!$H$5:$H$94,'datemar &amp; dateaug kaf rank'!$A31)</f>
        <v>6329.9263741980003</v>
      </c>
      <c r="P31" s="5" t="str">
        <f>VLOOKUP(Q31,'datemar &amp; dateaug kaf'!$I$5:$O$94,7,FALSE)</f>
        <v>1983-84</v>
      </c>
      <c r="Q31" s="18">
        <f>LARGE('datemar &amp; dateaug kaf'!$I$5:$I$94,'datemar &amp; dateaug kaf rank'!$A31)</f>
        <v>3752.1578758229998</v>
      </c>
      <c r="R31" s="5" t="str">
        <f>VLOOKUP(S31,'datemar &amp; dateaug kaf'!$J$5:$O$94,6,FALSE)</f>
        <v>2017-18</v>
      </c>
      <c r="S31" s="18">
        <f>LARGE('datemar &amp; dateaug kaf'!$J$5:$J$94,'datemar &amp; dateaug kaf rank'!$A31)</f>
        <v>66390.913873976999</v>
      </c>
      <c r="T31" s="5" t="str">
        <f>VLOOKUP(U31,'datemar &amp; dateaug kaf'!$K$5:$O$94,5,FALSE)</f>
        <v>1968-69</v>
      </c>
      <c r="U31" s="18">
        <f>LARGE('datemar &amp; dateaug kaf'!$K$5:$K$94,'datemar &amp; dateaug kaf rank'!$A31)</f>
        <v>59026.407042708001</v>
      </c>
      <c r="V31" s="5" t="str">
        <f>VLOOKUP(W31,'datemar &amp; dateaug kaf'!$L$5:$O$94,4,FALSE)</f>
        <v>1967-68</v>
      </c>
      <c r="W31" s="18">
        <f>LARGE('datemar &amp; dateaug kaf'!$L$5:$L$94,'datemar &amp; dateaug kaf rank'!$A31)</f>
        <v>42367.971964919998</v>
      </c>
      <c r="X31" s="5" t="str">
        <f>VLOOKUP(Y31,'datemar &amp; dateaug kaf'!$M$5:$O$94,3,FALSE)</f>
        <v>1952-53</v>
      </c>
      <c r="Y31" s="18">
        <f>LARGE('datemar &amp; dateaug kaf'!$M$5:$M$94,'datemar &amp; dateaug kaf rank'!$A31)</f>
        <v>20674.590960239999</v>
      </c>
      <c r="Z31" s="5" t="str">
        <f>VLOOKUP(AA31,'datemar &amp; dateaug kaf'!$N$5:$O$94,2,FALSE)</f>
        <v>1983-84</v>
      </c>
      <c r="AA31" s="18">
        <f>LARGE('datemar &amp; dateaug kaf'!$N$5:$N$94,'datemar &amp; dateaug kaf rank'!$A31)</f>
        <v>6729.9409046520004</v>
      </c>
    </row>
    <row r="32" spans="1:27" x14ac:dyDescent="0.2">
      <c r="A32" s="5">
        <v>27</v>
      </c>
      <c r="B32" s="5" t="str">
        <f>VLOOKUP(C32,'datemar &amp; dateaug kaf'!$B$5:$O$94,14,FALSE)</f>
        <v>1989-90</v>
      </c>
      <c r="C32" s="18">
        <f>LARGE('datemar &amp; dateaug kaf'!$B$5:$B$94,'datemar &amp; dateaug kaf rank'!$A32)</f>
        <v>29376.205179384</v>
      </c>
      <c r="D32" s="5" t="str">
        <f>VLOOKUP(E32,'datemar &amp; dateaug kaf'!$C$5:$O$94,13,FALSE)</f>
        <v>1967-68</v>
      </c>
      <c r="E32" s="18">
        <f>LARGE('datemar &amp; dateaug kaf'!$C$5:$C$94,'datemar &amp; dateaug kaf rank'!$A32)</f>
        <v>22725.767742825003</v>
      </c>
      <c r="F32" s="5" t="str">
        <f>VLOOKUP(G32,'datemar &amp; dateaug kaf'!$D$5:$O$94,12,FALSE)</f>
        <v>2015-16</v>
      </c>
      <c r="G32" s="18">
        <f>LARGE('datemar &amp; dateaug kaf'!$D$5:$D$94,'datemar &amp; dateaug kaf rank'!$A32)</f>
        <v>19222.39266759</v>
      </c>
      <c r="H32" s="5" t="str">
        <f>VLOOKUP(I32,'datemar &amp; dateaug kaf'!$E$5:$O$94,11,FALSE)</f>
        <v>1998-99</v>
      </c>
      <c r="I32" s="18">
        <f>LARGE('datemar &amp; dateaug kaf'!$E$5:$E$94,'datemar &amp; dateaug kaf rank'!$A32)</f>
        <v>15466.436444801999</v>
      </c>
      <c r="J32" s="5" t="str">
        <f>VLOOKUP(K32,'datemar &amp; dateaug kaf'!$F$5:$O$94,10,FALSE)</f>
        <v>1960-61</v>
      </c>
      <c r="K32" s="18">
        <f>LARGE('datemar &amp; dateaug kaf'!$F$5:$F$94,'datemar &amp; dateaug kaf rank'!$A32)</f>
        <v>12444.082839131999</v>
      </c>
      <c r="L32" s="5" t="str">
        <f>VLOOKUP(M32,'datemar &amp; dateaug kaf'!$G$5:$O$94,9,FALSE)</f>
        <v>1999-2000</v>
      </c>
      <c r="M32" s="18">
        <f>LARGE('datemar &amp; dateaug kaf'!$G$5:$G$94,'datemar &amp; dateaug kaf rank'!$A32)</f>
        <v>9015.0006536729998</v>
      </c>
      <c r="N32" s="5" t="str">
        <f>VLOOKUP(O32,'datemar &amp; dateaug kaf'!$H$5:$O$94,8,FALSE)</f>
        <v>1999-2000</v>
      </c>
      <c r="O32" s="18">
        <f>LARGE('datemar &amp; dateaug kaf'!$H$5:$H$94,'datemar &amp; dateaug kaf rank'!$A32)</f>
        <v>6300.1386067199992</v>
      </c>
      <c r="P32" s="5" t="str">
        <f>VLOOKUP(Q32,'datemar &amp; dateaug kaf'!$I$5:$O$94,7,FALSE)</f>
        <v>1999-2000</v>
      </c>
      <c r="Q32" s="18">
        <f>LARGE('datemar &amp; dateaug kaf'!$I$5:$I$94,'datemar &amp; dateaug kaf rank'!$A32)</f>
        <v>3751.97341302</v>
      </c>
      <c r="R32" s="5" t="str">
        <f>VLOOKUP(S32,'datemar &amp; dateaug kaf'!$J$5:$O$94,6,FALSE)</f>
        <v>2001-02</v>
      </c>
      <c r="S32" s="18">
        <f>LARGE('datemar &amp; dateaug kaf'!$J$5:$J$94,'datemar &amp; dateaug kaf rank'!$A32)</f>
        <v>66382.113213150005</v>
      </c>
      <c r="T32" s="5" t="str">
        <f>VLOOKUP(U32,'datemar &amp; dateaug kaf'!$K$5:$O$94,5,FALSE)</f>
        <v>2001-02</v>
      </c>
      <c r="U32" s="18">
        <f>LARGE('datemar &amp; dateaug kaf'!$K$5:$K$94,'datemar &amp; dateaug kaf rank'!$A32)</f>
        <v>59004.672167489996</v>
      </c>
      <c r="V32" s="5" t="str">
        <f>VLOOKUP(W32,'datemar &amp; dateaug kaf'!$L$5:$O$94,4,FALSE)</f>
        <v>1964-65</v>
      </c>
      <c r="W32" s="18">
        <f>LARGE('datemar &amp; dateaug kaf'!$L$5:$L$94,'datemar &amp; dateaug kaf rank'!$A32)</f>
        <v>41646.916785347996</v>
      </c>
      <c r="X32" s="5" t="str">
        <f>VLOOKUP(Y32,'datemar &amp; dateaug kaf'!$M$5:$O$94,3,FALSE)</f>
        <v>1982-83</v>
      </c>
      <c r="Y32" s="18">
        <f>LARGE('datemar &amp; dateaug kaf'!$M$5:$M$94,'datemar &amp; dateaug kaf rank'!$A32)</f>
        <v>20470.390637319</v>
      </c>
      <c r="Z32" s="5" t="str">
        <f>VLOOKUP(AA32,'datemar &amp; dateaug kaf'!$N$5:$O$94,2,FALSE)</f>
        <v>2011-12</v>
      </c>
      <c r="AA32" s="18">
        <f>LARGE('datemar &amp; dateaug kaf'!$N$5:$N$94,'datemar &amp; dateaug kaf rank'!$A32)</f>
        <v>6718.3812356640001</v>
      </c>
    </row>
    <row r="33" spans="1:27" x14ac:dyDescent="0.2">
      <c r="A33" s="5">
        <v>28</v>
      </c>
      <c r="B33" s="5" t="str">
        <f>VLOOKUP(C33,'datemar &amp; dateaug kaf'!$B$5:$O$94,14,FALSE)</f>
        <v>1947-48</v>
      </c>
      <c r="C33" s="18">
        <f>LARGE('datemar &amp; dateaug kaf'!$B$5:$B$94,'datemar &amp; dateaug kaf rank'!$A33)</f>
        <v>28900.816767459</v>
      </c>
      <c r="D33" s="5" t="str">
        <f>VLOOKUP(E33,'datemar &amp; dateaug kaf'!$C$5:$O$94,13,FALSE)</f>
        <v>2005-06</v>
      </c>
      <c r="E33" s="18">
        <f>LARGE('datemar &amp; dateaug kaf'!$C$5:$C$94,'datemar &amp; dateaug kaf rank'!$A33)</f>
        <v>22718.783941434001</v>
      </c>
      <c r="F33" s="5" t="str">
        <f>VLOOKUP(G33,'datemar &amp; dateaug kaf'!$D$5:$O$94,12,FALSE)</f>
        <v>2012-13</v>
      </c>
      <c r="G33" s="18">
        <f>LARGE('datemar &amp; dateaug kaf'!$D$5:$D$94,'datemar &amp; dateaug kaf rank'!$A33)</f>
        <v>19115.201927808001</v>
      </c>
      <c r="H33" s="5" t="str">
        <f>VLOOKUP(I33,'datemar &amp; dateaug kaf'!$E$5:$O$94,11,FALSE)</f>
        <v>1967-68</v>
      </c>
      <c r="I33" s="18">
        <f>LARGE('datemar &amp; dateaug kaf'!$E$5:$E$94,'datemar &amp; dateaug kaf rank'!$A33)</f>
        <v>15442.579255613999</v>
      </c>
      <c r="J33" s="5" t="str">
        <f>VLOOKUP(K33,'datemar &amp; dateaug kaf'!$F$5:$O$94,10,FALSE)</f>
        <v>2010-11</v>
      </c>
      <c r="K33" s="18">
        <f>LARGE('datemar &amp; dateaug kaf'!$F$5:$F$94,'datemar &amp; dateaug kaf rank'!$A33)</f>
        <v>12419.344988819999</v>
      </c>
      <c r="L33" s="5" t="str">
        <f>VLOOKUP(M33,'datemar &amp; dateaug kaf'!$G$5:$O$94,9,FALSE)</f>
        <v>1975-76</v>
      </c>
      <c r="M33" s="18">
        <f>LARGE('datemar &amp; dateaug kaf'!$G$5:$G$94,'datemar &amp; dateaug kaf rank'!$A33)</f>
        <v>9005.1586705709997</v>
      </c>
      <c r="N33" s="5" t="str">
        <f>VLOOKUP(O33,'datemar &amp; dateaug kaf'!$H$5:$O$94,8,FALSE)</f>
        <v>1946-47</v>
      </c>
      <c r="O33" s="18">
        <f>LARGE('datemar &amp; dateaug kaf'!$H$5:$H$94,'datemar &amp; dateaug kaf rank'!$A33)</f>
        <v>6285.169351083</v>
      </c>
      <c r="P33" s="5" t="str">
        <f>VLOOKUP(Q33,'datemar &amp; dateaug kaf'!$I$5:$O$94,7,FALSE)</f>
        <v>1946-47</v>
      </c>
      <c r="Q33" s="18">
        <f>LARGE('datemar &amp; dateaug kaf'!$I$5:$I$94,'datemar &amp; dateaug kaf rank'!$A33)</f>
        <v>3675.4213497750002</v>
      </c>
      <c r="R33" s="5" t="str">
        <f>VLOOKUP(S33,'datemar &amp; dateaug kaf'!$J$5:$O$94,6,FALSE)</f>
        <v>1933-34</v>
      </c>
      <c r="S33" s="18">
        <f>LARGE('datemar &amp; dateaug kaf'!$J$5:$J$94,'datemar &amp; dateaug kaf rank'!$A33)</f>
        <v>66376.862965412991</v>
      </c>
      <c r="T33" s="5" t="str">
        <f>VLOOKUP(U33,'datemar &amp; dateaug kaf'!$K$5:$O$94,5,FALSE)</f>
        <v>2017-18</v>
      </c>
      <c r="U33" s="18">
        <f>LARGE('datemar &amp; dateaug kaf'!$K$5:$K$94,'datemar &amp; dateaug kaf rank'!$A33)</f>
        <v>58822.107546236999</v>
      </c>
      <c r="V33" s="5" t="str">
        <f>VLOOKUP(W33,'datemar &amp; dateaug kaf'!$L$5:$O$94,4,FALSE)</f>
        <v>1980-81</v>
      </c>
      <c r="W33" s="18">
        <f>LARGE('datemar &amp; dateaug kaf'!$L$5:$L$94,'datemar &amp; dateaug kaf rank'!$A33)</f>
        <v>40910.688052625999</v>
      </c>
      <c r="X33" s="5" t="str">
        <f>VLOOKUP(Y33,'datemar &amp; dateaug kaf'!$M$5:$O$94,3,FALSE)</f>
        <v>1964-65</v>
      </c>
      <c r="Y33" s="18">
        <f>LARGE('datemar &amp; dateaug kaf'!$M$5:$M$94,'datemar &amp; dateaug kaf rank'!$A33)</f>
        <v>20031.922554588</v>
      </c>
      <c r="Z33" s="5" t="str">
        <f>VLOOKUP(AA33,'datemar &amp; dateaug kaf'!$N$5:$O$94,2,FALSE)</f>
        <v>1958-59</v>
      </c>
      <c r="AA33" s="18">
        <f>LARGE('datemar &amp; dateaug kaf'!$N$5:$N$94,'datemar &amp; dateaug kaf rank'!$A33)</f>
        <v>6708.7891699080001</v>
      </c>
    </row>
    <row r="34" spans="1:27" x14ac:dyDescent="0.2">
      <c r="A34" s="5">
        <v>29</v>
      </c>
      <c r="B34" s="5" t="str">
        <f>VLOOKUP(C34,'datemar &amp; dateaug kaf'!$B$5:$O$94,14,FALSE)</f>
        <v>1960-61</v>
      </c>
      <c r="C34" s="18">
        <f>LARGE('datemar &amp; dateaug kaf'!$B$5:$B$94,'datemar &amp; dateaug kaf rank'!$A34)</f>
        <v>28745.364211305001</v>
      </c>
      <c r="D34" s="5" t="str">
        <f>VLOOKUP(E34,'datemar &amp; dateaug kaf'!$C$5:$O$94,13,FALSE)</f>
        <v>1983-84</v>
      </c>
      <c r="E34" s="18">
        <f>LARGE('datemar &amp; dateaug kaf'!$C$5:$C$94,'datemar &amp; dateaug kaf rank'!$A34)</f>
        <v>22665.293695505999</v>
      </c>
      <c r="F34" s="5" t="str">
        <f>VLOOKUP(G34,'datemar &amp; dateaug kaf'!$D$5:$O$94,12,FALSE)</f>
        <v>1971-72</v>
      </c>
      <c r="G34" s="18">
        <f>LARGE('datemar &amp; dateaug kaf'!$D$5:$D$94,'datemar &amp; dateaug kaf rank'!$A34)</f>
        <v>19074.879945849003</v>
      </c>
      <c r="H34" s="5" t="str">
        <f>VLOOKUP(I34,'datemar &amp; dateaug kaf'!$E$5:$O$94,11,FALSE)</f>
        <v>1960-61</v>
      </c>
      <c r="I34" s="18">
        <f>LARGE('datemar &amp; dateaug kaf'!$E$5:$E$94,'datemar &amp; dateaug kaf rank'!$A34)</f>
        <v>15368.115787332001</v>
      </c>
      <c r="J34" s="5" t="str">
        <f>VLOOKUP(K34,'datemar &amp; dateaug kaf'!$F$5:$O$94,10,FALSE)</f>
        <v>2005-06</v>
      </c>
      <c r="K34" s="18">
        <f>LARGE('datemar &amp; dateaug kaf'!$F$5:$F$94,'datemar &amp; dateaug kaf rank'!$A34)</f>
        <v>12223.070616015</v>
      </c>
      <c r="L34" s="5" t="str">
        <f>VLOOKUP(M34,'datemar &amp; dateaug kaf'!$G$5:$O$94,9,FALSE)</f>
        <v>1958-59</v>
      </c>
      <c r="M34" s="18">
        <f>LARGE('datemar &amp; dateaug kaf'!$G$5:$G$94,'datemar &amp; dateaug kaf rank'!$A34)</f>
        <v>8999.66247243</v>
      </c>
      <c r="N34" s="5" t="str">
        <f>VLOOKUP(O34,'datemar &amp; dateaug kaf'!$H$5:$O$94,8,FALSE)</f>
        <v>2002-03</v>
      </c>
      <c r="O34" s="18">
        <f>LARGE('datemar &amp; dateaug kaf'!$H$5:$H$94,'datemar &amp; dateaug kaf rank'!$A34)</f>
        <v>6277.4834009579999</v>
      </c>
      <c r="P34" s="5" t="str">
        <f>VLOOKUP(Q34,'datemar &amp; dateaug kaf'!$I$5:$O$94,7,FALSE)</f>
        <v>1939-40</v>
      </c>
      <c r="Q34" s="18">
        <f>LARGE('datemar &amp; dateaug kaf'!$I$5:$I$94,'datemar &amp; dateaug kaf rank'!$A34)</f>
        <v>3666.9360608370002</v>
      </c>
      <c r="R34" s="5" t="str">
        <f>VLOOKUP(S34,'datemar &amp; dateaug kaf'!$J$5:$O$94,6,FALSE)</f>
        <v>1931-32</v>
      </c>
      <c r="S34" s="18">
        <f>LARGE('datemar &amp; dateaug kaf'!$J$5:$J$94,'datemar &amp; dateaug kaf rank'!$A34)</f>
        <v>66262.462308546004</v>
      </c>
      <c r="T34" s="5" t="str">
        <f>VLOOKUP(U34,'datemar &amp; dateaug kaf'!$K$5:$O$94,5,FALSE)</f>
        <v>1964-65</v>
      </c>
      <c r="U34" s="18">
        <f>LARGE('datemar &amp; dateaug kaf'!$K$5:$K$94,'datemar &amp; dateaug kaf rank'!$A34)</f>
        <v>58200.731701769997</v>
      </c>
      <c r="V34" s="5" t="str">
        <f>VLOOKUP(W34,'datemar &amp; dateaug kaf'!$L$5:$O$94,4,FALSE)</f>
        <v>1950-51</v>
      </c>
      <c r="W34" s="18">
        <f>LARGE('datemar &amp; dateaug kaf'!$L$5:$L$94,'datemar &amp; dateaug kaf rank'!$A34)</f>
        <v>40368.591544028997</v>
      </c>
      <c r="X34" s="5" t="str">
        <f>VLOOKUP(Y34,'datemar &amp; dateaug kaf'!$M$5:$O$94,3,FALSE)</f>
        <v>1959-60</v>
      </c>
      <c r="Y34" s="18">
        <f>LARGE('datemar &amp; dateaug kaf'!$M$5:$M$94,'datemar &amp; dateaug kaf rank'!$A34)</f>
        <v>19930.222062534001</v>
      </c>
      <c r="Z34" s="5" t="str">
        <f>VLOOKUP(AA34,'datemar &amp; dateaug kaf'!$N$5:$O$94,2,FALSE)</f>
        <v>1934-35</v>
      </c>
      <c r="AA34" s="18">
        <f>LARGE('datemar &amp; dateaug kaf'!$N$5:$N$94,'datemar &amp; dateaug kaf rank'!$A34)</f>
        <v>6685.7928071339993</v>
      </c>
    </row>
    <row r="35" spans="1:27" x14ac:dyDescent="0.2">
      <c r="A35" s="5">
        <v>30</v>
      </c>
      <c r="B35" s="5" t="str">
        <f>VLOOKUP(C35,'datemar &amp; dateaug kaf'!$B$5:$O$94,14,FALSE)</f>
        <v>2012-13</v>
      </c>
      <c r="C35" s="18">
        <f>LARGE('datemar &amp; dateaug kaf'!$B$5:$B$94,'datemar &amp; dateaug kaf rank'!$A35)</f>
        <v>28712.690493522001</v>
      </c>
      <c r="D35" s="5" t="str">
        <f>VLOOKUP(E35,'datemar &amp; dateaug kaf'!$C$5:$O$94,13,FALSE)</f>
        <v>1960-61</v>
      </c>
      <c r="E35" s="18">
        <f>LARGE('datemar &amp; dateaug kaf'!$C$5:$C$94,'datemar &amp; dateaug kaf rank'!$A35)</f>
        <v>22543.847749647</v>
      </c>
      <c r="F35" s="5" t="str">
        <f>VLOOKUP(G35,'datemar &amp; dateaug kaf'!$D$5:$O$94,12,FALSE)</f>
        <v>1983-84</v>
      </c>
      <c r="G35" s="18">
        <f>LARGE('datemar &amp; dateaug kaf'!$D$5:$D$94,'datemar &amp; dateaug kaf rank'!$A35)</f>
        <v>18964.553338416001</v>
      </c>
      <c r="H35" s="5" t="str">
        <f>VLOOKUP(I35,'datemar &amp; dateaug kaf'!$E$5:$O$94,11,FALSE)</f>
        <v>2005-06</v>
      </c>
      <c r="I35" s="18">
        <f>LARGE('datemar &amp; dateaug kaf'!$E$5:$E$94,'datemar &amp; dateaug kaf rank'!$A35)</f>
        <v>15342.931656044999</v>
      </c>
      <c r="J35" s="5" t="str">
        <f>VLOOKUP(K35,'datemar &amp; dateaug kaf'!$F$5:$O$94,10,FALSE)</f>
        <v>2012-13</v>
      </c>
      <c r="K35" s="18">
        <f>LARGE('datemar &amp; dateaug kaf'!$F$5:$F$94,'datemar &amp; dateaug kaf rank'!$A35)</f>
        <v>12191.452104804001</v>
      </c>
      <c r="L35" s="5" t="str">
        <f>VLOOKUP(M35,'datemar &amp; dateaug kaf'!$G$5:$O$94,9,FALSE)</f>
        <v>1964-65</v>
      </c>
      <c r="M35" s="18">
        <f>LARGE('datemar &amp; dateaug kaf'!$G$5:$G$94,'datemar &amp; dateaug kaf rank'!$A35)</f>
        <v>8994.9596626889997</v>
      </c>
      <c r="N35" s="5" t="str">
        <f>VLOOKUP(O35,'datemar &amp; dateaug kaf'!$H$5:$O$94,8,FALSE)</f>
        <v>1957-58</v>
      </c>
      <c r="O35" s="18">
        <f>LARGE('datemar &amp; dateaug kaf'!$H$5:$H$94,'datemar &amp; dateaug kaf rank'!$A35)</f>
        <v>6256.3872034019996</v>
      </c>
      <c r="P35" s="5" t="str">
        <f>VLOOKUP(Q35,'datemar &amp; dateaug kaf'!$I$5:$O$94,7,FALSE)</f>
        <v>1991-92</v>
      </c>
      <c r="Q35" s="18">
        <f>LARGE('datemar &amp; dateaug kaf'!$I$5:$I$94,'datemar &amp; dateaug kaf rank'!$A35)</f>
        <v>3664.292093994</v>
      </c>
      <c r="R35" s="5" t="str">
        <f>VLOOKUP(S35,'datemar &amp; dateaug kaf'!$J$5:$O$94,6,FALSE)</f>
        <v>2016-17</v>
      </c>
      <c r="S35" s="18">
        <f>LARGE('datemar &amp; dateaug kaf'!$J$5:$J$94,'datemar &amp; dateaug kaf rank'!$A35)</f>
        <v>65965.038848625001</v>
      </c>
      <c r="T35" s="5" t="str">
        <f>VLOOKUP(U35,'datemar &amp; dateaug kaf'!$K$5:$O$94,5,FALSE)</f>
        <v>1952-53</v>
      </c>
      <c r="U35" s="18">
        <f>LARGE('datemar &amp; dateaug kaf'!$K$5:$K$94,'datemar &amp; dateaug kaf rank'!$A35)</f>
        <v>58042.460633325005</v>
      </c>
      <c r="V35" s="5" t="str">
        <f>VLOOKUP(W35,'datemar &amp; dateaug kaf'!$L$5:$O$94,4,FALSE)</f>
        <v>1934-35</v>
      </c>
      <c r="W35" s="18">
        <f>LARGE('datemar &amp; dateaug kaf'!$L$5:$L$94,'datemar &amp; dateaug kaf rank'!$A35)</f>
        <v>40333.739975087999</v>
      </c>
      <c r="X35" s="5" t="str">
        <f>VLOOKUP(Y35,'datemar &amp; dateaug kaf'!$M$5:$O$94,3,FALSE)</f>
        <v>1977-78</v>
      </c>
      <c r="Y35" s="18">
        <f>LARGE('datemar &amp; dateaug kaf'!$M$5:$M$94,'datemar &amp; dateaug kaf rank'!$A35)</f>
        <v>19785.295786977</v>
      </c>
      <c r="Z35" s="5" t="str">
        <f>VLOOKUP(AA35,'datemar &amp; dateaug kaf'!$N$5:$O$94,2,FALSE)</f>
        <v>1950-51</v>
      </c>
      <c r="AA35" s="18">
        <f>LARGE('datemar &amp; dateaug kaf'!$N$5:$N$94,'datemar &amp; dateaug kaf rank'!$A35)</f>
        <v>6679.0906586250003</v>
      </c>
    </row>
    <row r="36" spans="1:27" x14ac:dyDescent="0.2">
      <c r="A36" s="5">
        <v>31</v>
      </c>
      <c r="B36" s="5" t="str">
        <f>VLOOKUP(C36,'datemar &amp; dateaug kaf'!$B$5:$O$94,14,FALSE)</f>
        <v>1951-52</v>
      </c>
      <c r="C36" s="18">
        <f>LARGE('datemar &amp; dateaug kaf'!$B$5:$B$94,'datemar &amp; dateaug kaf rank'!$A36)</f>
        <v>28140.592002579</v>
      </c>
      <c r="D36" s="5" t="str">
        <f>VLOOKUP(E36,'datemar &amp; dateaug kaf'!$C$5:$O$94,13,FALSE)</f>
        <v>2010-11</v>
      </c>
      <c r="E36" s="18">
        <f>LARGE('datemar &amp; dateaug kaf'!$C$5:$C$94,'datemar &amp; dateaug kaf rank'!$A36)</f>
        <v>22101.125121621</v>
      </c>
      <c r="F36" s="5" t="str">
        <f>VLOOKUP(G36,'datemar &amp; dateaug kaf'!$D$5:$O$94,12,FALSE)</f>
        <v>1967-68</v>
      </c>
      <c r="G36" s="18">
        <f>LARGE('datemar &amp; dateaug kaf'!$D$5:$D$94,'datemar &amp; dateaug kaf rank'!$A36)</f>
        <v>18567.440626035001</v>
      </c>
      <c r="H36" s="5" t="str">
        <f>VLOOKUP(I36,'datemar &amp; dateaug kaf'!$E$5:$O$94,11,FALSE)</f>
        <v>2010-11</v>
      </c>
      <c r="I36" s="18">
        <f>LARGE('datemar &amp; dateaug kaf'!$E$5:$E$94,'datemar &amp; dateaug kaf rank'!$A36)</f>
        <v>15335.04735882</v>
      </c>
      <c r="J36" s="5" t="str">
        <f>VLOOKUP(K36,'datemar &amp; dateaug kaf'!$F$5:$O$94,10,FALSE)</f>
        <v>1983-84</v>
      </c>
      <c r="K36" s="18">
        <f>LARGE('datemar &amp; dateaug kaf'!$F$5:$F$94,'datemar &amp; dateaug kaf rank'!$A36)</f>
        <v>12148.912602267001</v>
      </c>
      <c r="L36" s="5" t="str">
        <f>VLOOKUP(M36,'datemar &amp; dateaug kaf'!$G$5:$O$94,9,FALSE)</f>
        <v>2017-18</v>
      </c>
      <c r="M36" s="18">
        <f>LARGE('datemar &amp; dateaug kaf'!$G$5:$G$94,'datemar &amp; dateaug kaf rank'!$A36)</f>
        <v>8948.429416500001</v>
      </c>
      <c r="N36" s="5" t="str">
        <f>VLOOKUP(O36,'datemar &amp; dateaug kaf'!$H$5:$O$94,8,FALSE)</f>
        <v>2017-18</v>
      </c>
      <c r="O36" s="18">
        <f>LARGE('datemar &amp; dateaug kaf'!$H$5:$H$94,'datemar &amp; dateaug kaf rank'!$A36)</f>
        <v>6154.8017526660005</v>
      </c>
      <c r="P36" s="5" t="str">
        <f>VLOOKUP(Q36,'datemar &amp; dateaug kaf'!$I$5:$O$94,7,FALSE)</f>
        <v>2011-12</v>
      </c>
      <c r="Q36" s="18">
        <f>LARGE('datemar &amp; dateaug kaf'!$I$5:$I$94,'datemar &amp; dateaug kaf rank'!$A36)</f>
        <v>3605.9403606450001</v>
      </c>
      <c r="R36" s="5" t="str">
        <f>VLOOKUP(S36,'datemar &amp; dateaug kaf'!$J$5:$O$94,6,FALSE)</f>
        <v>1942-43</v>
      </c>
      <c r="S36" s="18">
        <f>LARGE('datemar &amp; dateaug kaf'!$J$5:$J$94,'datemar &amp; dateaug kaf rank'!$A36)</f>
        <v>65673.343652951997</v>
      </c>
      <c r="T36" s="5" t="str">
        <f>VLOOKUP(U36,'datemar &amp; dateaug kaf'!$K$5:$O$94,5,FALSE)</f>
        <v>1931-32</v>
      </c>
      <c r="U36" s="18">
        <f>LARGE('datemar &amp; dateaug kaf'!$K$5:$K$94,'datemar &amp; dateaug kaf rank'!$A36)</f>
        <v>57498.158504975996</v>
      </c>
      <c r="V36" s="5" t="str">
        <f>VLOOKUP(W36,'datemar &amp; dateaug kaf'!$L$5:$O$94,4,FALSE)</f>
        <v>1942-43</v>
      </c>
      <c r="W36" s="18">
        <f>LARGE('datemar &amp; dateaug kaf'!$L$5:$L$94,'datemar &amp; dateaug kaf rank'!$A36)</f>
        <v>40325.887413398996</v>
      </c>
      <c r="X36" s="5" t="str">
        <f>VLOOKUP(Y36,'datemar &amp; dateaug kaf'!$M$5:$O$94,3,FALSE)</f>
        <v>1983-84</v>
      </c>
      <c r="Y36" s="18">
        <f>LARGE('datemar &amp; dateaug kaf'!$M$5:$M$94,'datemar &amp; dateaug kaf rank'!$A36)</f>
        <v>19744.345044711001</v>
      </c>
      <c r="Z36" s="5" t="str">
        <f>VLOOKUP(AA36,'datemar &amp; dateaug kaf'!$N$5:$O$94,2,FALSE)</f>
        <v>1941-42</v>
      </c>
      <c r="AA36" s="18">
        <f>LARGE('datemar &amp; dateaug kaf'!$N$5:$N$94,'datemar &amp; dateaug kaf rank'!$A36)</f>
        <v>6601.8007441680002</v>
      </c>
    </row>
    <row r="37" spans="1:27" x14ac:dyDescent="0.2">
      <c r="A37" s="5">
        <v>32</v>
      </c>
      <c r="B37" s="5" t="str">
        <f>VLOOKUP(C37,'datemar &amp; dateaug kaf'!$B$5:$O$94,14,FALSE)</f>
        <v>1985-86</v>
      </c>
      <c r="C37" s="18">
        <f>LARGE('datemar &amp; dateaug kaf'!$B$5:$B$94,'datemar &amp; dateaug kaf rank'!$A37)</f>
        <v>28045.536138374999</v>
      </c>
      <c r="D37" s="5" t="str">
        <f>VLOOKUP(E37,'datemar &amp; dateaug kaf'!$C$5:$O$94,13,FALSE)</f>
        <v>1958-59</v>
      </c>
      <c r="E37" s="18">
        <f>LARGE('datemar &amp; dateaug kaf'!$C$5:$C$94,'datemar &amp; dateaug kaf rank'!$A37)</f>
        <v>22022.561818781996</v>
      </c>
      <c r="F37" s="5" t="str">
        <f>VLOOKUP(G37,'datemar &amp; dateaug kaf'!$D$5:$O$94,12,FALSE)</f>
        <v>1960-61</v>
      </c>
      <c r="G37" s="18">
        <f>LARGE('datemar &amp; dateaug kaf'!$D$5:$D$94,'datemar &amp; dateaug kaf rank'!$A37)</f>
        <v>18530.115668757</v>
      </c>
      <c r="H37" s="5" t="str">
        <f>VLOOKUP(I37,'datemar &amp; dateaug kaf'!$E$5:$O$94,11,FALSE)</f>
        <v>1941-42</v>
      </c>
      <c r="I37" s="18">
        <f>LARGE('datemar &amp; dateaug kaf'!$E$5:$E$94,'datemar &amp; dateaug kaf rank'!$A37)</f>
        <v>15189.526041962999</v>
      </c>
      <c r="J37" s="5" t="str">
        <f>VLOOKUP(K37,'datemar &amp; dateaug kaf'!$F$5:$O$94,10,FALSE)</f>
        <v>1958-59</v>
      </c>
      <c r="K37" s="18">
        <f>LARGE('datemar &amp; dateaug kaf'!$F$5:$F$94,'datemar &amp; dateaug kaf rank'!$A37)</f>
        <v>12127.5367353</v>
      </c>
      <c r="L37" s="5" t="str">
        <f>VLOOKUP(M37,'datemar &amp; dateaug kaf'!$G$5:$O$94,9,FALSE)</f>
        <v>1997-98</v>
      </c>
      <c r="M37" s="18">
        <f>LARGE('datemar &amp; dateaug kaf'!$G$5:$G$94,'datemar &amp; dateaug kaf rank'!$A37)</f>
        <v>8903.3490876119995</v>
      </c>
      <c r="N37" s="5" t="str">
        <f>VLOOKUP(O37,'datemar &amp; dateaug kaf'!$H$5:$O$94,8,FALSE)</f>
        <v>1991-92</v>
      </c>
      <c r="O37" s="18">
        <f>LARGE('datemar &amp; dateaug kaf'!$H$5:$H$94,'datemar &amp; dateaug kaf rank'!$A37)</f>
        <v>6133.136298933</v>
      </c>
      <c r="P37" s="5" t="str">
        <f>VLOOKUP(Q37,'datemar &amp; dateaug kaf'!$I$5:$O$94,7,FALSE)</f>
        <v>1980-81</v>
      </c>
      <c r="Q37" s="18">
        <f>LARGE('datemar &amp; dateaug kaf'!$I$5:$I$94,'datemar &amp; dateaug kaf rank'!$A37)</f>
        <v>3570.4620148680001</v>
      </c>
      <c r="R37" s="5" t="str">
        <f>VLOOKUP(S37,'datemar &amp; dateaug kaf'!$J$5:$O$94,6,FALSE)</f>
        <v>1980-81</v>
      </c>
      <c r="S37" s="18">
        <f>LARGE('datemar &amp; dateaug kaf'!$J$5:$J$94,'datemar &amp; dateaug kaf rank'!$A37)</f>
        <v>65271.282180426002</v>
      </c>
      <c r="T37" s="5" t="str">
        <f>VLOOKUP(U37,'datemar &amp; dateaug kaf'!$K$5:$O$94,5,FALSE)</f>
        <v>1989-90</v>
      </c>
      <c r="U37" s="18">
        <f>LARGE('datemar &amp; dateaug kaf'!$K$5:$K$94,'datemar &amp; dateaug kaf rank'!$A37)</f>
        <v>57053.505959666996</v>
      </c>
      <c r="V37" s="5" t="str">
        <f>VLOOKUP(W37,'datemar &amp; dateaug kaf'!$L$5:$O$94,4,FALSE)</f>
        <v>1983-84</v>
      </c>
      <c r="W37" s="18">
        <f>LARGE('datemar &amp; dateaug kaf'!$L$5:$L$94,'datemar &amp; dateaug kaf rank'!$A37)</f>
        <v>39930.466601781001</v>
      </c>
      <c r="X37" s="5" t="str">
        <f>VLOOKUP(Y37,'datemar &amp; dateaug kaf'!$M$5:$O$94,3,FALSE)</f>
        <v>1941-42</v>
      </c>
      <c r="Y37" s="18">
        <f>LARGE('datemar &amp; dateaug kaf'!$M$5:$M$94,'datemar &amp; dateaug kaf rank'!$A37)</f>
        <v>19719.934467114002</v>
      </c>
      <c r="Z37" s="5" t="str">
        <f>VLOOKUP(AA37,'datemar &amp; dateaug kaf'!$N$5:$O$94,2,FALSE)</f>
        <v>1942-43</v>
      </c>
      <c r="AA37" s="18">
        <f>LARGE('datemar &amp; dateaug kaf'!$N$5:$N$94,'datemar &amp; dateaug kaf rank'!$A37)</f>
        <v>6514.918763955</v>
      </c>
    </row>
    <row r="38" spans="1:27" x14ac:dyDescent="0.2">
      <c r="A38" s="5">
        <v>33</v>
      </c>
      <c r="B38" s="5" t="str">
        <f>VLOOKUP(C38,'datemar &amp; dateaug kaf'!$B$5:$O$94,14,FALSE)</f>
        <v>1965-66</v>
      </c>
      <c r="C38" s="18">
        <f>LARGE('datemar &amp; dateaug kaf'!$B$5:$B$94,'datemar &amp; dateaug kaf rank'!$A38)</f>
        <v>27556.868388105002</v>
      </c>
      <c r="D38" s="5" t="str">
        <f>VLOOKUP(E38,'datemar &amp; dateaug kaf'!$C$5:$O$94,13,FALSE)</f>
        <v>2012-13</v>
      </c>
      <c r="E38" s="18">
        <f>LARGE('datemar &amp; dateaug kaf'!$C$5:$C$94,'datemar &amp; dateaug kaf rank'!$A38)</f>
        <v>21994.309257858</v>
      </c>
      <c r="F38" s="5" t="str">
        <f>VLOOKUP(G38,'datemar &amp; dateaug kaf'!$D$5:$O$94,12,FALSE)</f>
        <v>1958-59</v>
      </c>
      <c r="G38" s="18">
        <f>LARGE('datemar &amp; dateaug kaf'!$D$5:$D$94,'datemar &amp; dateaug kaf rank'!$A38)</f>
        <v>18518.958644382001</v>
      </c>
      <c r="H38" s="5" t="str">
        <f>VLOOKUP(I38,'datemar &amp; dateaug kaf'!$E$5:$O$94,11,FALSE)</f>
        <v>1997-98</v>
      </c>
      <c r="I38" s="18">
        <f>LARGE('datemar &amp; dateaug kaf'!$E$5:$E$94,'datemar &amp; dateaug kaf rank'!$A38)</f>
        <v>15181.800422418</v>
      </c>
      <c r="J38" s="5" t="str">
        <f>VLOOKUP(K38,'datemar &amp; dateaug kaf'!$F$5:$O$94,10,FALSE)</f>
        <v>1946-47</v>
      </c>
      <c r="K38" s="18">
        <f>LARGE('datemar &amp; dateaug kaf'!$F$5:$F$94,'datemar &amp; dateaug kaf rank'!$A38)</f>
        <v>11987.529467823</v>
      </c>
      <c r="L38" s="5" t="str">
        <f>VLOOKUP(M38,'datemar &amp; dateaug kaf'!$G$5:$O$94,9,FALSE)</f>
        <v>1968-69</v>
      </c>
      <c r="M38" s="18">
        <f>LARGE('datemar &amp; dateaug kaf'!$G$5:$G$94,'datemar &amp; dateaug kaf rank'!$A38)</f>
        <v>8833.0429745460006</v>
      </c>
      <c r="N38" s="5" t="str">
        <f>VLOOKUP(O38,'datemar &amp; dateaug kaf'!$H$5:$O$94,8,FALSE)</f>
        <v>1964-65</v>
      </c>
      <c r="O38" s="18">
        <f>LARGE('datemar &amp; dateaug kaf'!$H$5:$H$94,'datemar &amp; dateaug kaf rank'!$A38)</f>
        <v>6085.4893585710006</v>
      </c>
      <c r="P38" s="5" t="str">
        <f>VLOOKUP(Q38,'datemar &amp; dateaug kaf'!$I$5:$O$94,7,FALSE)</f>
        <v>1937-38</v>
      </c>
      <c r="Q38" s="18">
        <f>LARGE('datemar &amp; dateaug kaf'!$I$5:$I$94,'datemar &amp; dateaug kaf rank'!$A38)</f>
        <v>3478.4765637719997</v>
      </c>
      <c r="R38" s="5" t="str">
        <f>VLOOKUP(S38,'datemar &amp; dateaug kaf'!$J$5:$O$94,6,FALSE)</f>
        <v>1951-52</v>
      </c>
      <c r="S38" s="18">
        <f>LARGE('datemar &amp; dateaug kaf'!$J$5:$J$94,'datemar &amp; dateaug kaf rank'!$A38)</f>
        <v>64907.997565949998</v>
      </c>
      <c r="T38" s="5" t="str">
        <f>VLOOKUP(U38,'datemar &amp; dateaug kaf'!$K$5:$O$94,5,FALSE)</f>
        <v>1956-57</v>
      </c>
      <c r="U38" s="18">
        <f>LARGE('datemar &amp; dateaug kaf'!$K$5:$K$94,'datemar &amp; dateaug kaf rank'!$A38)</f>
        <v>56664.531428798997</v>
      </c>
      <c r="V38" s="5" t="str">
        <f>VLOOKUP(W38,'datemar &amp; dateaug kaf'!$L$5:$O$94,4,FALSE)</f>
        <v>1959-60</v>
      </c>
      <c r="W38" s="18">
        <f>LARGE('datemar &amp; dateaug kaf'!$L$5:$L$94,'datemar &amp; dateaug kaf rank'!$A38)</f>
        <v>39726.710576364007</v>
      </c>
      <c r="X38" s="5" t="str">
        <f>VLOOKUP(Y38,'datemar &amp; dateaug kaf'!$M$5:$O$94,3,FALSE)</f>
        <v>2001-02</v>
      </c>
      <c r="Y38" s="18">
        <f>LARGE('datemar &amp; dateaug kaf'!$M$5:$M$94,'datemar &amp; dateaug kaf rank'!$A38)</f>
        <v>19403.273321963999</v>
      </c>
      <c r="Z38" s="5" t="str">
        <f>VLOOKUP(AA38,'datemar &amp; dateaug kaf'!$N$5:$O$94,2,FALSE)</f>
        <v>1929-30</v>
      </c>
      <c r="AA38" s="18">
        <f>LARGE('datemar &amp; dateaug kaf'!$N$5:$N$94,'datemar &amp; dateaug kaf rank'!$A38)</f>
        <v>6464.6833939380003</v>
      </c>
    </row>
    <row r="39" spans="1:27" x14ac:dyDescent="0.2">
      <c r="A39" s="5">
        <v>34</v>
      </c>
      <c r="B39" s="5" t="str">
        <f>VLOOKUP(C39,'datemar &amp; dateaug kaf'!$B$5:$O$94,14,FALSE)</f>
        <v>1978-79</v>
      </c>
      <c r="C39" s="18">
        <f>LARGE('datemar &amp; dateaug kaf'!$B$5:$B$94,'datemar &amp; dateaug kaf rank'!$A39)</f>
        <v>27499.984423296002</v>
      </c>
      <c r="D39" s="5" t="str">
        <f>VLOOKUP(E39,'datemar &amp; dateaug kaf'!$C$5:$O$94,13,FALSE)</f>
        <v>2006-07</v>
      </c>
      <c r="E39" s="18">
        <f>LARGE('datemar &amp; dateaug kaf'!$C$5:$C$94,'datemar &amp; dateaug kaf rank'!$A39)</f>
        <v>21886.281493313996</v>
      </c>
      <c r="F39" s="5" t="str">
        <f>VLOOKUP(G39,'datemar &amp; dateaug kaf'!$D$5:$O$94,12,FALSE)</f>
        <v>2010-11</v>
      </c>
      <c r="G39" s="18">
        <f>LARGE('datemar &amp; dateaug kaf'!$D$5:$D$94,'datemar &amp; dateaug kaf rank'!$A39)</f>
        <v>18413.178152480999</v>
      </c>
      <c r="H39" s="5" t="str">
        <f>VLOOKUP(I39,'datemar &amp; dateaug kaf'!$E$5:$O$94,11,FALSE)</f>
        <v>1958-59</v>
      </c>
      <c r="I39" s="18">
        <f>LARGE('datemar &amp; dateaug kaf'!$E$5:$E$94,'datemar &amp; dateaug kaf rank'!$A39)</f>
        <v>15172.06554675</v>
      </c>
      <c r="J39" s="5" t="str">
        <f>VLOOKUP(K39,'datemar &amp; dateaug kaf'!$F$5:$O$94,10,FALSE)</f>
        <v>1968-69</v>
      </c>
      <c r="K39" s="18">
        <f>LARGE('datemar &amp; dateaug kaf'!$F$5:$F$94,'datemar &amp; dateaug kaf rank'!$A39)</f>
        <v>11939.765502672</v>
      </c>
      <c r="L39" s="5" t="str">
        <f>VLOOKUP(M39,'datemar &amp; dateaug kaf'!$G$5:$O$94,9,FALSE)</f>
        <v>1959-60</v>
      </c>
      <c r="M39" s="18">
        <f>LARGE('datemar &amp; dateaug kaf'!$G$5:$G$94,'datemar &amp; dateaug kaf rank'!$A39)</f>
        <v>8777.5633072049986</v>
      </c>
      <c r="N39" s="5" t="str">
        <f>VLOOKUP(O39,'datemar &amp; dateaug kaf'!$H$5:$O$94,8,FALSE)</f>
        <v>1986-87</v>
      </c>
      <c r="O39" s="18">
        <f>LARGE('datemar &amp; dateaug kaf'!$H$5:$H$94,'datemar &amp; dateaug kaf rank'!$A39)</f>
        <v>6060.7634090849997</v>
      </c>
      <c r="P39" s="5" t="str">
        <f>VLOOKUP(Q39,'datemar &amp; dateaug kaf'!$I$5:$O$94,7,FALSE)</f>
        <v>2010-11</v>
      </c>
      <c r="Q39" s="18">
        <f>LARGE('datemar &amp; dateaug kaf'!$I$5:$I$94,'datemar &amp; dateaug kaf rank'!$A39)</f>
        <v>3416.8044999690001</v>
      </c>
      <c r="R39" s="5" t="str">
        <f>VLOOKUP(S39,'datemar &amp; dateaug kaf'!$J$5:$O$94,6,FALSE)</f>
        <v>1954-55</v>
      </c>
      <c r="S39" s="18">
        <f>LARGE('datemar &amp; dateaug kaf'!$J$5:$J$94,'datemar &amp; dateaug kaf rank'!$A39)</f>
        <v>63877.493141783998</v>
      </c>
      <c r="T39" s="5" t="str">
        <f>VLOOKUP(U39,'datemar &amp; dateaug kaf'!$K$5:$O$94,5,FALSE)</f>
        <v>2007-08</v>
      </c>
      <c r="U39" s="18">
        <f>LARGE('datemar &amp; dateaug kaf'!$K$5:$K$94,'datemar &amp; dateaug kaf rank'!$A39)</f>
        <v>56527.267301715001</v>
      </c>
      <c r="V39" s="5" t="str">
        <f>VLOOKUP(W39,'datemar &amp; dateaug kaf'!$L$5:$O$94,4,FALSE)</f>
        <v>1945-46</v>
      </c>
      <c r="W39" s="18">
        <f>LARGE('datemar &amp; dateaug kaf'!$L$5:$L$94,'datemar &amp; dateaug kaf rank'!$A39)</f>
        <v>38690.031606974997</v>
      </c>
      <c r="X39" s="5" t="str">
        <f>VLOOKUP(Y39,'datemar &amp; dateaug kaf'!$M$5:$O$94,3,FALSE)</f>
        <v>1955-56</v>
      </c>
      <c r="Y39" s="18">
        <f>LARGE('datemar &amp; dateaug kaf'!$M$5:$M$94,'datemar &amp; dateaug kaf rank'!$A39)</f>
        <v>19265.049194915999</v>
      </c>
      <c r="Z39" s="5" t="str">
        <f>VLOOKUP(AA39,'datemar &amp; dateaug kaf'!$N$5:$O$94,2,FALSE)</f>
        <v>1974-75</v>
      </c>
      <c r="AA39" s="18">
        <f>LARGE('datemar &amp; dateaug kaf'!$N$5:$N$94,'datemar &amp; dateaug kaf rank'!$A39)</f>
        <v>6459.8258734589999</v>
      </c>
    </row>
    <row r="40" spans="1:27" x14ac:dyDescent="0.2">
      <c r="A40" s="5">
        <v>35</v>
      </c>
      <c r="B40" s="5" t="str">
        <f>VLOOKUP(C40,'datemar &amp; dateaug kaf'!$B$5:$O$94,14,FALSE)</f>
        <v>1958-59</v>
      </c>
      <c r="C40" s="18">
        <f>LARGE('datemar &amp; dateaug kaf'!$B$5:$B$94,'datemar &amp; dateaug kaf rank'!$A40)</f>
        <v>27457.450871172001</v>
      </c>
      <c r="D40" s="5" t="str">
        <f>VLOOKUP(E40,'datemar &amp; dateaug kaf'!$C$5:$O$94,13,FALSE)</f>
        <v>1954-55</v>
      </c>
      <c r="E40" s="18">
        <f>LARGE('datemar &amp; dateaug kaf'!$C$5:$C$94,'datemar &amp; dateaug kaf rank'!$A40)</f>
        <v>21794.635215759001</v>
      </c>
      <c r="F40" s="5" t="str">
        <f>VLOOKUP(G40,'datemar &amp; dateaug kaf'!$D$5:$O$94,12,FALSE)</f>
        <v>1951-52</v>
      </c>
      <c r="G40" s="18">
        <f>LARGE('datemar &amp; dateaug kaf'!$D$5:$D$94,'datemar &amp; dateaug kaf rank'!$A40)</f>
        <v>17595.458513723999</v>
      </c>
      <c r="H40" s="5" t="str">
        <f>VLOOKUP(I40,'datemar &amp; dateaug kaf'!$E$5:$O$94,11,FALSE)</f>
        <v>1994-95</v>
      </c>
      <c r="I40" s="18">
        <f>LARGE('datemar &amp; dateaug kaf'!$E$5:$E$94,'datemar &amp; dateaug kaf rank'!$A40)</f>
        <v>15156.237448170001</v>
      </c>
      <c r="J40" s="5" t="str">
        <f>VLOOKUP(K40,'datemar &amp; dateaug kaf'!$F$5:$O$94,10,FALSE)</f>
        <v>1941-42</v>
      </c>
      <c r="K40" s="18">
        <f>LARGE('datemar &amp; dateaug kaf'!$F$5:$F$94,'datemar &amp; dateaug kaf rank'!$A40)</f>
        <v>11724.838568583</v>
      </c>
      <c r="L40" s="5" t="str">
        <f>VLOOKUP(M40,'datemar &amp; dateaug kaf'!$G$5:$O$94,9,FALSE)</f>
        <v>1966-67</v>
      </c>
      <c r="M40" s="18">
        <f>LARGE('datemar &amp; dateaug kaf'!$G$5:$G$94,'datemar &amp; dateaug kaf rank'!$A40)</f>
        <v>8712.7038055049998</v>
      </c>
      <c r="N40" s="5" t="str">
        <f>VLOOKUP(O40,'datemar &amp; dateaug kaf'!$H$5:$O$94,8,FALSE)</f>
        <v>2012-13</v>
      </c>
      <c r="O40" s="18">
        <f>LARGE('datemar &amp; dateaug kaf'!$H$5:$H$94,'datemar &amp; dateaug kaf rank'!$A40)</f>
        <v>5916.4579599510007</v>
      </c>
      <c r="P40" s="5" t="str">
        <f>VLOOKUP(Q40,'datemar &amp; dateaug kaf'!$I$5:$O$94,7,FALSE)</f>
        <v>2004-05</v>
      </c>
      <c r="Q40" s="18">
        <f>LARGE('datemar &amp; dateaug kaf'!$I$5:$I$94,'datemar &amp; dateaug kaf rank'!$A40)</f>
        <v>3415.082847141</v>
      </c>
      <c r="R40" s="5" t="str">
        <f>VLOOKUP(S40,'datemar &amp; dateaug kaf'!$J$5:$O$94,6,FALSE)</f>
        <v>1974-75</v>
      </c>
      <c r="S40" s="18">
        <f>LARGE('datemar &amp; dateaug kaf'!$J$5:$J$94,'datemar &amp; dateaug kaf rank'!$A40)</f>
        <v>63788.659426106999</v>
      </c>
      <c r="T40" s="5" t="str">
        <f>VLOOKUP(U40,'datemar &amp; dateaug kaf'!$K$5:$O$94,5,FALSE)</f>
        <v>1967-68</v>
      </c>
      <c r="U40" s="18">
        <f>LARGE('datemar &amp; dateaug kaf'!$K$5:$K$94,'datemar &amp; dateaug kaf rank'!$A40)</f>
        <v>56405.591273220001</v>
      </c>
      <c r="V40" s="5" t="str">
        <f>VLOOKUP(W40,'datemar &amp; dateaug kaf'!$L$5:$O$94,4,FALSE)</f>
        <v>1931-32</v>
      </c>
      <c r="W40" s="18">
        <f>LARGE('datemar &amp; dateaug kaf'!$L$5:$L$94,'datemar &amp; dateaug kaf rank'!$A40)</f>
        <v>38472.050127545997</v>
      </c>
      <c r="X40" s="5" t="str">
        <f>VLOOKUP(Y40,'datemar &amp; dateaug kaf'!$M$5:$O$94,3,FALSE)</f>
        <v>1965-66</v>
      </c>
      <c r="Y40" s="18">
        <f>LARGE('datemar &amp; dateaug kaf'!$M$5:$M$94,'datemar &amp; dateaug kaf rank'!$A40)</f>
        <v>19192.924238943</v>
      </c>
      <c r="Z40" s="5" t="str">
        <f>VLOOKUP(AA40,'datemar &amp; dateaug kaf'!$N$5:$O$94,2,FALSE)</f>
        <v>1965-66</v>
      </c>
      <c r="AA40" s="18">
        <f>LARGE('datemar &amp; dateaug kaf'!$N$5:$N$94,'datemar &amp; dateaug kaf rank'!$A40)</f>
        <v>6413.6486851080008</v>
      </c>
    </row>
    <row r="41" spans="1:27" x14ac:dyDescent="0.2">
      <c r="A41" s="5">
        <v>36</v>
      </c>
      <c r="B41" s="5" t="str">
        <f>VLOOKUP(C41,'datemar &amp; dateaug kaf'!$B$5:$O$94,14,FALSE)</f>
        <v>2005-06</v>
      </c>
      <c r="C41" s="18">
        <f>LARGE('datemar &amp; dateaug kaf'!$B$5:$B$94,'datemar &amp; dateaug kaf rank'!$A41)</f>
        <v>27379.052196426001</v>
      </c>
      <c r="D41" s="5" t="str">
        <f>VLOOKUP(E41,'datemar &amp; dateaug kaf'!$C$5:$O$94,13,FALSE)</f>
        <v>1951-52</v>
      </c>
      <c r="E41" s="18">
        <f>LARGE('datemar &amp; dateaug kaf'!$C$5:$C$94,'datemar &amp; dateaug kaf rank'!$A41)</f>
        <v>21461.501343954002</v>
      </c>
      <c r="F41" s="5" t="str">
        <f>VLOOKUP(G41,'datemar &amp; dateaug kaf'!$D$5:$O$94,12,FALSE)</f>
        <v>1998-99</v>
      </c>
      <c r="G41" s="18">
        <f>LARGE('datemar &amp; dateaug kaf'!$D$5:$D$94,'datemar &amp; dateaug kaf rank'!$A41)</f>
        <v>17537.523309284999</v>
      </c>
      <c r="H41" s="5" t="str">
        <f>VLOOKUP(I41,'datemar &amp; dateaug kaf'!$E$5:$O$94,11,FALSE)</f>
        <v>1934-35</v>
      </c>
      <c r="I41" s="18">
        <f>LARGE('datemar &amp; dateaug kaf'!$E$5:$E$94,'datemar &amp; dateaug kaf rank'!$A41)</f>
        <v>14634.913831356</v>
      </c>
      <c r="J41" s="5" t="str">
        <f>VLOOKUP(K41,'datemar &amp; dateaug kaf'!$F$5:$O$94,10,FALSE)</f>
        <v>1977-78</v>
      </c>
      <c r="K41" s="18">
        <f>LARGE('datemar &amp; dateaug kaf'!$F$5:$F$94,'datemar &amp; dateaug kaf rank'!$A41)</f>
        <v>11622.374440194</v>
      </c>
      <c r="L41" s="5" t="str">
        <f>VLOOKUP(M41,'datemar &amp; dateaug kaf'!$G$5:$O$94,9,FALSE)</f>
        <v>1955-56</v>
      </c>
      <c r="M41" s="18">
        <f>LARGE('datemar &amp; dateaug kaf'!$G$5:$G$94,'datemar &amp; dateaug kaf rank'!$A41)</f>
        <v>8585.1824879730011</v>
      </c>
      <c r="N41" s="5" t="str">
        <f>VLOOKUP(O41,'datemar &amp; dateaug kaf'!$H$5:$O$94,8,FALSE)</f>
        <v>1977-78</v>
      </c>
      <c r="O41" s="18">
        <f>LARGE('datemar &amp; dateaug kaf'!$H$5:$H$94,'datemar &amp; dateaug kaf rank'!$A41)</f>
        <v>5900.2153159319996</v>
      </c>
      <c r="P41" s="5" t="str">
        <f>VLOOKUP(Q41,'datemar &amp; dateaug kaf'!$I$5:$O$94,7,FALSE)</f>
        <v>1955-56</v>
      </c>
      <c r="Q41" s="18">
        <f>LARGE('datemar &amp; dateaug kaf'!$I$5:$I$94,'datemar &amp; dateaug kaf rank'!$A41)</f>
        <v>3390.0573935339999</v>
      </c>
      <c r="R41" s="5" t="str">
        <f>VLOOKUP(S41,'datemar &amp; dateaug kaf'!$J$5:$O$94,6,FALSE)</f>
        <v>1946-47</v>
      </c>
      <c r="S41" s="18">
        <f>LARGE('datemar &amp; dateaug kaf'!$J$5:$J$94,'datemar &amp; dateaug kaf rank'!$A41)</f>
        <v>63423.661092686998</v>
      </c>
      <c r="T41" s="5" t="str">
        <f>VLOOKUP(U41,'datemar &amp; dateaug kaf'!$K$5:$O$94,5,FALSE)</f>
        <v>2013-14</v>
      </c>
      <c r="U41" s="18">
        <f>LARGE('datemar &amp; dateaug kaf'!$K$5:$K$94,'datemar &amp; dateaug kaf rank'!$A41)</f>
        <v>56341.195903733998</v>
      </c>
      <c r="V41" s="5" t="str">
        <f>VLOOKUP(W41,'datemar &amp; dateaug kaf'!$L$5:$O$94,4,FALSE)</f>
        <v>1977-78</v>
      </c>
      <c r="W41" s="18">
        <f>LARGE('datemar &amp; dateaug kaf'!$L$5:$L$94,'datemar &amp; dateaug kaf rank'!$A41)</f>
        <v>38417.050460187005</v>
      </c>
      <c r="X41" s="5" t="str">
        <f>VLOOKUP(Y41,'datemar &amp; dateaug kaf'!$M$5:$O$94,3,FALSE)</f>
        <v>1999-2000</v>
      </c>
      <c r="Y41" s="18">
        <f>LARGE('datemar &amp; dateaug kaf'!$M$5:$M$94,'datemar &amp; dateaug kaf rank'!$A41)</f>
        <v>18653.001614561999</v>
      </c>
      <c r="Z41" s="5" t="str">
        <f>VLOOKUP(AA41,'datemar &amp; dateaug kaf'!$N$5:$O$94,2,FALSE)</f>
        <v>1977-78</v>
      </c>
      <c r="AA41" s="18">
        <f>LARGE('datemar &amp; dateaug kaf'!$N$5:$N$94,'datemar &amp; dateaug kaf rank'!$A41)</f>
        <v>6325.2295148700005</v>
      </c>
    </row>
    <row r="42" spans="1:27" x14ac:dyDescent="0.2">
      <c r="A42" s="5">
        <v>37</v>
      </c>
      <c r="B42" s="5" t="str">
        <f>VLOOKUP(C42,'datemar &amp; dateaug kaf'!$B$5:$O$94,14,FALSE)</f>
        <v>2015-16</v>
      </c>
      <c r="C42" s="18">
        <f>LARGE('datemar &amp; dateaug kaf'!$B$5:$B$94,'datemar &amp; dateaug kaf rank'!$A42)</f>
        <v>27272.400960756</v>
      </c>
      <c r="D42" s="5" t="str">
        <f>VLOOKUP(E42,'datemar &amp; dateaug kaf'!$C$5:$O$94,13,FALSE)</f>
        <v>1978-79</v>
      </c>
      <c r="E42" s="18">
        <f>LARGE('datemar &amp; dateaug kaf'!$C$5:$C$94,'datemar &amp; dateaug kaf rank'!$A42)</f>
        <v>21174.754908426003</v>
      </c>
      <c r="F42" s="5" t="str">
        <f>VLOOKUP(G42,'datemar &amp; dateaug kaf'!$D$5:$O$94,12,FALSE)</f>
        <v>1934-35</v>
      </c>
      <c r="G42" s="18">
        <f>LARGE('datemar &amp; dateaug kaf'!$D$5:$D$94,'datemar &amp; dateaug kaf rank'!$A42)</f>
        <v>17276.482657917</v>
      </c>
      <c r="H42" s="5" t="str">
        <f>VLOOKUP(I42,'datemar &amp; dateaug kaf'!$E$5:$O$94,11,FALSE)</f>
        <v>1946-47</v>
      </c>
      <c r="I42" s="18">
        <f>LARGE('datemar &amp; dateaug kaf'!$E$5:$E$94,'datemar &amp; dateaug kaf rank'!$A42)</f>
        <v>14442.491359232999</v>
      </c>
      <c r="J42" s="5" t="str">
        <f>VLOOKUP(K42,'datemar &amp; dateaug kaf'!$F$5:$O$94,10,FALSE)</f>
        <v>1966-67</v>
      </c>
      <c r="K42" s="18">
        <f>LARGE('datemar &amp; dateaug kaf'!$F$5:$F$94,'datemar &amp; dateaug kaf rank'!$A42)</f>
        <v>11619.222704775</v>
      </c>
      <c r="L42" s="5" t="str">
        <f>VLOOKUP(M42,'datemar &amp; dateaug kaf'!$G$5:$O$94,9,FALSE)</f>
        <v>1946-47</v>
      </c>
      <c r="M42" s="18">
        <f>LARGE('datemar &amp; dateaug kaf'!$G$5:$G$94,'datemar &amp; dateaug kaf rank'!$A42)</f>
        <v>8559.7186872750008</v>
      </c>
      <c r="N42" s="5" t="str">
        <f>VLOOKUP(O42,'datemar &amp; dateaug kaf'!$H$5:$O$94,8,FALSE)</f>
        <v>2010-11</v>
      </c>
      <c r="O42" s="18">
        <f>LARGE('datemar &amp; dateaug kaf'!$H$5:$H$94,'datemar &amp; dateaug kaf rank'!$A42)</f>
        <v>5895.8179607250004</v>
      </c>
      <c r="P42" s="5" t="str">
        <f>VLOOKUP(Q42,'datemar &amp; dateaug kaf'!$I$5:$O$94,7,FALSE)</f>
        <v>1968-69</v>
      </c>
      <c r="Q42" s="18">
        <f>LARGE('datemar &amp; dateaug kaf'!$I$5:$I$94,'datemar &amp; dateaug kaf rank'!$A42)</f>
        <v>3377.9443361369999</v>
      </c>
      <c r="R42" s="5" t="str">
        <f>VLOOKUP(S42,'datemar &amp; dateaug kaf'!$J$5:$O$94,6,FALSE)</f>
        <v>2013-14</v>
      </c>
      <c r="S42" s="18">
        <f>LARGE('datemar &amp; dateaug kaf'!$J$5:$J$94,'datemar &amp; dateaug kaf rank'!$A42)</f>
        <v>62857.433675904002</v>
      </c>
      <c r="T42" s="5" t="str">
        <f>VLOOKUP(U42,'datemar &amp; dateaug kaf'!$K$5:$O$94,5,FALSE)</f>
        <v>2016-17</v>
      </c>
      <c r="U42" s="18">
        <f>LARGE('datemar &amp; dateaug kaf'!$K$5:$K$94,'datemar &amp; dateaug kaf rank'!$A42)</f>
        <v>55798.639229865003</v>
      </c>
      <c r="V42" s="5" t="str">
        <f>VLOOKUP(W42,'datemar &amp; dateaug kaf'!$L$5:$O$94,4,FALSE)</f>
        <v>1965-66</v>
      </c>
      <c r="W42" s="18">
        <f>LARGE('datemar &amp; dateaug kaf'!$L$5:$L$94,'datemar &amp; dateaug kaf rank'!$A42)</f>
        <v>38116.844190452997</v>
      </c>
      <c r="X42" s="5" t="str">
        <f>VLOOKUP(Y42,'datemar &amp; dateaug kaf'!$M$5:$O$94,3,FALSE)</f>
        <v>1947-48</v>
      </c>
      <c r="Y42" s="18">
        <f>LARGE('datemar &amp; dateaug kaf'!$M$5:$M$94,'datemar &amp; dateaug kaf rank'!$A42)</f>
        <v>18493.687240371</v>
      </c>
      <c r="Z42" s="5" t="str">
        <f>VLOOKUP(AA42,'datemar &amp; dateaug kaf'!$N$5:$O$94,2,FALSE)</f>
        <v>1955-56</v>
      </c>
      <c r="AA42" s="18">
        <f>LARGE('datemar &amp; dateaug kaf'!$N$5:$N$94,'datemar &amp; dateaug kaf rank'!$A42)</f>
        <v>6289.3822434869999</v>
      </c>
    </row>
    <row r="43" spans="1:27" x14ac:dyDescent="0.2">
      <c r="A43" s="5">
        <v>38</v>
      </c>
      <c r="B43" s="5" t="str">
        <f>VLOOKUP(C43,'datemar &amp; dateaug kaf'!$B$5:$O$94,14,FALSE)</f>
        <v>2010-11</v>
      </c>
      <c r="C43" s="18">
        <f>LARGE('datemar &amp; dateaug kaf'!$B$5:$B$94,'datemar &amp; dateaug kaf rank'!$A43)</f>
        <v>27156.389725437002</v>
      </c>
      <c r="D43" s="5" t="str">
        <f>VLOOKUP(E43,'datemar &amp; dateaug kaf'!$C$5:$O$94,13,FALSE)</f>
        <v>1998-99</v>
      </c>
      <c r="E43" s="18">
        <f>LARGE('datemar &amp; dateaug kaf'!$C$5:$C$94,'datemar &amp; dateaug kaf rank'!$A43)</f>
        <v>20813.463682305002</v>
      </c>
      <c r="F43" s="5" t="str">
        <f>VLOOKUP(G43,'datemar &amp; dateaug kaf'!$D$5:$O$94,12,FALSE)</f>
        <v>1994-95</v>
      </c>
      <c r="G43" s="18">
        <f>LARGE('datemar &amp; dateaug kaf'!$D$5:$D$94,'datemar &amp; dateaug kaf rank'!$A43)</f>
        <v>17019.311758469998</v>
      </c>
      <c r="H43" s="5" t="str">
        <f>VLOOKUP(I43,'datemar &amp; dateaug kaf'!$E$5:$O$94,11,FALSE)</f>
        <v>2017-18</v>
      </c>
      <c r="I43" s="18">
        <f>LARGE('datemar &amp; dateaug kaf'!$E$5:$E$94,'datemar &amp; dateaug kaf rank'!$A43)</f>
        <v>14321.753512521</v>
      </c>
      <c r="J43" s="5" t="str">
        <f>VLOOKUP(K43,'datemar &amp; dateaug kaf'!$F$5:$O$94,10,FALSE)</f>
        <v>1970-71</v>
      </c>
      <c r="K43" s="18">
        <f>LARGE('datemar &amp; dateaug kaf'!$F$5:$F$94,'datemar &amp; dateaug kaf rank'!$A43)</f>
        <v>11527.743038784</v>
      </c>
      <c r="L43" s="5" t="str">
        <f>VLOOKUP(M43,'datemar &amp; dateaug kaf'!$G$5:$O$94,9,FALSE)</f>
        <v>1949-50</v>
      </c>
      <c r="M43" s="18">
        <f>LARGE('datemar &amp; dateaug kaf'!$G$5:$G$94,'datemar &amp; dateaug kaf rank'!$A43)</f>
        <v>8411.6129077049991</v>
      </c>
      <c r="N43" s="5" t="str">
        <f>VLOOKUP(O43,'datemar &amp; dateaug kaf'!$H$5:$O$94,8,FALSE)</f>
        <v>1975-76</v>
      </c>
      <c r="O43" s="18">
        <f>LARGE('datemar &amp; dateaug kaf'!$H$5:$H$94,'datemar &amp; dateaug kaf rank'!$A43)</f>
        <v>5858.8381274009998</v>
      </c>
      <c r="P43" s="5" t="str">
        <f>VLOOKUP(Q43,'datemar &amp; dateaug kaf'!$I$5:$O$94,7,FALSE)</f>
        <v>1990-91</v>
      </c>
      <c r="Q43" s="18">
        <f>LARGE('datemar &amp; dateaug kaf'!$I$5:$I$94,'datemar &amp; dateaug kaf rank'!$A43)</f>
        <v>3374.6240056830002</v>
      </c>
      <c r="R43" s="5" t="str">
        <f>VLOOKUP(S43,'datemar &amp; dateaug kaf'!$J$5:$O$94,6,FALSE)</f>
        <v>1959-60</v>
      </c>
      <c r="S43" s="18">
        <f>LARGE('datemar &amp; dateaug kaf'!$J$5:$J$94,'datemar &amp; dateaug kaf rank'!$A43)</f>
        <v>62783.908389404998</v>
      </c>
      <c r="T43" s="5" t="str">
        <f>VLOOKUP(U43,'datemar &amp; dateaug kaf'!$K$5:$O$94,5,FALSE)</f>
        <v>1946-47</v>
      </c>
      <c r="U43" s="18">
        <f>LARGE('datemar &amp; dateaug kaf'!$K$5:$K$94,'datemar &amp; dateaug kaf rank'!$A43)</f>
        <v>55554.061387796995</v>
      </c>
      <c r="V43" s="5" t="str">
        <f>VLOOKUP(W43,'datemar &amp; dateaug kaf'!$L$5:$O$94,4,FALSE)</f>
        <v>1982-83</v>
      </c>
      <c r="W43" s="18">
        <f>LARGE('datemar &amp; dateaug kaf'!$L$5:$L$94,'datemar &amp; dateaug kaf rank'!$A43)</f>
        <v>37837.385027379001</v>
      </c>
      <c r="X43" s="5" t="str">
        <f>VLOOKUP(Y43,'datemar &amp; dateaug kaf'!$M$5:$O$94,3,FALSE)</f>
        <v>1945-46</v>
      </c>
      <c r="Y43" s="18">
        <f>LARGE('datemar &amp; dateaug kaf'!$M$5:$M$94,'datemar &amp; dateaug kaf rank'!$A43)</f>
        <v>18259.050554955</v>
      </c>
      <c r="Z43" s="5" t="str">
        <f>VLOOKUP(AA43,'datemar &amp; dateaug kaf'!$N$5:$O$94,2,FALSE)</f>
        <v>1959-60</v>
      </c>
      <c r="AA43" s="18">
        <f>LARGE('datemar &amp; dateaug kaf'!$N$5:$N$94,'datemar &amp; dateaug kaf rank'!$A43)</f>
        <v>6201.5164616579996</v>
      </c>
    </row>
    <row r="44" spans="1:27" x14ac:dyDescent="0.2">
      <c r="A44" s="5">
        <v>39</v>
      </c>
      <c r="B44" s="5" t="str">
        <f>VLOOKUP(C44,'datemar &amp; dateaug kaf'!$B$5:$O$94,14,FALSE)</f>
        <v>1972-73</v>
      </c>
      <c r="C44" s="18">
        <f>LARGE('datemar &amp; dateaug kaf'!$B$5:$B$94,'datemar &amp; dateaug kaf rank'!$A44)</f>
        <v>27027.210226149</v>
      </c>
      <c r="D44" s="5" t="str">
        <f>VLOOKUP(E44,'datemar &amp; dateaug kaf'!$C$5:$O$94,13,FALSE)</f>
        <v>1946-47</v>
      </c>
      <c r="E44" s="18">
        <f>LARGE('datemar &amp; dateaug kaf'!$C$5:$C$94,'datemar &amp; dateaug kaf rank'!$A44)</f>
        <v>20727.505999577999</v>
      </c>
      <c r="F44" s="5" t="str">
        <f>VLOOKUP(G44,'datemar &amp; dateaug kaf'!$D$5:$O$94,12,FALSE)</f>
        <v>1946-47</v>
      </c>
      <c r="G44" s="18">
        <f>LARGE('datemar &amp; dateaug kaf'!$D$5:$D$94,'datemar &amp; dateaug kaf rank'!$A44)</f>
        <v>16929.357381678001</v>
      </c>
      <c r="H44" s="5" t="str">
        <f>VLOOKUP(I44,'datemar &amp; dateaug kaf'!$E$5:$O$94,11,FALSE)</f>
        <v>1966-67</v>
      </c>
      <c r="I44" s="18">
        <f>LARGE('datemar &amp; dateaug kaf'!$E$5:$E$94,'datemar &amp; dateaug kaf rank'!$A44)</f>
        <v>14051.513522654999</v>
      </c>
      <c r="J44" s="5" t="str">
        <f>VLOOKUP(K44,'datemar &amp; dateaug kaf'!$F$5:$O$94,10,FALSE)</f>
        <v>2017-18</v>
      </c>
      <c r="K44" s="18">
        <f>LARGE('datemar &amp; dateaug kaf'!$F$5:$F$94,'datemar &amp; dateaug kaf rank'!$A44)</f>
        <v>11510.064361761</v>
      </c>
      <c r="L44" s="5" t="str">
        <f>VLOOKUP(M44,'datemar &amp; dateaug kaf'!$G$5:$O$94,9,FALSE)</f>
        <v>1977-78</v>
      </c>
      <c r="M44" s="18">
        <f>LARGE('datemar &amp; dateaug kaf'!$G$5:$G$94,'datemar &amp; dateaug kaf rank'!$A44)</f>
        <v>8355.0462982560002</v>
      </c>
      <c r="N44" s="5" t="str">
        <f>VLOOKUP(O44,'datemar &amp; dateaug kaf'!$H$5:$O$94,8,FALSE)</f>
        <v>1931-32</v>
      </c>
      <c r="O44" s="18">
        <f>LARGE('datemar &amp; dateaug kaf'!$H$5:$H$94,'datemar &amp; dateaug kaf rank'!$A44)</f>
        <v>5858.1677142030003</v>
      </c>
      <c r="P44" s="5" t="str">
        <f>VLOOKUP(Q44,'datemar &amp; dateaug kaf'!$I$5:$O$94,7,FALSE)</f>
        <v>1957-58</v>
      </c>
      <c r="Q44" s="18">
        <f>LARGE('datemar &amp; dateaug kaf'!$I$5:$I$94,'datemar &amp; dateaug kaf rank'!$A44)</f>
        <v>3310.8613634459998</v>
      </c>
      <c r="R44" s="5" t="str">
        <f>VLOOKUP(S44,'datemar &amp; dateaug kaf'!$J$5:$O$94,6,FALSE)</f>
        <v>1952-53</v>
      </c>
      <c r="S44" s="18">
        <f>LARGE('datemar &amp; dateaug kaf'!$J$5:$J$94,'datemar &amp; dateaug kaf rank'!$A44)</f>
        <v>62655.101782664999</v>
      </c>
      <c r="T44" s="5" t="str">
        <f>VLOOKUP(U44,'datemar &amp; dateaug kaf'!$K$5:$O$94,5,FALSE)</f>
        <v>1934-35</v>
      </c>
      <c r="U44" s="18">
        <f>LARGE('datemar &amp; dateaug kaf'!$K$5:$K$94,'datemar &amp; dateaug kaf rank'!$A44)</f>
        <v>55364.384039537996</v>
      </c>
      <c r="V44" s="5" t="str">
        <f>VLOOKUP(W44,'datemar &amp; dateaug kaf'!$L$5:$O$94,4,FALSE)</f>
        <v>2013-14</v>
      </c>
      <c r="W44" s="18">
        <f>LARGE('datemar &amp; dateaug kaf'!$L$5:$L$94,'datemar &amp; dateaug kaf rank'!$A44)</f>
        <v>37545.789005255996</v>
      </c>
      <c r="X44" s="5" t="str">
        <f>VLOOKUP(Y44,'datemar &amp; dateaug kaf'!$M$5:$O$94,3,FALSE)</f>
        <v>2013-14</v>
      </c>
      <c r="Y44" s="18">
        <f>LARGE('datemar &amp; dateaug kaf'!$M$5:$M$94,'datemar &amp; dateaug kaf rank'!$A44)</f>
        <v>17979.343458005998</v>
      </c>
      <c r="Z44" s="5" t="str">
        <f>VLOOKUP(AA44,'datemar &amp; dateaug kaf'!$N$5:$O$94,2,FALSE)</f>
        <v>1988-89</v>
      </c>
      <c r="AA44" s="18">
        <f>LARGE('datemar &amp; dateaug kaf'!$N$5:$N$94,'datemar &amp; dateaug kaf rank'!$A44)</f>
        <v>6192.8467099169993</v>
      </c>
    </row>
    <row r="45" spans="1:27" x14ac:dyDescent="0.2">
      <c r="A45" s="5">
        <v>40</v>
      </c>
      <c r="B45" s="5" t="str">
        <f>VLOOKUP(C45,'datemar &amp; dateaug kaf'!$B$5:$O$94,14,FALSE)</f>
        <v>1966-67</v>
      </c>
      <c r="C45" s="18">
        <f>LARGE('datemar &amp; dateaug kaf'!$B$5:$B$94,'datemar &amp; dateaug kaf rank'!$A45)</f>
        <v>26962.725600467998</v>
      </c>
      <c r="D45" s="5" t="str">
        <f>VLOOKUP(E45,'datemar &amp; dateaug kaf'!$C$5:$O$94,13,FALSE)</f>
        <v>1934-35</v>
      </c>
      <c r="E45" s="18">
        <f>LARGE('datemar &amp; dateaug kaf'!$C$5:$C$94,'datemar &amp; dateaug kaf rank'!$A45)</f>
        <v>20615.437904607003</v>
      </c>
      <c r="F45" s="5" t="str">
        <f>VLOOKUP(G45,'datemar &amp; dateaug kaf'!$D$5:$O$94,12,FALSE)</f>
        <v>1966-67</v>
      </c>
      <c r="G45" s="18">
        <f>LARGE('datemar &amp; dateaug kaf'!$D$5:$D$94,'datemar &amp; dateaug kaf rank'!$A45)</f>
        <v>16776.336560969998</v>
      </c>
      <c r="H45" s="5" t="str">
        <f>VLOOKUP(I45,'datemar &amp; dateaug kaf'!$E$5:$O$94,11,FALSE)</f>
        <v>1947-48</v>
      </c>
      <c r="I45" s="18">
        <f>LARGE('datemar &amp; dateaug kaf'!$E$5:$E$94,'datemar &amp; dateaug kaf rank'!$A45)</f>
        <v>13794.090722391</v>
      </c>
      <c r="J45" s="5" t="str">
        <f>VLOOKUP(K45,'datemar &amp; dateaug kaf'!$F$5:$O$94,10,FALSE)</f>
        <v>1997-98</v>
      </c>
      <c r="K45" s="18">
        <f>LARGE('datemar &amp; dateaug kaf'!$F$5:$F$94,'datemar &amp; dateaug kaf rank'!$A45)</f>
        <v>11483.737751178</v>
      </c>
      <c r="L45" s="5" t="str">
        <f>VLOOKUP(M45,'datemar &amp; dateaug kaf'!$G$5:$O$94,9,FALSE)</f>
        <v>2012-13</v>
      </c>
      <c r="M45" s="18">
        <f>LARGE('datemar &amp; dateaug kaf'!$G$5:$G$94,'datemar &amp; dateaug kaf rank'!$A45)</f>
        <v>8350.1372075309991</v>
      </c>
      <c r="N45" s="5" t="str">
        <f>VLOOKUP(O45,'datemar &amp; dateaug kaf'!$H$5:$O$94,8,FALSE)</f>
        <v>2013-14</v>
      </c>
      <c r="O45" s="18">
        <f>LARGE('datemar &amp; dateaug kaf'!$H$5:$H$94,'datemar &amp; dateaug kaf rank'!$A45)</f>
        <v>5809.8979639469999</v>
      </c>
      <c r="P45" s="5" t="str">
        <f>VLOOKUP(Q45,'datemar &amp; dateaug kaf'!$I$5:$O$94,7,FALSE)</f>
        <v>1978-79</v>
      </c>
      <c r="Q45" s="18">
        <f>LARGE('datemar &amp; dateaug kaf'!$I$5:$I$94,'datemar &amp; dateaug kaf rank'!$A45)</f>
        <v>3298.2564052409998</v>
      </c>
      <c r="R45" s="5" t="str">
        <f>VLOOKUP(S45,'datemar &amp; dateaug kaf'!$J$5:$O$94,6,FALSE)</f>
        <v>1937-38</v>
      </c>
      <c r="S45" s="18">
        <f>LARGE('datemar &amp; dateaug kaf'!$J$5:$J$94,'datemar &amp; dateaug kaf rank'!$A45)</f>
        <v>62640.182113802999</v>
      </c>
      <c r="T45" s="5" t="str">
        <f>VLOOKUP(U45,'datemar &amp; dateaug kaf'!$K$5:$O$94,5,FALSE)</f>
        <v>1951-52</v>
      </c>
      <c r="U45" s="18">
        <f>LARGE('datemar &amp; dateaug kaf'!$K$5:$K$94,'datemar &amp; dateaug kaf rank'!$A45)</f>
        <v>54860.487198930001</v>
      </c>
      <c r="V45" s="5" t="str">
        <f>VLOOKUP(W45,'datemar &amp; dateaug kaf'!$L$5:$O$94,4,FALSE)</f>
        <v>1968-69</v>
      </c>
      <c r="W45" s="18">
        <f>LARGE('datemar &amp; dateaug kaf'!$L$5:$L$94,'datemar &amp; dateaug kaf rank'!$A45)</f>
        <v>37526.713964648996</v>
      </c>
      <c r="X45" s="5" t="str">
        <f>VLOOKUP(Y45,'datemar &amp; dateaug kaf'!$M$5:$O$94,3,FALSE)</f>
        <v>1931-32</v>
      </c>
      <c r="Y45" s="18">
        <f>LARGE('datemar &amp; dateaug kaf'!$M$5:$M$94,'datemar &amp; dateaug kaf rank'!$A45)</f>
        <v>17957.822797656001</v>
      </c>
      <c r="Z45" s="5" t="str">
        <f>VLOOKUP(AA45,'datemar &amp; dateaug kaf'!$N$5:$O$94,2,FALSE)</f>
        <v>1994-95</v>
      </c>
      <c r="AA45" s="18">
        <f>LARGE('datemar &amp; dateaug kaf'!$N$5:$N$94,'datemar &amp; dateaug kaf rank'!$A45)</f>
        <v>6161.1805954019992</v>
      </c>
    </row>
    <row r="46" spans="1:27" x14ac:dyDescent="0.2">
      <c r="A46" s="5">
        <v>41</v>
      </c>
      <c r="B46" s="5" t="str">
        <f>VLOOKUP(C46,'datemar &amp; dateaug kaf'!$B$5:$O$94,14,FALSE)</f>
        <v>1953-54</v>
      </c>
      <c r="C46" s="18">
        <f>LARGE('datemar &amp; dateaug kaf'!$B$5:$B$94,'datemar &amp; dateaug kaf rank'!$A46)</f>
        <v>26902.848577920002</v>
      </c>
      <c r="D46" s="5" t="str">
        <f>VLOOKUP(E46,'datemar &amp; dateaug kaf'!$C$5:$O$94,13,FALSE)</f>
        <v>1966-67</v>
      </c>
      <c r="E46" s="18">
        <f>LARGE('datemar &amp; dateaug kaf'!$C$5:$C$94,'datemar &amp; dateaug kaf rank'!$A46)</f>
        <v>20549.076915360001</v>
      </c>
      <c r="F46" s="5" t="str">
        <f>VLOOKUP(G46,'datemar &amp; dateaug kaf'!$D$5:$O$94,12,FALSE)</f>
        <v>2017-18</v>
      </c>
      <c r="G46" s="18">
        <f>LARGE('datemar &amp; dateaug kaf'!$D$5:$D$94,'datemar &amp; dateaug kaf rank'!$A46)</f>
        <v>16524.854256350998</v>
      </c>
      <c r="H46" s="5" t="str">
        <f>VLOOKUP(I46,'datemar &amp; dateaug kaf'!$E$5:$O$94,11,FALSE)</f>
        <v>1949-50</v>
      </c>
      <c r="I46" s="18">
        <f>LARGE('datemar &amp; dateaug kaf'!$E$5:$E$94,'datemar &amp; dateaug kaf rank'!$A46)</f>
        <v>13760.224938537</v>
      </c>
      <c r="J46" s="5" t="str">
        <f>VLOOKUP(K46,'datemar &amp; dateaug kaf'!$F$5:$O$94,10,FALSE)</f>
        <v>1949-50</v>
      </c>
      <c r="K46" s="18">
        <f>LARGE('datemar &amp; dateaug kaf'!$F$5:$F$94,'datemar &amp; dateaug kaf rank'!$A46)</f>
        <v>11107.352310746999</v>
      </c>
      <c r="L46" s="5" t="str">
        <f>VLOOKUP(M46,'datemar &amp; dateaug kaf'!$G$5:$O$94,9,FALSE)</f>
        <v>2002-03</v>
      </c>
      <c r="M46" s="18">
        <f>LARGE('datemar &amp; dateaug kaf'!$G$5:$G$94,'datemar &amp; dateaug kaf rank'!$A46)</f>
        <v>8313.8297708760001</v>
      </c>
      <c r="N46" s="5" t="str">
        <f>VLOOKUP(O46,'datemar &amp; dateaug kaf'!$H$5:$O$94,8,FALSE)</f>
        <v>1966-67</v>
      </c>
      <c r="O46" s="18">
        <f>LARGE('datemar &amp; dateaug kaf'!$H$5:$H$94,'datemar &amp; dateaug kaf rank'!$A46)</f>
        <v>5772.6741636899997</v>
      </c>
      <c r="P46" s="5" t="str">
        <f>VLOOKUP(Q46,'datemar &amp; dateaug kaf'!$I$5:$O$94,7,FALSE)</f>
        <v>1962-63</v>
      </c>
      <c r="Q46" s="18">
        <f>LARGE('datemar &amp; dateaug kaf'!$I$5:$I$94,'datemar &amp; dateaug kaf rank'!$A46)</f>
        <v>3269.726158377</v>
      </c>
      <c r="R46" s="5" t="str">
        <f>VLOOKUP(S46,'datemar &amp; dateaug kaf'!$J$5:$O$94,6,FALSE)</f>
        <v>1977-78</v>
      </c>
      <c r="S46" s="18">
        <f>LARGE('datemar &amp; dateaug kaf'!$J$5:$J$94,'datemar &amp; dateaug kaf rank'!$A46)</f>
        <v>62138.121967341001</v>
      </c>
      <c r="T46" s="5" t="str">
        <f>VLOOKUP(U46,'datemar &amp; dateaug kaf'!$K$5:$O$94,5,FALSE)</f>
        <v>1937-38</v>
      </c>
      <c r="U46" s="18">
        <f>LARGE('datemar &amp; dateaug kaf'!$K$5:$K$94,'datemar &amp; dateaug kaf rank'!$A46)</f>
        <v>54165.068382033001</v>
      </c>
      <c r="V46" s="5" t="str">
        <f>VLOOKUP(W46,'datemar &amp; dateaug kaf'!$L$5:$O$94,4,FALSE)</f>
        <v>2007-08</v>
      </c>
      <c r="W46" s="18">
        <f>LARGE('datemar &amp; dateaug kaf'!$L$5:$L$94,'datemar &amp; dateaug kaf rank'!$A46)</f>
        <v>37474.719255855001</v>
      </c>
      <c r="X46" s="5" t="str">
        <f>VLOOKUP(Y46,'datemar &amp; dateaug kaf'!$M$5:$O$94,3,FALSE)</f>
        <v>2007-08</v>
      </c>
      <c r="Y46" s="18">
        <f>LARGE('datemar &amp; dateaug kaf'!$M$5:$M$94,'datemar &amp; dateaug kaf rank'!$A46)</f>
        <v>17821.873711845001</v>
      </c>
      <c r="Z46" s="5" t="str">
        <f>VLOOKUP(AA46,'datemar &amp; dateaug kaf'!$N$5:$O$94,2,FALSE)</f>
        <v>1962-63</v>
      </c>
      <c r="AA46" s="18">
        <f>LARGE('datemar &amp; dateaug kaf'!$N$5:$N$94,'datemar &amp; dateaug kaf rank'!$A46)</f>
        <v>6140.4592738650008</v>
      </c>
    </row>
    <row r="47" spans="1:27" x14ac:dyDescent="0.2">
      <c r="A47" s="5">
        <v>42</v>
      </c>
      <c r="B47" s="5" t="str">
        <f>VLOOKUP(C47,'datemar &amp; dateaug kaf'!$B$5:$O$94,14,FALSE)</f>
        <v>1946-47</v>
      </c>
      <c r="C47" s="18">
        <f>LARGE('datemar &amp; dateaug kaf'!$B$5:$B$94,'datemar &amp; dateaug kaf rank'!$A47)</f>
        <v>26786.063788911</v>
      </c>
      <c r="D47" s="5" t="str">
        <f>VLOOKUP(E47,'datemar &amp; dateaug kaf'!$C$5:$O$94,13,FALSE)</f>
        <v>1953-54</v>
      </c>
      <c r="E47" s="18">
        <f>LARGE('datemar &amp; dateaug kaf'!$C$5:$C$94,'datemar &amp; dateaug kaf rank'!$A47)</f>
        <v>20102.873295729001</v>
      </c>
      <c r="F47" s="5" t="str">
        <f>VLOOKUP(G47,'datemar &amp; dateaug kaf'!$D$5:$O$94,12,FALSE)</f>
        <v>1953-54</v>
      </c>
      <c r="G47" s="18">
        <f>LARGE('datemar &amp; dateaug kaf'!$D$5:$D$94,'datemar &amp; dateaug kaf rank'!$A47)</f>
        <v>16304.486661309</v>
      </c>
      <c r="H47" s="5" t="str">
        <f>VLOOKUP(I47,'datemar &amp; dateaug kaf'!$E$5:$O$94,11,FALSE)</f>
        <v>1977-78</v>
      </c>
      <c r="I47" s="18">
        <f>LARGE('datemar &amp; dateaug kaf'!$E$5:$E$94,'datemar &amp; dateaug kaf rank'!$A47)</f>
        <v>13750.420641384</v>
      </c>
      <c r="J47" s="5" t="str">
        <f>VLOOKUP(K47,'datemar &amp; dateaug kaf'!$F$5:$O$94,10,FALSE)</f>
        <v>1934-35</v>
      </c>
      <c r="K47" s="18">
        <f>LARGE('datemar &amp; dateaug kaf'!$F$5:$F$94,'datemar &amp; dateaug kaf rank'!$A47)</f>
        <v>10859.257774596001</v>
      </c>
      <c r="L47" s="5" t="str">
        <f>VLOOKUP(M47,'datemar &amp; dateaug kaf'!$G$5:$O$94,9,FALSE)</f>
        <v>1957-58</v>
      </c>
      <c r="M47" s="18">
        <f>LARGE('datemar &amp; dateaug kaf'!$G$5:$G$94,'datemar &amp; dateaug kaf rank'!$A47)</f>
        <v>8272.6271277930009</v>
      </c>
      <c r="N47" s="5" t="str">
        <f>VLOOKUP(O47,'datemar &amp; dateaug kaf'!$H$5:$O$94,8,FALSE)</f>
        <v>1968-69</v>
      </c>
      <c r="O47" s="18">
        <f>LARGE('datemar &amp; dateaug kaf'!$H$5:$H$94,'datemar &amp; dateaug kaf rank'!$A47)</f>
        <v>5751.7148256329992</v>
      </c>
      <c r="P47" s="5" t="str">
        <f>VLOOKUP(Q47,'datemar &amp; dateaug kaf'!$I$5:$O$94,7,FALSE)</f>
        <v>1964-65</v>
      </c>
      <c r="Q47" s="18">
        <f>LARGE('datemar &amp; dateaug kaf'!$I$5:$I$94,'datemar &amp; dateaug kaf rank'!$A47)</f>
        <v>3268.8653319629998</v>
      </c>
      <c r="R47" s="5" t="str">
        <f>VLOOKUP(S47,'datemar &amp; dateaug kaf'!$J$5:$O$94,6,FALSE)</f>
        <v>1956-57</v>
      </c>
      <c r="S47" s="18">
        <f>LARGE('datemar &amp; dateaug kaf'!$J$5:$J$94,'datemar &amp; dateaug kaf rank'!$A47)</f>
        <v>62049.595689668997</v>
      </c>
      <c r="T47" s="5" t="str">
        <f>VLOOKUP(U47,'datemar &amp; dateaug kaf'!$K$5:$O$94,5,FALSE)</f>
        <v>1977-78</v>
      </c>
      <c r="U47" s="18">
        <f>LARGE('datemar &amp; dateaug kaf'!$K$5:$K$94,'datemar &amp; dateaug kaf rank'!$A47)</f>
        <v>53931.847894910999</v>
      </c>
      <c r="V47" s="5" t="str">
        <f>VLOOKUP(W47,'datemar &amp; dateaug kaf'!$L$5:$O$94,4,FALSE)</f>
        <v>1937-38</v>
      </c>
      <c r="W47" s="18">
        <f>LARGE('datemar &amp; dateaug kaf'!$L$5:$L$94,'datemar &amp; dateaug kaf rank'!$A47)</f>
        <v>36976.025059680003</v>
      </c>
      <c r="X47" s="5" t="str">
        <f>VLOOKUP(Y47,'datemar &amp; dateaug kaf'!$M$5:$O$94,3,FALSE)</f>
        <v>1961-62</v>
      </c>
      <c r="Y47" s="18">
        <f>LARGE('datemar &amp; dateaug kaf'!$M$5:$M$94,'datemar &amp; dateaug kaf rank'!$A47)</f>
        <v>17720.357682594</v>
      </c>
      <c r="Z47" s="5" t="str">
        <f>VLOOKUP(AA47,'datemar &amp; dateaug kaf'!$N$5:$O$94,2,FALSE)</f>
        <v>1951-52</v>
      </c>
      <c r="AA47" s="18">
        <f>LARGE('datemar &amp; dateaug kaf'!$N$5:$N$94,'datemar &amp; dateaug kaf rank'!$A47)</f>
        <v>6100.3078704119998</v>
      </c>
    </row>
    <row r="48" spans="1:27" x14ac:dyDescent="0.2">
      <c r="A48" s="5">
        <v>43</v>
      </c>
      <c r="B48" s="5" t="str">
        <f>VLOOKUP(C48,'datemar &amp; dateaug kaf'!$B$5:$O$94,14,FALSE)</f>
        <v>1934-35</v>
      </c>
      <c r="C48" s="18">
        <f>LARGE('datemar &amp; dateaug kaf'!$B$5:$B$94,'datemar &amp; dateaug kaf rank'!$A48)</f>
        <v>26550.774541536</v>
      </c>
      <c r="D48" s="5" t="str">
        <f>VLOOKUP(E48,'datemar &amp; dateaug kaf'!$C$5:$O$94,13,FALSE)</f>
        <v>1965-66</v>
      </c>
      <c r="E48" s="18">
        <f>LARGE('datemar &amp; dateaug kaf'!$C$5:$C$94,'datemar &amp; dateaug kaf rank'!$A48)</f>
        <v>19744.745705853002</v>
      </c>
      <c r="F48" s="5" t="str">
        <f>VLOOKUP(G48,'datemar &amp; dateaug kaf'!$D$5:$O$94,12,FALSE)</f>
        <v>1937-38</v>
      </c>
      <c r="G48" s="18">
        <f>LARGE('datemar &amp; dateaug kaf'!$D$5:$D$94,'datemar &amp; dateaug kaf rank'!$A48)</f>
        <v>16256.649307731001</v>
      </c>
      <c r="H48" s="5" t="str">
        <f>VLOOKUP(I48,'datemar &amp; dateaug kaf'!$E$5:$O$94,11,FALSE)</f>
        <v>1937-38</v>
      </c>
      <c r="I48" s="18">
        <f>LARGE('datemar &amp; dateaug kaf'!$E$5:$E$94,'datemar &amp; dateaug kaf rank'!$A48)</f>
        <v>13650.927752553</v>
      </c>
      <c r="J48" s="5" t="str">
        <f>VLOOKUP(K48,'datemar &amp; dateaug kaf'!$F$5:$O$94,10,FALSE)</f>
        <v>1937-38</v>
      </c>
      <c r="K48" s="18">
        <f>LARGE('datemar &amp; dateaug kaf'!$F$5:$F$94,'datemar &amp; dateaug kaf rank'!$A48)</f>
        <v>10433.836964103</v>
      </c>
      <c r="L48" s="5" t="str">
        <f>VLOOKUP(M48,'datemar &amp; dateaug kaf'!$G$5:$O$94,9,FALSE)</f>
        <v>1934-35</v>
      </c>
      <c r="M48" s="18">
        <f>LARGE('datemar &amp; dateaug kaf'!$G$5:$G$94,'datemar &amp; dateaug kaf rank'!$A48)</f>
        <v>8253.1672938120009</v>
      </c>
      <c r="N48" s="5" t="str">
        <f>VLOOKUP(O48,'datemar &amp; dateaug kaf'!$H$5:$O$94,8,FALSE)</f>
        <v>2005-06</v>
      </c>
      <c r="O48" s="18">
        <f>LARGE('datemar &amp; dateaug kaf'!$H$5:$H$94,'datemar &amp; dateaug kaf rank'!$A48)</f>
        <v>5720.44937226</v>
      </c>
      <c r="P48" s="5" t="str">
        <f>VLOOKUP(Q48,'datemar &amp; dateaug kaf'!$I$5:$O$94,7,FALSE)</f>
        <v>1989-90</v>
      </c>
      <c r="Q48" s="18">
        <f>LARGE('datemar &amp; dateaug kaf'!$I$5:$I$94,'datemar &amp; dateaug kaf rank'!$A48)</f>
        <v>3238.2445066649998</v>
      </c>
      <c r="R48" s="5" t="str">
        <f>VLOOKUP(S48,'datemar &amp; dateaug kaf'!$J$5:$O$94,6,FALSE)</f>
        <v>2005-06</v>
      </c>
      <c r="S48" s="18">
        <f>LARGE('datemar &amp; dateaug kaf'!$J$5:$J$94,'datemar &amp; dateaug kaf rank'!$A48)</f>
        <v>61705.255206713999</v>
      </c>
      <c r="T48" s="5" t="str">
        <f>VLOOKUP(U48,'datemar &amp; dateaug kaf'!$K$5:$O$94,5,FALSE)</f>
        <v>1965-66</v>
      </c>
      <c r="U48" s="18">
        <f>LARGE('datemar &amp; dateaug kaf'!$K$5:$K$94,'datemar &amp; dateaug kaf rank'!$A48)</f>
        <v>53810.447568885</v>
      </c>
      <c r="V48" s="5" t="str">
        <f>VLOOKUP(W48,'datemar &amp; dateaug kaf'!$L$5:$O$94,4,FALSE)</f>
        <v>1961-62</v>
      </c>
      <c r="W48" s="18">
        <f>LARGE('datemar &amp; dateaug kaf'!$L$5:$L$94,'datemar &amp; dateaug kaf rank'!$A48)</f>
        <v>36547.880943503995</v>
      </c>
      <c r="X48" s="5" t="str">
        <f>VLOOKUP(Y48,'datemar &amp; dateaug kaf'!$M$5:$O$94,3,FALSE)</f>
        <v>1962-63</v>
      </c>
      <c r="Y48" s="18">
        <f>LARGE('datemar &amp; dateaug kaf'!$M$5:$M$94,'datemar &amp; dateaug kaf rank'!$A48)</f>
        <v>17525.319012222</v>
      </c>
      <c r="Z48" s="5" t="str">
        <f>VLOOKUP(AA48,'datemar &amp; dateaug kaf'!$N$5:$O$94,2,FALSE)</f>
        <v>1992-93</v>
      </c>
      <c r="AA48" s="18">
        <f>LARGE('datemar &amp; dateaug kaf'!$N$5:$N$94,'datemar &amp; dateaug kaf rank'!$A48)</f>
        <v>6062.3085329940004</v>
      </c>
    </row>
    <row r="49" spans="1:27" x14ac:dyDescent="0.2">
      <c r="A49" s="5">
        <v>44</v>
      </c>
      <c r="B49" s="5" t="str">
        <f>VLOOKUP(C49,'datemar &amp; dateaug kaf'!$B$5:$O$94,14,FALSE)</f>
        <v>1998-99</v>
      </c>
      <c r="C49" s="18">
        <f>LARGE('datemar &amp; dateaug kaf'!$B$5:$B$94,'datemar &amp; dateaug kaf rank'!$A49)</f>
        <v>26322.691244304002</v>
      </c>
      <c r="D49" s="5" t="str">
        <f>VLOOKUP(E49,'datemar &amp; dateaug kaf'!$C$5:$O$94,13,FALSE)</f>
        <v>1937-38</v>
      </c>
      <c r="E49" s="18">
        <f>LARGE('datemar &amp; dateaug kaf'!$C$5:$C$94,'datemar &amp; dateaug kaf rank'!$A49)</f>
        <v>19706.044219700998</v>
      </c>
      <c r="F49" s="5" t="str">
        <f>VLOOKUP(G49,'datemar &amp; dateaug kaf'!$D$5:$O$94,12,FALSE)</f>
        <v>1949-50</v>
      </c>
      <c r="G49" s="18">
        <f>LARGE('datemar &amp; dateaug kaf'!$D$5:$D$94,'datemar &amp; dateaug kaf rank'!$A49)</f>
        <v>16038.770968793999</v>
      </c>
      <c r="H49" s="5" t="str">
        <f>VLOOKUP(I49,'datemar &amp; dateaug kaf'!$E$5:$O$94,11,FALSE)</f>
        <v>1970-71</v>
      </c>
      <c r="I49" s="18">
        <f>LARGE('datemar &amp; dateaug kaf'!$E$5:$E$94,'datemar &amp; dateaug kaf rank'!$A49)</f>
        <v>13543.147921884</v>
      </c>
      <c r="J49" s="5" t="str">
        <f>VLOOKUP(K49,'datemar &amp; dateaug kaf'!$F$5:$O$94,10,FALSE)</f>
        <v>1953-54</v>
      </c>
      <c r="K49" s="18">
        <f>LARGE('datemar &amp; dateaug kaf'!$F$5:$F$94,'datemar &amp; dateaug kaf rank'!$A49)</f>
        <v>10336.184736360001</v>
      </c>
      <c r="L49" s="5" t="str">
        <f>VLOOKUP(M49,'datemar &amp; dateaug kaf'!$G$5:$O$94,9,FALSE)</f>
        <v>1952-53</v>
      </c>
      <c r="M49" s="18">
        <f>LARGE('datemar &amp; dateaug kaf'!$G$5:$G$94,'datemar &amp; dateaug kaf rank'!$A49)</f>
        <v>8230.4010136739998</v>
      </c>
      <c r="N49" s="5" t="str">
        <f>VLOOKUP(O49,'datemar &amp; dateaug kaf'!$H$5:$O$94,8,FALSE)</f>
        <v>1939-40</v>
      </c>
      <c r="O49" s="18">
        <f>LARGE('datemar &amp; dateaug kaf'!$H$5:$H$94,'datemar &amp; dateaug kaf rank'!$A49)</f>
        <v>5693.9640839969998</v>
      </c>
      <c r="P49" s="5" t="str">
        <f>VLOOKUP(Q49,'datemar &amp; dateaug kaf'!$I$5:$O$94,7,FALSE)</f>
        <v>1950-51</v>
      </c>
      <c r="Q49" s="18">
        <f>LARGE('datemar &amp; dateaug kaf'!$I$5:$I$94,'datemar &amp; dateaug kaf rank'!$A49)</f>
        <v>3221.8888047989999</v>
      </c>
      <c r="R49" s="5" t="str">
        <f>VLOOKUP(S49,'datemar &amp; dateaug kaf'!$J$5:$O$94,6,FALSE)</f>
        <v>2012-13</v>
      </c>
      <c r="S49" s="18">
        <f>LARGE('datemar &amp; dateaug kaf'!$J$5:$J$94,'datemar &amp; dateaug kaf rank'!$A49)</f>
        <v>61116.475724661002</v>
      </c>
      <c r="T49" s="5" t="str">
        <f>VLOOKUP(U49,'datemar &amp; dateaug kaf'!$K$5:$O$94,5,FALSE)</f>
        <v>2012-13</v>
      </c>
      <c r="U49" s="18">
        <f>LARGE('datemar &amp; dateaug kaf'!$K$5:$K$94,'datemar &amp; dateaug kaf rank'!$A49)</f>
        <v>53497.566919460995</v>
      </c>
      <c r="V49" s="5" t="str">
        <f>VLOOKUP(W49,'datemar &amp; dateaug kaf'!$L$5:$O$94,4,FALSE)</f>
        <v>1941-42</v>
      </c>
      <c r="W49" s="18">
        <f>LARGE('datemar &amp; dateaug kaf'!$L$5:$L$94,'datemar &amp; dateaug kaf rank'!$A49)</f>
        <v>36355.504091214003</v>
      </c>
      <c r="X49" s="5" t="str">
        <f>VLOOKUP(Y49,'datemar &amp; dateaug kaf'!$M$5:$O$94,3,FALSE)</f>
        <v>1951-52</v>
      </c>
      <c r="Y49" s="18">
        <f>LARGE('datemar &amp; dateaug kaf'!$M$5:$M$94,'datemar &amp; dateaug kaf rank'!$A49)</f>
        <v>17511.361326795002</v>
      </c>
      <c r="Z49" s="5" t="str">
        <f>VLOOKUP(AA49,'datemar &amp; dateaug kaf'!$N$5:$O$94,2,FALSE)</f>
        <v>1945-46</v>
      </c>
      <c r="AA49" s="18">
        <f>LARGE('datemar &amp; dateaug kaf'!$N$5:$N$94,'datemar &amp; dateaug kaf rank'!$A49)</f>
        <v>6058.5577893330001</v>
      </c>
    </row>
    <row r="50" spans="1:27" x14ac:dyDescent="0.2">
      <c r="A50" s="5">
        <v>45</v>
      </c>
      <c r="B50" s="5" t="str">
        <f>VLOOKUP(C50,'datemar &amp; dateaug kaf'!$B$5:$O$94,14,FALSE)</f>
        <v>1974-75</v>
      </c>
      <c r="C50" s="18">
        <f>LARGE('datemar &amp; dateaug kaf'!$B$5:$B$94,'datemar &amp; dateaug kaf rank'!$A50)</f>
        <v>26135.711416604998</v>
      </c>
      <c r="D50" s="5" t="str">
        <f>VLOOKUP(E50,'datemar &amp; dateaug kaf'!$C$5:$O$94,13,FALSE)</f>
        <v>1994-95</v>
      </c>
      <c r="E50" s="18">
        <f>LARGE('datemar &amp; dateaug kaf'!$C$5:$C$94,'datemar &amp; dateaug kaf rank'!$A50)</f>
        <v>19670.815791270001</v>
      </c>
      <c r="F50" s="5" t="str">
        <f>VLOOKUP(G50,'datemar &amp; dateaug kaf'!$D$5:$O$94,12,FALSE)</f>
        <v>1977-78</v>
      </c>
      <c r="G50" s="18">
        <f>LARGE('datemar &amp; dateaug kaf'!$D$5:$D$94,'datemar &amp; dateaug kaf rank'!$A50)</f>
        <v>15972.582541524</v>
      </c>
      <c r="H50" s="5" t="str">
        <f>VLOOKUP(I50,'datemar &amp; dateaug kaf'!$E$5:$O$94,11,FALSE)</f>
        <v>1953-54</v>
      </c>
      <c r="I50" s="18">
        <f>LARGE('datemar &amp; dateaug kaf'!$E$5:$E$94,'datemar &amp; dateaug kaf rank'!$A50)</f>
        <v>13165.606117860001</v>
      </c>
      <c r="J50" s="5" t="str">
        <f>VLOOKUP(K50,'datemar &amp; dateaug kaf'!$F$5:$O$94,10,FALSE)</f>
        <v>1957-58</v>
      </c>
      <c r="K50" s="18">
        <f>LARGE('datemar &amp; dateaug kaf'!$F$5:$F$94,'datemar &amp; dateaug kaf rank'!$A50)</f>
        <v>10244.657467064999</v>
      </c>
      <c r="L50" s="5" t="str">
        <f>VLOOKUP(M50,'datemar &amp; dateaug kaf'!$G$5:$O$94,9,FALSE)</f>
        <v>1991-92</v>
      </c>
      <c r="M50" s="18">
        <f>LARGE('datemar &amp; dateaug kaf'!$G$5:$G$94,'datemar &amp; dateaug kaf rank'!$A50)</f>
        <v>8049.7663097040004</v>
      </c>
      <c r="N50" s="5" t="str">
        <f>VLOOKUP(O50,'datemar &amp; dateaug kaf'!$H$5:$O$94,8,FALSE)</f>
        <v>1934-35</v>
      </c>
      <c r="O50" s="18">
        <f>LARGE('datemar &amp; dateaug kaf'!$H$5:$H$94,'datemar &amp; dateaug kaf rank'!$A50)</f>
        <v>5674.9306962809997</v>
      </c>
      <c r="P50" s="5" t="str">
        <f>VLOOKUP(Q50,'datemar &amp; dateaug kaf'!$I$5:$O$94,7,FALSE)</f>
        <v>2005-06</v>
      </c>
      <c r="Q50" s="18">
        <f>LARGE('datemar &amp; dateaug kaf'!$I$5:$I$94,'datemar &amp; dateaug kaf rank'!$A50)</f>
        <v>3181.1225253360003</v>
      </c>
      <c r="R50" s="5" t="str">
        <f>VLOOKUP(S50,'datemar &amp; dateaug kaf'!$J$5:$O$94,6,FALSE)</f>
        <v>1965-66</v>
      </c>
      <c r="S50" s="18">
        <f>LARGE('datemar &amp; dateaug kaf'!$J$5:$J$94,'datemar &amp; dateaug kaf rank'!$A50)</f>
        <v>61051.148123805004</v>
      </c>
      <c r="T50" s="5" t="str">
        <f>VLOOKUP(U50,'datemar &amp; dateaug kaf'!$K$5:$O$94,5,FALSE)</f>
        <v>1942-43</v>
      </c>
      <c r="U50" s="18">
        <f>LARGE('datemar &amp; dateaug kaf'!$K$5:$K$94,'datemar &amp; dateaug kaf rank'!$A50)</f>
        <v>53439.532541472006</v>
      </c>
      <c r="V50" s="5" t="str">
        <f>VLOOKUP(W50,'datemar &amp; dateaug kaf'!$L$5:$O$94,4,FALSE)</f>
        <v>1994-95</v>
      </c>
      <c r="W50" s="18">
        <f>LARGE('datemar &amp; dateaug kaf'!$L$5:$L$94,'datemar &amp; dateaug kaf rank'!$A50)</f>
        <v>35705.008908996002</v>
      </c>
      <c r="X50" s="5" t="str">
        <f>VLOOKUP(Y50,'datemar &amp; dateaug kaf'!$M$5:$O$94,3,FALSE)</f>
        <v>1946-47</v>
      </c>
      <c r="Y50" s="18">
        <f>LARGE('datemar &amp; dateaug kaf'!$M$5:$M$94,'datemar &amp; dateaug kaf rank'!$A50)</f>
        <v>17146.985803268999</v>
      </c>
      <c r="Z50" s="5" t="str">
        <f>VLOOKUP(AA50,'datemar &amp; dateaug kaf'!$N$5:$O$94,2,FALSE)</f>
        <v>2007-08</v>
      </c>
      <c r="AA50" s="18">
        <f>LARGE('datemar &amp; dateaug kaf'!$N$5:$N$94,'datemar &amp; dateaug kaf rank'!$A50)</f>
        <v>6049.3346491829998</v>
      </c>
    </row>
    <row r="51" spans="1:27" x14ac:dyDescent="0.2">
      <c r="A51" s="5">
        <v>46</v>
      </c>
      <c r="B51" s="5" t="str">
        <f>VLOOKUP(C51,'datemar &amp; dateaug kaf'!$B$5:$O$94,14,FALSE)</f>
        <v>2006-07</v>
      </c>
      <c r="C51" s="18">
        <f>LARGE('datemar &amp; dateaug kaf'!$B$5:$B$94,'datemar &amp; dateaug kaf rank'!$A51)</f>
        <v>26089.327947269998</v>
      </c>
      <c r="D51" s="5" t="str">
        <f>VLOOKUP(E51,'datemar &amp; dateaug kaf'!$C$5:$O$94,13,FALSE)</f>
        <v>2017-18</v>
      </c>
      <c r="E51" s="18">
        <f>LARGE('datemar &amp; dateaug kaf'!$C$5:$C$94,'datemar &amp; dateaug kaf rank'!$A51)</f>
        <v>19435.022742261001</v>
      </c>
      <c r="F51" s="5" t="str">
        <f>VLOOKUP(G51,'datemar &amp; dateaug kaf'!$D$5:$O$94,12,FALSE)</f>
        <v>1965-66</v>
      </c>
      <c r="G51" s="18">
        <f>LARGE('datemar &amp; dateaug kaf'!$D$5:$D$94,'datemar &amp; dateaug kaf rank'!$A51)</f>
        <v>15960.342541982998</v>
      </c>
      <c r="H51" s="5" t="str">
        <f>VLOOKUP(I51,'datemar &amp; dateaug kaf'!$E$5:$O$94,11,FALSE)</f>
        <v>1951-52</v>
      </c>
      <c r="I51" s="18">
        <f>LARGE('datemar &amp; dateaug kaf'!$E$5:$E$94,'datemar &amp; dateaug kaf rank'!$A51)</f>
        <v>12911.701995150001</v>
      </c>
      <c r="J51" s="5" t="str">
        <f>VLOOKUP(K51,'datemar &amp; dateaug kaf'!$F$5:$O$94,10,FALSE)</f>
        <v>2002-03</v>
      </c>
      <c r="K51" s="18">
        <f>LARGE('datemar &amp; dateaug kaf'!$F$5:$F$94,'datemar &amp; dateaug kaf rank'!$A51)</f>
        <v>10099.614166719</v>
      </c>
      <c r="L51" s="5" t="str">
        <f>VLOOKUP(M51,'datemar &amp; dateaug kaf'!$G$5:$O$94,9,FALSE)</f>
        <v>1937-38</v>
      </c>
      <c r="M51" s="18">
        <f>LARGE('datemar &amp; dateaug kaf'!$G$5:$G$94,'datemar &amp; dateaug kaf rank'!$A51)</f>
        <v>7973.4720976890003</v>
      </c>
      <c r="N51" s="5" t="str">
        <f>VLOOKUP(O51,'datemar &amp; dateaug kaf'!$H$5:$O$94,8,FALSE)</f>
        <v>1953-54</v>
      </c>
      <c r="O51" s="18">
        <f>LARGE('datemar &amp; dateaug kaf'!$H$5:$H$94,'datemar &amp; dateaug kaf rank'!$A51)</f>
        <v>5640.1306975859998</v>
      </c>
      <c r="P51" s="5" t="str">
        <f>VLOOKUP(Q51,'datemar &amp; dateaug kaf'!$I$5:$O$94,7,FALSE)</f>
        <v>1948-49</v>
      </c>
      <c r="Q51" s="18">
        <f>LARGE('datemar &amp; dateaug kaf'!$I$5:$I$94,'datemar &amp; dateaug kaf rank'!$A51)</f>
        <v>3137.09740302</v>
      </c>
      <c r="R51" s="5" t="str">
        <f>VLOOKUP(S51,'datemar &amp; dateaug kaf'!$J$5:$O$94,6,FALSE)</f>
        <v>1967-68</v>
      </c>
      <c r="S51" s="18">
        <f>LARGE('datemar &amp; dateaug kaf'!$J$5:$J$94,'datemar &amp; dateaug kaf rank'!$A51)</f>
        <v>60628.539875189999</v>
      </c>
      <c r="T51" s="5" t="str">
        <f>VLOOKUP(U51,'datemar &amp; dateaug kaf'!$K$5:$O$94,5,FALSE)</f>
        <v>1959-60</v>
      </c>
      <c r="U51" s="18">
        <f>LARGE('datemar &amp; dateaug kaf'!$K$5:$K$94,'datemar &amp; dateaug kaf rank'!$A51)</f>
        <v>53341.971553395</v>
      </c>
      <c r="V51" s="5" t="str">
        <f>VLOOKUP(W51,'datemar &amp; dateaug kaf'!$L$5:$O$94,4,FALSE)</f>
        <v>1962-63</v>
      </c>
      <c r="W51" s="18">
        <f>LARGE('datemar &amp; dateaug kaf'!$L$5:$L$94,'datemar &amp; dateaug kaf rank'!$A51)</f>
        <v>35215.063803402001</v>
      </c>
      <c r="X51" s="5" t="str">
        <f>VLOOKUP(Y51,'datemar &amp; dateaug kaf'!$M$5:$O$94,3,FALSE)</f>
        <v>1929-30</v>
      </c>
      <c r="Y51" s="18">
        <f>LARGE('datemar &amp; dateaug kaf'!$M$5:$M$94,'datemar &amp; dateaug kaf rank'!$A51)</f>
        <v>16995.480354405001</v>
      </c>
      <c r="Z51" s="5" t="str">
        <f>VLOOKUP(AA51,'datemar &amp; dateaug kaf'!$N$5:$O$94,2,FALSE)</f>
        <v>1960-61</v>
      </c>
      <c r="AA51" s="18">
        <f>LARGE('datemar &amp; dateaug kaf'!$N$5:$N$94,'datemar &amp; dateaug kaf rank'!$A51)</f>
        <v>6003.464898837</v>
      </c>
    </row>
    <row r="52" spans="1:27" x14ac:dyDescent="0.2">
      <c r="A52" s="5">
        <v>47</v>
      </c>
      <c r="B52" s="5" t="str">
        <f>VLOOKUP(C52,'datemar &amp; dateaug kaf'!$B$5:$O$94,14,FALSE)</f>
        <v>1991-92</v>
      </c>
      <c r="C52" s="18">
        <f>LARGE('datemar &amp; dateaug kaf'!$B$5:$B$94,'datemar &amp; dateaug kaf rank'!$A52)</f>
        <v>26053.353733743003</v>
      </c>
      <c r="D52" s="5" t="str">
        <f>VLOOKUP(E52,'datemar &amp; dateaug kaf'!$C$5:$O$94,13,FALSE)</f>
        <v>1977-78</v>
      </c>
      <c r="E52" s="18">
        <f>LARGE('datemar &amp; dateaug kaf'!$C$5:$C$94,'datemar &amp; dateaug kaf rank'!$A52)</f>
        <v>19246.618782384001</v>
      </c>
      <c r="F52" s="5" t="str">
        <f>VLOOKUP(G52,'datemar &amp; dateaug kaf'!$D$5:$O$94,12,FALSE)</f>
        <v>1954-55</v>
      </c>
      <c r="G52" s="18">
        <f>LARGE('datemar &amp; dateaug kaf'!$D$5:$D$94,'datemar &amp; dateaug kaf rank'!$A52)</f>
        <v>15932.228824029</v>
      </c>
      <c r="H52" s="5" t="str">
        <f>VLOOKUP(I52,'datemar &amp; dateaug kaf'!$E$5:$O$94,11,FALSE)</f>
        <v>1986-87</v>
      </c>
      <c r="I52" s="18">
        <f>LARGE('datemar &amp; dateaug kaf'!$E$5:$E$94,'datemar &amp; dateaug kaf rank'!$A52)</f>
        <v>12547.909612097999</v>
      </c>
      <c r="J52" s="5" t="str">
        <f>VLOOKUP(K52,'datemar &amp; dateaug kaf'!$F$5:$O$94,10,FALSE)</f>
        <v>1939-40</v>
      </c>
      <c r="K52" s="18">
        <f>LARGE('datemar &amp; dateaug kaf'!$F$5:$F$94,'datemar &amp; dateaug kaf rank'!$A52)</f>
        <v>9988.5655758419998</v>
      </c>
      <c r="L52" s="5" t="str">
        <f>VLOOKUP(M52,'datemar &amp; dateaug kaf'!$G$5:$O$94,9,FALSE)</f>
        <v>1953-54</v>
      </c>
      <c r="M52" s="18">
        <f>LARGE('datemar &amp; dateaug kaf'!$G$5:$G$94,'datemar &amp; dateaug kaf rank'!$A52)</f>
        <v>7820.9729298539996</v>
      </c>
      <c r="N52" s="5" t="str">
        <f>VLOOKUP(O52,'datemar &amp; dateaug kaf'!$H$5:$O$94,8,FALSE)</f>
        <v>1989-90</v>
      </c>
      <c r="O52" s="18">
        <f>LARGE('datemar &amp; dateaug kaf'!$H$5:$H$94,'datemar &amp; dateaug kaf rank'!$A52)</f>
        <v>5601.5740048170001</v>
      </c>
      <c r="P52" s="5" t="str">
        <f>VLOOKUP(Q52,'datemar &amp; dateaug kaf'!$I$5:$O$94,7,FALSE)</f>
        <v>1953-54</v>
      </c>
      <c r="Q52" s="18">
        <f>LARGE('datemar &amp; dateaug kaf'!$I$5:$I$94,'datemar &amp; dateaug kaf rank'!$A52)</f>
        <v>3101.8035200459999</v>
      </c>
      <c r="R52" s="5" t="str">
        <f>VLOOKUP(S52,'datemar &amp; dateaug kaf'!$J$5:$O$94,6,FALSE)</f>
        <v>1934-35</v>
      </c>
      <c r="S52" s="18">
        <f>LARGE('datemar &amp; dateaug kaf'!$J$5:$J$94,'datemar &amp; dateaug kaf rank'!$A52)</f>
        <v>60608.542520568</v>
      </c>
      <c r="T52" s="5" t="str">
        <f>VLOOKUP(U52,'datemar &amp; dateaug kaf'!$K$5:$O$94,5,FALSE)</f>
        <v>2005-06</v>
      </c>
      <c r="U52" s="18">
        <f>LARGE('datemar &amp; dateaug kaf'!$K$5:$K$94,'datemar &amp; dateaug kaf rank'!$A52)</f>
        <v>53173.672055574003</v>
      </c>
      <c r="V52" s="5" t="str">
        <f>VLOOKUP(W52,'datemar &amp; dateaug kaf'!$L$5:$O$94,4,FALSE)</f>
        <v>2016-17</v>
      </c>
      <c r="W52" s="18">
        <f>LARGE('datemar &amp; dateaug kaf'!$L$5:$L$94,'datemar &amp; dateaug kaf rank'!$A52)</f>
        <v>35186.150746634994</v>
      </c>
      <c r="X52" s="5" t="str">
        <f>VLOOKUP(Y52,'datemar &amp; dateaug kaf'!$M$5:$O$94,3,FALSE)</f>
        <v>1968-69</v>
      </c>
      <c r="Y52" s="18">
        <f>LARGE('datemar &amp; dateaug kaf'!$M$5:$M$94,'datemar &amp; dateaug kaf rank'!$A52)</f>
        <v>16904.724655328999</v>
      </c>
      <c r="Z52" s="5" t="str">
        <f>VLOOKUP(AA52,'datemar &amp; dateaug kaf'!$N$5:$O$94,2,FALSE)</f>
        <v>1999-2000</v>
      </c>
      <c r="AA52" s="18">
        <f>LARGE('datemar &amp; dateaug kaf'!$N$5:$N$94,'datemar &amp; dateaug kaf rank'!$A52)</f>
        <v>5968.9088670749998</v>
      </c>
    </row>
    <row r="53" spans="1:27" x14ac:dyDescent="0.2">
      <c r="A53" s="5">
        <v>48</v>
      </c>
      <c r="B53" s="5" t="str">
        <f>VLOOKUP(C53,'datemar &amp; dateaug kaf'!$B$5:$O$94,14,FALSE)</f>
        <v>2011-12</v>
      </c>
      <c r="C53" s="18">
        <f>LARGE('datemar &amp; dateaug kaf'!$B$5:$B$94,'datemar &amp; dateaug kaf rank'!$A53)</f>
        <v>25364.682685188</v>
      </c>
      <c r="D53" s="5" t="str">
        <f>VLOOKUP(E53,'datemar &amp; dateaug kaf'!$C$5:$O$94,13,FALSE)</f>
        <v>1949-50</v>
      </c>
      <c r="E53" s="18">
        <f>LARGE('datemar &amp; dateaug kaf'!$C$5:$C$94,'datemar &amp; dateaug kaf rank'!$A53)</f>
        <v>19132.271679234</v>
      </c>
      <c r="F53" s="5" t="str">
        <f>VLOOKUP(G53,'datemar &amp; dateaug kaf'!$D$5:$O$94,12,FALSE)</f>
        <v>1970-71</v>
      </c>
      <c r="G53" s="18">
        <f>LARGE('datemar &amp; dateaug kaf'!$D$5:$D$94,'datemar &amp; dateaug kaf rank'!$A53)</f>
        <v>15894.618246927001</v>
      </c>
      <c r="H53" s="5" t="str">
        <f>VLOOKUP(I53,'datemar &amp; dateaug kaf'!$E$5:$O$94,11,FALSE)</f>
        <v>1965-66</v>
      </c>
      <c r="I53" s="18">
        <f>LARGE('datemar &amp; dateaug kaf'!$E$5:$E$94,'datemar &amp; dateaug kaf rank'!$A53)</f>
        <v>12524.84581131</v>
      </c>
      <c r="J53" s="5" t="str">
        <f>VLOOKUP(K53,'datemar &amp; dateaug kaf'!$F$5:$O$94,10,FALSE)</f>
        <v>1951-52</v>
      </c>
      <c r="K53" s="18">
        <f>LARGE('datemar &amp; dateaug kaf'!$F$5:$F$94,'datemar &amp; dateaug kaf rank'!$A53)</f>
        <v>9970.948386420001</v>
      </c>
      <c r="L53" s="5" t="str">
        <f>VLOOKUP(M53,'datemar &amp; dateaug kaf'!$G$5:$O$94,9,FALSE)</f>
        <v>2001-02</v>
      </c>
      <c r="M53" s="18">
        <f>LARGE('datemar &amp; dateaug kaf'!$G$5:$G$94,'datemar &amp; dateaug kaf rank'!$A53)</f>
        <v>7776.473757969</v>
      </c>
      <c r="N53" s="5" t="str">
        <f>VLOOKUP(O53,'datemar &amp; dateaug kaf'!$H$5:$O$94,8,FALSE)</f>
        <v>2011-12</v>
      </c>
      <c r="O53" s="18">
        <f>LARGE('datemar &amp; dateaug kaf'!$H$5:$H$94,'datemar &amp; dateaug kaf rank'!$A53)</f>
        <v>5453.7915310199996</v>
      </c>
      <c r="P53" s="5" t="str">
        <f>VLOOKUP(Q53,'datemar &amp; dateaug kaf'!$I$5:$O$94,7,FALSE)</f>
        <v>1974-75</v>
      </c>
      <c r="Q53" s="18">
        <f>LARGE('datemar &amp; dateaug kaf'!$I$5:$I$94,'datemar &amp; dateaug kaf rank'!$A53)</f>
        <v>3063.0663314160001</v>
      </c>
      <c r="R53" s="5" t="str">
        <f>VLOOKUP(S53,'datemar &amp; dateaug kaf'!$J$5:$O$94,6,FALSE)</f>
        <v>1961-62</v>
      </c>
      <c r="S53" s="18">
        <f>LARGE('datemar &amp; dateaug kaf'!$J$5:$J$94,'datemar &amp; dateaug kaf rank'!$A53)</f>
        <v>60179.795429208003</v>
      </c>
      <c r="T53" s="5" t="str">
        <f>VLOOKUP(U53,'datemar &amp; dateaug kaf'!$K$5:$O$94,5,FALSE)</f>
        <v>1982-83</v>
      </c>
      <c r="U53" s="18">
        <f>LARGE('datemar &amp; dateaug kaf'!$K$5:$K$94,'datemar &amp; dateaug kaf rank'!$A53)</f>
        <v>53081.022141692993</v>
      </c>
      <c r="V53" s="5" t="str">
        <f>VLOOKUP(W53,'datemar &amp; dateaug kaf'!$L$5:$O$94,4,FALSE)</f>
        <v>1946-47</v>
      </c>
      <c r="W53" s="18">
        <f>LARGE('datemar &amp; dateaug kaf'!$L$5:$L$94,'datemar &amp; dateaug kaf rank'!$A53)</f>
        <v>35170.429755489</v>
      </c>
      <c r="X53" s="5" t="str">
        <f>VLOOKUP(Y53,'datemar &amp; dateaug kaf'!$M$5:$O$94,3,FALSE)</f>
        <v>1994-95</v>
      </c>
      <c r="Y53" s="18">
        <f>LARGE('datemar &amp; dateaug kaf'!$M$5:$M$94,'datemar &amp; dateaug kaf rank'!$A53)</f>
        <v>16748.361685985998</v>
      </c>
      <c r="Z53" s="5" t="str">
        <f>VLOOKUP(AA53,'datemar &amp; dateaug kaf'!$N$5:$O$94,2,FALSE)</f>
        <v>1933-34</v>
      </c>
      <c r="AA53" s="18">
        <f>LARGE('datemar &amp; dateaug kaf'!$N$5:$N$94,'datemar &amp; dateaug kaf rank'!$A53)</f>
        <v>5935.3366369289997</v>
      </c>
    </row>
    <row r="54" spans="1:27" x14ac:dyDescent="0.2">
      <c r="A54" s="5">
        <v>49</v>
      </c>
      <c r="B54" s="5" t="str">
        <f>VLOOKUP(C54,'datemar &amp; dateaug kaf'!$B$5:$O$94,14,FALSE)</f>
        <v>1948-49</v>
      </c>
      <c r="C54" s="18">
        <f>LARGE('datemar &amp; dateaug kaf'!$B$5:$B$94,'datemar &amp; dateaug kaf rank'!$A54)</f>
        <v>25129.994429526003</v>
      </c>
      <c r="D54" s="5" t="str">
        <f>VLOOKUP(E54,'datemar &amp; dateaug kaf'!$C$5:$O$94,13,FALSE)</f>
        <v>1969-70</v>
      </c>
      <c r="E54" s="18">
        <f>LARGE('datemar &amp; dateaug kaf'!$C$5:$C$94,'datemar &amp; dateaug kaf rank'!$A54)</f>
        <v>18864.731193399002</v>
      </c>
      <c r="F54" s="5" t="str">
        <f>VLOOKUP(G54,'datemar &amp; dateaug kaf'!$D$5:$O$94,12,FALSE)</f>
        <v>2003-04</v>
      </c>
      <c r="G54" s="18">
        <f>LARGE('datemar &amp; dateaug kaf'!$D$5:$D$94,'datemar &amp; dateaug kaf rank'!$A54)</f>
        <v>15365.087027115</v>
      </c>
      <c r="H54" s="5" t="str">
        <f>VLOOKUP(I54,'datemar &amp; dateaug kaf'!$E$5:$O$94,11,FALSE)</f>
        <v>2001-02</v>
      </c>
      <c r="I54" s="18">
        <f>LARGE('datemar &amp; dateaug kaf'!$E$5:$E$94,'datemar &amp; dateaug kaf rank'!$A54)</f>
        <v>12482.994573209999</v>
      </c>
      <c r="J54" s="5" t="str">
        <f>VLOOKUP(K54,'datemar &amp; dateaug kaf'!$F$5:$O$94,10,FALSE)</f>
        <v>1991-92</v>
      </c>
      <c r="K54" s="18">
        <f>LARGE('datemar &amp; dateaug kaf'!$F$5:$F$94,'datemar &amp; dateaug kaf rank'!$A54)</f>
        <v>9965.6584692630004</v>
      </c>
      <c r="L54" s="5" t="str">
        <f>VLOOKUP(M54,'datemar &amp; dateaug kaf'!$G$5:$O$94,9,FALSE)</f>
        <v>1986-87</v>
      </c>
      <c r="M54" s="18">
        <f>LARGE('datemar &amp; dateaug kaf'!$G$5:$G$94,'datemar &amp; dateaug kaf rank'!$A54)</f>
        <v>7773.4390473389994</v>
      </c>
      <c r="N54" s="5" t="str">
        <f>VLOOKUP(O54,'datemar &amp; dateaug kaf'!$H$5:$O$94,8,FALSE)</f>
        <v>1952-53</v>
      </c>
      <c r="O54" s="18">
        <f>LARGE('datemar &amp; dateaug kaf'!$H$5:$H$94,'datemar &amp; dateaug kaf rank'!$A54)</f>
        <v>5453.5594649130007</v>
      </c>
      <c r="P54" s="5" t="str">
        <f>VLOOKUP(Q54,'datemar &amp; dateaug kaf'!$I$5:$O$94,7,FALSE)</f>
        <v>1956-57</v>
      </c>
      <c r="Q54" s="18">
        <f>LARGE('datemar &amp; dateaug kaf'!$I$5:$I$94,'datemar &amp; dateaug kaf rank'!$A54)</f>
        <v>3047.8788939689998</v>
      </c>
      <c r="R54" s="5" t="str">
        <f>VLOOKUP(S54,'datemar &amp; dateaug kaf'!$J$5:$O$94,6,FALSE)</f>
        <v>1982-83</v>
      </c>
      <c r="S54" s="18">
        <f>LARGE('datemar &amp; dateaug kaf'!$J$5:$J$94,'datemar &amp; dateaug kaf rank'!$A54)</f>
        <v>59997.841717023002</v>
      </c>
      <c r="T54" s="5" t="str">
        <f>VLOOKUP(U54,'datemar &amp; dateaug kaf'!$K$5:$O$94,5,FALSE)</f>
        <v>1957-58</v>
      </c>
      <c r="U54" s="18">
        <f>LARGE('datemar &amp; dateaug kaf'!$K$5:$K$94,'datemar &amp; dateaug kaf rank'!$A54)</f>
        <v>52980.416525631001</v>
      </c>
      <c r="V54" s="5" t="str">
        <f>VLOOKUP(W54,'datemar &amp; dateaug kaf'!$L$5:$O$94,4,FALSE)</f>
        <v>1999-2000</v>
      </c>
      <c r="W54" s="18">
        <f>LARGE('datemar &amp; dateaug kaf'!$L$5:$L$94,'datemar &amp; dateaug kaf rank'!$A54)</f>
        <v>34955.169598272005</v>
      </c>
      <c r="X54" s="5" t="str">
        <f>VLOOKUP(Y54,'datemar &amp; dateaug kaf'!$M$5:$O$94,3,FALSE)</f>
        <v>1938-39</v>
      </c>
      <c r="Y54" s="18">
        <f>LARGE('datemar &amp; dateaug kaf'!$M$5:$M$94,'datemar &amp; dateaug kaf rank'!$A54)</f>
        <v>16608.907806918</v>
      </c>
      <c r="Z54" s="5" t="str">
        <f>VLOOKUP(AA54,'datemar &amp; dateaug kaf'!$N$5:$O$94,2,FALSE)</f>
        <v>1938-39</v>
      </c>
      <c r="AA54" s="18">
        <f>LARGE('datemar &amp; dateaug kaf'!$N$5:$N$94,'datemar &amp; dateaug kaf rank'!$A54)</f>
        <v>5924.145893547</v>
      </c>
    </row>
    <row r="55" spans="1:27" x14ac:dyDescent="0.2">
      <c r="A55" s="5">
        <v>50</v>
      </c>
      <c r="B55" s="5" t="str">
        <f>VLOOKUP(C55,'datemar &amp; dateaug kaf'!$B$5:$O$94,14,FALSE)</f>
        <v>1937-38</v>
      </c>
      <c r="C55" s="18">
        <f>LARGE('datemar &amp; dateaug kaf'!$B$5:$B$94,'datemar &amp; dateaug kaf rank'!$A55)</f>
        <v>25060.507489983</v>
      </c>
      <c r="D55" s="5" t="str">
        <f>VLOOKUP(E55,'datemar &amp; dateaug kaf'!$C$5:$O$94,13,FALSE)</f>
        <v>1970-71</v>
      </c>
      <c r="E55" s="18">
        <f>LARGE('datemar &amp; dateaug kaf'!$C$5:$C$94,'datemar &amp; dateaug kaf rank'!$A55)</f>
        <v>18789.851196206997</v>
      </c>
      <c r="F55" s="5" t="str">
        <f>VLOOKUP(G55,'datemar &amp; dateaug kaf'!$D$5:$O$94,12,FALSE)</f>
        <v>1939-40</v>
      </c>
      <c r="G55" s="18">
        <f>LARGE('datemar &amp; dateaug kaf'!$D$5:$D$94,'datemar &amp; dateaug kaf rank'!$A55)</f>
        <v>15297.192814784999</v>
      </c>
      <c r="H55" s="5" t="str">
        <f>VLOOKUP(I55,'datemar &amp; dateaug kaf'!$E$5:$O$94,11,FALSE)</f>
        <v>1954-55</v>
      </c>
      <c r="I55" s="18">
        <f>LARGE('datemar &amp; dateaug kaf'!$E$5:$E$94,'datemar &amp; dateaug kaf rank'!$A55)</f>
        <v>12438.072922002</v>
      </c>
      <c r="J55" s="5" t="str">
        <f>VLOOKUP(K55,'datemar &amp; dateaug kaf'!$F$5:$O$94,10,FALSE)</f>
        <v>1947-48</v>
      </c>
      <c r="K55" s="18">
        <f>LARGE('datemar &amp; dateaug kaf'!$F$5:$F$94,'datemar &amp; dateaug kaf rank'!$A55)</f>
        <v>9959.5255769310006</v>
      </c>
      <c r="L55" s="5" t="str">
        <f>VLOOKUP(M55,'datemar &amp; dateaug kaf'!$G$5:$O$94,9,FALSE)</f>
        <v>2013-14</v>
      </c>
      <c r="M55" s="18">
        <f>LARGE('datemar &amp; dateaug kaf'!$G$5:$G$94,'datemar &amp; dateaug kaf rank'!$A55)</f>
        <v>7717.7967353759996</v>
      </c>
      <c r="N55" s="5" t="str">
        <f>VLOOKUP(O55,'datemar &amp; dateaug kaf'!$H$5:$O$94,8,FALSE)</f>
        <v>1955-56</v>
      </c>
      <c r="O55" s="18">
        <f>LARGE('datemar &amp; dateaug kaf'!$H$5:$H$94,'datemar &amp; dateaug kaf rank'!$A55)</f>
        <v>5401.7849214000007</v>
      </c>
      <c r="P55" s="5" t="str">
        <f>VLOOKUP(Q55,'datemar &amp; dateaug kaf'!$I$5:$O$94,7,FALSE)</f>
        <v>1970-71</v>
      </c>
      <c r="Q55" s="18">
        <f>LARGE('datemar &amp; dateaug kaf'!$I$5:$I$94,'datemar &amp; dateaug kaf rank'!$A55)</f>
        <v>3044.4355883129997</v>
      </c>
      <c r="R55" s="5" t="str">
        <f>VLOOKUP(S55,'datemar &amp; dateaug kaf'!$J$5:$O$94,6,FALSE)</f>
        <v>2007-08</v>
      </c>
      <c r="S55" s="18">
        <f>LARGE('datemar &amp; dateaug kaf'!$J$5:$J$94,'datemar &amp; dateaug kaf rank'!$A55)</f>
        <v>59868.662217735</v>
      </c>
      <c r="T55" s="5" t="str">
        <f>VLOOKUP(U55,'datemar &amp; dateaug kaf'!$K$5:$O$94,5,FALSE)</f>
        <v>1933-34</v>
      </c>
      <c r="U55" s="18">
        <f>LARGE('datemar &amp; dateaug kaf'!$K$5:$K$94,'datemar &amp; dateaug kaf rank'!$A55)</f>
        <v>51690.767648373003</v>
      </c>
      <c r="V55" s="5" t="str">
        <f>VLOOKUP(W55,'datemar &amp; dateaug kaf'!$L$5:$O$94,4,FALSE)</f>
        <v>2012-13</v>
      </c>
      <c r="W55" s="18">
        <f>LARGE('datemar &amp; dateaug kaf'!$L$5:$L$94,'datemar &amp; dateaug kaf rank'!$A55)</f>
        <v>34933.722326348994</v>
      </c>
      <c r="X55" s="5" t="str">
        <f>VLOOKUP(Y55,'datemar &amp; dateaug kaf'!$M$5:$O$94,3,FALSE)</f>
        <v>2012-13</v>
      </c>
      <c r="Y55" s="18">
        <f>LARGE('datemar &amp; dateaug kaf'!$M$5:$M$94,'datemar &amp; dateaug kaf rank'!$A55)</f>
        <v>16392.532938999</v>
      </c>
      <c r="Z55" s="5" t="str">
        <f>VLOOKUP(AA55,'datemar &amp; dateaug kaf'!$N$5:$O$94,2,FALSE)</f>
        <v>2003-04</v>
      </c>
      <c r="AA55" s="18">
        <f>LARGE('datemar &amp; dateaug kaf'!$N$5:$N$94,'datemar &amp; dateaug kaf rank'!$A55)</f>
        <v>5859.7068876989997</v>
      </c>
    </row>
    <row r="56" spans="1:27" x14ac:dyDescent="0.2">
      <c r="A56" s="5">
        <v>51</v>
      </c>
      <c r="B56" s="5" t="str">
        <f>VLOOKUP(C56,'datemar &amp; dateaug kaf'!$B$5:$O$94,14,FALSE)</f>
        <v>1977-78</v>
      </c>
      <c r="C56" s="18">
        <f>LARGE('datemar &amp; dateaug kaf'!$B$5:$B$94,'datemar &amp; dateaug kaf rank'!$A56)</f>
        <v>24894.685347440998</v>
      </c>
      <c r="D56" s="5" t="str">
        <f>VLOOKUP(E56,'datemar &amp; dateaug kaf'!$C$5:$O$94,13,FALSE)</f>
        <v>2013-14</v>
      </c>
      <c r="E56" s="18">
        <f>LARGE('datemar &amp; dateaug kaf'!$C$5:$C$94,'datemar &amp; dateaug kaf rank'!$A56)</f>
        <v>18773.614502601002</v>
      </c>
      <c r="F56" s="5" t="str">
        <f>VLOOKUP(G56,'datemar &amp; dateaug kaf'!$D$5:$O$94,12,FALSE)</f>
        <v>1986-87</v>
      </c>
      <c r="G56" s="18">
        <f>LARGE('datemar &amp; dateaug kaf'!$D$5:$D$94,'datemar &amp; dateaug kaf rank'!$A56)</f>
        <v>15243.095626730999</v>
      </c>
      <c r="H56" s="5" t="str">
        <f>VLOOKUP(I56,'datemar &amp; dateaug kaf'!$E$5:$O$94,11,FALSE)</f>
        <v>1939-40</v>
      </c>
      <c r="I56" s="18">
        <f>LARGE('datemar &amp; dateaug kaf'!$E$5:$E$94,'datemar &amp; dateaug kaf rank'!$A56)</f>
        <v>12380.036560542001</v>
      </c>
      <c r="J56" s="5" t="str">
        <f>VLOOKUP(K56,'datemar &amp; dateaug kaf'!$F$5:$O$94,10,FALSE)</f>
        <v>2001-02</v>
      </c>
      <c r="K56" s="18">
        <f>LARGE('datemar &amp; dateaug kaf'!$F$5:$F$94,'datemar &amp; dateaug kaf rank'!$A56)</f>
        <v>9911.9996283</v>
      </c>
      <c r="L56" s="5" t="str">
        <f>VLOOKUP(M56,'datemar &amp; dateaug kaf'!$G$5:$O$94,9,FALSE)</f>
        <v>2011-12</v>
      </c>
      <c r="M56" s="18">
        <f>LARGE('datemar &amp; dateaug kaf'!$G$5:$G$94,'datemar &amp; dateaug kaf rank'!$A56)</f>
        <v>7471.9375710419999</v>
      </c>
      <c r="N56" s="5" t="str">
        <f>VLOOKUP(O56,'datemar &amp; dateaug kaf'!$H$5:$O$94,8,FALSE)</f>
        <v>1978-79</v>
      </c>
      <c r="O56" s="18">
        <f>LARGE('datemar &amp; dateaug kaf'!$H$5:$H$94,'datemar &amp; dateaug kaf rank'!$A56)</f>
        <v>5326.2523622489998</v>
      </c>
      <c r="P56" s="5" t="str">
        <f>VLOOKUP(Q56,'datemar &amp; dateaug kaf'!$I$5:$O$94,7,FALSE)</f>
        <v>1966-67</v>
      </c>
      <c r="Q56" s="18">
        <f>LARGE('datemar &amp; dateaug kaf'!$I$5:$I$94,'datemar &amp; dateaug kaf rank'!$A56)</f>
        <v>3015.4749282419998</v>
      </c>
      <c r="R56" s="5" t="str">
        <f>VLOOKUP(S56,'datemar &amp; dateaug kaf'!$J$5:$O$94,6,FALSE)</f>
        <v>1957-58</v>
      </c>
      <c r="S56" s="18">
        <f>LARGE('datemar &amp; dateaug kaf'!$J$5:$J$94,'datemar &amp; dateaug kaf rank'!$A56)</f>
        <v>59342.598105231002</v>
      </c>
      <c r="T56" s="5" t="str">
        <f>VLOOKUP(U56,'datemar &amp; dateaug kaf'!$K$5:$O$94,5,FALSE)</f>
        <v>1961-62</v>
      </c>
      <c r="U56" s="18">
        <f>LARGE('datemar &amp; dateaug kaf'!$K$5:$K$94,'datemar &amp; dateaug kaf rank'!$A56)</f>
        <v>51296.542869768004</v>
      </c>
      <c r="V56" s="5" t="str">
        <f>VLOOKUP(W56,'datemar &amp; dateaug kaf'!$L$5:$O$94,4,FALSE)</f>
        <v>1969-70</v>
      </c>
      <c r="W56" s="18">
        <f>LARGE('datemar &amp; dateaug kaf'!$L$5:$L$94,'datemar &amp; dateaug kaf rank'!$A56)</f>
        <v>34380.232760327999</v>
      </c>
      <c r="X56" s="5" t="str">
        <f>VLOOKUP(Y56,'datemar &amp; dateaug kaf'!$M$5:$O$94,3,FALSE)</f>
        <v>1937-38</v>
      </c>
      <c r="Y56" s="18">
        <f>LARGE('datemar &amp; dateaug kaf'!$M$5:$M$94,'datemar &amp; dateaug kaf rank'!$A56)</f>
        <v>16374.1481463</v>
      </c>
      <c r="Z56" s="5" t="str">
        <f>VLOOKUP(AA56,'datemar &amp; dateaug kaf'!$N$5:$O$94,2,FALSE)</f>
        <v>1928-29</v>
      </c>
      <c r="AA56" s="18">
        <f>LARGE('datemar &amp; dateaug kaf'!$N$5:$N$94,'datemar &amp; dateaug kaf rank'!$A56)</f>
        <v>5743.0649086020003</v>
      </c>
    </row>
    <row r="57" spans="1:27" x14ac:dyDescent="0.2">
      <c r="A57" s="5">
        <v>52</v>
      </c>
      <c r="B57" s="5" t="str">
        <f>VLOOKUP(C57,'datemar &amp; dateaug kaf'!$B$5:$O$94,14,FALSE)</f>
        <v>1932-33</v>
      </c>
      <c r="C57" s="18">
        <f>LARGE('datemar &amp; dateaug kaf'!$B$5:$B$94,'datemar &amp; dateaug kaf rank'!$A57)</f>
        <v>24875.037083715</v>
      </c>
      <c r="D57" s="5" t="str">
        <f>VLOOKUP(E57,'datemar &amp; dateaug kaf'!$C$5:$O$94,13,FALSE)</f>
        <v>1939-40</v>
      </c>
      <c r="E57" s="18">
        <f>LARGE('datemar &amp; dateaug kaf'!$C$5:$C$94,'datemar &amp; dateaug kaf rank'!$A57)</f>
        <v>18516.187735395</v>
      </c>
      <c r="F57" s="5" t="str">
        <f>VLOOKUP(G57,'datemar &amp; dateaug kaf'!$D$5:$O$94,12,FALSE)</f>
        <v>1969-70</v>
      </c>
      <c r="G57" s="18">
        <f>LARGE('datemar &amp; dateaug kaf'!$D$5:$D$94,'datemar &amp; dateaug kaf rank'!$A57)</f>
        <v>15087.944558169</v>
      </c>
      <c r="H57" s="5" t="str">
        <f>VLOOKUP(I57,'datemar &amp; dateaug kaf'!$E$5:$O$94,11,FALSE)</f>
        <v>1957-58</v>
      </c>
      <c r="I57" s="18">
        <f>LARGE('datemar &amp; dateaug kaf'!$E$5:$E$94,'datemar &amp; dateaug kaf rank'!$A57)</f>
        <v>12311.652430874999</v>
      </c>
      <c r="J57" s="5" t="str">
        <f>VLOOKUP(K57,'datemar &amp; dateaug kaf'!$F$5:$O$94,10,FALSE)</f>
        <v>1986-87</v>
      </c>
      <c r="K57" s="18">
        <f>LARGE('datemar &amp; dateaug kaf'!$F$5:$F$94,'datemar &amp; dateaug kaf rank'!$A57)</f>
        <v>9879.3278939880001</v>
      </c>
      <c r="L57" s="5" t="str">
        <f>VLOOKUP(M57,'datemar &amp; dateaug kaf'!$G$5:$O$94,9,FALSE)</f>
        <v>1939-40</v>
      </c>
      <c r="M57" s="18">
        <f>LARGE('datemar &amp; dateaug kaf'!$G$5:$G$94,'datemar &amp; dateaug kaf rank'!$A57)</f>
        <v>7365.3815419800003</v>
      </c>
      <c r="N57" s="5" t="str">
        <f>VLOOKUP(O57,'datemar &amp; dateaug kaf'!$H$5:$O$94,8,FALSE)</f>
        <v>1958-59</v>
      </c>
      <c r="O57" s="18">
        <f>LARGE('datemar &amp; dateaug kaf'!$H$5:$H$94,'datemar &amp; dateaug kaf rank'!$A57)</f>
        <v>5275.4814550620004</v>
      </c>
      <c r="P57" s="5" t="str">
        <f>VLOOKUP(Q57,'datemar &amp; dateaug kaf'!$I$5:$O$94,7,FALSE)</f>
        <v>2017-18</v>
      </c>
      <c r="Q57" s="18">
        <f>LARGE('datemar &amp; dateaug kaf'!$I$5:$I$94,'datemar &amp; dateaug kaf rank'!$A57)</f>
        <v>3011.7856721819999</v>
      </c>
      <c r="R57" s="5" t="str">
        <f>VLOOKUP(S57,'datemar &amp; dateaug kaf'!$J$5:$O$94,6,FALSE)</f>
        <v>1999-2000</v>
      </c>
      <c r="S57" s="18">
        <f>LARGE('datemar &amp; dateaug kaf'!$J$5:$J$94,'datemar &amp; dateaug kaf rank'!$A57)</f>
        <v>59120.124063987001</v>
      </c>
      <c r="T57" s="5" t="str">
        <f>VLOOKUP(U57,'datemar &amp; dateaug kaf'!$K$5:$O$94,5,FALSE)</f>
        <v>1983-84</v>
      </c>
      <c r="U57" s="18">
        <f>LARGE('datemar &amp; dateaug kaf'!$K$5:$K$94,'datemar &amp; dateaug kaf rank'!$A57)</f>
        <v>50436.975959853</v>
      </c>
      <c r="V57" s="5" t="str">
        <f>VLOOKUP(W57,'datemar &amp; dateaug kaf'!$L$5:$O$94,4,FALSE)</f>
        <v>1951-52</v>
      </c>
      <c r="W57" s="18">
        <f>LARGE('datemar &amp; dateaug kaf'!$L$5:$L$94,'datemar &amp; dateaug kaf rank'!$A57)</f>
        <v>34258.144169864994</v>
      </c>
      <c r="X57" s="5" t="str">
        <f>VLOOKUP(Y57,'datemar &amp; dateaug kaf'!$M$5:$O$94,3,FALSE)</f>
        <v>2006-07</v>
      </c>
      <c r="Y57" s="18">
        <f>LARGE('datemar &amp; dateaug kaf'!$M$5:$M$94,'datemar &amp; dateaug kaf rank'!$A57)</f>
        <v>16144.061543358001</v>
      </c>
      <c r="Z57" s="5" t="str">
        <f>VLOOKUP(AA57,'datemar &amp; dateaug kaf'!$N$5:$O$94,2,FALSE)</f>
        <v>1976-77</v>
      </c>
      <c r="AA57" s="18">
        <f>LARGE('datemar &amp; dateaug kaf'!$N$5:$N$94,'datemar &amp; dateaug kaf rank'!$A57)</f>
        <v>5648.0665650569999</v>
      </c>
    </row>
    <row r="58" spans="1:27" x14ac:dyDescent="0.2">
      <c r="A58" s="5">
        <v>53</v>
      </c>
      <c r="B58" s="5" t="str">
        <f>VLOOKUP(C58,'datemar &amp; dateaug kaf'!$B$5:$O$94,14,FALSE)</f>
        <v>1956-57</v>
      </c>
      <c r="C58" s="18">
        <f>LARGE('datemar &amp; dateaug kaf'!$B$5:$B$94,'datemar &amp; dateaug kaf rank'!$A58)</f>
        <v>24643.788166767001</v>
      </c>
      <c r="D58" s="5" t="str">
        <f>VLOOKUP(E58,'datemar &amp; dateaug kaf'!$C$5:$O$94,13,FALSE)</f>
        <v>1976-77</v>
      </c>
      <c r="E58" s="18">
        <f>LARGE('datemar &amp; dateaug kaf'!$C$5:$C$94,'datemar &amp; dateaug kaf rank'!$A58)</f>
        <v>18393.424764791998</v>
      </c>
      <c r="F58" s="5" t="str">
        <f>VLOOKUP(G58,'datemar &amp; dateaug kaf'!$D$5:$O$94,12,FALSE)</f>
        <v>1978-79</v>
      </c>
      <c r="G58" s="18">
        <f>LARGE('datemar &amp; dateaug kaf'!$D$5:$D$94,'datemar &amp; dateaug kaf rank'!$A58)</f>
        <v>14966.748529656001</v>
      </c>
      <c r="H58" s="5" t="str">
        <f>VLOOKUP(I58,'datemar &amp; dateaug kaf'!$E$5:$O$94,11,FALSE)</f>
        <v>1932-33</v>
      </c>
      <c r="I58" s="18">
        <f>LARGE('datemar &amp; dateaug kaf'!$E$5:$E$94,'datemar &amp; dateaug kaf rank'!$A58)</f>
        <v>12177.139378068001</v>
      </c>
      <c r="J58" s="5" t="str">
        <f>VLOOKUP(K58,'datemar &amp; dateaug kaf'!$F$5:$O$94,10,FALSE)</f>
        <v>1952-53</v>
      </c>
      <c r="K58" s="18">
        <f>LARGE('datemar &amp; dateaug kaf'!$F$5:$F$94,'datemar &amp; dateaug kaf rank'!$A58)</f>
        <v>9860.4988037849998</v>
      </c>
      <c r="L58" s="5" t="str">
        <f>VLOOKUP(M58,'datemar &amp; dateaug kaf'!$G$5:$O$94,9,FALSE)</f>
        <v>1931-32</v>
      </c>
      <c r="M58" s="18">
        <f>LARGE('datemar &amp; dateaug kaf'!$G$5:$G$94,'datemar &amp; dateaug kaf rank'!$A58)</f>
        <v>7338.2972454749997</v>
      </c>
      <c r="N58" s="5" t="str">
        <f>VLOOKUP(O58,'datemar &amp; dateaug kaf'!$H$5:$O$94,8,FALSE)</f>
        <v>1937-38</v>
      </c>
      <c r="O58" s="18">
        <f>LARGE('datemar &amp; dateaug kaf'!$H$5:$H$94,'datemar &amp; dateaug kaf rank'!$A58)</f>
        <v>5231.0636054879997</v>
      </c>
      <c r="P58" s="5" t="str">
        <f>VLOOKUP(Q58,'datemar &amp; dateaug kaf'!$I$5:$O$94,7,FALSE)</f>
        <v>2003-04</v>
      </c>
      <c r="Q58" s="18">
        <f>LARGE('datemar &amp; dateaug kaf'!$I$5:$I$94,'datemar &amp; dateaug kaf rank'!$A58)</f>
        <v>3008.2193913239998</v>
      </c>
      <c r="R58" s="5" t="str">
        <f>VLOOKUP(S58,'datemar &amp; dateaug kaf'!$J$5:$O$94,6,FALSE)</f>
        <v>2006-07</v>
      </c>
      <c r="S58" s="18">
        <f>LARGE('datemar &amp; dateaug kaf'!$J$5:$J$94,'datemar &amp; dateaug kaf rank'!$A58)</f>
        <v>57839.622954981001</v>
      </c>
      <c r="T58" s="5" t="str">
        <f>VLOOKUP(U58,'datemar &amp; dateaug kaf'!$K$5:$O$94,5,FALSE)</f>
        <v>2006-07</v>
      </c>
      <c r="U58" s="18">
        <f>LARGE('datemar &amp; dateaug kaf'!$K$5:$K$94,'datemar &amp; dateaug kaf rank'!$A58)</f>
        <v>50209.943902250998</v>
      </c>
      <c r="V58" s="5" t="str">
        <f>VLOOKUP(W58,'datemar &amp; dateaug kaf'!$L$5:$O$94,4,FALSE)</f>
        <v>2006-07</v>
      </c>
      <c r="W58" s="18">
        <f>LARGE('datemar &amp; dateaug kaf'!$L$5:$L$94,'datemar &amp; dateaug kaf rank'!$A58)</f>
        <v>34227.902187528001</v>
      </c>
      <c r="X58" s="5" t="str">
        <f>VLOOKUP(Y58,'datemar &amp; dateaug kaf'!$M$5:$O$94,3,FALSE)</f>
        <v>1960-61</v>
      </c>
      <c r="Y58" s="18">
        <f>LARGE('datemar &amp; dateaug kaf'!$M$5:$M$94,'datemar &amp; dateaug kaf rank'!$A58)</f>
        <v>15472.063552029</v>
      </c>
      <c r="Z58" s="5" t="str">
        <f>VLOOKUP(AA58,'datemar &amp; dateaug kaf'!$N$5:$O$94,2,FALSE)</f>
        <v>1946-47</v>
      </c>
      <c r="AA58" s="18">
        <f>LARGE('datemar &amp; dateaug kaf'!$N$5:$N$94,'datemar &amp; dateaug kaf rank'!$A58)</f>
        <v>5643.5164825830007</v>
      </c>
    </row>
    <row r="59" spans="1:27" x14ac:dyDescent="0.2">
      <c r="A59" s="5">
        <v>54</v>
      </c>
      <c r="B59" s="5" t="str">
        <f>VLOOKUP(C59,'datemar &amp; dateaug kaf'!$B$5:$O$94,14,FALSE)</f>
        <v>1939-40</v>
      </c>
      <c r="C59" s="18">
        <f>LARGE('datemar &amp; dateaug kaf'!$B$5:$B$94,'datemar &amp; dateaug kaf rank'!$A59)</f>
        <v>24440.333628942</v>
      </c>
      <c r="D59" s="5" t="str">
        <f>VLOOKUP(E59,'datemar &amp; dateaug kaf'!$C$5:$O$94,13,FALSE)</f>
        <v>2011-12</v>
      </c>
      <c r="E59" s="18">
        <f>LARGE('datemar &amp; dateaug kaf'!$C$5:$C$94,'datemar &amp; dateaug kaf rank'!$A59)</f>
        <v>18392.419144995001</v>
      </c>
      <c r="F59" s="5" t="str">
        <f>VLOOKUP(G59,'datemar &amp; dateaug kaf'!$D$5:$O$94,12,FALSE)</f>
        <v>1957-58</v>
      </c>
      <c r="G59" s="18">
        <f>LARGE('datemar &amp; dateaug kaf'!$D$5:$D$94,'datemar &amp; dateaug kaf rank'!$A59)</f>
        <v>14959.370017535999</v>
      </c>
      <c r="H59" s="5" t="str">
        <f>VLOOKUP(I59,'datemar &amp; dateaug kaf'!$E$5:$O$94,11,FALSE)</f>
        <v>1991-92</v>
      </c>
      <c r="I59" s="18">
        <f>LARGE('datemar &amp; dateaug kaf'!$E$5:$E$94,'datemar &amp; dateaug kaf rank'!$A59)</f>
        <v>11948.693105643</v>
      </c>
      <c r="J59" s="5" t="str">
        <f>VLOOKUP(K59,'datemar &amp; dateaug kaf'!$F$5:$O$94,10,FALSE)</f>
        <v>2013-14</v>
      </c>
      <c r="K59" s="18">
        <f>LARGE('datemar &amp; dateaug kaf'!$F$5:$F$94,'datemar &amp; dateaug kaf rank'!$A59)</f>
        <v>9539.4284026019996</v>
      </c>
      <c r="L59" s="5" t="str">
        <f>VLOOKUP(M59,'datemar &amp; dateaug kaf'!$G$5:$O$94,9,FALSE)</f>
        <v>1951-52</v>
      </c>
      <c r="M59" s="18">
        <f>LARGE('datemar &amp; dateaug kaf'!$G$5:$G$94,'datemar &amp; dateaug kaf rank'!$A59)</f>
        <v>7192.3851848309996</v>
      </c>
      <c r="N59" s="5" t="str">
        <f>VLOOKUP(O59,'datemar &amp; dateaug kaf'!$H$5:$O$94,8,FALSE)</f>
        <v>1956-57</v>
      </c>
      <c r="O59" s="18">
        <f>LARGE('datemar &amp; dateaug kaf'!$H$5:$H$94,'datemar &amp; dateaug kaf rank'!$A59)</f>
        <v>5032.7224559010001</v>
      </c>
      <c r="P59" s="5" t="str">
        <f>VLOOKUP(Q59,'datemar &amp; dateaug kaf'!$I$5:$O$94,7,FALSE)</f>
        <v>1940-41</v>
      </c>
      <c r="Q59" s="18">
        <f>LARGE('datemar &amp; dateaug kaf'!$I$5:$I$94,'datemar &amp; dateaug kaf rank'!$A59)</f>
        <v>2996.1063339269999</v>
      </c>
      <c r="R59" s="5" t="str">
        <f>VLOOKUP(S59,'datemar &amp; dateaug kaf'!$J$5:$O$94,6,FALSE)</f>
        <v>1935-36</v>
      </c>
      <c r="S59" s="18">
        <f>LARGE('datemar &amp; dateaug kaf'!$J$5:$J$94,'datemar &amp; dateaug kaf rank'!$A59)</f>
        <v>57350.659667531996</v>
      </c>
      <c r="T59" s="5" t="str">
        <f>VLOOKUP(U59,'datemar &amp; dateaug kaf'!$K$5:$O$94,5,FALSE)</f>
        <v>1999-2000</v>
      </c>
      <c r="U59" s="18">
        <f>LARGE('datemar &amp; dateaug kaf'!$K$5:$K$94,'datemar &amp; dateaug kaf rank'!$A59)</f>
        <v>49834.861602266996</v>
      </c>
      <c r="V59" s="5" t="str">
        <f>VLOOKUP(W59,'datemar &amp; dateaug kaf'!$L$5:$O$94,4,FALSE)</f>
        <v>1985-86</v>
      </c>
      <c r="W59" s="18">
        <f>LARGE('datemar &amp; dateaug kaf'!$L$5:$L$94,'datemar &amp; dateaug kaf rank'!$A59)</f>
        <v>34021.740211787997</v>
      </c>
      <c r="X59" s="5" t="str">
        <f>VLOOKUP(Y59,'datemar &amp; dateaug kaf'!$M$5:$O$94,3,FALSE)</f>
        <v>1985-86</v>
      </c>
      <c r="Y59" s="18">
        <f>LARGE('datemar &amp; dateaug kaf'!$M$5:$M$94,'datemar &amp; dateaug kaf rank'!$A59)</f>
        <v>15425.271487668</v>
      </c>
      <c r="Z59" s="5" t="str">
        <f>VLOOKUP(AA59,'datemar &amp; dateaug kaf'!$N$5:$O$94,2,FALSE)</f>
        <v>2013-14</v>
      </c>
      <c r="AA59" s="18">
        <f>LARGE('datemar &amp; dateaug kaf'!$N$5:$N$94,'datemar &amp; dateaug kaf rank'!$A59)</f>
        <v>5584.5498732239994</v>
      </c>
    </row>
    <row r="60" spans="1:27" x14ac:dyDescent="0.2">
      <c r="A60" s="5">
        <v>55</v>
      </c>
      <c r="B60" s="5" t="str">
        <f>VLOOKUP(C60,'datemar &amp; dateaug kaf'!$B$5:$O$94,14,FALSE)</f>
        <v>1969-70</v>
      </c>
      <c r="C60" s="18">
        <f>LARGE('datemar &amp; dateaug kaf'!$B$5:$B$94,'datemar &amp; dateaug kaf rank'!$A60)</f>
        <v>24435.876769604998</v>
      </c>
      <c r="D60" s="5" t="str">
        <f>VLOOKUP(E60,'datemar &amp; dateaug kaf'!$C$5:$O$94,13,FALSE)</f>
        <v>1956-57</v>
      </c>
      <c r="E60" s="18">
        <f>LARGE('datemar &amp; dateaug kaf'!$C$5:$C$94,'datemar &amp; dateaug kaf rank'!$A60)</f>
        <v>18354.405923279999</v>
      </c>
      <c r="F60" s="5" t="str">
        <f>VLOOKUP(G60,'datemar &amp; dateaug kaf'!$D$5:$O$94,12,FALSE)</f>
        <v>2011-12</v>
      </c>
      <c r="G60" s="18">
        <f>LARGE('datemar &amp; dateaug kaf'!$D$5:$D$94,'datemar &amp; dateaug kaf rank'!$A60)</f>
        <v>14881.615970864999</v>
      </c>
      <c r="H60" s="5" t="str">
        <f>VLOOKUP(I60,'datemar &amp; dateaug kaf'!$E$5:$O$94,11,FALSE)</f>
        <v>1969-70</v>
      </c>
      <c r="I60" s="18">
        <f>LARGE('datemar &amp; dateaug kaf'!$E$5:$E$94,'datemar &amp; dateaug kaf rank'!$A60)</f>
        <v>11814.529143731999</v>
      </c>
      <c r="J60" s="5" t="str">
        <f>VLOOKUP(K60,'datemar &amp; dateaug kaf'!$F$5:$O$94,10,FALSE)</f>
        <v>1965-66</v>
      </c>
      <c r="K60" s="18">
        <f>LARGE('datemar &amp; dateaug kaf'!$F$5:$F$94,'datemar &amp; dateaug kaf rank'!$A60)</f>
        <v>9450.9219596399998</v>
      </c>
      <c r="L60" s="5" t="str">
        <f>VLOOKUP(M60,'datemar &amp; dateaug kaf'!$G$5:$O$94,9,FALSE)</f>
        <v>1947-48</v>
      </c>
      <c r="M60" s="18">
        <f>LARGE('datemar &amp; dateaug kaf'!$G$5:$G$94,'datemar &amp; dateaug kaf rank'!$A60)</f>
        <v>7189.6936146839998</v>
      </c>
      <c r="N60" s="5" t="str">
        <f>VLOOKUP(O60,'datemar &amp; dateaug kaf'!$H$5:$O$94,8,FALSE)</f>
        <v>1948-49</v>
      </c>
      <c r="O60" s="18">
        <f>LARGE('datemar &amp; dateaug kaf'!$H$5:$H$94,'datemar &amp; dateaug kaf rank'!$A60)</f>
        <v>5014.643117736</v>
      </c>
      <c r="P60" s="5" t="str">
        <f>VLOOKUP(Q60,'datemar &amp; dateaug kaf'!$I$5:$O$94,7,FALSE)</f>
        <v>1958-59</v>
      </c>
      <c r="Q60" s="18">
        <f>LARGE('datemar &amp; dateaug kaf'!$I$5:$I$94,'datemar &amp; dateaug kaf rank'!$A60)</f>
        <v>2989.404185418</v>
      </c>
      <c r="R60" s="5" t="str">
        <f>VLOOKUP(S60,'datemar &amp; dateaug kaf'!$J$5:$O$94,6,FALSE)</f>
        <v>1979-80</v>
      </c>
      <c r="S60" s="18">
        <f>LARGE('datemar &amp; dateaug kaf'!$J$5:$J$94,'datemar &amp; dateaug kaf rank'!$A60)</f>
        <v>57345.823965233998</v>
      </c>
      <c r="T60" s="5" t="str">
        <f>VLOOKUP(U60,'datemar &amp; dateaug kaf'!$K$5:$O$94,5,FALSE)</f>
        <v>1941-42</v>
      </c>
      <c r="U60" s="18">
        <f>LARGE('datemar &amp; dateaug kaf'!$K$5:$K$94,'datemar &amp; dateaug kaf rank'!$A60)</f>
        <v>49819.935982991999</v>
      </c>
      <c r="V60" s="5" t="str">
        <f>VLOOKUP(W60,'datemar &amp; dateaug kaf'!$L$5:$O$94,4,FALSE)</f>
        <v>2009-10</v>
      </c>
      <c r="W60" s="18">
        <f>LARGE('datemar &amp; dateaug kaf'!$L$5:$L$94,'datemar &amp; dateaug kaf rank'!$A60)</f>
        <v>32479.242418391997</v>
      </c>
      <c r="X60" s="5" t="str">
        <f>VLOOKUP(Y60,'datemar &amp; dateaug kaf'!$M$5:$O$94,3,FALSE)</f>
        <v>1997-98</v>
      </c>
      <c r="Y60" s="18">
        <f>LARGE('datemar &amp; dateaug kaf'!$M$5:$M$94,'datemar &amp; dateaug kaf rank'!$A60)</f>
        <v>15395.818926789001</v>
      </c>
      <c r="Z60" s="5" t="str">
        <f>VLOOKUP(AA60,'datemar &amp; dateaug kaf'!$N$5:$O$94,2,FALSE)</f>
        <v>1985-86</v>
      </c>
      <c r="AA60" s="18">
        <f>LARGE('datemar &amp; dateaug kaf'!$N$5:$N$94,'datemar &amp; dateaug kaf rank'!$A60)</f>
        <v>5577.0483859019996</v>
      </c>
    </row>
    <row r="61" spans="1:27" x14ac:dyDescent="0.2">
      <c r="A61" s="5">
        <v>56</v>
      </c>
      <c r="B61" s="5" t="str">
        <f>VLOOKUP(C61,'datemar &amp; dateaug kaf'!$B$5:$O$94,14,FALSE)</f>
        <v>1994-95</v>
      </c>
      <c r="C61" s="18">
        <f>LARGE('datemar &amp; dateaug kaf'!$B$5:$B$94,'datemar &amp; dateaug kaf rank'!$A61)</f>
        <v>24433.952802735002</v>
      </c>
      <c r="D61" s="5" t="str">
        <f>VLOOKUP(E61,'datemar &amp; dateaug kaf'!$C$5:$O$94,13,FALSE)</f>
        <v>1986-87</v>
      </c>
      <c r="E61" s="18">
        <f>LARGE('datemar &amp; dateaug kaf'!$C$5:$C$94,'datemar &amp; dateaug kaf rank'!$A61)</f>
        <v>18348.794683821001</v>
      </c>
      <c r="F61" s="5" t="str">
        <f>VLOOKUP(G61,'datemar &amp; dateaug kaf'!$D$5:$O$94,12,FALSE)</f>
        <v>1932-33</v>
      </c>
      <c r="G61" s="18">
        <f>LARGE('datemar &amp; dateaug kaf'!$D$5:$D$94,'datemar &amp; dateaug kaf rank'!$A61)</f>
        <v>14745.599447039998</v>
      </c>
      <c r="H61" s="5" t="str">
        <f>VLOOKUP(I61,'datemar &amp; dateaug kaf'!$E$5:$O$94,11,FALSE)</f>
        <v>2013-14</v>
      </c>
      <c r="I61" s="18">
        <f>LARGE('datemar &amp; dateaug kaf'!$E$5:$E$94,'datemar &amp; dateaug kaf rank'!$A61)</f>
        <v>11787.851458782001</v>
      </c>
      <c r="J61" s="5" t="str">
        <f>VLOOKUP(K61,'datemar &amp; dateaug kaf'!$F$5:$O$94,10,FALSE)</f>
        <v>2011-12</v>
      </c>
      <c r="K61" s="18">
        <f>LARGE('datemar &amp; dateaug kaf'!$F$5:$F$94,'datemar &amp; dateaug kaf rank'!$A61)</f>
        <v>9381.6194828999996</v>
      </c>
      <c r="L61" s="5" t="str">
        <f>VLOOKUP(M61,'datemar &amp; dateaug kaf'!$G$5:$O$94,9,FALSE)</f>
        <v>1969-70</v>
      </c>
      <c r="M61" s="18">
        <f>LARGE('datemar &amp; dateaug kaf'!$G$5:$G$94,'datemar &amp; dateaug kaf rank'!$A61)</f>
        <v>7141.5091536809996</v>
      </c>
      <c r="N61" s="5" t="str">
        <f>VLOOKUP(O61,'datemar &amp; dateaug kaf'!$H$5:$O$94,8,FALSE)</f>
        <v>1974-75</v>
      </c>
      <c r="O61" s="18">
        <f>LARGE('datemar &amp; dateaug kaf'!$H$5:$H$94,'datemar &amp; dateaug kaf rank'!$A61)</f>
        <v>5005.2573329639999</v>
      </c>
      <c r="P61" s="5" t="str">
        <f>VLOOKUP(Q61,'datemar &amp; dateaug kaf'!$I$5:$O$94,7,FALSE)</f>
        <v>1965-66</v>
      </c>
      <c r="Q61" s="18">
        <f>LARGE('datemar &amp; dateaug kaf'!$I$5:$I$94,'datemar &amp; dateaug kaf rank'!$A61)</f>
        <v>2987.4980697869996</v>
      </c>
      <c r="R61" s="5" t="str">
        <f>VLOOKUP(S61,'datemar &amp; dateaug kaf'!$J$5:$O$94,6,FALSE)</f>
        <v>1983-84</v>
      </c>
      <c r="S61" s="18">
        <f>LARGE('datemar &amp; dateaug kaf'!$J$5:$J$94,'datemar &amp; dateaug kaf rank'!$A61)</f>
        <v>57299.468264492993</v>
      </c>
      <c r="T61" s="5" t="str">
        <f>VLOOKUP(U61,'datemar &amp; dateaug kaf'!$K$5:$O$94,5,FALSE)</f>
        <v>1997-98</v>
      </c>
      <c r="U61" s="18">
        <f>LARGE('datemar &amp; dateaug kaf'!$K$5:$K$94,'datemar &amp; dateaug kaf rank'!$A61)</f>
        <v>49620.722106164998</v>
      </c>
      <c r="V61" s="5" t="str">
        <f>VLOOKUP(W61,'datemar &amp; dateaug kaf'!$L$5:$O$94,4,FALSE)</f>
        <v>2005-06</v>
      </c>
      <c r="W61" s="18">
        <f>LARGE('datemar &amp; dateaug kaf'!$L$5:$L$94,'datemar &amp; dateaug kaf rank'!$A61)</f>
        <v>32403.344900577002</v>
      </c>
      <c r="X61" s="5" t="str">
        <f>VLOOKUP(Y61,'datemar &amp; dateaug kaf'!$M$5:$O$94,3,FALSE)</f>
        <v>1992-93</v>
      </c>
      <c r="Y61" s="18">
        <f>LARGE('datemar &amp; dateaug kaf'!$M$5:$M$94,'datemar &amp; dateaug kaf rank'!$A61)</f>
        <v>15344.538267555001</v>
      </c>
      <c r="Z61" s="5" t="str">
        <f>VLOOKUP(AA61,'datemar &amp; dateaug kaf'!$N$5:$O$94,2,FALSE)</f>
        <v>1968-69</v>
      </c>
      <c r="AA61" s="18">
        <f>LARGE('datemar &amp; dateaug kaf'!$N$5:$N$94,'datemar &amp; dateaug kaf rank'!$A61)</f>
        <v>5571.1455762059995</v>
      </c>
    </row>
    <row r="62" spans="1:27" x14ac:dyDescent="0.2">
      <c r="A62" s="5">
        <v>57</v>
      </c>
      <c r="B62" s="5" t="str">
        <f>VLOOKUP(C62,'datemar &amp; dateaug kaf'!$B$5:$O$94,14,FALSE)</f>
        <v>1949-50</v>
      </c>
      <c r="C62" s="18">
        <f>LARGE('datemar &amp; dateaug kaf'!$B$5:$B$94,'datemar &amp; dateaug kaf rank'!$A62)</f>
        <v>24361.177268273997</v>
      </c>
      <c r="D62" s="5" t="str">
        <f>VLOOKUP(E62,'datemar &amp; dateaug kaf'!$C$5:$O$94,13,FALSE)</f>
        <v>1972-73</v>
      </c>
      <c r="E62" s="18">
        <f>LARGE('datemar &amp; dateaug kaf'!$C$5:$C$94,'datemar &amp; dateaug kaf rank'!$A62)</f>
        <v>18314.355676847998</v>
      </c>
      <c r="F62" s="5" t="str">
        <f>VLOOKUP(G62,'datemar &amp; dateaug kaf'!$D$5:$O$94,12,FALSE)</f>
        <v>1956-57</v>
      </c>
      <c r="G62" s="18">
        <f>LARGE('datemar &amp; dateaug kaf'!$D$5:$D$94,'datemar &amp; dateaug kaf rank'!$A62)</f>
        <v>14663.66226003</v>
      </c>
      <c r="H62" s="5" t="str">
        <f>VLOOKUP(I62,'datemar &amp; dateaug kaf'!$E$5:$O$94,11,FALSE)</f>
        <v>2002-03</v>
      </c>
      <c r="I62" s="18">
        <f>LARGE('datemar &amp; dateaug kaf'!$E$5:$E$94,'datemar &amp; dateaug kaf rank'!$A62)</f>
        <v>11779.296748359</v>
      </c>
      <c r="J62" s="5" t="str">
        <f>VLOOKUP(K62,'datemar &amp; dateaug kaf'!$F$5:$O$94,10,FALSE)</f>
        <v>1969-70</v>
      </c>
      <c r="K62" s="18">
        <f>LARGE('datemar &amp; dateaug kaf'!$F$5:$F$94,'datemar &amp; dateaug kaf rank'!$A62)</f>
        <v>9219.8515550820011</v>
      </c>
      <c r="L62" s="5" t="str">
        <f>VLOOKUP(M62,'datemar &amp; dateaug kaf'!$G$5:$O$94,9,FALSE)</f>
        <v>1965-66</v>
      </c>
      <c r="M62" s="18">
        <f>LARGE('datemar &amp; dateaug kaf'!$G$5:$G$94,'datemar &amp; dateaug kaf rank'!$A62)</f>
        <v>7061.2678343759999</v>
      </c>
      <c r="N62" s="5" t="str">
        <f>VLOOKUP(O62,'datemar &amp; dateaug kaf'!$H$5:$O$94,8,FALSE)</f>
        <v>1969-70</v>
      </c>
      <c r="O62" s="18">
        <f>LARGE('datemar &amp; dateaug kaf'!$H$5:$H$94,'datemar &amp; dateaug kaf rank'!$A62)</f>
        <v>5000.7568372649994</v>
      </c>
      <c r="P62" s="5" t="str">
        <f>VLOOKUP(Q62,'datemar &amp; dateaug kaf'!$I$5:$O$94,7,FALSE)</f>
        <v>1945-46</v>
      </c>
      <c r="Q62" s="18">
        <f>LARGE('datemar &amp; dateaug kaf'!$I$5:$I$94,'datemar &amp; dateaug kaf rank'!$A62)</f>
        <v>2983.99327653</v>
      </c>
      <c r="R62" s="5" t="str">
        <f>VLOOKUP(S62,'datemar &amp; dateaug kaf'!$J$5:$O$94,6,FALSE)</f>
        <v>1997-98</v>
      </c>
      <c r="S62" s="18">
        <f>LARGE('datemar &amp; dateaug kaf'!$J$5:$J$94,'datemar &amp; dateaug kaf rank'!$A62)</f>
        <v>56301.012764744999</v>
      </c>
      <c r="T62" s="5" t="str">
        <f>VLOOKUP(U62,'datemar &amp; dateaug kaf'!$K$5:$O$94,5,FALSE)</f>
        <v>1994-95</v>
      </c>
      <c r="U62" s="18">
        <f>LARGE('datemar &amp; dateaug kaf'!$K$5:$K$94,'datemar &amp; dateaug kaf rank'!$A62)</f>
        <v>49250.850384498</v>
      </c>
      <c r="V62" s="5" t="str">
        <f>VLOOKUP(W62,'datemar &amp; dateaug kaf'!$L$5:$O$94,4,FALSE)</f>
        <v>1944-45</v>
      </c>
      <c r="W62" s="18">
        <f>LARGE('datemar &amp; dateaug kaf'!$L$5:$L$94,'datemar &amp; dateaug kaf rank'!$A62)</f>
        <v>31905.872522538</v>
      </c>
      <c r="X62" s="5" t="str">
        <f>VLOOKUP(Y62,'datemar &amp; dateaug kaf'!$M$5:$O$94,3,FALSE)</f>
        <v>1936-37</v>
      </c>
      <c r="Y62" s="18">
        <f>LARGE('datemar &amp; dateaug kaf'!$M$5:$M$94,'datemar &amp; dateaug kaf rank'!$A62)</f>
        <v>15332.794135763999</v>
      </c>
      <c r="Z62" s="5" t="str">
        <f>VLOOKUP(AA62,'datemar &amp; dateaug kaf'!$N$5:$O$94,2,FALSE)</f>
        <v>1935-36</v>
      </c>
      <c r="AA62" s="18">
        <f>LARGE('datemar &amp; dateaug kaf'!$N$5:$N$94,'datemar &amp; dateaug kaf rank'!$A62)</f>
        <v>5545.0133457810007</v>
      </c>
    </row>
    <row r="63" spans="1:27" x14ac:dyDescent="0.2">
      <c r="A63" s="5">
        <v>58</v>
      </c>
      <c r="B63" s="5" t="str">
        <f>VLOOKUP(C63,'datemar &amp; dateaug kaf'!$B$5:$O$94,14,FALSE)</f>
        <v>2013-14</v>
      </c>
      <c r="C63" s="18">
        <f>LARGE('datemar &amp; dateaug kaf'!$B$5:$B$94,'datemar &amp; dateaug kaf rank'!$A63)</f>
        <v>24296.061898814998</v>
      </c>
      <c r="D63" s="5" t="str">
        <f>VLOOKUP(E63,'datemar &amp; dateaug kaf'!$C$5:$O$94,13,FALSE)</f>
        <v>1932-33</v>
      </c>
      <c r="E63" s="18">
        <f>LARGE('datemar &amp; dateaug kaf'!$C$5:$C$94,'datemar &amp; dateaug kaf rank'!$A63)</f>
        <v>18144.296840250001</v>
      </c>
      <c r="F63" s="5" t="str">
        <f>VLOOKUP(G63,'datemar &amp; dateaug kaf'!$D$5:$O$94,12,FALSE)</f>
        <v>2013-14</v>
      </c>
      <c r="G63" s="18">
        <f>LARGE('datemar &amp; dateaug kaf'!$D$5:$D$94,'datemar &amp; dateaug kaf rank'!$A63)</f>
        <v>14648.193169701</v>
      </c>
      <c r="H63" s="5" t="str">
        <f>VLOOKUP(I63,'datemar &amp; dateaug kaf'!$E$5:$O$94,11,FALSE)</f>
        <v>2011-12</v>
      </c>
      <c r="I63" s="18">
        <f>LARGE('datemar &amp; dateaug kaf'!$E$5:$E$94,'datemar &amp; dateaug kaf rank'!$A63)</f>
        <v>11752.20451797</v>
      </c>
      <c r="J63" s="5" t="str">
        <f>VLOOKUP(K63,'datemar &amp; dateaug kaf'!$F$5:$O$94,10,FALSE)</f>
        <v>1932-33</v>
      </c>
      <c r="K63" s="18">
        <f>LARGE('datemar &amp; dateaug kaf'!$F$5:$F$94,'datemar &amp; dateaug kaf rank'!$A63)</f>
        <v>9171.0502345980003</v>
      </c>
      <c r="L63" s="5" t="str">
        <f>VLOOKUP(M63,'datemar &amp; dateaug kaf'!$G$5:$O$94,9,FALSE)</f>
        <v>1978-79</v>
      </c>
      <c r="M63" s="18">
        <f>LARGE('datemar &amp; dateaug kaf'!$G$5:$G$94,'datemar &amp; dateaug kaf rank'!$A63)</f>
        <v>7017.4073401530004</v>
      </c>
      <c r="N63" s="5" t="str">
        <f>VLOOKUP(O63,'datemar &amp; dateaug kaf'!$H$5:$O$94,8,FALSE)</f>
        <v>2001-02</v>
      </c>
      <c r="O63" s="18">
        <f>LARGE('datemar &amp; dateaug kaf'!$H$5:$H$94,'datemar &amp; dateaug kaf rank'!$A63)</f>
        <v>4927.6302284370004</v>
      </c>
      <c r="P63" s="5" t="str">
        <f>VLOOKUP(Q63,'datemar &amp; dateaug kaf'!$I$5:$O$94,7,FALSE)</f>
        <v>1934-35</v>
      </c>
      <c r="Q63" s="18">
        <f>LARGE('datemar &amp; dateaug kaf'!$I$5:$I$94,'datemar &amp; dateaug kaf rank'!$A63)</f>
        <v>2956.385343681</v>
      </c>
      <c r="R63" s="5" t="str">
        <f>VLOOKUP(S63,'datemar &amp; dateaug kaf'!$J$5:$O$94,6,FALSE)</f>
        <v>1941-42</v>
      </c>
      <c r="S63" s="18">
        <f>LARGE('datemar &amp; dateaug kaf'!$J$5:$J$94,'datemar &amp; dateaug kaf rank'!$A63)</f>
        <v>56294.937393072003</v>
      </c>
      <c r="T63" s="5" t="str">
        <f>VLOOKUP(U63,'datemar &amp; dateaug kaf'!$K$5:$O$94,5,FALSE)</f>
        <v>1979-80</v>
      </c>
      <c r="U63" s="18">
        <f>LARGE('datemar &amp; dateaug kaf'!$K$5:$K$94,'datemar &amp; dateaug kaf rank'!$A63)</f>
        <v>49207.027576223998</v>
      </c>
      <c r="V63" s="5" t="str">
        <f>VLOOKUP(W63,'datemar &amp; dateaug kaf'!$L$5:$O$94,4,FALSE)</f>
        <v>1988-89</v>
      </c>
      <c r="W63" s="18">
        <f>LARGE('datemar &amp; dateaug kaf'!$L$5:$L$94,'datemar &amp; dateaug kaf rank'!$A63)</f>
        <v>31653.483771671999</v>
      </c>
      <c r="X63" s="5" t="str">
        <f>VLOOKUP(Y63,'datemar &amp; dateaug kaf'!$M$5:$O$94,3,FALSE)</f>
        <v>1933-34</v>
      </c>
      <c r="Y63" s="18">
        <f>LARGE('datemar &amp; dateaug kaf'!$M$5:$M$94,'datemar &amp; dateaug kaf rank'!$A63)</f>
        <v>15269.215956329999</v>
      </c>
      <c r="Z63" s="5" t="str">
        <f>VLOOKUP(AA63,'datemar &amp; dateaug kaf'!$N$5:$O$94,2,FALSE)</f>
        <v>2012-13</v>
      </c>
      <c r="AA63" s="18">
        <f>LARGE('datemar &amp; dateaug kaf'!$N$5:$N$94,'datemar &amp; dateaug kaf rank'!$A63)</f>
        <v>5522.447396214</v>
      </c>
    </row>
    <row r="64" spans="1:27" x14ac:dyDescent="0.2">
      <c r="A64" s="5">
        <v>59</v>
      </c>
      <c r="B64" s="5" t="str">
        <f>VLOOKUP(C64,'datemar &amp; dateaug kaf'!$B$5:$O$94,14,FALSE)</f>
        <v>1970-71</v>
      </c>
      <c r="C64" s="18">
        <f>LARGE('datemar &amp; dateaug kaf'!$B$5:$B$94,'datemar &amp; dateaug kaf rank'!$A64)</f>
        <v>24258.681404348998</v>
      </c>
      <c r="D64" s="5" t="str">
        <f>VLOOKUP(E64,'datemar &amp; dateaug kaf'!$C$5:$O$94,13,FALSE)</f>
        <v>1957-58</v>
      </c>
      <c r="E64" s="18">
        <f>LARGE('datemar &amp; dateaug kaf'!$C$5:$C$94,'datemar &amp; dateaug kaf rank'!$A64)</f>
        <v>18119.574857706</v>
      </c>
      <c r="F64" s="5" t="str">
        <f>VLOOKUP(G64,'datemar &amp; dateaug kaf'!$D$5:$O$94,12,FALSE)</f>
        <v>1972-73</v>
      </c>
      <c r="G64" s="18">
        <f>LARGE('datemar &amp; dateaug kaf'!$D$5:$D$94,'datemar &amp; dateaug kaf rank'!$A64)</f>
        <v>14320.081446467999</v>
      </c>
      <c r="H64" s="5" t="str">
        <f>VLOOKUP(I64,'datemar &amp; dateaug kaf'!$E$5:$O$94,11,FALSE)</f>
        <v>2008-09</v>
      </c>
      <c r="I64" s="18">
        <f>LARGE('datemar &amp; dateaug kaf'!$E$5:$E$94,'datemar &amp; dateaug kaf rank'!$A64)</f>
        <v>11588.502705927</v>
      </c>
      <c r="J64" s="5" t="str">
        <f>VLOOKUP(K64,'datemar &amp; dateaug kaf'!$F$5:$O$94,10,FALSE)</f>
        <v>1956-57</v>
      </c>
      <c r="K64" s="18">
        <f>LARGE('datemar &amp; dateaug kaf'!$F$5:$F$94,'datemar &amp; dateaug kaf rank'!$A64)</f>
        <v>9142.1847811349999</v>
      </c>
      <c r="L64" s="5" t="str">
        <f>VLOOKUP(M64,'datemar &amp; dateaug kaf'!$G$5:$O$94,9,FALSE)</f>
        <v>1974-75</v>
      </c>
      <c r="M64" s="18">
        <f>LARGE('datemar &amp; dateaug kaf'!$G$5:$G$94,'datemar &amp; dateaug kaf rank'!$A64)</f>
        <v>6996.656266551</v>
      </c>
      <c r="N64" s="5" t="str">
        <f>VLOOKUP(O64,'datemar &amp; dateaug kaf'!$H$5:$O$94,8,FALSE)</f>
        <v>1951-52</v>
      </c>
      <c r="O64" s="18">
        <f>LARGE('datemar &amp; dateaug kaf'!$H$5:$H$94,'datemar &amp; dateaug kaf rank'!$A64)</f>
        <v>4903.8166756109995</v>
      </c>
      <c r="P64" s="5" t="str">
        <f>VLOOKUP(Q64,'datemar &amp; dateaug kaf'!$I$5:$O$94,7,FALSE)</f>
        <v>1979-80</v>
      </c>
      <c r="Q64" s="18">
        <f>LARGE('datemar &amp; dateaug kaf'!$I$5:$I$94,'datemar &amp; dateaug kaf rank'!$A64)</f>
        <v>2910.2696429309999</v>
      </c>
      <c r="R64" s="5" t="str">
        <f>VLOOKUP(S64,'datemar &amp; dateaug kaf'!$J$5:$O$94,6,FALSE)</f>
        <v>1988-89</v>
      </c>
      <c r="S64" s="18">
        <f>LARGE('datemar &amp; dateaug kaf'!$J$5:$J$94,'datemar &amp; dateaug kaf rank'!$A64)</f>
        <v>55255.580737832999</v>
      </c>
      <c r="T64" s="5" t="str">
        <f>VLOOKUP(U64,'datemar &amp; dateaug kaf'!$K$5:$O$94,5,FALSE)</f>
        <v>1935-36</v>
      </c>
      <c r="U64" s="18">
        <f>LARGE('datemar &amp; dateaug kaf'!$K$5:$K$94,'datemar &amp; dateaug kaf rank'!$A64)</f>
        <v>48969.086428121998</v>
      </c>
      <c r="V64" s="5" t="str">
        <f>VLOOKUP(W64,'datemar &amp; dateaug kaf'!$L$5:$O$94,4,FALSE)</f>
        <v>1957-58</v>
      </c>
      <c r="W64" s="18">
        <f>LARGE('datemar &amp; dateaug kaf'!$L$5:$L$94,'datemar &amp; dateaug kaf rank'!$A64)</f>
        <v>31437.313201265999</v>
      </c>
      <c r="X64" s="5" t="str">
        <f>VLOOKUP(Y64,'datemar &amp; dateaug kaf'!$M$5:$O$94,3,FALSE)</f>
        <v>1988-89</v>
      </c>
      <c r="Y64" s="18">
        <f>LARGE('datemar &amp; dateaug kaf'!$M$5:$M$94,'datemar &amp; dateaug kaf rank'!$A64)</f>
        <v>15172.803397962</v>
      </c>
      <c r="Z64" s="5" t="str">
        <f>VLOOKUP(AA64,'datemar &amp; dateaug kaf'!$N$5:$O$94,2,FALSE)</f>
        <v>1997-98</v>
      </c>
      <c r="AA64" s="18">
        <f>LARGE('datemar &amp; dateaug kaf'!$N$5:$N$94,'datemar &amp; dateaug kaf rank'!$A64)</f>
        <v>5509.2275619989996</v>
      </c>
    </row>
    <row r="65" spans="1:27" x14ac:dyDescent="0.2">
      <c r="A65" s="5">
        <v>60</v>
      </c>
      <c r="B65" s="5" t="str">
        <f>VLOOKUP(C65,'datemar &amp; dateaug kaf'!$B$5:$O$94,14,FALSE)</f>
        <v>2017-18</v>
      </c>
      <c r="C65" s="18">
        <f>LARGE('datemar &amp; dateaug kaf'!$B$5:$B$94,'datemar &amp; dateaug kaf rank'!$A65)</f>
        <v>24014.004388730998</v>
      </c>
      <c r="D65" s="5" t="str">
        <f>VLOOKUP(E65,'datemar &amp; dateaug kaf'!$C$5:$O$94,13,FALSE)</f>
        <v>1940-41</v>
      </c>
      <c r="E65" s="18">
        <f>LARGE('datemar &amp; dateaug kaf'!$C$5:$C$94,'datemar &amp; dateaug kaf rank'!$A65)</f>
        <v>18060.35634753</v>
      </c>
      <c r="F65" s="5" t="str">
        <f>VLOOKUP(G65,'datemar &amp; dateaug kaf'!$D$5:$O$94,12,FALSE)</f>
        <v>2008-09</v>
      </c>
      <c r="G65" s="18">
        <f>LARGE('datemar &amp; dateaug kaf'!$D$5:$D$94,'datemar &amp; dateaug kaf rank'!$A65)</f>
        <v>14238.18789582</v>
      </c>
      <c r="H65" s="5" t="str">
        <f>VLOOKUP(I65,'datemar &amp; dateaug kaf'!$E$5:$O$94,11,FALSE)</f>
        <v>1945-46</v>
      </c>
      <c r="I65" s="18">
        <f>LARGE('datemar &amp; dateaug kaf'!$E$5:$E$94,'datemar &amp; dateaug kaf rank'!$A65)</f>
        <v>11427.670976421001</v>
      </c>
      <c r="J65" s="5" t="str">
        <f>VLOOKUP(K65,'datemar &amp; dateaug kaf'!$F$5:$O$94,10,FALSE)</f>
        <v>1945-46</v>
      </c>
      <c r="K65" s="18">
        <f>LARGE('datemar &amp; dateaug kaf'!$F$5:$F$94,'datemar &amp; dateaug kaf rank'!$A65)</f>
        <v>9083.8627998510001</v>
      </c>
      <c r="L65" s="5" t="str">
        <f>VLOOKUP(M65,'datemar &amp; dateaug kaf'!$G$5:$O$94,9,FALSE)</f>
        <v>1945-46</v>
      </c>
      <c r="M65" s="18">
        <f>LARGE('datemar &amp; dateaug kaf'!$G$5:$G$94,'datemar &amp; dateaug kaf rank'!$A65)</f>
        <v>6922.4506494990001</v>
      </c>
      <c r="N65" s="5" t="str">
        <f>VLOOKUP(O65,'datemar &amp; dateaug kaf'!$H$5:$O$94,8,FALSE)</f>
        <v>2003-04</v>
      </c>
      <c r="O65" s="18">
        <f>LARGE('datemar &amp; dateaug kaf'!$H$5:$H$94,'datemar &amp; dateaug kaf rank'!$A65)</f>
        <v>4872.5789908320003</v>
      </c>
      <c r="P65" s="5" t="str">
        <f>VLOOKUP(Q65,'datemar &amp; dateaug kaf'!$I$5:$O$94,7,FALSE)</f>
        <v>1975-76</v>
      </c>
      <c r="Q65" s="18">
        <f>LARGE('datemar &amp; dateaug kaf'!$I$5:$I$94,'datemar &amp; dateaug kaf rank'!$A65)</f>
        <v>2854.1314632179997</v>
      </c>
      <c r="R65" s="5" t="str">
        <f>VLOOKUP(S65,'datemar &amp; dateaug kaf'!$J$5:$O$94,6,FALSE)</f>
        <v>1985-86</v>
      </c>
      <c r="S65" s="18">
        <f>LARGE('datemar &amp; dateaug kaf'!$J$5:$J$94,'datemar &amp; dateaug kaf rank'!$A65)</f>
        <v>55142.840246193002</v>
      </c>
      <c r="T65" s="5" t="str">
        <f>VLOOKUP(U65,'datemar &amp; dateaug kaf'!$K$5:$O$94,5,FALSE)</f>
        <v>1962-63</v>
      </c>
      <c r="U65" s="18">
        <f>LARGE('datemar &amp; dateaug kaf'!$K$5:$K$94,'datemar &amp; dateaug kaf rank'!$A65)</f>
        <v>48839.117507376002</v>
      </c>
      <c r="V65" s="5" t="str">
        <f>VLOOKUP(W65,'datemar &amp; dateaug kaf'!$L$5:$O$94,4,FALSE)</f>
        <v>1933-34</v>
      </c>
      <c r="W65" s="18">
        <f>LARGE('datemar &amp; dateaug kaf'!$L$5:$L$94,'datemar &amp; dateaug kaf rank'!$A65)</f>
        <v>31067.026934160003</v>
      </c>
      <c r="X65" s="5" t="str">
        <f>VLOOKUP(Y65,'datemar &amp; dateaug kaf'!$M$5:$O$94,3,FALSE)</f>
        <v>2009-10</v>
      </c>
      <c r="Y65" s="18">
        <f>LARGE('datemar &amp; dateaug kaf'!$M$5:$M$94,'datemar &amp; dateaug kaf rank'!$A65)</f>
        <v>14940.995142192001</v>
      </c>
      <c r="Z65" s="5" t="str">
        <f>VLOOKUP(AA65,'datemar &amp; dateaug kaf'!$N$5:$O$94,2,FALSE)</f>
        <v>1969-70</v>
      </c>
      <c r="AA65" s="18">
        <f>LARGE('datemar &amp; dateaug kaf'!$N$5:$N$94,'datemar &amp; dateaug kaf rank'!$A65)</f>
        <v>5468.8302081420006</v>
      </c>
    </row>
    <row r="66" spans="1:27" x14ac:dyDescent="0.2">
      <c r="A66" s="5">
        <v>61</v>
      </c>
      <c r="B66" s="5" t="str">
        <f>VLOOKUP(C66,'datemar &amp; dateaug kaf'!$B$5:$O$94,14,FALSE)</f>
        <v>1986-87</v>
      </c>
      <c r="C66" s="18">
        <f>LARGE('datemar &amp; dateaug kaf'!$B$5:$B$94,'datemar &amp; dateaug kaf rank'!$A66)</f>
        <v>23925.843069723</v>
      </c>
      <c r="D66" s="5" t="str">
        <f>VLOOKUP(E66,'datemar &amp; dateaug kaf'!$C$5:$O$94,13,FALSE)</f>
        <v>2003-04</v>
      </c>
      <c r="E66" s="18">
        <f>LARGE('datemar &amp; dateaug kaf'!$C$5:$C$94,'datemar &amp; dateaug kaf rank'!$A66)</f>
        <v>18033.490232835</v>
      </c>
      <c r="F66" s="5" t="str">
        <f>VLOOKUP(G66,'datemar &amp; dateaug kaf'!$D$5:$O$94,12,FALSE)</f>
        <v>1988-89</v>
      </c>
      <c r="G66" s="18">
        <f>LARGE('datemar &amp; dateaug kaf'!$D$5:$D$94,'datemar &amp; dateaug kaf rank'!$A66)</f>
        <v>14237.430209898001</v>
      </c>
      <c r="H66" s="5" t="str">
        <f>VLOOKUP(I66,'datemar &amp; dateaug kaf'!$E$5:$O$94,11,FALSE)</f>
        <v>1952-53</v>
      </c>
      <c r="I66" s="18">
        <f>LARGE('datemar &amp; dateaug kaf'!$E$5:$E$94,'datemar &amp; dateaug kaf rank'!$A66)</f>
        <v>11421.232629554999</v>
      </c>
      <c r="J66" s="5" t="str">
        <f>VLOOKUP(K66,'datemar &amp; dateaug kaf'!$F$5:$O$94,10,FALSE)</f>
        <v>1972-73</v>
      </c>
      <c r="K66" s="18">
        <f>LARGE('datemar &amp; dateaug kaf'!$F$5:$F$94,'datemar &amp; dateaug kaf rank'!$A66)</f>
        <v>9031.0231324109991</v>
      </c>
      <c r="L66" s="5" t="str">
        <f>VLOOKUP(M66,'datemar &amp; dateaug kaf'!$G$5:$O$94,9,FALSE)</f>
        <v>1972-73</v>
      </c>
      <c r="M66" s="18">
        <f>LARGE('datemar &amp; dateaug kaf'!$G$5:$G$94,'datemar &amp; dateaug kaf rank'!$A66)</f>
        <v>6900.0473445539992</v>
      </c>
      <c r="N66" s="5" t="str">
        <f>VLOOKUP(O66,'datemar &amp; dateaug kaf'!$H$5:$O$94,8,FALSE)</f>
        <v>1961-62</v>
      </c>
      <c r="O66" s="18">
        <f>LARGE('datemar &amp; dateaug kaf'!$H$5:$H$94,'datemar &amp; dateaug kaf rank'!$A66)</f>
        <v>4819.4279184450006</v>
      </c>
      <c r="P66" s="5" t="str">
        <f>VLOOKUP(Q66,'datemar &amp; dateaug kaf'!$I$5:$O$94,7,FALSE)</f>
        <v>1988-89</v>
      </c>
      <c r="Q66" s="18">
        <f>LARGE('datemar &amp; dateaug kaf'!$I$5:$I$94,'datemar &amp; dateaug kaf rank'!$A66)</f>
        <v>2842.6947694319997</v>
      </c>
      <c r="R66" s="5" t="str">
        <f>VLOOKUP(S66,'datemar &amp; dateaug kaf'!$J$5:$O$94,6,FALSE)</f>
        <v>1948-49</v>
      </c>
      <c r="S66" s="18">
        <f>LARGE('datemar &amp; dateaug kaf'!$J$5:$J$94,'datemar &amp; dateaug kaf rank'!$A66)</f>
        <v>55135.211816726995</v>
      </c>
      <c r="T66" s="5" t="str">
        <f>VLOOKUP(U66,'datemar &amp; dateaug kaf'!$K$5:$O$94,5,FALSE)</f>
        <v>1969-70</v>
      </c>
      <c r="U66" s="18">
        <f>LARGE('datemar &amp; dateaug kaf'!$K$5:$K$94,'datemar &amp; dateaug kaf rank'!$A66)</f>
        <v>48405.493060827001</v>
      </c>
      <c r="V66" s="5" t="str">
        <f>VLOOKUP(W66,'datemar &amp; dateaug kaf'!$L$5:$O$94,4,FALSE)</f>
        <v>1929-30</v>
      </c>
      <c r="W66" s="18">
        <f>LARGE('datemar &amp; dateaug kaf'!$L$5:$L$94,'datemar &amp; dateaug kaf rank'!$A66)</f>
        <v>31028.577348825002</v>
      </c>
      <c r="X66" s="5" t="str">
        <f>VLOOKUP(Y66,'datemar &amp; dateaug kaf'!$M$5:$O$94,3,FALSE)</f>
        <v>2003-04</v>
      </c>
      <c r="Y66" s="18">
        <f>LARGE('datemar &amp; dateaug kaf'!$M$5:$M$94,'datemar &amp; dateaug kaf rank'!$A66)</f>
        <v>14836.712170895998</v>
      </c>
      <c r="Z66" s="5" t="str">
        <f>VLOOKUP(AA66,'datemar &amp; dateaug kaf'!$N$5:$O$94,2,FALSE)</f>
        <v>1957-58</v>
      </c>
      <c r="AA66" s="18">
        <f>LARGE('datemar &amp; dateaug kaf'!$N$5:$N$94,'datemar &amp; dateaug kaf rank'!$A66)</f>
        <v>5434.88905239</v>
      </c>
    </row>
    <row r="67" spans="1:27" x14ac:dyDescent="0.2">
      <c r="A67" s="11">
        <v>62</v>
      </c>
      <c r="B67" s="5" t="str">
        <f>VLOOKUP(C67,'datemar &amp; dateaug kaf'!$B$5:$O$94,14,FALSE)</f>
        <v>2008-09</v>
      </c>
      <c r="C67" s="18">
        <f>LARGE('datemar &amp; dateaug kaf'!$B$5:$B$94,'datemar &amp; dateaug kaf rank'!$A67)</f>
        <v>23489.975317472999</v>
      </c>
      <c r="D67" s="5" t="str">
        <f>VLOOKUP(E67,'datemar &amp; dateaug kaf'!$C$5:$O$94,13,FALSE)</f>
        <v>1974-75</v>
      </c>
      <c r="E67" s="18">
        <f>LARGE('datemar &amp; dateaug kaf'!$C$5:$C$94,'datemar &amp; dateaug kaf rank'!$A67)</f>
        <v>17978.643292743</v>
      </c>
      <c r="F67" s="5" t="str">
        <f>VLOOKUP(G67,'datemar &amp; dateaug kaf'!$D$5:$O$94,12,FALSE)</f>
        <v>2001-02</v>
      </c>
      <c r="G67" s="18">
        <f>LARGE('datemar &amp; dateaug kaf'!$D$5:$D$94,'datemar &amp; dateaug kaf rank'!$A67)</f>
        <v>14232.193846458</v>
      </c>
      <c r="H67" s="5" t="str">
        <f>VLOOKUP(I67,'datemar &amp; dateaug kaf'!$E$5:$O$94,11,FALSE)</f>
        <v>1978-79</v>
      </c>
      <c r="I67" s="18">
        <f>LARGE('datemar &amp; dateaug kaf'!$E$5:$E$94,'datemar &amp; dateaug kaf rank'!$A67)</f>
        <v>11398.684531227</v>
      </c>
      <c r="J67" s="5" t="str">
        <f>VLOOKUP(K67,'datemar &amp; dateaug kaf'!$F$5:$O$94,10,FALSE)</f>
        <v>1974-75</v>
      </c>
      <c r="K67" s="18">
        <f>LARGE('datemar &amp; dateaug kaf'!$F$5:$F$94,'datemar &amp; dateaug kaf rank'!$A67)</f>
        <v>9003.2426375849991</v>
      </c>
      <c r="L67" s="5" t="str">
        <f>VLOOKUP(M67,'datemar &amp; dateaug kaf'!$G$5:$O$94,9,FALSE)</f>
        <v>2003-04</v>
      </c>
      <c r="M67" s="18">
        <f>LARGE('datemar &amp; dateaug kaf'!$G$5:$G$94,'datemar &amp; dateaug kaf rank'!$A67)</f>
        <v>6741.6790860299998</v>
      </c>
      <c r="N67" s="5" t="str">
        <f>VLOOKUP(O67,'datemar &amp; dateaug kaf'!$H$5:$O$94,8,FALSE)</f>
        <v>1979-80</v>
      </c>
      <c r="O67" s="18">
        <f>LARGE('datemar &amp; dateaug kaf'!$H$5:$H$94,'datemar &amp; dateaug kaf rank'!$A67)</f>
        <v>4807.0708941149996</v>
      </c>
      <c r="P67" s="5" t="str">
        <f>VLOOKUP(Q67,'datemar &amp; dateaug kaf'!$I$5:$O$94,7,FALSE)</f>
        <v>1972-73</v>
      </c>
      <c r="Q67" s="18">
        <f>LARGE('datemar &amp; dateaug kaf'!$I$5:$I$94,'datemar &amp; dateaug kaf rank'!$A67)</f>
        <v>2833.4101416809999</v>
      </c>
      <c r="R67" s="5" t="str">
        <f>VLOOKUP(S67,'datemar &amp; dateaug kaf'!$J$5:$O$94,6,FALSE)</f>
        <v>1962-63</v>
      </c>
      <c r="S67" s="18">
        <f>LARGE('datemar &amp; dateaug kaf'!$J$5:$J$94,'datemar &amp; dateaug kaf rank'!$A67)</f>
        <v>54924.069345306001</v>
      </c>
      <c r="T67" s="5" t="str">
        <f>VLOOKUP(U67,'datemar &amp; dateaug kaf'!$K$5:$O$94,5,FALSE)</f>
        <v>1985-86</v>
      </c>
      <c r="U67" s="18">
        <f>LARGE('datemar &amp; dateaug kaf'!$K$5:$K$94,'datemar &amp; dateaug kaf rank'!$A67)</f>
        <v>47610.807470792999</v>
      </c>
      <c r="V67" s="5" t="str">
        <f>VLOOKUP(W67,'datemar &amp; dateaug kaf'!$L$5:$O$94,4,FALSE)</f>
        <v>2002-03</v>
      </c>
      <c r="W67" s="18">
        <f>LARGE('datemar &amp; dateaug kaf'!$L$5:$L$94,'datemar &amp; dateaug kaf rank'!$A67)</f>
        <v>30773.554548470998</v>
      </c>
      <c r="X67" s="5" t="str">
        <f>VLOOKUP(Y67,'datemar &amp; dateaug kaf'!$M$5:$O$94,3,FALSE)</f>
        <v>1969-70</v>
      </c>
      <c r="Y67" s="18">
        <f>LARGE('datemar &amp; dateaug kaf'!$M$5:$M$94,'datemar &amp; dateaug kaf rank'!$A67)</f>
        <v>14793.793825397999</v>
      </c>
      <c r="Z67" s="5" t="str">
        <f>VLOOKUP(AA67,'datemar &amp; dateaug kaf'!$N$5:$O$94,2,FALSE)</f>
        <v>1978-79</v>
      </c>
      <c r="AA67" s="18">
        <f>LARGE('datemar &amp; dateaug kaf'!$N$5:$N$94,'datemar &amp; dateaug kaf rank'!$A67)</f>
        <v>5394.7376489369999</v>
      </c>
    </row>
    <row r="68" spans="1:27" x14ac:dyDescent="0.2">
      <c r="A68" s="11">
        <v>63</v>
      </c>
      <c r="B68" s="5" t="str">
        <f>VLOOKUP(C68,'datemar &amp; dateaug kaf'!$B$5:$O$94,14,FALSE)</f>
        <v>1961-62</v>
      </c>
      <c r="C68" s="18">
        <f>LARGE('datemar &amp; dateaug kaf'!$B$5:$B$94,'datemar &amp; dateaug kaf rank'!$A68)</f>
        <v>23379.726065409002</v>
      </c>
      <c r="D68" s="5" t="str">
        <f>VLOOKUP(E68,'datemar &amp; dateaug kaf'!$C$5:$O$94,13,FALSE)</f>
        <v>1991-92</v>
      </c>
      <c r="E68" s="18">
        <f>LARGE('datemar &amp; dateaug kaf'!$C$5:$C$94,'datemar &amp; dateaug kaf rank'!$A68)</f>
        <v>17768.760325406998</v>
      </c>
      <c r="F68" s="5" t="str">
        <f>VLOOKUP(G68,'datemar &amp; dateaug kaf'!$D$5:$O$94,12,FALSE)</f>
        <v>1961-62</v>
      </c>
      <c r="G68" s="18">
        <f>LARGE('datemar &amp; dateaug kaf'!$D$5:$D$94,'datemar &amp; dateaug kaf rank'!$A68)</f>
        <v>14138.284428492001</v>
      </c>
      <c r="H68" s="5" t="str">
        <f>VLOOKUP(I68,'datemar &amp; dateaug kaf'!$E$5:$O$94,11,FALSE)</f>
        <v>1956-57</v>
      </c>
      <c r="I68" s="18">
        <f>LARGE('datemar &amp; dateaug kaf'!$E$5:$E$94,'datemar &amp; dateaug kaf rank'!$A68)</f>
        <v>11394.059076855001</v>
      </c>
      <c r="J68" s="5" t="str">
        <f>VLOOKUP(K68,'datemar &amp; dateaug kaf'!$F$5:$O$94,10,FALSE)</f>
        <v>1931-32</v>
      </c>
      <c r="K68" s="18">
        <f>LARGE('datemar &amp; dateaug kaf'!$F$5:$F$94,'datemar &amp; dateaug kaf rank'!$A68)</f>
        <v>8943.4310695799995</v>
      </c>
      <c r="L68" s="5" t="str">
        <f>VLOOKUP(M68,'datemar &amp; dateaug kaf'!$G$5:$O$94,9,FALSE)</f>
        <v>1956-57</v>
      </c>
      <c r="M68" s="18">
        <f>LARGE('datemar &amp; dateaug kaf'!$G$5:$G$94,'datemar &amp; dateaug kaf rank'!$A68)</f>
        <v>6719.5118141339999</v>
      </c>
      <c r="N68" s="5" t="str">
        <f>VLOOKUP(O68,'datemar &amp; dateaug kaf'!$H$5:$O$94,8,FALSE)</f>
        <v>1965-66</v>
      </c>
      <c r="O68" s="18">
        <f>LARGE('datemar &amp; dateaug kaf'!$H$5:$H$94,'datemar &amp; dateaug kaf rank'!$A68)</f>
        <v>4774.8513911910004</v>
      </c>
      <c r="P68" s="5" t="str">
        <f>VLOOKUP(Q68,'datemar &amp; dateaug kaf'!$I$5:$O$94,7,FALSE)</f>
        <v>1993-94</v>
      </c>
      <c r="Q68" s="18">
        <f>LARGE('datemar &amp; dateaug kaf'!$I$5:$I$94,'datemar &amp; dateaug kaf rank'!$A68)</f>
        <v>2810.536754109</v>
      </c>
      <c r="R68" s="5" t="str">
        <f>VLOOKUP(S68,'datemar &amp; dateaug kaf'!$J$5:$O$94,6,FALSE)</f>
        <v>1994-95</v>
      </c>
      <c r="S68" s="18">
        <f>LARGE('datemar &amp; dateaug kaf'!$J$5:$J$94,'datemar &amp; dateaug kaf rank'!$A68)</f>
        <v>54663.703074078003</v>
      </c>
      <c r="T68" s="5" t="str">
        <f>VLOOKUP(U68,'datemar &amp; dateaug kaf'!$K$5:$O$94,5,FALSE)</f>
        <v>1938-39</v>
      </c>
      <c r="U68" s="18">
        <f>LARGE('datemar &amp; dateaug kaf'!$K$5:$K$94,'datemar &amp; dateaug kaf rank'!$A68)</f>
        <v>47087.200878857999</v>
      </c>
      <c r="V68" s="5" t="str">
        <f>VLOOKUP(W68,'datemar &amp; dateaug kaf'!$L$5:$O$94,4,FALSE)</f>
        <v>1956-57</v>
      </c>
      <c r="W68" s="18">
        <f>LARGE('datemar &amp; dateaug kaf'!$L$5:$L$94,'datemar &amp; dateaug kaf rank'!$A68)</f>
        <v>30693.152568014997</v>
      </c>
      <c r="X68" s="5" t="str">
        <f>VLOOKUP(Y68,'datemar &amp; dateaug kaf'!$M$5:$O$94,3,FALSE)</f>
        <v>1944-45</v>
      </c>
      <c r="Y68" s="18">
        <f>LARGE('datemar &amp; dateaug kaf'!$M$5:$M$94,'datemar &amp; dateaug kaf rank'!$A68)</f>
        <v>14684.960771628001</v>
      </c>
      <c r="Z68" s="5" t="str">
        <f>VLOOKUP(AA68,'datemar &amp; dateaug kaf'!$N$5:$O$94,2,FALSE)</f>
        <v>1936-37</v>
      </c>
      <c r="AA68" s="18">
        <f>LARGE('datemar &amp; dateaug kaf'!$N$5:$N$94,'datemar &amp; dateaug kaf rank'!$A68)</f>
        <v>5354.4632702819999</v>
      </c>
    </row>
    <row r="69" spans="1:27" x14ac:dyDescent="0.2">
      <c r="A69" s="11">
        <v>64</v>
      </c>
      <c r="B69" s="5" t="str">
        <f>VLOOKUP(C69,'datemar &amp; dateaug kaf'!$B$5:$O$94,14,FALSE)</f>
        <v>1940-41</v>
      </c>
      <c r="C69" s="18">
        <f>LARGE('datemar &amp; dateaug kaf'!$B$5:$B$94,'datemar &amp; dateaug kaf rank'!$A69)</f>
        <v>23202.625906760997</v>
      </c>
      <c r="D69" s="5" t="str">
        <f>VLOOKUP(E69,'datemar &amp; dateaug kaf'!$C$5:$O$94,13,FALSE)</f>
        <v>1948-49</v>
      </c>
      <c r="E69" s="18">
        <f>LARGE('datemar &amp; dateaug kaf'!$C$5:$C$94,'datemar &amp; dateaug kaf rank'!$A69)</f>
        <v>17493.418848129</v>
      </c>
      <c r="F69" s="5" t="str">
        <f>VLOOKUP(G69,'datemar &amp; dateaug kaf'!$D$5:$O$94,12,FALSE)</f>
        <v>1991-92</v>
      </c>
      <c r="G69" s="18">
        <f>LARGE('datemar &amp; dateaug kaf'!$D$5:$D$94,'datemar &amp; dateaug kaf rank'!$A69)</f>
        <v>14072.720794587</v>
      </c>
      <c r="H69" s="5" t="str">
        <f>VLOOKUP(I69,'datemar &amp; dateaug kaf'!$E$5:$O$94,11,FALSE)</f>
        <v>2003-04</v>
      </c>
      <c r="I69" s="18">
        <f>LARGE('datemar &amp; dateaug kaf'!$E$5:$E$94,'datemar &amp; dateaug kaf rank'!$A69)</f>
        <v>11377.062713856001</v>
      </c>
      <c r="J69" s="5" t="str">
        <f>VLOOKUP(K69,'datemar &amp; dateaug kaf'!$F$5:$O$94,10,FALSE)</f>
        <v>1978-79</v>
      </c>
      <c r="K69" s="18">
        <f>LARGE('datemar &amp; dateaug kaf'!$F$5:$F$94,'datemar &amp; dateaug kaf rank'!$A69)</f>
        <v>8870.8895846970008</v>
      </c>
      <c r="L69" s="5" t="str">
        <f>VLOOKUP(M69,'datemar &amp; dateaug kaf'!$G$5:$O$94,9,FALSE)</f>
        <v>1961-62</v>
      </c>
      <c r="M69" s="18">
        <f>LARGE('datemar &amp; dateaug kaf'!$G$5:$G$94,'datemar &amp; dateaug kaf rank'!$A69)</f>
        <v>6692.5861953089998</v>
      </c>
      <c r="N69" s="5" t="str">
        <f>VLOOKUP(O69,'datemar &amp; dateaug kaf'!$H$5:$O$94,8,FALSE)</f>
        <v>1945-46</v>
      </c>
      <c r="O69" s="18">
        <f>LARGE('datemar &amp; dateaug kaf'!$H$5:$H$94,'datemar &amp; dateaug kaf rank'!$A69)</f>
        <v>4672.4348661059994</v>
      </c>
      <c r="P69" s="5" t="str">
        <f>VLOOKUP(Q69,'datemar &amp; dateaug kaf'!$I$5:$O$94,7,FALSE)</f>
        <v>1969-70</v>
      </c>
      <c r="Q69" s="18">
        <f>LARGE('datemar &amp; dateaug kaf'!$I$5:$I$94,'datemar &amp; dateaug kaf rank'!$A69)</f>
        <v>2696.9076674610001</v>
      </c>
      <c r="R69" s="5" t="str">
        <f>VLOOKUP(S69,'datemar &amp; dateaug kaf'!$J$5:$O$94,6,FALSE)</f>
        <v>1938-39</v>
      </c>
      <c r="S69" s="18">
        <f>LARGE('datemar &amp; dateaug kaf'!$J$5:$J$94,'datemar &amp; dateaug kaf rank'!$A69)</f>
        <v>54460.298123028006</v>
      </c>
      <c r="T69" s="5" t="str">
        <f>VLOOKUP(U69,'datemar &amp; dateaug kaf'!$K$5:$O$94,5,FALSE)</f>
        <v>1988-89</v>
      </c>
      <c r="U69" s="18">
        <f>LARGE('datemar &amp; dateaug kaf'!$K$5:$K$94,'datemar &amp; dateaug kaf rank'!$A69)</f>
        <v>47001.465344882999</v>
      </c>
      <c r="V69" s="5" t="str">
        <f>VLOOKUP(W69,'datemar &amp; dateaug kaf'!$L$5:$O$94,4,FALSE)</f>
        <v>1936-37</v>
      </c>
      <c r="W69" s="18">
        <f>LARGE('datemar &amp; dateaug kaf'!$L$5:$L$94,'datemar &amp; dateaug kaf rank'!$A69)</f>
        <v>30484.866294833999</v>
      </c>
      <c r="X69" s="5" t="str">
        <f>VLOOKUP(Y69,'datemar &amp; dateaug kaf'!$M$5:$O$94,3,FALSE)</f>
        <v>1978-79</v>
      </c>
      <c r="Y69" s="18">
        <f>LARGE('datemar &amp; dateaug kaf'!$M$5:$M$94,'datemar &amp; dateaug kaf rank'!$A69)</f>
        <v>14666.637466530001</v>
      </c>
      <c r="Z69" s="5" t="str">
        <f>VLOOKUP(AA69,'datemar &amp; dateaug kaf'!$N$5:$O$94,2,FALSE)</f>
        <v>1930-31</v>
      </c>
      <c r="AA69" s="18">
        <f>LARGE('datemar &amp; dateaug kaf'!$N$5:$N$94,'datemar &amp; dateaug kaf rank'!$A69)</f>
        <v>5306.1955034969997</v>
      </c>
    </row>
    <row r="70" spans="1:27" x14ac:dyDescent="0.2">
      <c r="A70" s="11">
        <v>65</v>
      </c>
      <c r="B70" s="5" t="str">
        <f>VLOOKUP(C70,'datemar &amp; dateaug kaf'!$B$5:$O$94,14,FALSE)</f>
        <v>1963-64</v>
      </c>
      <c r="C70" s="18">
        <f>LARGE('datemar &amp; dateaug kaf'!$B$5:$B$94,'datemar &amp; dateaug kaf rank'!$A70)</f>
        <v>23133.666570504</v>
      </c>
      <c r="D70" s="5" t="str">
        <f>VLOOKUP(E70,'datemar &amp; dateaug kaf'!$C$5:$O$94,13,FALSE)</f>
        <v>2008-09</v>
      </c>
      <c r="E70" s="18">
        <f>LARGE('datemar &amp; dateaug kaf'!$C$5:$C$94,'datemar &amp; dateaug kaf rank'!$A70)</f>
        <v>17440.640668290001</v>
      </c>
      <c r="F70" s="5" t="str">
        <f>VLOOKUP(G70,'datemar &amp; dateaug kaf'!$D$5:$O$94,12,FALSE)</f>
        <v>1940-41</v>
      </c>
      <c r="G70" s="18">
        <f>LARGE('datemar &amp; dateaug kaf'!$D$5:$D$94,'datemar &amp; dateaug kaf rank'!$A70)</f>
        <v>13996.700301569999</v>
      </c>
      <c r="H70" s="5" t="str">
        <f>VLOOKUP(I70,'datemar &amp; dateaug kaf'!$E$5:$O$94,11,FALSE)</f>
        <v>1974-75</v>
      </c>
      <c r="I70" s="18">
        <f>LARGE('datemar &amp; dateaug kaf'!$E$5:$E$94,'datemar &amp; dateaug kaf rank'!$A70)</f>
        <v>11352.644202375001</v>
      </c>
      <c r="J70" s="5" t="str">
        <f>VLOOKUP(K70,'datemar &amp; dateaug kaf'!$F$5:$O$94,10,FALSE)</f>
        <v>2003-04</v>
      </c>
      <c r="K70" s="18">
        <f>LARGE('datemar &amp; dateaug kaf'!$F$5:$F$94,'datemar &amp; dateaug kaf rank'!$A70)</f>
        <v>8767.4495885760007</v>
      </c>
      <c r="L70" s="5" t="str">
        <f>VLOOKUP(M70,'datemar &amp; dateaug kaf'!$G$5:$O$94,9,FALSE)</f>
        <v>1941-42</v>
      </c>
      <c r="M70" s="18">
        <f>LARGE('datemar &amp; dateaug kaf'!$G$5:$G$94,'datemar &amp; dateaug kaf rank'!$A70)</f>
        <v>6639.2605774739995</v>
      </c>
      <c r="N70" s="5" t="str">
        <f>VLOOKUP(O70,'datemar &amp; dateaug kaf'!$H$5:$O$94,8,FALSE)</f>
        <v>1940-41</v>
      </c>
      <c r="O70" s="18">
        <f>LARGE('datemar &amp; dateaug kaf'!$H$5:$H$94,'datemar &amp; dateaug kaf rank'!$A70)</f>
        <v>4561.5885892709994</v>
      </c>
      <c r="P70" s="5" t="str">
        <f>VLOOKUP(Q70,'datemar &amp; dateaug kaf'!$I$5:$O$94,7,FALSE)</f>
        <v>2001-02</v>
      </c>
      <c r="Q70" s="18">
        <f>LARGE('datemar &amp; dateaug kaf'!$I$5:$I$94,'datemar &amp; dateaug kaf rank'!$A70)</f>
        <v>2673.542379081</v>
      </c>
      <c r="R70" s="5" t="str">
        <f>VLOOKUP(S70,'datemar &amp; dateaug kaf'!$J$5:$O$94,6,FALSE)</f>
        <v>2015-16</v>
      </c>
      <c r="S70" s="18">
        <f>LARGE('datemar &amp; dateaug kaf'!$J$5:$J$94,'datemar &amp; dateaug kaf rank'!$A70)</f>
        <v>52780.347772802997</v>
      </c>
      <c r="T70" s="5" t="str">
        <f>VLOOKUP(U70,'datemar &amp; dateaug kaf'!$K$5:$O$94,5,FALSE)</f>
        <v>1948-49</v>
      </c>
      <c r="U70" s="18">
        <f>LARGE('datemar &amp; dateaug kaf'!$K$5:$K$94,'datemar &amp; dateaug kaf rank'!$A70)</f>
        <v>46710.557587197</v>
      </c>
      <c r="V70" s="5" t="str">
        <f>VLOOKUP(W70,'datemar &amp; dateaug kaf'!$L$5:$O$94,4,FALSE)</f>
        <v>1928-29</v>
      </c>
      <c r="W70" s="18">
        <f>LARGE('datemar &amp; dateaug kaf'!$L$5:$L$94,'datemar &amp; dateaug kaf rank'!$A70)</f>
        <v>30360.183324303001</v>
      </c>
      <c r="X70" s="5" t="str">
        <f>VLOOKUP(Y70,'datemar &amp; dateaug kaf'!$M$5:$O$94,3,FALSE)</f>
        <v>2004-05</v>
      </c>
      <c r="Y70" s="18">
        <f>LARGE('datemar &amp; dateaug kaf'!$M$5:$M$94,'datemar &amp; dateaug kaf rank'!$A70)</f>
        <v>14420.994500535</v>
      </c>
      <c r="Z70" s="5" t="str">
        <f>VLOOKUP(AA70,'datemar &amp; dateaug kaf'!$N$5:$O$94,2,FALSE)</f>
        <v>1948-49</v>
      </c>
      <c r="AA70" s="18">
        <f>LARGE('datemar &amp; dateaug kaf'!$N$5:$N$94,'datemar &amp; dateaug kaf rank'!$A70)</f>
        <v>5228.9055890399995</v>
      </c>
    </row>
    <row r="71" spans="1:27" x14ac:dyDescent="0.2">
      <c r="A71" s="11">
        <v>66</v>
      </c>
      <c r="B71" s="5" t="str">
        <f>VLOOKUP(C71,'datemar &amp; dateaug kaf'!$B$5:$O$94,14,FALSE)</f>
        <v>1957-58</v>
      </c>
      <c r="C71" s="18">
        <f>LARGE('datemar &amp; dateaug kaf'!$B$5:$B$94,'datemar &amp; dateaug kaf rank'!$A71)</f>
        <v>23065.084093736998</v>
      </c>
      <c r="D71" s="5" t="str">
        <f>VLOOKUP(E71,'datemar &amp; dateaug kaf'!$C$5:$O$94,13,FALSE)</f>
        <v>1961-62</v>
      </c>
      <c r="E71" s="18">
        <f>LARGE('datemar &amp; dateaug kaf'!$C$5:$C$94,'datemar &amp; dateaug kaf rank'!$A71)</f>
        <v>17376.261166572</v>
      </c>
      <c r="F71" s="5" t="str">
        <f>VLOOKUP(G71,'datemar &amp; dateaug kaf'!$D$5:$O$94,12,FALSE)</f>
        <v>1974-75</v>
      </c>
      <c r="G71" s="18">
        <f>LARGE('datemar &amp; dateaug kaf'!$D$5:$D$94,'datemar &amp; dateaug kaf rank'!$A71)</f>
        <v>13799.727746973</v>
      </c>
      <c r="H71" s="5" t="str">
        <f>VLOOKUP(I71,'datemar &amp; dateaug kaf'!$E$5:$O$94,11,FALSE)</f>
        <v>1988-89</v>
      </c>
      <c r="I71" s="18">
        <f>LARGE('datemar &amp; dateaug kaf'!$E$5:$E$94,'datemar &amp; dateaug kaf rank'!$A71)</f>
        <v>11279.876601798</v>
      </c>
      <c r="J71" s="5" t="str">
        <f>VLOOKUP(K71,'datemar &amp; dateaug kaf'!$F$5:$O$94,10,FALSE)</f>
        <v>1954-55</v>
      </c>
      <c r="K71" s="18">
        <f>LARGE('datemar &amp; dateaug kaf'!$F$5:$F$94,'datemar &amp; dateaug kaf rank'!$A71)</f>
        <v>8760.0631425720003</v>
      </c>
      <c r="L71" s="5" t="str">
        <f>VLOOKUP(M71,'datemar &amp; dateaug kaf'!$G$5:$O$94,9,FALSE)</f>
        <v>2008-09</v>
      </c>
      <c r="M71" s="18">
        <f>LARGE('datemar &amp; dateaug kaf'!$G$5:$G$94,'datemar &amp; dateaug kaf rank'!$A71)</f>
        <v>6633.240742989</v>
      </c>
      <c r="N71" s="5" t="str">
        <f>VLOOKUP(O71,'datemar &amp; dateaug kaf'!$H$5:$O$94,8,FALSE)</f>
        <v>1972-73</v>
      </c>
      <c r="O71" s="18">
        <f>LARGE('datemar &amp; dateaug kaf'!$H$5:$H$94,'datemar &amp; dateaug kaf rank'!$A71)</f>
        <v>4551.8973499649992</v>
      </c>
      <c r="P71" s="5" t="str">
        <f>VLOOKUP(Q71,'datemar &amp; dateaug kaf'!$I$5:$O$94,7,FALSE)</f>
        <v>1992-93</v>
      </c>
      <c r="Q71" s="18">
        <f>LARGE('datemar &amp; dateaug kaf'!$I$5:$I$94,'datemar &amp; dateaug kaf rank'!$A71)</f>
        <v>2623.4299842659998</v>
      </c>
      <c r="R71" s="5" t="str">
        <f>VLOOKUP(S71,'datemar &amp; dateaug kaf'!$J$5:$O$94,6,FALSE)</f>
        <v>1969-70</v>
      </c>
      <c r="S71" s="18">
        <f>LARGE('datemar &amp; dateaug kaf'!$J$5:$J$94,'datemar &amp; dateaug kaf rank'!$A71)</f>
        <v>52197.155728557002</v>
      </c>
      <c r="T71" s="5" t="str">
        <f>VLOOKUP(U71,'datemar &amp; dateaug kaf'!$K$5:$O$94,5,FALSE)</f>
        <v>1944-45</v>
      </c>
      <c r="U71" s="18">
        <f>LARGE('datemar &amp; dateaug kaf'!$K$5:$K$94,'datemar &amp; dateaug kaf rank'!$A71)</f>
        <v>46544.779081017005</v>
      </c>
      <c r="V71" s="5" t="str">
        <f>VLOOKUP(W71,'datemar &amp; dateaug kaf'!$L$5:$O$94,4,FALSE)</f>
        <v>1935-36</v>
      </c>
      <c r="W71" s="18">
        <f>LARGE('datemar &amp; dateaug kaf'!$L$5:$L$94,'datemar &amp; dateaug kaf rank'!$A71)</f>
        <v>30233.138039811001</v>
      </c>
      <c r="X71" s="5" t="str">
        <f>VLOOKUP(Y71,'datemar &amp; dateaug kaf'!$M$5:$O$94,3,FALSE)</f>
        <v>2016-17</v>
      </c>
      <c r="Y71" s="18">
        <f>LARGE('datemar &amp; dateaug kaf'!$M$5:$M$94,'datemar &amp; dateaug kaf rank'!$A71)</f>
        <v>14339.830867215</v>
      </c>
      <c r="Z71" s="5" t="str">
        <f>VLOOKUP(AA71,'datemar &amp; dateaug kaf'!$N$5:$O$94,2,FALSE)</f>
        <v>1939-40</v>
      </c>
      <c r="AA71" s="18">
        <f>LARGE('datemar &amp; dateaug kaf'!$N$5:$N$94,'datemar &amp; dateaug kaf rank'!$A71)</f>
        <v>5142.2695592310001</v>
      </c>
    </row>
    <row r="72" spans="1:27" x14ac:dyDescent="0.2">
      <c r="A72" s="11">
        <v>67</v>
      </c>
      <c r="B72" s="5" t="str">
        <f>VLOOKUP(C72,'datemar &amp; dateaug kaf'!$B$5:$O$94,14,FALSE)</f>
        <v>1952-53</v>
      </c>
      <c r="C72" s="18">
        <f>LARGE('datemar &amp; dateaug kaf'!$B$5:$B$94,'datemar &amp; dateaug kaf rank'!$A72)</f>
        <v>22948.132693164</v>
      </c>
      <c r="D72" s="5" t="str">
        <f>VLOOKUP(E72,'datemar &amp; dateaug kaf'!$C$5:$O$94,13,FALSE)</f>
        <v>1988-89</v>
      </c>
      <c r="E72" s="18">
        <f>LARGE('datemar &amp; dateaug kaf'!$C$5:$C$94,'datemar &amp; dateaug kaf rank'!$A72)</f>
        <v>17090.474731008002</v>
      </c>
      <c r="F72" s="5" t="str">
        <f>VLOOKUP(G72,'datemar &amp; dateaug kaf'!$D$5:$O$94,12,FALSE)</f>
        <v>1952-53</v>
      </c>
      <c r="G72" s="18">
        <f>LARGE('datemar &amp; dateaug kaf'!$D$5:$D$94,'datemar &amp; dateaug kaf rank'!$A72)</f>
        <v>13715.765436071999</v>
      </c>
      <c r="H72" s="5" t="str">
        <f>VLOOKUP(I72,'datemar &amp; dateaug kaf'!$E$5:$O$94,11,FALSE)</f>
        <v>1972-73</v>
      </c>
      <c r="I72" s="18">
        <f>LARGE('datemar &amp; dateaug kaf'!$E$5:$E$94,'datemar &amp; dateaug kaf rank'!$A72)</f>
        <v>11208.993298670999</v>
      </c>
      <c r="J72" s="5" t="str">
        <f>VLOOKUP(K72,'datemar &amp; dateaug kaf'!$F$5:$O$94,10,FALSE)</f>
        <v>1961-62</v>
      </c>
      <c r="K72" s="18">
        <f>LARGE('datemar &amp; dateaug kaf'!$F$5:$F$94,'datemar &amp; dateaug kaf rank'!$A72)</f>
        <v>8685.2763685169994</v>
      </c>
      <c r="L72" s="5" t="str">
        <f>VLOOKUP(M72,'datemar &amp; dateaug kaf'!$G$5:$O$94,9,FALSE)</f>
        <v>1948-49</v>
      </c>
      <c r="M72" s="18">
        <f>LARGE('datemar &amp; dateaug kaf'!$G$5:$G$94,'datemar &amp; dateaug kaf rank'!$A72)</f>
        <v>6427.443725913</v>
      </c>
      <c r="N72" s="5" t="str">
        <f>VLOOKUP(O72,'datemar &amp; dateaug kaf'!$H$5:$O$94,8,FALSE)</f>
        <v>1947-48</v>
      </c>
      <c r="O72" s="18">
        <f>LARGE('datemar &amp; dateaug kaf'!$H$5:$H$94,'datemar &amp; dateaug kaf rank'!$A72)</f>
        <v>4517.2580124209999</v>
      </c>
      <c r="P72" s="5" t="str">
        <f>VLOOKUP(Q72,'datemar &amp; dateaug kaf'!$I$5:$O$94,7,FALSE)</f>
        <v>1952-53</v>
      </c>
      <c r="Q72" s="18">
        <f>LARGE('datemar &amp; dateaug kaf'!$I$5:$I$94,'datemar &amp; dateaug kaf rank'!$A72)</f>
        <v>2579.343374349</v>
      </c>
      <c r="R72" s="5" t="str">
        <f>VLOOKUP(S72,'datemar &amp; dateaug kaf'!$J$5:$O$94,6,FALSE)</f>
        <v>1984-85</v>
      </c>
      <c r="S72" s="18">
        <f>LARGE('datemar &amp; dateaug kaf'!$J$5:$J$94,'datemar &amp; dateaug kaf rank'!$A72)</f>
        <v>51706.802027937003</v>
      </c>
      <c r="T72" s="5" t="str">
        <f>VLOOKUP(U72,'datemar &amp; dateaug kaf'!$K$5:$O$94,5,FALSE)</f>
        <v>1984-85</v>
      </c>
      <c r="U72" s="18">
        <f>LARGE('datemar &amp; dateaug kaf'!$K$5:$K$94,'datemar &amp; dateaug kaf rank'!$A72)</f>
        <v>44942.194017146998</v>
      </c>
      <c r="V72" s="5" t="str">
        <f>VLOOKUP(W72,'datemar &amp; dateaug kaf'!$L$5:$O$94,4,FALSE)</f>
        <v>2008-09</v>
      </c>
      <c r="W72" s="18">
        <f>LARGE('datemar &amp; dateaug kaf'!$L$5:$L$94,'datemar &amp; dateaug kaf rank'!$A72)</f>
        <v>29858.730119967</v>
      </c>
      <c r="X72" s="5" t="str">
        <f>VLOOKUP(Y72,'datemar &amp; dateaug kaf'!$M$5:$O$94,3,FALSE)</f>
        <v>1935-36</v>
      </c>
      <c r="Y72" s="18">
        <f>LARGE('datemar &amp; dateaug kaf'!$M$5:$M$94,'datemar &amp; dateaug kaf rank'!$A72)</f>
        <v>14260.265911521001</v>
      </c>
      <c r="Z72" s="5" t="str">
        <f>VLOOKUP(AA72,'datemar &amp; dateaug kaf'!$N$5:$O$94,2,FALSE)</f>
        <v>2008-09</v>
      </c>
      <c r="AA72" s="18">
        <f>LARGE('datemar &amp; dateaug kaf'!$N$5:$N$94,'datemar &amp; dateaug kaf rank'!$A72)</f>
        <v>5141.9621212259999</v>
      </c>
    </row>
    <row r="73" spans="1:27" x14ac:dyDescent="0.2">
      <c r="A73" s="11">
        <v>68</v>
      </c>
      <c r="B73" s="5" t="str">
        <f>VLOOKUP(C73,'datemar &amp; dateaug kaf'!$B$5:$O$94,14,FALSE)</f>
        <v>1984-85</v>
      </c>
      <c r="C73" s="18">
        <f>LARGE('datemar &amp; dateaug kaf'!$B$5:$B$94,'datemar &amp; dateaug kaf rank'!$A73)</f>
        <v>22777.094021892</v>
      </c>
      <c r="D73" s="5" t="str">
        <f>VLOOKUP(E73,'datemar &amp; dateaug kaf'!$C$5:$O$94,13,FALSE)</f>
        <v>1931-32</v>
      </c>
      <c r="E73" s="18">
        <f>LARGE('datemar &amp; dateaug kaf'!$C$5:$C$94,'datemar &amp; dateaug kaf rank'!$A73)</f>
        <v>16997.511428709</v>
      </c>
      <c r="F73" s="5" t="str">
        <f>VLOOKUP(G73,'datemar &amp; dateaug kaf'!$D$5:$O$94,12,FALSE)</f>
        <v>1945-46</v>
      </c>
      <c r="G73" s="18">
        <f>LARGE('datemar &amp; dateaug kaf'!$D$5:$D$94,'datemar &amp; dateaug kaf rank'!$A73)</f>
        <v>13657.580314286999</v>
      </c>
      <c r="H73" s="5" t="str">
        <f>VLOOKUP(I73,'datemar &amp; dateaug kaf'!$E$5:$O$94,11,FALSE)</f>
        <v>1931-32</v>
      </c>
      <c r="I73" s="18">
        <f>LARGE('datemar &amp; dateaug kaf'!$E$5:$E$94,'datemar &amp; dateaug kaf rank'!$A73)</f>
        <v>10891.417773390001</v>
      </c>
      <c r="J73" s="5" t="str">
        <f>VLOOKUP(K73,'datemar &amp; dateaug kaf'!$F$5:$O$94,10,FALSE)</f>
        <v>2008-09</v>
      </c>
      <c r="K73" s="18">
        <f>LARGE('datemar &amp; dateaug kaf'!$F$5:$F$94,'datemar &amp; dateaug kaf rank'!$A73)</f>
        <v>8614.2482720070002</v>
      </c>
      <c r="L73" s="5" t="str">
        <f>VLOOKUP(M73,'datemar &amp; dateaug kaf'!$G$5:$O$94,9,FALSE)</f>
        <v>1940-41</v>
      </c>
      <c r="M73" s="18">
        <f>LARGE('datemar &amp; dateaug kaf'!$G$5:$G$94,'datemar &amp; dateaug kaf rank'!$A73)</f>
        <v>6421.2810815159992</v>
      </c>
      <c r="N73" s="5" t="str">
        <f>VLOOKUP(O73,'datemar &amp; dateaug kaf'!$H$5:$O$94,8,FALSE)</f>
        <v>1988-89</v>
      </c>
      <c r="O73" s="18">
        <f>LARGE('datemar &amp; dateaug kaf'!$H$5:$H$94,'datemar &amp; dateaug kaf rank'!$A73)</f>
        <v>4341.9211594919998</v>
      </c>
      <c r="P73" s="5" t="str">
        <f>VLOOKUP(Q73,'datemar &amp; dateaug kaf'!$I$5:$O$94,7,FALSE)</f>
        <v>1951-52</v>
      </c>
      <c r="Q73" s="18">
        <f>LARGE('datemar &amp; dateaug kaf'!$I$5:$I$94,'datemar &amp; dateaug kaf rank'!$A73)</f>
        <v>2557.146350388</v>
      </c>
      <c r="R73" s="5" t="str">
        <f>VLOOKUP(S73,'datemar &amp; dateaug kaf'!$J$5:$O$94,6,FALSE)</f>
        <v>2002-03</v>
      </c>
      <c r="S73" s="18">
        <f>LARGE('datemar &amp; dateaug kaf'!$J$5:$J$94,'datemar &amp; dateaug kaf rank'!$A73)</f>
        <v>50560.201079199003</v>
      </c>
      <c r="T73" s="5" t="str">
        <f>VLOOKUP(U73,'datemar &amp; dateaug kaf'!$K$5:$O$94,5,FALSE)</f>
        <v>1992-93</v>
      </c>
      <c r="U73" s="18">
        <f>LARGE('datemar &amp; dateaug kaf'!$K$5:$K$94,'datemar &amp; dateaug kaf rank'!$A73)</f>
        <v>44676.581465123993</v>
      </c>
      <c r="V73" s="5" t="str">
        <f>VLOOKUP(W73,'datemar &amp; dateaug kaf'!$L$5:$O$94,4,FALSE)</f>
        <v>1997-98</v>
      </c>
      <c r="W73" s="18">
        <f>LARGE('datemar &amp; dateaug kaf'!$L$5:$L$94,'datemar &amp; dateaug kaf rank'!$A73)</f>
        <v>29694.066324489002</v>
      </c>
      <c r="X73" s="5" t="str">
        <f>VLOOKUP(Y73,'datemar &amp; dateaug kaf'!$M$5:$O$94,3,FALSE)</f>
        <v>1928-29</v>
      </c>
      <c r="Y73" s="18">
        <f>LARGE('datemar &amp; dateaug kaf'!$M$5:$M$94,'datemar &amp; dateaug kaf rank'!$A73)</f>
        <v>14122.041784473</v>
      </c>
      <c r="Z73" s="5" t="str">
        <f>VLOOKUP(AA73,'datemar &amp; dateaug kaf'!$N$5:$O$94,2,FALSE)</f>
        <v>1972-73</v>
      </c>
      <c r="AA73" s="18">
        <f>LARGE('datemar &amp; dateaug kaf'!$N$5:$N$94,'datemar &amp; dateaug kaf rank'!$A73)</f>
        <v>5137.4120387519997</v>
      </c>
    </row>
    <row r="74" spans="1:27" x14ac:dyDescent="0.2">
      <c r="A74" s="11">
        <v>69</v>
      </c>
      <c r="B74" s="5" t="str">
        <f>VLOOKUP(C74,'datemar &amp; dateaug kaf'!$B$5:$O$94,14,FALSE)</f>
        <v>2003-04</v>
      </c>
      <c r="C74" s="18">
        <f>LARGE('datemar &amp; dateaug kaf'!$B$5:$B$94,'datemar &amp; dateaug kaf rank'!$A74)</f>
        <v>22637.866258517999</v>
      </c>
      <c r="D74" s="5" t="str">
        <f>VLOOKUP(E74,'datemar &amp; dateaug kaf'!$C$5:$O$94,13,FALSE)</f>
        <v>1963-64</v>
      </c>
      <c r="E74" s="18">
        <f>LARGE('datemar &amp; dateaug kaf'!$C$5:$C$94,'datemar &amp; dateaug kaf rank'!$A74)</f>
        <v>16993.207296639001</v>
      </c>
      <c r="F74" s="5" t="str">
        <f>VLOOKUP(G74,'datemar &amp; dateaug kaf'!$D$5:$O$94,12,FALSE)</f>
        <v>2002-03</v>
      </c>
      <c r="G74" s="18">
        <f>LARGE('datemar &amp; dateaug kaf'!$D$5:$D$94,'datemar &amp; dateaug kaf rank'!$A74)</f>
        <v>13646.183289921</v>
      </c>
      <c r="H74" s="5" t="str">
        <f>VLOOKUP(I74,'datemar &amp; dateaug kaf'!$E$5:$O$94,11,FALSE)</f>
        <v>1961-62</v>
      </c>
      <c r="I74" s="18">
        <f>LARGE('datemar &amp; dateaug kaf'!$E$5:$E$94,'datemar &amp; dateaug kaf rank'!$A74)</f>
        <v>10831.173808707001</v>
      </c>
      <c r="J74" s="5" t="str">
        <f>VLOOKUP(K74,'datemar &amp; dateaug kaf'!$F$5:$O$94,10,FALSE)</f>
        <v>1940-41</v>
      </c>
      <c r="K74" s="18">
        <f>LARGE('datemar &amp; dateaug kaf'!$F$5:$F$94,'datemar &amp; dateaug kaf rank'!$A74)</f>
        <v>8416.615221566999</v>
      </c>
      <c r="L74" s="5" t="str">
        <f>VLOOKUP(M74,'datemar &amp; dateaug kaf'!$G$5:$O$94,9,FALSE)</f>
        <v>1988-89</v>
      </c>
      <c r="M74" s="18">
        <f>LARGE('datemar &amp; dateaug kaf'!$G$5:$G$94,'datemar &amp; dateaug kaf rank'!$A74)</f>
        <v>6357.9766210799999</v>
      </c>
      <c r="N74" s="5" t="str">
        <f>VLOOKUP(O74,'datemar &amp; dateaug kaf'!$H$5:$O$94,8,FALSE)</f>
        <v>1993-94</v>
      </c>
      <c r="O74" s="18">
        <f>LARGE('datemar &amp; dateaug kaf'!$H$5:$H$94,'datemar &amp; dateaug kaf rank'!$A74)</f>
        <v>4208.5188504449998</v>
      </c>
      <c r="P74" s="5" t="str">
        <f>VLOOKUP(Q74,'datemar &amp; dateaug kaf'!$I$5:$O$94,7,FALSE)</f>
        <v>2008-09</v>
      </c>
      <c r="Q74" s="18">
        <f>LARGE('datemar &amp; dateaug kaf'!$I$5:$I$94,'datemar &amp; dateaug kaf rank'!$A74)</f>
        <v>2531.5675083719998</v>
      </c>
      <c r="R74" s="5" t="str">
        <f>VLOOKUP(S74,'datemar &amp; dateaug kaf'!$J$5:$O$94,6,FALSE)</f>
        <v>1992-93</v>
      </c>
      <c r="S74" s="18">
        <f>LARGE('datemar &amp; dateaug kaf'!$J$5:$J$94,'datemar &amp; dateaug kaf rank'!$A74)</f>
        <v>50375.827532393996</v>
      </c>
      <c r="T74" s="5" t="str">
        <f>VLOOKUP(U74,'datemar &amp; dateaug kaf'!$K$5:$O$94,5,FALSE)</f>
        <v>1978-79</v>
      </c>
      <c r="U74" s="18">
        <f>LARGE('datemar &amp; dateaug kaf'!$K$5:$K$94,'datemar &amp; dateaug kaf rank'!$A74)</f>
        <v>44548.006924491005</v>
      </c>
      <c r="V74" s="5" t="str">
        <f>VLOOKUP(W74,'datemar &amp; dateaug kaf'!$L$5:$O$94,4,FALSE)</f>
        <v>1938-39</v>
      </c>
      <c r="W74" s="18">
        <f>LARGE('datemar &amp; dateaug kaf'!$L$5:$L$94,'datemar &amp; dateaug kaf rank'!$A74)</f>
        <v>29567.538725928</v>
      </c>
      <c r="X74" s="5" t="str">
        <f>VLOOKUP(Y74,'datemar &amp; dateaug kaf'!$M$5:$O$94,3,FALSE)</f>
        <v>1972-73</v>
      </c>
      <c r="Y74" s="18">
        <f>LARGE('datemar &amp; dateaug kaf'!$M$5:$M$94,'datemar &amp; dateaug kaf rank'!$A74)</f>
        <v>14102.427239754001</v>
      </c>
      <c r="Z74" s="5" t="str">
        <f>VLOOKUP(AA74,'datemar &amp; dateaug kaf'!$N$5:$O$94,2,FALSE)</f>
        <v>1979-80</v>
      </c>
      <c r="AA74" s="18">
        <f>LARGE('datemar &amp; dateaug kaf'!$N$5:$N$94,'datemar &amp; dateaug kaf rank'!$A74)</f>
        <v>5070.452041263</v>
      </c>
    </row>
    <row r="75" spans="1:27" x14ac:dyDescent="0.2">
      <c r="A75" s="11">
        <v>70</v>
      </c>
      <c r="B75" s="5" t="str">
        <f>VLOOKUP(C75,'datemar &amp; dateaug kaf'!$B$5:$O$94,14,FALSE)</f>
        <v>1931-32</v>
      </c>
      <c r="C75" s="18">
        <f>LARGE('datemar &amp; dateaug kaf'!$B$5:$B$94,'datemar &amp; dateaug kaf rank'!$A75)</f>
        <v>22303.706932206002</v>
      </c>
      <c r="D75" s="5" t="str">
        <f>VLOOKUP(E75,'datemar &amp; dateaug kaf'!$C$5:$O$94,13,FALSE)</f>
        <v>1952-53</v>
      </c>
      <c r="E75" s="18">
        <f>LARGE('datemar &amp; dateaug kaf'!$C$5:$C$94,'datemar &amp; dateaug kaf rank'!$A75)</f>
        <v>16847.824822751998</v>
      </c>
      <c r="F75" s="5" t="str">
        <f>VLOOKUP(G75,'datemar &amp; dateaug kaf'!$D$5:$O$94,12,FALSE)</f>
        <v>1948-49</v>
      </c>
      <c r="G75" s="18">
        <f>LARGE('datemar &amp; dateaug kaf'!$D$5:$D$94,'datemar &amp; dateaug kaf rank'!$A75)</f>
        <v>13451.957842659</v>
      </c>
      <c r="H75" s="5" t="str">
        <f>VLOOKUP(I75,'datemar &amp; dateaug kaf'!$E$5:$O$94,11,FALSE)</f>
        <v>2007-08</v>
      </c>
      <c r="I75" s="18">
        <f>LARGE('datemar &amp; dateaug kaf'!$E$5:$E$94,'datemar &amp; dateaug kaf rank'!$A75)</f>
        <v>10591.403900342999</v>
      </c>
      <c r="J75" s="5" t="str">
        <f>VLOOKUP(K75,'datemar &amp; dateaug kaf'!$F$5:$O$94,10,FALSE)</f>
        <v>1988-89</v>
      </c>
      <c r="K75" s="18">
        <f>LARGE('datemar &amp; dateaug kaf'!$F$5:$F$94,'datemar &amp; dateaug kaf rank'!$A75)</f>
        <v>8382.0254707980002</v>
      </c>
      <c r="L75" s="5" t="str">
        <f>VLOOKUP(M75,'datemar &amp; dateaug kaf'!$G$5:$O$94,9,FALSE)</f>
        <v>1979-80</v>
      </c>
      <c r="M75" s="18">
        <f>LARGE('datemar &amp; dateaug kaf'!$G$5:$G$94,'datemar &amp; dateaug kaf rank'!$A75)</f>
        <v>6309.0900113429998</v>
      </c>
      <c r="N75" s="5" t="str">
        <f>VLOOKUP(O75,'datemar &amp; dateaug kaf'!$H$5:$O$94,8,FALSE)</f>
        <v>1941-42</v>
      </c>
      <c r="O75" s="18">
        <f>LARGE('datemar &amp; dateaug kaf'!$H$5:$H$94,'datemar &amp; dateaug kaf rank'!$A75)</f>
        <v>4208.1023215349996</v>
      </c>
      <c r="P75" s="5" t="str">
        <f>VLOOKUP(Q75,'datemar &amp; dateaug kaf'!$I$5:$O$94,7,FALSE)</f>
        <v>1932-33</v>
      </c>
      <c r="Q75" s="18">
        <f>LARGE('datemar &amp; dateaug kaf'!$I$5:$I$94,'datemar &amp; dateaug kaf rank'!$A75)</f>
        <v>2472.2934610080001</v>
      </c>
      <c r="R75" s="5" t="str">
        <f>VLOOKUP(S75,'datemar &amp; dateaug kaf'!$J$5:$O$94,6,FALSE)</f>
        <v>1993-94</v>
      </c>
      <c r="S75" s="18">
        <f>LARGE('datemar &amp; dateaug kaf'!$J$5:$J$94,'datemar &amp; dateaug kaf rank'!$A75)</f>
        <v>50234.150182334997</v>
      </c>
      <c r="T75" s="5" t="str">
        <f>VLOOKUP(U75,'datemar &amp; dateaug kaf'!$K$5:$O$94,5,FALSE)</f>
        <v>2002-03</v>
      </c>
      <c r="U75" s="18">
        <f>LARGE('datemar &amp; dateaug kaf'!$K$5:$K$94,'datemar &amp; dateaug kaf rank'!$A75)</f>
        <v>43115.222845988996</v>
      </c>
      <c r="V75" s="5" t="str">
        <f>VLOOKUP(W75,'datemar &amp; dateaug kaf'!$L$5:$O$94,4,FALSE)</f>
        <v>2017-18</v>
      </c>
      <c r="W75" s="18">
        <f>LARGE('datemar &amp; dateaug kaf'!$L$5:$L$94,'datemar &amp; dateaug kaf rank'!$A75)</f>
        <v>29440.072945583997</v>
      </c>
      <c r="X75" s="5" t="str">
        <f>VLOOKUP(Y75,'datemar &amp; dateaug kaf'!$M$5:$O$94,3,FALSE)</f>
        <v>1930-31</v>
      </c>
      <c r="Y75" s="18">
        <f>LARGE('datemar &amp; dateaug kaf'!$M$5:$M$94,'datemar &amp; dateaug kaf rank'!$A75)</f>
        <v>14090.191207155</v>
      </c>
      <c r="Z75" s="5" t="str">
        <f>VLOOKUP(AA75,'datemar &amp; dateaug kaf'!$N$5:$O$94,2,FALSE)</f>
        <v>2001-02</v>
      </c>
      <c r="AA75" s="18">
        <f>LARGE('datemar &amp; dateaug kaf'!$N$5:$N$94,'datemar &amp; dateaug kaf rank'!$A75)</f>
        <v>5063.9958431579998</v>
      </c>
    </row>
    <row r="76" spans="1:27" x14ac:dyDescent="0.2">
      <c r="A76" s="11">
        <v>71</v>
      </c>
      <c r="B76" s="5" t="str">
        <f>VLOOKUP(C76,'datemar &amp; dateaug kaf'!$B$5:$O$94,14,FALSE)</f>
        <v>1942-43</v>
      </c>
      <c r="C76" s="18">
        <f>LARGE('datemar &amp; dateaug kaf'!$B$5:$B$94,'datemar &amp; dateaug kaf rank'!$A76)</f>
        <v>22037.505289296001</v>
      </c>
      <c r="D76" s="5" t="str">
        <f>VLOOKUP(E76,'datemar &amp; dateaug kaf'!$C$5:$O$94,13,FALSE)</f>
        <v>2001-02</v>
      </c>
      <c r="E76" s="18">
        <f>LARGE('datemar &amp; dateaug kaf'!$C$5:$C$94,'datemar &amp; dateaug kaf rank'!$A76)</f>
        <v>16763.142511877999</v>
      </c>
      <c r="F76" s="5" t="str">
        <f>VLOOKUP(G76,'datemar &amp; dateaug kaf'!$D$5:$O$94,12,FALSE)</f>
        <v>2007-08</v>
      </c>
      <c r="G76" s="18">
        <f>LARGE('datemar &amp; dateaug kaf'!$D$5:$D$94,'datemar &amp; dateaug kaf rank'!$A76)</f>
        <v>13297.903633559999</v>
      </c>
      <c r="H76" s="5" t="str">
        <f>VLOOKUP(I76,'datemar &amp; dateaug kaf'!$E$5:$O$94,11,FALSE)</f>
        <v>1940-41</v>
      </c>
      <c r="I76" s="18">
        <f>LARGE('datemar &amp; dateaug kaf'!$E$5:$E$94,'datemar &amp; dateaug kaf rank'!$A76)</f>
        <v>10487.418449696999</v>
      </c>
      <c r="J76" s="5" t="str">
        <f>VLOOKUP(K76,'datemar &amp; dateaug kaf'!$F$5:$O$94,10,FALSE)</f>
        <v>1979-80</v>
      </c>
      <c r="K76" s="18">
        <f>LARGE('datemar &amp; dateaug kaf'!$F$5:$F$94,'datemar &amp; dateaug kaf rank'!$A76)</f>
        <v>8305.2234902069995</v>
      </c>
      <c r="L76" s="5" t="str">
        <f>VLOOKUP(M76,'datemar &amp; dateaug kaf'!$G$5:$O$94,9,FALSE)</f>
        <v>1932-33</v>
      </c>
      <c r="M76" s="18">
        <f>LARGE('datemar &amp; dateaug kaf'!$G$5:$G$94,'datemar &amp; dateaug kaf rank'!$A76)</f>
        <v>6199.7848914749993</v>
      </c>
      <c r="N76" s="5" t="str">
        <f>VLOOKUP(O76,'datemar &amp; dateaug kaf'!$H$5:$O$94,8,FALSE)</f>
        <v>2008-09</v>
      </c>
      <c r="O76" s="18">
        <f>LARGE('datemar &amp; dateaug kaf'!$H$5:$H$94,'datemar &amp; dateaug kaf rank'!$A76)</f>
        <v>4201.9595118480001</v>
      </c>
      <c r="P76" s="5" t="str">
        <f>VLOOKUP(Q76,'datemar &amp; dateaug kaf'!$I$5:$O$94,7,FALSE)</f>
        <v>1938-39</v>
      </c>
      <c r="Q76" s="18">
        <f>LARGE('datemar &amp; dateaug kaf'!$I$5:$I$94,'datemar &amp; dateaug kaf rank'!$A76)</f>
        <v>2461.4101556310002</v>
      </c>
      <c r="R76" s="5" t="str">
        <f>VLOOKUP(S76,'datemar &amp; dateaug kaf'!$J$5:$O$94,6,FALSE)</f>
        <v>1944-45</v>
      </c>
      <c r="S76" s="18">
        <f>LARGE('datemar &amp; dateaug kaf'!$J$5:$J$94,'datemar &amp; dateaug kaf rank'!$A76)</f>
        <v>49765.499621396993</v>
      </c>
      <c r="T76" s="5" t="str">
        <f>VLOOKUP(U76,'datemar &amp; dateaug kaf'!$K$5:$O$94,5,FALSE)</f>
        <v>2004-05</v>
      </c>
      <c r="U76" s="18">
        <f>LARGE('datemar &amp; dateaug kaf'!$K$5:$K$94,'datemar &amp; dateaug kaf rank'!$A76)</f>
        <v>43043.488633803005</v>
      </c>
      <c r="V76" s="5" t="str">
        <f>VLOOKUP(W76,'datemar &amp; dateaug kaf'!$L$5:$O$94,4,FALSE)</f>
        <v>2004-05</v>
      </c>
      <c r="W76" s="18">
        <f>LARGE('datemar &amp; dateaug kaf'!$L$5:$L$94,'datemar &amp; dateaug kaf rank'!$A76)</f>
        <v>29148.028659014999</v>
      </c>
      <c r="X76" s="5" t="str">
        <f>VLOOKUP(Y76,'datemar &amp; dateaug kaf'!$M$5:$O$94,3,FALSE)</f>
        <v>1957-58</v>
      </c>
      <c r="Y76" s="18">
        <f>LARGE('datemar &amp; dateaug kaf'!$M$5:$M$94,'datemar &amp; dateaug kaf rank'!$A76)</f>
        <v>13996.176665225999</v>
      </c>
      <c r="Z76" s="5" t="str">
        <f>VLOOKUP(AA76,'datemar &amp; dateaug kaf'!$N$5:$O$94,2,FALSE)</f>
        <v>1943-44</v>
      </c>
      <c r="AA76" s="18">
        <f>LARGE('datemar &amp; dateaug kaf'!$N$5:$N$94,'datemar &amp; dateaug kaf rank'!$A76)</f>
        <v>5062.8275787389994</v>
      </c>
    </row>
    <row r="77" spans="1:27" x14ac:dyDescent="0.2">
      <c r="A77" s="11">
        <v>72</v>
      </c>
      <c r="B77" s="5" t="str">
        <f>VLOOKUP(C77,'datemar &amp; dateaug kaf'!$B$5:$O$94,14,FALSE)</f>
        <v>1988-89</v>
      </c>
      <c r="C77" s="18">
        <f>LARGE('datemar &amp; dateaug kaf'!$B$5:$B$94,'datemar &amp; dateaug kaf rank'!$A77)</f>
        <v>21978.001159296</v>
      </c>
      <c r="D77" s="5" t="str">
        <f>VLOOKUP(E77,'datemar &amp; dateaug kaf'!$C$5:$O$94,13,FALSE)</f>
        <v>1945-46</v>
      </c>
      <c r="E77" s="18">
        <f>LARGE('datemar &amp; dateaug kaf'!$C$5:$C$94,'datemar &amp; dateaug kaf rank'!$A77)</f>
        <v>16704.132266157001</v>
      </c>
      <c r="F77" s="5" t="str">
        <f>VLOOKUP(G77,'datemar &amp; dateaug kaf'!$D$5:$O$94,12,FALSE)</f>
        <v>1931-32</v>
      </c>
      <c r="G77" s="18">
        <f>LARGE('datemar &amp; dateaug kaf'!$D$5:$D$94,'datemar &amp; dateaug kaf rank'!$A77)</f>
        <v>13164.552894758999</v>
      </c>
      <c r="H77" s="5" t="str">
        <f>VLOOKUP(I77,'datemar &amp; dateaug kaf'!$E$5:$O$94,11,FALSE)</f>
        <v>1948-49</v>
      </c>
      <c r="I77" s="18">
        <f>LARGE('datemar &amp; dateaug kaf'!$E$5:$E$94,'datemar &amp; dateaug kaf rank'!$A77)</f>
        <v>10425.107708232001</v>
      </c>
      <c r="J77" s="5" t="str">
        <f>VLOOKUP(K77,'datemar &amp; dateaug kaf'!$F$5:$O$94,10,FALSE)</f>
        <v>2007-08</v>
      </c>
      <c r="K77" s="18">
        <f>LARGE('datemar &amp; dateaug kaf'!$F$5:$F$94,'datemar &amp; dateaug kaf rank'!$A77)</f>
        <v>8268.7791940530005</v>
      </c>
      <c r="L77" s="5" t="str">
        <f>VLOOKUP(M77,'datemar &amp; dateaug kaf'!$G$5:$O$94,9,FALSE)</f>
        <v>1993-94</v>
      </c>
      <c r="M77" s="18">
        <f>LARGE('datemar &amp; dateaug kaf'!$G$5:$G$94,'datemar &amp; dateaug kaf rank'!$A77)</f>
        <v>6164.0090250479998</v>
      </c>
      <c r="N77" s="5" t="str">
        <f>VLOOKUP(O77,'datemar &amp; dateaug kaf'!$H$5:$O$94,8,FALSE)</f>
        <v>2007-08</v>
      </c>
      <c r="O77" s="18">
        <f>LARGE('datemar &amp; dateaug kaf'!$H$5:$H$94,'datemar &amp; dateaug kaf rank'!$A77)</f>
        <v>4079.5674503219998</v>
      </c>
      <c r="P77" s="5" t="str">
        <f>VLOOKUP(Q77,'datemar &amp; dateaug kaf'!$I$5:$O$94,7,FALSE)</f>
        <v>1961-62</v>
      </c>
      <c r="Q77" s="18">
        <f>LARGE('datemar &amp; dateaug kaf'!$I$5:$I$94,'datemar &amp; dateaug kaf rank'!$A77)</f>
        <v>2402.5050338730002</v>
      </c>
      <c r="R77" s="5" t="str">
        <f>VLOOKUP(S77,'datemar &amp; dateaug kaf'!$J$5:$O$94,6,FALSE)</f>
        <v>2003-04</v>
      </c>
      <c r="S77" s="18">
        <f>LARGE('datemar &amp; dateaug kaf'!$J$5:$J$94,'datemar &amp; dateaug kaf rank'!$A77)</f>
        <v>49690.798136595004</v>
      </c>
      <c r="T77" s="5" t="str">
        <f>VLOOKUP(U77,'datemar &amp; dateaug kaf'!$K$5:$O$94,5,FALSE)</f>
        <v>2009-10</v>
      </c>
      <c r="U77" s="18">
        <f>LARGE('datemar &amp; dateaug kaf'!$K$5:$K$94,'datemar &amp; dateaug kaf rank'!$A77)</f>
        <v>42871.446326204998</v>
      </c>
      <c r="V77" s="5" t="str">
        <f>VLOOKUP(W77,'datemar &amp; dateaug kaf'!$L$5:$O$94,4,FALSE)</f>
        <v>1978-79</v>
      </c>
      <c r="W77" s="18">
        <f>LARGE('datemar &amp; dateaug kaf'!$L$5:$L$94,'datemar &amp; dateaug kaf rank'!$A77)</f>
        <v>28946.08155915</v>
      </c>
      <c r="X77" s="5" t="str">
        <f>VLOOKUP(Y77,'datemar &amp; dateaug kaf'!$M$5:$O$94,3,FALSE)</f>
        <v>1993-94</v>
      </c>
      <c r="Y77" s="18">
        <f>LARGE('datemar &amp; dateaug kaf'!$M$5:$M$94,'datemar &amp; dateaug kaf rank'!$A77)</f>
        <v>13929.278155338001</v>
      </c>
      <c r="Z77" s="5" t="str">
        <f>VLOOKUP(AA77,'datemar &amp; dateaug kaf'!$N$5:$O$94,2,FALSE)</f>
        <v>2009-10</v>
      </c>
      <c r="AA77" s="18">
        <f>LARGE('datemar &amp; dateaug kaf'!$N$5:$N$94,'datemar &amp; dateaug kaf rank'!$A77)</f>
        <v>5055.2646038160001</v>
      </c>
    </row>
    <row r="78" spans="1:27" x14ac:dyDescent="0.2">
      <c r="A78" s="11">
        <v>73</v>
      </c>
      <c r="B78" s="5" t="str">
        <f>VLOOKUP(C78,'datemar &amp; dateaug kaf'!$B$5:$O$94,14,FALSE)</f>
        <v>2002-03</v>
      </c>
      <c r="C78" s="18">
        <f>LARGE('datemar &amp; dateaug kaf'!$B$5:$B$94,'datemar &amp; dateaug kaf rank'!$A78)</f>
        <v>21732.512904038998</v>
      </c>
      <c r="D78" s="5" t="str">
        <f>VLOOKUP(E78,'datemar &amp; dateaug kaf'!$C$5:$O$94,13,FALSE)</f>
        <v>2002-03</v>
      </c>
      <c r="E78" s="18">
        <f>LARGE('datemar &amp; dateaug kaf'!$C$5:$C$94,'datemar &amp; dateaug kaf rank'!$A78)</f>
        <v>16668.517060881</v>
      </c>
      <c r="F78" s="5" t="str">
        <f>VLOOKUP(G78,'datemar &amp; dateaug kaf'!$D$5:$O$94,12,FALSE)</f>
        <v>1963-64</v>
      </c>
      <c r="G78" s="18">
        <f>LARGE('datemar &amp; dateaug kaf'!$D$5:$D$94,'datemar &amp; dateaug kaf rank'!$A78)</f>
        <v>12773.114892909</v>
      </c>
      <c r="H78" s="5" t="str">
        <f>VLOOKUP(I78,'datemar &amp; dateaug kaf'!$E$5:$O$94,11,FALSE)</f>
        <v>1963-64</v>
      </c>
      <c r="I78" s="18">
        <f>LARGE('datemar &amp; dateaug kaf'!$E$5:$E$94,'datemar &amp; dateaug kaf rank'!$A78)</f>
        <v>10071.042266963999</v>
      </c>
      <c r="J78" s="5" t="str">
        <f>VLOOKUP(K78,'datemar &amp; dateaug kaf'!$F$5:$O$94,10,FALSE)</f>
        <v>1948-49</v>
      </c>
      <c r="K78" s="18">
        <f>LARGE('datemar &amp; dateaug kaf'!$F$5:$F$94,'datemar &amp; dateaug kaf rank'!$A78)</f>
        <v>8148.4201903020003</v>
      </c>
      <c r="L78" s="5" t="str">
        <f>VLOOKUP(M78,'datemar &amp; dateaug kaf'!$G$5:$O$94,9,FALSE)</f>
        <v>2007-08</v>
      </c>
      <c r="M78" s="18">
        <f>LARGE('datemar &amp; dateaug kaf'!$G$5:$G$94,'datemar &amp; dateaug kaf rank'!$A78)</f>
        <v>5956.3534956449994</v>
      </c>
      <c r="N78" s="5" t="str">
        <f>VLOOKUP(O78,'datemar &amp; dateaug kaf'!$H$5:$O$94,8,FALSE)</f>
        <v>1942-43</v>
      </c>
      <c r="O78" s="18">
        <f>LARGE('datemar &amp; dateaug kaf'!$H$5:$H$94,'datemar &amp; dateaug kaf rank'!$A78)</f>
        <v>3947.1112569419997</v>
      </c>
      <c r="P78" s="5" t="str">
        <f>VLOOKUP(Q78,'datemar &amp; dateaug kaf'!$I$5:$O$94,7,FALSE)</f>
        <v>1947-48</v>
      </c>
      <c r="Q78" s="18">
        <f>LARGE('datemar &amp; dateaug kaf'!$I$5:$I$94,'datemar &amp; dateaug kaf rank'!$A78)</f>
        <v>2392.7899929149999</v>
      </c>
      <c r="R78" s="5" t="str">
        <f>VLOOKUP(S78,'datemar &amp; dateaug kaf'!$J$5:$O$94,6,FALSE)</f>
        <v>2004-05</v>
      </c>
      <c r="S78" s="18">
        <f>LARGE('datemar &amp; dateaug kaf'!$J$5:$J$94,'datemar &amp; dateaug kaf rank'!$A78)</f>
        <v>49414.476824643003</v>
      </c>
      <c r="T78" s="5" t="str">
        <f>VLOOKUP(U78,'datemar &amp; dateaug kaf'!$K$5:$O$94,5,FALSE)</f>
        <v>1936-37</v>
      </c>
      <c r="U78" s="18">
        <f>LARGE('datemar &amp; dateaug kaf'!$K$5:$K$94,'datemar &amp; dateaug kaf rank'!$A78)</f>
        <v>42551.008652271004</v>
      </c>
      <c r="V78" s="5" t="str">
        <f>VLOOKUP(W78,'datemar &amp; dateaug kaf'!$L$5:$O$94,4,FALSE)</f>
        <v>2003-04</v>
      </c>
      <c r="W78" s="18">
        <f>LARGE('datemar &amp; dateaug kaf'!$L$5:$L$94,'datemar &amp; dateaug kaf rank'!$A78)</f>
        <v>28758.893466996</v>
      </c>
      <c r="X78" s="5" t="str">
        <f>VLOOKUP(Y78,'datemar &amp; dateaug kaf'!$M$5:$O$94,3,FALSE)</f>
        <v>1939-40</v>
      </c>
      <c r="Y78" s="18">
        <f>LARGE('datemar &amp; dateaug kaf'!$M$5:$M$94,'datemar &amp; dateaug kaf rank'!$A78)</f>
        <v>13905.482453750999</v>
      </c>
      <c r="Z78" s="5" t="str">
        <f>VLOOKUP(AA78,'datemar &amp; dateaug kaf'!$N$5:$O$94,2,FALSE)</f>
        <v>1940-41</v>
      </c>
      <c r="AA78" s="18">
        <f>LARGE('datemar &amp; dateaug kaf'!$N$5:$N$94,'datemar &amp; dateaug kaf rank'!$A78)</f>
        <v>5040.0156787679998</v>
      </c>
    </row>
    <row r="79" spans="1:27" x14ac:dyDescent="0.2">
      <c r="A79" s="11">
        <v>74</v>
      </c>
      <c r="B79" s="5" t="str">
        <f>VLOOKUP(C79,'datemar &amp; dateaug kaf'!$B$5:$O$94,14,FALSE)</f>
        <v>2001-02</v>
      </c>
      <c r="C79" s="18">
        <f>LARGE('datemar &amp; dateaug kaf'!$B$5:$B$94,'datemar &amp; dateaug kaf rank'!$A79)</f>
        <v>21591.333405201</v>
      </c>
      <c r="D79" s="5" t="str">
        <f>VLOOKUP(E79,'datemar &amp; dateaug kaf'!$C$5:$O$94,13,FALSE)</f>
        <v>1984-85</v>
      </c>
      <c r="E79" s="18">
        <f>LARGE('datemar &amp; dateaug kaf'!$C$5:$C$94,'datemar &amp; dateaug kaf rank'!$A79)</f>
        <v>16047.153117240001</v>
      </c>
      <c r="F79" s="5" t="str">
        <f>VLOOKUP(G79,'datemar &amp; dateaug kaf'!$D$5:$O$94,12,FALSE)</f>
        <v>1944-45</v>
      </c>
      <c r="G79" s="18">
        <f>LARGE('datemar &amp; dateaug kaf'!$D$5:$D$94,'datemar &amp; dateaug kaf rank'!$A79)</f>
        <v>12256.301689149001</v>
      </c>
      <c r="H79" s="5" t="str">
        <f>VLOOKUP(I79,'datemar &amp; dateaug kaf'!$E$5:$O$94,11,FALSE)</f>
        <v>1942-43</v>
      </c>
      <c r="I79" s="18">
        <f>LARGE('datemar &amp; dateaug kaf'!$E$5:$E$94,'datemar &amp; dateaug kaf rank'!$A79)</f>
        <v>9808.1629379789993</v>
      </c>
      <c r="J79" s="5" t="str">
        <f>VLOOKUP(K79,'datemar &amp; dateaug kaf'!$F$5:$O$94,10,FALSE)</f>
        <v>1993-94</v>
      </c>
      <c r="K79" s="18">
        <f>LARGE('datemar &amp; dateaug kaf'!$F$5:$F$94,'datemar &amp; dateaug kaf rank'!$A79)</f>
        <v>8037.4747399170001</v>
      </c>
      <c r="L79" s="5" t="str">
        <f>VLOOKUP(M79,'datemar &amp; dateaug kaf'!$G$5:$O$94,9,FALSE)</f>
        <v>1954-55</v>
      </c>
      <c r="M79" s="18">
        <f>LARGE('datemar &amp; dateaug kaf'!$G$5:$G$94,'datemar &amp; dateaug kaf rank'!$A79)</f>
        <v>5885.9482090290003</v>
      </c>
      <c r="N79" s="5" t="str">
        <f>VLOOKUP(O79,'datemar &amp; dateaug kaf'!$H$5:$O$94,8,FALSE)</f>
        <v>1944-45</v>
      </c>
      <c r="O79" s="18">
        <f>LARGE('datemar &amp; dateaug kaf'!$H$5:$H$94,'datemar &amp; dateaug kaf rank'!$A79)</f>
        <v>3906.4957212750001</v>
      </c>
      <c r="P79" s="5" t="str">
        <f>VLOOKUP(Q79,'datemar &amp; dateaug kaf'!$I$5:$O$94,7,FALSE)</f>
        <v>2007-08</v>
      </c>
      <c r="Q79" s="18">
        <f>LARGE('datemar &amp; dateaug kaf'!$I$5:$I$94,'datemar &amp; dateaug kaf rank'!$A79)</f>
        <v>2365.7969360759998</v>
      </c>
      <c r="R79" s="5" t="str">
        <f>VLOOKUP(S79,'datemar &amp; dateaug kaf'!$J$5:$O$94,6,FALSE)</f>
        <v>1978-79</v>
      </c>
      <c r="S79" s="18">
        <f>LARGE('datemar &amp; dateaug kaf'!$J$5:$J$94,'datemar &amp; dateaug kaf rank'!$A79)</f>
        <v>49125.064604091</v>
      </c>
      <c r="T79" s="5" t="str">
        <f>VLOOKUP(U79,'datemar &amp; dateaug kaf'!$K$5:$O$94,5,FALSE)</f>
        <v>2008-09</v>
      </c>
      <c r="U79" s="18">
        <f>LARGE('datemar &amp; dateaug kaf'!$K$5:$K$94,'datemar &amp; dateaug kaf rank'!$A79)</f>
        <v>42409.025847678</v>
      </c>
      <c r="V79" s="5" t="str">
        <f>VLOOKUP(W79,'datemar &amp; dateaug kaf'!$L$5:$O$94,4,FALSE)</f>
        <v>1979-80</v>
      </c>
      <c r="W79" s="18">
        <f>LARGE('datemar &amp; dateaug kaf'!$L$5:$L$94,'datemar &amp; dateaug kaf rank'!$A79)</f>
        <v>28548.607855046997</v>
      </c>
      <c r="X79" s="5" t="str">
        <f>VLOOKUP(Y79,'datemar &amp; dateaug kaf'!$M$5:$O$94,3,FALSE)</f>
        <v>1979-80</v>
      </c>
      <c r="Y79" s="18">
        <f>LARGE('datemar &amp; dateaug kaf'!$M$5:$M$94,'datemar &amp; dateaug kaf rank'!$A79)</f>
        <v>13899.702619256999</v>
      </c>
      <c r="Z79" s="5" t="str">
        <f>VLOOKUP(AA79,'datemar &amp; dateaug kaf'!$N$5:$O$94,2,FALSE)</f>
        <v>1956-57</v>
      </c>
      <c r="AA79" s="18">
        <f>LARGE('datemar &amp; dateaug kaf'!$N$5:$N$94,'datemar &amp; dateaug kaf rank'!$A79)</f>
        <v>4945.509236031</v>
      </c>
    </row>
    <row r="80" spans="1:27" x14ac:dyDescent="0.2">
      <c r="A80" s="11">
        <v>75</v>
      </c>
      <c r="B80" s="5" t="str">
        <f>VLOOKUP(C80,'datemar &amp; dateaug kaf'!$B$5:$O$94,14,FALSE)</f>
        <v>1945-46</v>
      </c>
      <c r="C80" s="18">
        <f>LARGE('datemar &amp; dateaug kaf'!$B$5:$B$94,'datemar &amp; dateaug kaf rank'!$A80)</f>
        <v>21586.124810354999</v>
      </c>
      <c r="D80" s="5" t="str">
        <f>VLOOKUP(E80,'datemar &amp; dateaug kaf'!$C$5:$O$94,13,FALSE)</f>
        <v>1944-45</v>
      </c>
      <c r="E80" s="18">
        <f>LARGE('datemar &amp; dateaug kaf'!$C$5:$C$94,'datemar &amp; dateaug kaf rank'!$A80)</f>
        <v>15856.718083059</v>
      </c>
      <c r="F80" s="5" t="str">
        <f>VLOOKUP(G80,'datemar &amp; dateaug kaf'!$D$5:$O$94,12,FALSE)</f>
        <v>1992-93</v>
      </c>
      <c r="G80" s="18">
        <f>LARGE('datemar &amp; dateaug kaf'!$D$5:$D$94,'datemar &amp; dateaug kaf rank'!$A80)</f>
        <v>12253.011110759999</v>
      </c>
      <c r="H80" s="5" t="str">
        <f>VLOOKUP(I80,'datemar &amp; dateaug kaf'!$E$5:$O$94,11,FALSE)</f>
        <v>1993-94</v>
      </c>
      <c r="I80" s="18">
        <f>LARGE('datemar &amp; dateaug kaf'!$E$5:$E$94,'datemar &amp; dateaug kaf rank'!$A80)</f>
        <v>9761.071369497</v>
      </c>
      <c r="J80" s="5" t="str">
        <f>VLOOKUP(K80,'datemar &amp; dateaug kaf'!$F$5:$O$94,10,FALSE)</f>
        <v>1963-64</v>
      </c>
      <c r="K80" s="18">
        <f>LARGE('datemar &amp; dateaug kaf'!$F$5:$F$94,'datemar &amp; dateaug kaf rank'!$A80)</f>
        <v>7685.4026870039997</v>
      </c>
      <c r="L80" s="5" t="str">
        <f>VLOOKUP(M80,'datemar &amp; dateaug kaf'!$G$5:$O$94,9,FALSE)</f>
        <v>1944-45</v>
      </c>
      <c r="M80" s="18">
        <f>LARGE('datemar &amp; dateaug kaf'!$G$5:$G$94,'datemar &amp; dateaug kaf rank'!$A80)</f>
        <v>5735.6903634240007</v>
      </c>
      <c r="N80" s="5" t="str">
        <f>VLOOKUP(O80,'datemar &amp; dateaug kaf'!$H$5:$O$94,8,FALSE)</f>
        <v>1932-33</v>
      </c>
      <c r="O80" s="18">
        <f>LARGE('datemar &amp; dateaug kaf'!$H$5:$H$94,'datemar &amp; dateaug kaf rank'!$A80)</f>
        <v>3898.4884488479997</v>
      </c>
      <c r="P80" s="5" t="str">
        <f>VLOOKUP(Q80,'datemar &amp; dateaug kaf'!$I$5:$O$94,7,FALSE)</f>
        <v>1987-88</v>
      </c>
      <c r="Q80" s="18">
        <f>LARGE('datemar &amp; dateaug kaf'!$I$5:$I$94,'datemar &amp; dateaug kaf rank'!$A80)</f>
        <v>2305.9080127019997</v>
      </c>
      <c r="R80" s="5" t="str">
        <f>VLOOKUP(S80,'datemar &amp; dateaug kaf'!$J$5:$O$94,6,FALSE)</f>
        <v>1939-40</v>
      </c>
      <c r="S80" s="18">
        <f>LARGE('datemar &amp; dateaug kaf'!$J$5:$J$94,'datemar &amp; dateaug kaf rank'!$A80)</f>
        <v>49021.463946819</v>
      </c>
      <c r="T80" s="5" t="str">
        <f>VLOOKUP(U80,'datemar &amp; dateaug kaf'!$K$5:$O$94,5,FALSE)</f>
        <v>1939-40</v>
      </c>
      <c r="U80" s="18">
        <f>LARGE('datemar &amp; dateaug kaf'!$K$5:$K$94,'datemar &amp; dateaug kaf rank'!$A80)</f>
        <v>41884.122065709002</v>
      </c>
      <c r="V80" s="5" t="str">
        <f>VLOOKUP(W80,'datemar &amp; dateaug kaf'!$L$5:$O$94,4,FALSE)</f>
        <v>1984-85</v>
      </c>
      <c r="W80" s="18">
        <f>LARGE('datemar &amp; dateaug kaf'!$L$5:$L$94,'datemar &amp; dateaug kaf rank'!$A80)</f>
        <v>27916.707713454001</v>
      </c>
      <c r="X80" s="5" t="str">
        <f>VLOOKUP(Y80,'datemar &amp; dateaug kaf'!$M$5:$O$94,3,FALSE)</f>
        <v>2008-09</v>
      </c>
      <c r="Y80" s="18">
        <f>LARGE('datemar &amp; dateaug kaf'!$M$5:$M$94,'datemar &amp; dateaug kaf rank'!$A80)</f>
        <v>13876.337330877001</v>
      </c>
      <c r="Z80" s="5" t="str">
        <f>VLOOKUP(AA80,'datemar &amp; dateaug kaf'!$N$5:$O$94,2,FALSE)</f>
        <v>1987-88</v>
      </c>
      <c r="AA80" s="18">
        <f>LARGE('datemar &amp; dateaug kaf'!$N$5:$N$94,'datemar &amp; dateaug kaf rank'!$A80)</f>
        <v>4887.5264282879998</v>
      </c>
    </row>
    <row r="81" spans="1:27" x14ac:dyDescent="0.2">
      <c r="A81" s="11">
        <v>76</v>
      </c>
      <c r="B81" s="5" t="str">
        <f>VLOOKUP(C81,'datemar &amp; dateaug kaf'!$B$5:$O$94,14,FALSE)</f>
        <v>1993-94</v>
      </c>
      <c r="C81" s="18">
        <f>LARGE('datemar &amp; dateaug kaf'!$B$5:$B$94,'datemar &amp; dateaug kaf rank'!$A81)</f>
        <v>21518.908945106999</v>
      </c>
      <c r="D81" s="5" t="str">
        <f>VLOOKUP(E81,'datemar &amp; dateaug kaf'!$C$5:$O$94,13,FALSE)</f>
        <v>2007-08</v>
      </c>
      <c r="E81" s="18">
        <f>LARGE('datemar &amp; dateaug kaf'!$C$5:$C$94,'datemar &amp; dateaug kaf rank'!$A81)</f>
        <v>15828.85229898</v>
      </c>
      <c r="F81" s="5" t="str">
        <f>VLOOKUP(G81,'datemar &amp; dateaug kaf'!$D$5:$O$94,12,FALSE)</f>
        <v>1942-43</v>
      </c>
      <c r="G81" s="18">
        <f>LARGE('datemar &amp; dateaug kaf'!$D$5:$D$94,'datemar &amp; dateaug kaf rank'!$A81)</f>
        <v>12252.233590128</v>
      </c>
      <c r="H81" s="5" t="str">
        <f>VLOOKUP(I81,'datemar &amp; dateaug kaf'!$E$5:$O$94,11,FALSE)</f>
        <v>1979-80</v>
      </c>
      <c r="I81" s="18">
        <f>LARGE('datemar &amp; dateaug kaf'!$E$5:$E$94,'datemar &amp; dateaug kaf rank'!$A81)</f>
        <v>9659.775505526999</v>
      </c>
      <c r="J81" s="5" t="str">
        <f>VLOOKUP(K81,'datemar &amp; dateaug kaf'!$F$5:$O$94,10,FALSE)</f>
        <v>1942-43</v>
      </c>
      <c r="K81" s="18">
        <f>LARGE('datemar &amp; dateaug kaf'!$F$5:$F$94,'datemar &amp; dateaug kaf rank'!$A81)</f>
        <v>7646.0208702990003</v>
      </c>
      <c r="L81" s="5" t="str">
        <f>VLOOKUP(M81,'datemar &amp; dateaug kaf'!$G$5:$O$94,9,FALSE)</f>
        <v>2009-10</v>
      </c>
      <c r="M81" s="18">
        <f>LARGE('datemar &amp; dateaug kaf'!$G$5:$G$94,'datemar &amp; dateaug kaf rank'!$A81)</f>
        <v>5686.0996214819997</v>
      </c>
      <c r="N81" s="5" t="str">
        <f>VLOOKUP(O81,'datemar &amp; dateaug kaf'!$H$5:$O$94,8,FALSE)</f>
        <v>1992-93</v>
      </c>
      <c r="O81" s="18">
        <f>LARGE('datemar &amp; dateaug kaf'!$H$5:$H$94,'datemar &amp; dateaug kaf rank'!$A81)</f>
        <v>3850.5241531259999</v>
      </c>
      <c r="P81" s="5" t="str">
        <f>VLOOKUP(Q81,'datemar &amp; dateaug kaf'!$I$5:$O$94,7,FALSE)</f>
        <v>1984-85</v>
      </c>
      <c r="Q81" s="18">
        <f>LARGE('datemar &amp; dateaug kaf'!$I$5:$I$94,'datemar &amp; dateaug kaf rank'!$A81)</f>
        <v>2260.3457003610001</v>
      </c>
      <c r="R81" s="5" t="str">
        <f>VLOOKUP(S81,'datemar &amp; dateaug kaf'!$J$5:$O$94,6,FALSE)</f>
        <v>1929-30</v>
      </c>
      <c r="S81" s="18">
        <f>LARGE('datemar &amp; dateaug kaf'!$J$5:$J$94,'datemar &amp; dateaug kaf rank'!$A81)</f>
        <v>48846.815358327003</v>
      </c>
      <c r="T81" s="5" t="str">
        <f>VLOOKUP(U81,'datemar &amp; dateaug kaf'!$K$5:$O$94,5,FALSE)</f>
        <v>1929-30</v>
      </c>
      <c r="U81" s="18">
        <f>LARGE('datemar &amp; dateaug kaf'!$K$5:$K$94,'datemar &amp; dateaug kaf rank'!$A81)</f>
        <v>41682.042073287004</v>
      </c>
      <c r="V81" s="5" t="str">
        <f>VLOOKUP(W81,'datemar &amp; dateaug kaf'!$L$5:$O$94,4,FALSE)</f>
        <v>1972-73</v>
      </c>
      <c r="W81" s="18">
        <f>LARGE('datemar &amp; dateaug kaf'!$L$5:$L$94,'datemar &amp; dateaug kaf rank'!$A81)</f>
        <v>27897.150689394002</v>
      </c>
      <c r="X81" s="5" t="str">
        <f>VLOOKUP(Y81,'datemar &amp; dateaug kaf'!$M$5:$O$94,3,FALSE)</f>
        <v>1956-57</v>
      </c>
      <c r="Y81" s="18">
        <f>LARGE('datemar &amp; dateaug kaf'!$M$5:$M$94,'datemar &amp; dateaug kaf rank'!$A81)</f>
        <v>13496.220981495</v>
      </c>
      <c r="Z81" s="5" t="str">
        <f>VLOOKUP(AA81,'datemar &amp; dateaug kaf'!$N$5:$O$94,2,FALSE)</f>
        <v>1944-45</v>
      </c>
      <c r="AA81" s="18">
        <f>LARGE('datemar &amp; dateaug kaf'!$N$5:$N$94,'datemar &amp; dateaug kaf rank'!$A81)</f>
        <v>4881.9925441979995</v>
      </c>
    </row>
    <row r="82" spans="1:27" x14ac:dyDescent="0.2">
      <c r="A82" s="11">
        <v>77</v>
      </c>
      <c r="B82" s="5" t="str">
        <f>VLOOKUP(C82,'datemar &amp; dateaug kaf'!$B$5:$O$94,14,FALSE)</f>
        <v>1928-29</v>
      </c>
      <c r="C82" s="18">
        <f>LARGE('datemar &amp; dateaug kaf'!$B$5:$B$94,'datemar &amp; dateaug kaf rank'!$A82)</f>
        <v>21216.417716781001</v>
      </c>
      <c r="D82" s="5" t="str">
        <f>VLOOKUP(E82,'datemar &amp; dateaug kaf'!$C$5:$O$94,13,FALSE)</f>
        <v>1938-39</v>
      </c>
      <c r="E82" s="18">
        <f>LARGE('datemar &amp; dateaug kaf'!$C$5:$C$94,'datemar &amp; dateaug kaf rank'!$A82)</f>
        <v>15671.648337933</v>
      </c>
      <c r="F82" s="5" t="str">
        <f>VLOOKUP(G82,'datemar &amp; dateaug kaf'!$D$5:$O$94,12,FALSE)</f>
        <v>1984-85</v>
      </c>
      <c r="G82" s="18">
        <f>LARGE('datemar &amp; dateaug kaf'!$D$5:$D$94,'datemar &amp; dateaug kaf rank'!$A82)</f>
        <v>12190.154914769999</v>
      </c>
      <c r="H82" s="5" t="str">
        <f>VLOOKUP(I82,'datemar &amp; dateaug kaf'!$E$5:$O$94,11,FALSE)</f>
        <v>1984-85</v>
      </c>
      <c r="I82" s="18">
        <f>LARGE('datemar &amp; dateaug kaf'!$E$5:$E$94,'datemar &amp; dateaug kaf rank'!$A82)</f>
        <v>9603.1870778969987</v>
      </c>
      <c r="J82" s="5" t="str">
        <f>VLOOKUP(K82,'datemar &amp; dateaug kaf'!$F$5:$O$94,10,FALSE)</f>
        <v>2009-10</v>
      </c>
      <c r="K82" s="18">
        <f>LARGE('datemar &amp; dateaug kaf'!$F$5:$F$94,'datemar &amp; dateaug kaf rank'!$A82)</f>
        <v>7281.8258426339999</v>
      </c>
      <c r="L82" s="5" t="str">
        <f>VLOOKUP(M82,'datemar &amp; dateaug kaf'!$G$5:$O$94,9,FALSE)</f>
        <v>1963-64</v>
      </c>
      <c r="M82" s="18">
        <f>LARGE('datemar &amp; dateaug kaf'!$G$5:$G$94,'datemar &amp; dateaug kaf rank'!$A82)</f>
        <v>5630.8559871899997</v>
      </c>
      <c r="N82" s="5" t="str">
        <f>VLOOKUP(O82,'datemar &amp; dateaug kaf'!$H$5:$O$94,8,FALSE)</f>
        <v>1954-55</v>
      </c>
      <c r="O82" s="18">
        <f>LARGE('datemar &amp; dateaug kaf'!$H$5:$H$94,'datemar &amp; dateaug kaf rank'!$A82)</f>
        <v>3777.722833542</v>
      </c>
      <c r="P82" s="5" t="str">
        <f>VLOOKUP(Q82,'datemar &amp; dateaug kaf'!$I$5:$O$94,7,FALSE)</f>
        <v>1942-43</v>
      </c>
      <c r="Q82" s="18">
        <f>LARGE('datemar &amp; dateaug kaf'!$I$5:$I$94,'datemar &amp; dateaug kaf rank'!$A82)</f>
        <v>2254.504378266</v>
      </c>
      <c r="R82" s="5" t="str">
        <f>VLOOKUP(S82,'datemar &amp; dateaug kaf'!$J$5:$O$94,6,FALSE)</f>
        <v>1987-88</v>
      </c>
      <c r="S82" s="18">
        <f>LARGE('datemar &amp; dateaug kaf'!$J$5:$J$94,'datemar &amp; dateaug kaf rank'!$A82)</f>
        <v>48763.959824243997</v>
      </c>
      <c r="T82" s="5" t="str">
        <f>VLOOKUP(U82,'datemar &amp; dateaug kaf'!$K$5:$O$94,5,FALSE)</f>
        <v>1993-94</v>
      </c>
      <c r="U82" s="18">
        <f>LARGE('datemar &amp; dateaug kaf'!$K$5:$K$94,'datemar &amp; dateaug kaf rank'!$A82)</f>
        <v>41652.048024825002</v>
      </c>
      <c r="V82" s="5" t="str">
        <f>VLOOKUP(W82,'datemar &amp; dateaug kaf'!$L$5:$O$94,4,FALSE)</f>
        <v>1987-88</v>
      </c>
      <c r="W82" s="18">
        <f>LARGE('datemar &amp; dateaug kaf'!$L$5:$L$94,'datemar &amp; dateaug kaf rank'!$A82)</f>
        <v>27613.530204162002</v>
      </c>
      <c r="X82" s="5" t="str">
        <f>VLOOKUP(Y82,'datemar &amp; dateaug kaf'!$M$5:$O$94,3,FALSE)</f>
        <v>2005-06</v>
      </c>
      <c r="Y82" s="18">
        <f>LARGE('datemar &amp; dateaug kaf'!$M$5:$M$94,'datemar &amp; dateaug kaf rank'!$A82)</f>
        <v>13272.529089057</v>
      </c>
      <c r="Z82" s="5" t="str">
        <f>VLOOKUP(AA82,'datemar &amp; dateaug kaf'!$N$5:$O$94,2,FALSE)</f>
        <v>1937-38</v>
      </c>
      <c r="AA82" s="18">
        <f>LARGE('datemar &amp; dateaug kaf'!$N$5:$N$94,'datemar &amp; dateaug kaf rank'!$A82)</f>
        <v>4843.0094051639999</v>
      </c>
    </row>
    <row r="83" spans="1:27" x14ac:dyDescent="0.2">
      <c r="A83" s="11">
        <v>78</v>
      </c>
      <c r="B83" s="5" t="str">
        <f>VLOOKUP(C83,'datemar &amp; dateaug kaf'!$B$5:$O$94,14,FALSE)</f>
        <v>1979-80</v>
      </c>
      <c r="C83" s="18">
        <f>LARGE('datemar &amp; dateaug kaf'!$B$5:$B$94,'datemar &amp; dateaug kaf rank'!$A83)</f>
        <v>20936.571776861998</v>
      </c>
      <c r="D83" s="5" t="str">
        <f>VLOOKUP(E83,'datemar &amp; dateaug kaf'!$C$5:$O$94,13,FALSE)</f>
        <v>1979-80</v>
      </c>
      <c r="E83" s="18">
        <f>LARGE('datemar &amp; dateaug kaf'!$C$5:$C$94,'datemar &amp; dateaug kaf rank'!$A83)</f>
        <v>15541.834127925</v>
      </c>
      <c r="F83" s="5" t="str">
        <f>VLOOKUP(G83,'datemar &amp; dateaug kaf'!$D$5:$O$94,12,FALSE)</f>
        <v>1993-94</v>
      </c>
      <c r="G83" s="18">
        <f>LARGE('datemar &amp; dateaug kaf'!$D$5:$D$94,'datemar &amp; dateaug kaf rank'!$A83)</f>
        <v>12123.179049512999</v>
      </c>
      <c r="H83" s="5" t="str">
        <f>VLOOKUP(I83,'datemar &amp; dateaug kaf'!$E$5:$O$94,11,FALSE)</f>
        <v>2009-10</v>
      </c>
      <c r="I83" s="18">
        <f>LARGE('datemar &amp; dateaug kaf'!$E$5:$E$94,'datemar &amp; dateaug kaf rank'!$A83)</f>
        <v>9482.1100576440003</v>
      </c>
      <c r="J83" s="5" t="str">
        <f>VLOOKUP(K83,'datemar &amp; dateaug kaf'!$F$5:$O$94,10,FALSE)</f>
        <v>1944-45</v>
      </c>
      <c r="K83" s="18">
        <f>LARGE('datemar &amp; dateaug kaf'!$F$5:$F$94,'datemar &amp; dateaug kaf rank'!$A83)</f>
        <v>7246.8096456000003</v>
      </c>
      <c r="L83" s="5" t="str">
        <f>VLOOKUP(M83,'datemar &amp; dateaug kaf'!$G$5:$O$94,9,FALSE)</f>
        <v>1938-39</v>
      </c>
      <c r="M83" s="18">
        <f>LARGE('datemar &amp; dateaug kaf'!$G$5:$G$94,'datemar &amp; dateaug kaf rank'!$A83)</f>
        <v>5545.6678912110001</v>
      </c>
      <c r="N83" s="5" t="str">
        <f>VLOOKUP(O83,'datemar &amp; dateaug kaf'!$H$5:$O$94,8,FALSE)</f>
        <v>1984-85</v>
      </c>
      <c r="O83" s="18">
        <f>LARGE('datemar &amp; dateaug kaf'!$H$5:$H$94,'datemar &amp; dateaug kaf rank'!$A83)</f>
        <v>3773.5674617969999</v>
      </c>
      <c r="P83" s="5" t="str">
        <f>VLOOKUP(Q83,'datemar &amp; dateaug kaf'!$I$5:$O$94,7,FALSE)</f>
        <v>1930-31</v>
      </c>
      <c r="Q83" s="18">
        <f>LARGE('datemar &amp; dateaug kaf'!$I$5:$I$94,'datemar &amp; dateaug kaf rank'!$A83)</f>
        <v>2249.646857787</v>
      </c>
      <c r="R83" s="5" t="str">
        <f>VLOOKUP(S83,'datemar &amp; dateaug kaf'!$J$5:$O$94,6,FALSE)</f>
        <v>1986-87</v>
      </c>
      <c r="S83" s="18">
        <f>LARGE('datemar &amp; dateaug kaf'!$J$5:$J$94,'datemar &amp; dateaug kaf rank'!$A83)</f>
        <v>48206.410093086</v>
      </c>
      <c r="T83" s="5" t="str">
        <f>VLOOKUP(U83,'datemar &amp; dateaug kaf'!$K$5:$O$94,5,FALSE)</f>
        <v>2003-04</v>
      </c>
      <c r="U83" s="18">
        <f>LARGE('datemar &amp; dateaug kaf'!$K$5:$K$94,'datemar &amp; dateaug kaf rank'!$A83)</f>
        <v>41594.368688144998</v>
      </c>
      <c r="V83" s="5" t="str">
        <f>VLOOKUP(W83,'datemar &amp; dateaug kaf'!$L$5:$O$94,4,FALSE)</f>
        <v>1930-31</v>
      </c>
      <c r="W83" s="18">
        <f>LARGE('datemar &amp; dateaug kaf'!$L$5:$L$94,'datemar &amp; dateaug kaf rank'!$A83)</f>
        <v>27318.851868104997</v>
      </c>
      <c r="X83" s="5" t="str">
        <f>VLOOKUP(Y83,'datemar &amp; dateaug kaf'!$M$5:$O$94,3,FALSE)</f>
        <v>2017-18</v>
      </c>
      <c r="Y83" s="18">
        <f>LARGE('datemar &amp; dateaug kaf'!$M$5:$M$94,'datemar &amp; dateaug kaf rank'!$A83)</f>
        <v>13229.303305554</v>
      </c>
      <c r="Z83" s="5" t="str">
        <f>VLOOKUP(AA83,'datemar &amp; dateaug kaf'!$N$5:$O$94,2,FALSE)</f>
        <v>2000-01</v>
      </c>
      <c r="AA83" s="18">
        <f>LARGE('datemar &amp; dateaug kaf'!$N$5:$N$94,'datemar &amp; dateaug kaf rank'!$A83)</f>
        <v>4828.1908933229997</v>
      </c>
    </row>
    <row r="84" spans="1:27" x14ac:dyDescent="0.2">
      <c r="A84" s="11">
        <v>79</v>
      </c>
      <c r="B84" s="5" t="str">
        <f>VLOOKUP(C84,'datemar &amp; dateaug kaf'!$B$5:$O$94,14,FALSE)</f>
        <v>1944-45</v>
      </c>
      <c r="C84" s="18">
        <f>LARGE('datemar &amp; dateaug kaf'!$B$5:$B$94,'datemar &amp; dateaug kaf rank'!$A84)</f>
        <v>20919.545661798002</v>
      </c>
      <c r="D84" s="5" t="str">
        <f>VLOOKUP(E84,'datemar &amp; dateaug kaf'!$C$5:$O$94,13,FALSE)</f>
        <v>1993-94</v>
      </c>
      <c r="E84" s="18">
        <f>LARGE('datemar &amp; dateaug kaf'!$C$5:$C$94,'datemar &amp; dateaug kaf rank'!$A84)</f>
        <v>15456.600412112999</v>
      </c>
      <c r="F84" s="5" t="str">
        <f>VLOOKUP(G84,'datemar &amp; dateaug kaf'!$D$5:$O$94,12,FALSE)</f>
        <v>1979-80</v>
      </c>
      <c r="G84" s="18">
        <f>LARGE('datemar &amp; dateaug kaf'!$D$5:$D$94,'datemar &amp; dateaug kaf rank'!$A84)</f>
        <v>11932.849139295</v>
      </c>
      <c r="H84" s="5" t="str">
        <f>VLOOKUP(I84,'datemar &amp; dateaug kaf'!$E$5:$O$94,11,FALSE)</f>
        <v>1944-45</v>
      </c>
      <c r="I84" s="18">
        <f>LARGE('datemar &amp; dateaug kaf'!$E$5:$E$94,'datemar &amp; dateaug kaf rank'!$A84)</f>
        <v>9437.1566708999999</v>
      </c>
      <c r="J84" s="5" t="str">
        <f>VLOOKUP(K84,'datemar &amp; dateaug kaf'!$F$5:$O$94,10,FALSE)</f>
        <v>1984-85</v>
      </c>
      <c r="K84" s="18">
        <f>LARGE('datemar &amp; dateaug kaf'!$F$5:$F$94,'datemar &amp; dateaug kaf rank'!$A84)</f>
        <v>7230.4003900170001</v>
      </c>
      <c r="L84" s="5" t="str">
        <f>VLOOKUP(M84,'datemar &amp; dateaug kaf'!$G$5:$O$94,9,FALSE)</f>
        <v>1942-43</v>
      </c>
      <c r="M84" s="18">
        <f>LARGE('datemar &amp; dateaug kaf'!$G$5:$G$94,'datemar &amp; dateaug kaf rank'!$A84)</f>
        <v>5534.7211147620001</v>
      </c>
      <c r="N84" s="5" t="str">
        <f>VLOOKUP(O84,'datemar &amp; dateaug kaf'!$H$5:$O$94,8,FALSE)</f>
        <v>2009-10</v>
      </c>
      <c r="O84" s="18">
        <f>LARGE('datemar &amp; dateaug kaf'!$H$5:$H$94,'datemar &amp; dateaug kaf rank'!$A84)</f>
        <v>3757.295065713</v>
      </c>
      <c r="P84" s="5" t="str">
        <f>VLOOKUP(Q84,'datemar &amp; dateaug kaf'!$I$5:$O$94,7,FALSE)</f>
        <v>1941-42</v>
      </c>
      <c r="Q84" s="18">
        <f>LARGE('datemar &amp; dateaug kaf'!$I$5:$I$94,'datemar &amp; dateaug kaf rank'!$A84)</f>
        <v>2220.870660519</v>
      </c>
      <c r="R84" s="5" t="str">
        <f>VLOOKUP(S84,'datemar &amp; dateaug kaf'!$J$5:$O$94,6,FALSE)</f>
        <v>2008-09</v>
      </c>
      <c r="S84" s="18">
        <f>LARGE('datemar &amp; dateaug kaf'!$J$5:$J$94,'datemar &amp; dateaug kaf rank'!$A84)</f>
        <v>48121.660344197997</v>
      </c>
      <c r="T84" s="5" t="str">
        <f>VLOOKUP(U84,'datemar &amp; dateaug kaf'!$K$5:$O$94,5,FALSE)</f>
        <v>1928-29</v>
      </c>
      <c r="U84" s="18">
        <f>LARGE('datemar &amp; dateaug kaf'!$K$5:$K$94,'datemar &amp; dateaug kaf rank'!$A84)</f>
        <v>41420.880430188001</v>
      </c>
      <c r="V84" s="5" t="str">
        <f>VLOOKUP(W84,'datemar &amp; dateaug kaf'!$L$5:$O$94,4,FALSE)</f>
        <v>1939-40</v>
      </c>
      <c r="W84" s="18">
        <f>LARGE('datemar &amp; dateaug kaf'!$L$5:$L$94,'datemar &amp; dateaug kaf rank'!$A84)</f>
        <v>27279.095175381</v>
      </c>
      <c r="X84" s="5" t="str">
        <f>VLOOKUP(Y84,'datemar &amp; dateaug kaf'!$M$5:$O$94,3,FALSE)</f>
        <v>1987-88</v>
      </c>
      <c r="Y84" s="18">
        <f>LARGE('datemar &amp; dateaug kaf'!$M$5:$M$94,'datemar &amp; dateaug kaf rank'!$A84)</f>
        <v>13199.666281872</v>
      </c>
      <c r="Z84" s="5" t="str">
        <f>VLOOKUP(AA84,'datemar &amp; dateaug kaf'!$N$5:$O$94,2,FALSE)</f>
        <v>1993-94</v>
      </c>
      <c r="AA84" s="18">
        <f>LARGE('datemar &amp; dateaug kaf'!$N$5:$N$94,'datemar &amp; dateaug kaf rank'!$A84)</f>
        <v>4763.1370114649999</v>
      </c>
    </row>
    <row r="85" spans="1:27" x14ac:dyDescent="0.2">
      <c r="A85" s="11">
        <v>80</v>
      </c>
      <c r="B85" s="5" t="str">
        <f>VLOOKUP(C85,'datemar &amp; dateaug kaf'!$B$5:$O$94,14,FALSE)</f>
        <v>1935-36</v>
      </c>
      <c r="C85" s="18">
        <f>LARGE('datemar &amp; dateaug kaf'!$B$5:$B$94,'datemar &amp; dateaug kaf rank'!$A85)</f>
        <v>20667.829307601001</v>
      </c>
      <c r="D85" s="5" t="str">
        <f>VLOOKUP(E85,'datemar &amp; dateaug kaf'!$C$5:$O$94,13,FALSE)</f>
        <v>1942-43</v>
      </c>
      <c r="E85" s="18">
        <f>LARGE('datemar &amp; dateaug kaf'!$C$5:$C$94,'datemar &amp; dateaug kaf rank'!$A85)</f>
        <v>15435.704545127999</v>
      </c>
      <c r="F85" s="5" t="str">
        <f>VLOOKUP(G85,'datemar &amp; dateaug kaf'!$D$5:$O$94,12,FALSE)</f>
        <v>1976-77</v>
      </c>
      <c r="G85" s="18">
        <f>LARGE('datemar &amp; dateaug kaf'!$D$5:$D$94,'datemar &amp; dateaug kaf rank'!$A85)</f>
        <v>11834.106002502</v>
      </c>
      <c r="H85" s="5" t="str">
        <f>VLOOKUP(I85,'datemar &amp; dateaug kaf'!$E$5:$O$94,11,FALSE)</f>
        <v>1992-93</v>
      </c>
      <c r="I85" s="18">
        <f>LARGE('datemar &amp; dateaug kaf'!$E$5:$E$94,'datemar &amp; dateaug kaf rank'!$A85)</f>
        <v>9364.016177775</v>
      </c>
      <c r="J85" s="5" t="str">
        <f>VLOOKUP(K85,'datemar &amp; dateaug kaf'!$F$5:$O$94,10,FALSE)</f>
        <v>1938-39</v>
      </c>
      <c r="K85" s="18">
        <f>LARGE('datemar &amp; dateaug kaf'!$F$5:$F$94,'datemar &amp; dateaug kaf rank'!$A85)</f>
        <v>7222.742208486</v>
      </c>
      <c r="L85" s="5" t="str">
        <f>VLOOKUP(M85,'datemar &amp; dateaug kaf'!$G$5:$O$94,9,FALSE)</f>
        <v>1992-93</v>
      </c>
      <c r="M85" s="18">
        <f>LARGE('datemar &amp; dateaug kaf'!$G$5:$G$94,'datemar &amp; dateaug kaf rank'!$A85)</f>
        <v>5417.7201274140007</v>
      </c>
      <c r="N85" s="5" t="str">
        <f>VLOOKUP(O85,'datemar &amp; dateaug kaf'!$H$5:$O$94,8,FALSE)</f>
        <v>1938-39</v>
      </c>
      <c r="O85" s="18">
        <f>LARGE('datemar &amp; dateaug kaf'!$H$5:$H$94,'datemar &amp; dateaug kaf rank'!$A85)</f>
        <v>3720.7158935309999</v>
      </c>
      <c r="P85" s="5" t="str">
        <f>VLOOKUP(Q85,'datemar &amp; dateaug kaf'!$I$5:$O$94,7,FALSE)</f>
        <v>2009-10</v>
      </c>
      <c r="Q85" s="18">
        <f>LARGE('datemar &amp; dateaug kaf'!$I$5:$I$94,'datemar &amp; dateaug kaf rank'!$A85)</f>
        <v>2213.8610740049999</v>
      </c>
      <c r="R85" s="5" t="str">
        <f>VLOOKUP(S85,'datemar &amp; dateaug kaf'!$J$5:$O$94,6,FALSE)</f>
        <v>2009-10</v>
      </c>
      <c r="S85" s="18">
        <f>LARGE('datemar &amp; dateaug kaf'!$J$5:$J$94,'datemar &amp; dateaug kaf rank'!$A85)</f>
        <v>47996.834563755001</v>
      </c>
      <c r="T85" s="5" t="str">
        <f>VLOOKUP(U85,'datemar &amp; dateaug kaf'!$K$5:$O$94,5,FALSE)</f>
        <v>1986-87</v>
      </c>
      <c r="U85" s="18">
        <f>LARGE('datemar &amp; dateaug kaf'!$K$5:$K$94,'datemar &amp; dateaug kaf rank'!$A85)</f>
        <v>41271.739278756002</v>
      </c>
      <c r="V85" s="5" t="str">
        <f>VLOOKUP(W85,'datemar &amp; dateaug kaf'!$L$5:$O$94,4,FALSE)</f>
        <v>1993-94</v>
      </c>
      <c r="W85" s="18">
        <f>LARGE('datemar &amp; dateaug kaf'!$L$5:$L$94,'datemar &amp; dateaug kaf rank'!$A85)</f>
        <v>26997.277665288002</v>
      </c>
      <c r="X85" s="5" t="str">
        <f>VLOOKUP(Y85,'datemar &amp; dateaug kaf'!$M$5:$O$94,3,FALSE)</f>
        <v>2002-03</v>
      </c>
      <c r="Y85" s="18">
        <f>LARGE('datemar &amp; dateaug kaf'!$M$5:$M$94,'datemar &amp; dateaug kaf rank'!$A85)</f>
        <v>12969.026290521</v>
      </c>
      <c r="Z85" s="5" t="str">
        <f>VLOOKUP(AA85,'datemar &amp; dateaug kaf'!$N$5:$O$94,2,FALSE)</f>
        <v>2004-05</v>
      </c>
      <c r="AA85" s="18">
        <f>LARGE('datemar &amp; dateaug kaf'!$N$5:$N$94,'datemar &amp; dateaug kaf rank'!$A85)</f>
        <v>4660.268254992</v>
      </c>
    </row>
    <row r="86" spans="1:27" x14ac:dyDescent="0.2">
      <c r="A86" s="11">
        <v>81</v>
      </c>
      <c r="B86" s="5" t="str">
        <f>VLOOKUP(C86,'datemar &amp; dateaug kaf'!$B$5:$O$94,14,FALSE)</f>
        <v>1938-39</v>
      </c>
      <c r="C86" s="18">
        <f>LARGE('datemar &amp; dateaug kaf'!$B$5:$B$94,'datemar &amp; dateaug kaf rank'!$A86)</f>
        <v>20514.657743096999</v>
      </c>
      <c r="D86" s="5" t="str">
        <f>VLOOKUP(E86,'datemar &amp; dateaug kaf'!$C$5:$O$94,13,FALSE)</f>
        <v>1992-93</v>
      </c>
      <c r="E86" s="18">
        <f>LARGE('datemar &amp; dateaug kaf'!$C$5:$C$94,'datemar &amp; dateaug kaf rank'!$A86)</f>
        <v>15043.040758199999</v>
      </c>
      <c r="F86" s="5" t="str">
        <f>VLOOKUP(G86,'datemar &amp; dateaug kaf'!$D$5:$O$94,12,FALSE)</f>
        <v>1938-39</v>
      </c>
      <c r="G86" s="18">
        <f>LARGE('datemar &amp; dateaug kaf'!$D$5:$D$94,'datemar &amp; dateaug kaf rank'!$A86)</f>
        <v>11756.455096322999</v>
      </c>
      <c r="H86" s="5" t="str">
        <f>VLOOKUP(I86,'datemar &amp; dateaug kaf'!$E$5:$O$94,11,FALSE)</f>
        <v>1938-39</v>
      </c>
      <c r="I86" s="18">
        <f>LARGE('datemar &amp; dateaug kaf'!$E$5:$E$94,'datemar &amp; dateaug kaf rank'!$A86)</f>
        <v>9108.3685840559992</v>
      </c>
      <c r="J86" s="5" t="str">
        <f>VLOOKUP(K86,'datemar &amp; dateaug kaf'!$F$5:$O$94,10,FALSE)</f>
        <v>1992-93</v>
      </c>
      <c r="K86" s="18">
        <f>LARGE('datemar &amp; dateaug kaf'!$F$5:$F$94,'datemar &amp; dateaug kaf rank'!$A86)</f>
        <v>7079.1765940349997</v>
      </c>
      <c r="L86" s="5" t="str">
        <f>VLOOKUP(M86,'datemar &amp; dateaug kaf'!$G$5:$O$94,9,FALSE)</f>
        <v>1984-85</v>
      </c>
      <c r="M86" s="18">
        <f>LARGE('datemar &amp; dateaug kaf'!$G$5:$G$94,'datemar &amp; dateaug kaf rank'!$A86)</f>
        <v>5379.5621123159999</v>
      </c>
      <c r="N86" s="5" t="str">
        <f>VLOOKUP(O86,'datemar &amp; dateaug kaf'!$H$5:$O$94,8,FALSE)</f>
        <v>1963-64</v>
      </c>
      <c r="O86" s="18">
        <f>LARGE('datemar &amp; dateaug kaf'!$H$5:$H$94,'datemar &amp; dateaug kaf rank'!$A86)</f>
        <v>3677.6408538239998</v>
      </c>
      <c r="P86" s="5" t="str">
        <f>VLOOKUP(Q86,'datemar &amp; dateaug kaf'!$I$5:$O$94,7,FALSE)</f>
        <v>1944-45</v>
      </c>
      <c r="Q86" s="18">
        <f>LARGE('datemar &amp; dateaug kaf'!$I$5:$I$94,'datemar &amp; dateaug kaf rank'!$A86)</f>
        <v>2211.278594763</v>
      </c>
      <c r="R86" s="5" t="str">
        <f>VLOOKUP(S86,'datemar &amp; dateaug kaf'!$J$5:$O$94,6,FALSE)</f>
        <v>1936-37</v>
      </c>
      <c r="S86" s="18">
        <f>LARGE('datemar &amp; dateaug kaf'!$J$5:$J$94,'datemar &amp; dateaug kaf rank'!$A86)</f>
        <v>46177.487855120999</v>
      </c>
      <c r="T86" s="5" t="str">
        <f>VLOOKUP(U86,'datemar &amp; dateaug kaf'!$K$5:$O$94,5,FALSE)</f>
        <v>1987-88</v>
      </c>
      <c r="U86" s="18">
        <f>LARGE('datemar &amp; dateaug kaf'!$K$5:$K$94,'datemar &amp; dateaug kaf rank'!$A86)</f>
        <v>41010.571685244002</v>
      </c>
      <c r="V86" s="5" t="str">
        <f>VLOOKUP(W86,'datemar &amp; dateaug kaf'!$L$5:$O$94,4,FALSE)</f>
        <v>1992-93</v>
      </c>
      <c r="W86" s="18">
        <f>LARGE('datemar &amp; dateaug kaf'!$L$5:$L$94,'datemar &amp; dateaug kaf rank'!$A86)</f>
        <v>26974.977500835001</v>
      </c>
      <c r="X86" s="5" t="str">
        <f>VLOOKUP(Y86,'datemar &amp; dateaug kaf'!$M$5:$O$94,3,FALSE)</f>
        <v>1940-41</v>
      </c>
      <c r="Y86" s="18">
        <f>LARGE('datemar &amp; dateaug kaf'!$M$5:$M$94,'datemar &amp; dateaug kaf rank'!$A86)</f>
        <v>12881.713897101001</v>
      </c>
      <c r="Z86" s="5" t="str">
        <f>VLOOKUP(AA86,'datemar &amp; dateaug kaf'!$N$5:$O$94,2,FALSE)</f>
        <v>1986-87</v>
      </c>
      <c r="AA86" s="18">
        <f>LARGE('datemar &amp; dateaug kaf'!$N$5:$N$94,'datemar &amp; dateaug kaf rank'!$A86)</f>
        <v>4626.142636437</v>
      </c>
    </row>
    <row r="87" spans="1:27" x14ac:dyDescent="0.2">
      <c r="A87" s="11">
        <v>82</v>
      </c>
      <c r="B87" s="5" t="str">
        <f>VLOOKUP(C87,'datemar &amp; dateaug kaf'!$B$5:$O$94,14,FALSE)</f>
        <v>1930-31</v>
      </c>
      <c r="C87" s="18">
        <f>LARGE('datemar &amp; dateaug kaf'!$B$5:$B$94,'datemar &amp; dateaug kaf rank'!$A87)</f>
        <v>20415.022044353998</v>
      </c>
      <c r="D87" s="5" t="str">
        <f>VLOOKUP(E87,'datemar &amp; dateaug kaf'!$C$5:$O$94,13,FALSE)</f>
        <v>2009-10</v>
      </c>
      <c r="E87" s="18">
        <f>LARGE('datemar &amp; dateaug kaf'!$C$5:$C$94,'datemar &amp; dateaug kaf rank'!$A87)</f>
        <v>14620.962096341998</v>
      </c>
      <c r="F87" s="5" t="str">
        <f>VLOOKUP(G87,'datemar &amp; dateaug kaf'!$D$5:$O$94,12,FALSE)</f>
        <v>2009-10</v>
      </c>
      <c r="G87" s="18">
        <f>LARGE('datemar &amp; dateaug kaf'!$D$5:$D$94,'datemar &amp; dateaug kaf rank'!$A87)</f>
        <v>11485.867999032</v>
      </c>
      <c r="H87" s="5" t="str">
        <f>VLOOKUP(I87,'datemar &amp; dateaug kaf'!$E$5:$O$94,11,FALSE)</f>
        <v>1976-77</v>
      </c>
      <c r="I87" s="18">
        <f>LARGE('datemar &amp; dateaug kaf'!$E$5:$E$94,'datemar &amp; dateaug kaf rank'!$A87)</f>
        <v>8763.1077705569987</v>
      </c>
      <c r="J87" s="5" t="str">
        <f>VLOOKUP(K87,'datemar &amp; dateaug kaf'!$F$5:$O$94,10,FALSE)</f>
        <v>1987-88</v>
      </c>
      <c r="K87" s="18">
        <f>LARGE('datemar &amp; dateaug kaf'!$F$5:$F$94,'datemar &amp; dateaug kaf rank'!$A87)</f>
        <v>6825.7266861839998</v>
      </c>
      <c r="L87" s="5" t="str">
        <f>VLOOKUP(M87,'datemar &amp; dateaug kaf'!$G$5:$O$94,9,FALSE)</f>
        <v>1987-88</v>
      </c>
      <c r="M87" s="18">
        <f>LARGE('datemar &amp; dateaug kaf'!$G$5:$G$94,'datemar &amp; dateaug kaf rank'!$A87)</f>
        <v>5097.8021228819998</v>
      </c>
      <c r="N87" s="5" t="str">
        <f>VLOOKUP(O87,'datemar &amp; dateaug kaf'!$H$5:$O$94,8,FALSE)</f>
        <v>1987-88</v>
      </c>
      <c r="O87" s="18">
        <f>LARGE('datemar &amp; dateaug kaf'!$H$5:$H$94,'datemar &amp; dateaug kaf rank'!$A87)</f>
        <v>3652.351598574</v>
      </c>
      <c r="P87" s="5" t="str">
        <f>VLOOKUP(Q87,'datemar &amp; dateaug kaf'!$I$5:$O$94,7,FALSE)</f>
        <v>1935-36</v>
      </c>
      <c r="Q87" s="18">
        <f>LARGE('datemar &amp; dateaug kaf'!$I$5:$I$94,'datemar &amp; dateaug kaf rank'!$A87)</f>
        <v>2121.9371105099999</v>
      </c>
      <c r="R87" s="5" t="str">
        <f>VLOOKUP(S87,'datemar &amp; dateaug kaf'!$J$5:$O$94,6,FALSE)</f>
        <v>1928-29</v>
      </c>
      <c r="S87" s="18">
        <f>LARGE('datemar &amp; dateaug kaf'!$J$5:$J$94,'datemar &amp; dateaug kaf rank'!$A87)</f>
        <v>44385.614203308003</v>
      </c>
      <c r="T87" s="5" t="str">
        <f>VLOOKUP(U87,'datemar &amp; dateaug kaf'!$K$5:$O$94,5,FALSE)</f>
        <v>2015-16</v>
      </c>
      <c r="U87" s="18">
        <f>LARGE('datemar &amp; dateaug kaf'!$K$5:$K$94,'datemar &amp; dateaug kaf rank'!$A87)</f>
        <v>40534.754843583003</v>
      </c>
      <c r="V87" s="5" t="str">
        <f>VLOOKUP(W87,'datemar &amp; dateaug kaf'!$L$5:$O$94,4,FALSE)</f>
        <v>1948-49</v>
      </c>
      <c r="W87" s="18">
        <f>LARGE('datemar &amp; dateaug kaf'!$L$5:$L$94,'datemar &amp; dateaug kaf rank'!$A87)</f>
        <v>25893.561343040998</v>
      </c>
      <c r="X87" s="5" t="str">
        <f>VLOOKUP(Y87,'datemar &amp; dateaug kaf'!$M$5:$O$94,3,FALSE)</f>
        <v>1984-85</v>
      </c>
      <c r="Y87" s="18">
        <f>LARGE('datemar &amp; dateaug kaf'!$M$5:$M$94,'datemar &amp; dateaug kaf rank'!$A87)</f>
        <v>12731.253737453999</v>
      </c>
      <c r="Z87" s="5" t="str">
        <f>VLOOKUP(AA87,'datemar &amp; dateaug kaf'!$N$5:$O$94,2,FALSE)</f>
        <v>2002-03</v>
      </c>
      <c r="AA87" s="18">
        <f>LARGE('datemar &amp; dateaug kaf'!$N$5:$N$94,'datemar &amp; dateaug kaf rank'!$A87)</f>
        <v>4604.3760256830001</v>
      </c>
    </row>
    <row r="88" spans="1:27" x14ac:dyDescent="0.2">
      <c r="A88" s="11">
        <v>83</v>
      </c>
      <c r="B88" s="5" t="str">
        <f>VLOOKUP(C88,'datemar &amp; dateaug kaf'!$B$5:$O$94,14,FALSE)</f>
        <v>2000-01</v>
      </c>
      <c r="C88" s="18">
        <f>LARGE('datemar &amp; dateaug kaf'!$B$5:$B$94,'datemar &amp; dateaug kaf rank'!$A88)</f>
        <v>20409.986011484998</v>
      </c>
      <c r="D88" s="5" t="str">
        <f>VLOOKUP(E88,'datemar &amp; dateaug kaf'!$C$5:$O$94,13,FALSE)</f>
        <v>1928-29</v>
      </c>
      <c r="E88" s="18">
        <f>LARGE('datemar &amp; dateaug kaf'!$C$5:$C$94,'datemar &amp; dateaug kaf rank'!$A88)</f>
        <v>14529.641108030999</v>
      </c>
      <c r="F88" s="5" t="str">
        <f>VLOOKUP(G88,'datemar &amp; dateaug kaf'!$D$5:$O$94,12,FALSE)</f>
        <v>2000-01</v>
      </c>
      <c r="G88" s="18">
        <f>LARGE('datemar &amp; dateaug kaf'!$D$5:$D$94,'datemar &amp; dateaug kaf rank'!$A88)</f>
        <v>10901.890500269999</v>
      </c>
      <c r="H88" s="5" t="str">
        <f>VLOOKUP(I88,'datemar &amp; dateaug kaf'!$E$5:$O$94,11,FALSE)</f>
        <v>1987-88</v>
      </c>
      <c r="I88" s="18">
        <f>LARGE('datemar &amp; dateaug kaf'!$E$5:$E$94,'datemar &amp; dateaug kaf rank'!$A88)</f>
        <v>8297.0853086940006</v>
      </c>
      <c r="J88" s="5" t="str">
        <f>VLOOKUP(K88,'datemar &amp; dateaug kaf'!$F$5:$O$94,10,FALSE)</f>
        <v>1976-77</v>
      </c>
      <c r="K88" s="18">
        <f>LARGE('datemar &amp; dateaug kaf'!$F$5:$F$94,'datemar &amp; dateaug kaf rank'!$A88)</f>
        <v>6688.1987574570003</v>
      </c>
      <c r="L88" s="5" t="str">
        <f>VLOOKUP(M88,'datemar &amp; dateaug kaf'!$G$5:$O$94,9,FALSE)</f>
        <v>1930-31</v>
      </c>
      <c r="M88" s="18">
        <f>LARGE('datemar &amp; dateaug kaf'!$G$5:$G$94,'datemar &amp; dateaug kaf rank'!$A88)</f>
        <v>4981.0510528800005</v>
      </c>
      <c r="N88" s="5" t="str">
        <f>VLOOKUP(O88,'datemar &amp; dateaug kaf'!$H$5:$O$94,8,FALSE)</f>
        <v>1930-31</v>
      </c>
      <c r="O88" s="18">
        <f>LARGE('datemar &amp; dateaug kaf'!$H$5:$H$94,'datemar &amp; dateaug kaf rank'!$A88)</f>
        <v>3643.0193675190003</v>
      </c>
      <c r="P88" s="5" t="str">
        <f>VLOOKUP(Q88,'datemar &amp; dateaug kaf'!$I$5:$O$94,7,FALSE)</f>
        <v>1963-64</v>
      </c>
      <c r="Q88" s="18">
        <f>LARGE('datemar &amp; dateaug kaf'!$I$5:$I$94,'datemar &amp; dateaug kaf rank'!$A88)</f>
        <v>1979.28587619</v>
      </c>
      <c r="R88" s="5" t="str">
        <f>VLOOKUP(S88,'datemar &amp; dateaug kaf'!$J$5:$O$94,6,FALSE)</f>
        <v>1991-92</v>
      </c>
      <c r="S88" s="18">
        <f>LARGE('datemar &amp; dateaug kaf'!$J$5:$J$94,'datemar &amp; dateaug kaf rank'!$A88)</f>
        <v>44321.554040421004</v>
      </c>
      <c r="T88" s="5" t="str">
        <f>VLOOKUP(U88,'datemar &amp; dateaug kaf'!$K$5:$O$94,5,FALSE)</f>
        <v>1972-73</v>
      </c>
      <c r="U88" s="18">
        <f>LARGE('datemar &amp; dateaug kaf'!$K$5:$K$94,'datemar &amp; dateaug kaf rank'!$A88)</f>
        <v>40211.272541663995</v>
      </c>
      <c r="V88" s="5" t="str">
        <f>VLOOKUP(W88,'datemar &amp; dateaug kaf'!$L$5:$O$94,4,FALSE)</f>
        <v>1991-92</v>
      </c>
      <c r="W88" s="18">
        <f>LARGE('datemar &amp; dateaug kaf'!$L$5:$L$94,'datemar &amp; dateaug kaf rank'!$A88)</f>
        <v>24666.728992353001</v>
      </c>
      <c r="X88" s="5" t="str">
        <f>VLOOKUP(Y88,'datemar &amp; dateaug kaf'!$M$5:$O$94,3,FALSE)</f>
        <v>1948-49</v>
      </c>
      <c r="Y88" s="18">
        <f>LARGE('datemar &amp; dateaug kaf'!$M$5:$M$94,'datemar &amp; dateaug kaf rank'!$A88)</f>
        <v>12723.690762531</v>
      </c>
      <c r="Z88" s="5" t="str">
        <f>VLOOKUP(AA88,'datemar &amp; dateaug kaf'!$N$5:$O$94,2,FALSE)</f>
        <v>2015-16</v>
      </c>
      <c r="AA88" s="18">
        <f>LARGE('datemar &amp; dateaug kaf'!$N$5:$N$94,'datemar &amp; dateaug kaf rank'!$A88)</f>
        <v>4581.5026381110001</v>
      </c>
    </row>
    <row r="89" spans="1:27" x14ac:dyDescent="0.2">
      <c r="A89" s="11">
        <v>84</v>
      </c>
      <c r="B89" s="5" t="str">
        <f>VLOOKUP(C89,'datemar &amp; dateaug kaf'!$B$5:$O$94,14,FALSE)</f>
        <v>2007-08</v>
      </c>
      <c r="C89" s="18">
        <f>LARGE('datemar &amp; dateaug kaf'!$B$5:$B$94,'datemar &amp; dateaug kaf rank'!$A89)</f>
        <v>20262.969157494001</v>
      </c>
      <c r="D89" s="5" t="str">
        <f>VLOOKUP(E89,'datemar &amp; dateaug kaf'!$C$5:$O$94,13,FALSE)</f>
        <v>2000-01</v>
      </c>
      <c r="E89" s="18">
        <f>LARGE('datemar &amp; dateaug kaf'!$C$5:$C$94,'datemar &amp; dateaug kaf rank'!$A89)</f>
        <v>14441.077144409999</v>
      </c>
      <c r="F89" s="5" t="str">
        <f>VLOOKUP(G89,'datemar &amp; dateaug kaf'!$D$5:$O$94,12,FALSE)</f>
        <v>1928-29</v>
      </c>
      <c r="G89" s="18">
        <f>LARGE('datemar &amp; dateaug kaf'!$D$5:$D$94,'datemar &amp; dateaug kaf rank'!$A89)</f>
        <v>10874.599922781001</v>
      </c>
      <c r="H89" s="5" t="str">
        <f>VLOOKUP(I89,'datemar &amp; dateaug kaf'!$E$5:$O$94,11,FALSE)</f>
        <v>2000-01</v>
      </c>
      <c r="I89" s="18">
        <f>LARGE('datemar &amp; dateaug kaf'!$E$5:$E$94,'datemar &amp; dateaug kaf rank'!$A89)</f>
        <v>8203.2611799810002</v>
      </c>
      <c r="J89" s="5" t="str">
        <f>VLOOKUP(K89,'datemar &amp; dateaug kaf'!$F$5:$O$94,10,FALSE)</f>
        <v>1930-31</v>
      </c>
      <c r="K89" s="18">
        <f>LARGE('datemar &amp; dateaug kaf'!$F$5:$F$94,'datemar &amp; dateaug kaf rank'!$A89)</f>
        <v>6366.6126538139997</v>
      </c>
      <c r="L89" s="5" t="str">
        <f>VLOOKUP(M89,'datemar &amp; dateaug kaf'!$G$5:$O$94,9,FALSE)</f>
        <v>1976-77</v>
      </c>
      <c r="M89" s="18">
        <f>LARGE('datemar &amp; dateaug kaf'!$G$5:$G$94,'datemar &amp; dateaug kaf rank'!$A89)</f>
        <v>4877.5118832090002</v>
      </c>
      <c r="N89" s="5" t="str">
        <f>VLOOKUP(O89,'datemar &amp; dateaug kaf'!$H$5:$O$94,8,FALSE)</f>
        <v>1929-30</v>
      </c>
      <c r="O89" s="18">
        <f>LARGE('datemar &amp; dateaug kaf'!$H$5:$H$94,'datemar &amp; dateaug kaf rank'!$A89)</f>
        <v>3325.9099579229996</v>
      </c>
      <c r="P89" s="5" t="str">
        <f>VLOOKUP(Q89,'datemar &amp; dateaug kaf'!$I$5:$O$94,7,FALSE)</f>
        <v>1954-55</v>
      </c>
      <c r="Q89" s="18">
        <f>LARGE('datemar &amp; dateaug kaf'!$I$5:$I$94,'datemar &amp; dateaug kaf rank'!$A89)</f>
        <v>1905.0088541820001</v>
      </c>
      <c r="R89" s="5" t="str">
        <f>VLOOKUP(S89,'datemar &amp; dateaug kaf'!$J$5:$O$94,6,FALSE)</f>
        <v>1972-73</v>
      </c>
      <c r="S89" s="18">
        <f>LARGE('datemar &amp; dateaug kaf'!$J$5:$J$94,'datemar &amp; dateaug kaf rank'!$A89)</f>
        <v>44210.664127224001</v>
      </c>
      <c r="T89" s="5" t="str">
        <f>VLOOKUP(U89,'datemar &amp; dateaug kaf'!$K$5:$O$94,5,FALSE)</f>
        <v>1930-31</v>
      </c>
      <c r="U89" s="18">
        <f>LARGE('datemar &amp; dateaug kaf'!$K$5:$K$94,'datemar &amp; dateaug kaf rank'!$A89)</f>
        <v>40097.143620324001</v>
      </c>
      <c r="V89" s="5" t="str">
        <f>VLOOKUP(W89,'datemar &amp; dateaug kaf'!$L$5:$O$94,4,FALSE)</f>
        <v>1986-87</v>
      </c>
      <c r="W89" s="18">
        <f>LARGE('datemar &amp; dateaug kaf'!$L$5:$L$94,'datemar &amp; dateaug kaf rank'!$A89)</f>
        <v>24665.413951079998</v>
      </c>
      <c r="X89" s="5" t="str">
        <f>VLOOKUP(Y89,'datemar &amp; dateaug kaf'!$M$5:$O$94,3,FALSE)</f>
        <v>2000-01</v>
      </c>
      <c r="Y89" s="18">
        <f>LARGE('datemar &amp; dateaug kaf'!$M$5:$M$94,'datemar &amp; dateaug kaf rank'!$A89)</f>
        <v>12694.361176853999</v>
      </c>
      <c r="Z89" s="5" t="str">
        <f>VLOOKUP(AA89,'datemar &amp; dateaug kaf'!$N$5:$O$94,2,FALSE)</f>
        <v>2016-17</v>
      </c>
      <c r="AA89" s="18">
        <f>LARGE('datemar &amp; dateaug kaf'!$N$5:$N$94,'datemar &amp; dateaug kaf rank'!$A89)</f>
        <v>4578.9816464699998</v>
      </c>
    </row>
    <row r="90" spans="1:27" x14ac:dyDescent="0.2">
      <c r="A90" s="11">
        <v>85</v>
      </c>
      <c r="B90" s="5" t="str">
        <f>VLOOKUP(C90,'datemar &amp; dateaug kaf'!$B$5:$O$94,14,FALSE)</f>
        <v>1943-44</v>
      </c>
      <c r="C90" s="18">
        <f>LARGE('datemar &amp; dateaug kaf'!$B$5:$B$94,'datemar &amp; dateaug kaf rank'!$A90)</f>
        <v>19874.423056362</v>
      </c>
      <c r="D90" s="5" t="str">
        <f>VLOOKUP(E90,'datemar &amp; dateaug kaf'!$C$5:$O$94,13,FALSE)</f>
        <v>1935-36</v>
      </c>
      <c r="E90" s="18">
        <f>LARGE('datemar &amp; dateaug kaf'!$C$5:$C$94,'datemar &amp; dateaug kaf rank'!$A90)</f>
        <v>13982.036500467</v>
      </c>
      <c r="F90" s="5" t="str">
        <f>VLOOKUP(G90,'datemar &amp; dateaug kaf'!$D$5:$O$94,12,FALSE)</f>
        <v>1943-44</v>
      </c>
      <c r="G90" s="18">
        <f>LARGE('datemar &amp; dateaug kaf'!$D$5:$D$94,'datemar &amp; dateaug kaf rank'!$A90)</f>
        <v>10300.218456716999</v>
      </c>
      <c r="H90" s="5" t="str">
        <f>VLOOKUP(I90,'datemar &amp; dateaug kaf'!$E$5:$O$94,11,FALSE)</f>
        <v>1930-31</v>
      </c>
      <c r="I90" s="18">
        <f>LARGE('datemar &amp; dateaug kaf'!$E$5:$E$94,'datemar &amp; dateaug kaf rank'!$A90)</f>
        <v>8061.3497803440005</v>
      </c>
      <c r="J90" s="5" t="str">
        <f>VLOOKUP(K90,'datemar &amp; dateaug kaf'!$F$5:$O$94,10,FALSE)</f>
        <v>2000-01</v>
      </c>
      <c r="K90" s="18">
        <f>LARGE('datemar &amp; dateaug kaf'!$F$5:$F$94,'datemar &amp; dateaug kaf rank'!$A90)</f>
        <v>6310.4348046810001</v>
      </c>
      <c r="L90" s="5" t="str">
        <f>VLOOKUP(M90,'datemar &amp; dateaug kaf'!$G$5:$O$94,9,FALSE)</f>
        <v>2000-01</v>
      </c>
      <c r="M90" s="18">
        <f>LARGE('datemar &amp; dateaug kaf'!$G$5:$G$94,'datemar &amp; dateaug kaf rank'!$A90)</f>
        <v>4751.5396565279998</v>
      </c>
      <c r="N90" s="5" t="str">
        <f>VLOOKUP(O90,'datemar &amp; dateaug kaf'!$H$5:$O$94,8,FALSE)</f>
        <v>2000-01</v>
      </c>
      <c r="O90" s="18">
        <f>LARGE('datemar &amp; dateaug kaf'!$H$5:$H$94,'datemar &amp; dateaug kaf rank'!$A90)</f>
        <v>3129.4967421479996</v>
      </c>
      <c r="P90" s="5" t="str">
        <f>VLOOKUP(Q90,'datemar &amp; dateaug kaf'!$I$5:$O$94,7,FALSE)</f>
        <v>1928-29</v>
      </c>
      <c r="Q90" s="18">
        <f>LARGE('datemar &amp; dateaug kaf'!$I$5:$I$94,'datemar &amp; dateaug kaf rank'!$A90)</f>
        <v>1864.4270375220001</v>
      </c>
      <c r="R90" s="5" t="str">
        <f>VLOOKUP(S90,'datemar &amp; dateaug kaf'!$J$5:$O$94,6,FALSE)</f>
        <v>1930-31</v>
      </c>
      <c r="S90" s="18">
        <f>LARGE('datemar &amp; dateaug kaf'!$J$5:$J$94,'datemar &amp; dateaug kaf rank'!$A90)</f>
        <v>44194.479003863999</v>
      </c>
      <c r="T90" s="5" t="str">
        <f>VLOOKUP(U90,'datemar &amp; dateaug kaf'!$K$5:$O$94,5,FALSE)</f>
        <v>1991-92</v>
      </c>
      <c r="U90" s="18">
        <f>LARGE('datemar &amp; dateaug kaf'!$K$5:$K$94,'datemar &amp; dateaug kaf rank'!$A90)</f>
        <v>38090.579067471001</v>
      </c>
      <c r="V90" s="5" t="str">
        <f>VLOOKUP(W90,'datemar &amp; dateaug kaf'!$L$5:$O$94,4,FALSE)</f>
        <v>2015-16</v>
      </c>
      <c r="W90" s="18">
        <f>LARGE('datemar &amp; dateaug kaf'!$L$5:$L$94,'datemar &amp; dateaug kaf rank'!$A90)</f>
        <v>24635.045026599</v>
      </c>
      <c r="X90" s="5" t="str">
        <f>VLOOKUP(Y90,'datemar &amp; dateaug kaf'!$M$5:$O$94,3,FALSE)</f>
        <v>2015-16</v>
      </c>
      <c r="Y90" s="18">
        <f>LARGE('datemar &amp; dateaug kaf'!$M$5:$M$94,'datemar &amp; dateaug kaf rank'!$A90)</f>
        <v>12463.475235098998</v>
      </c>
      <c r="Z90" s="5" t="str">
        <f>VLOOKUP(AA90,'datemar &amp; dateaug kaf'!$N$5:$O$94,2,FALSE)</f>
        <v>1984-85</v>
      </c>
      <c r="AA90" s="18">
        <f>LARGE('datemar &amp; dateaug kaf'!$N$5:$N$94,'datemar &amp; dateaug kaf rank'!$A90)</f>
        <v>4544.1796643040007</v>
      </c>
    </row>
    <row r="91" spans="1:27" x14ac:dyDescent="0.2">
      <c r="A91" s="11">
        <v>86</v>
      </c>
      <c r="B91" s="5" t="str">
        <f>VLOOKUP(C91,'datemar &amp; dateaug kaf'!$B$5:$O$94,14,FALSE)</f>
        <v>2009-10</v>
      </c>
      <c r="C91" s="18">
        <f>LARGE('datemar &amp; dateaug kaf'!$B$5:$B$94,'datemar &amp; dateaug kaf rank'!$A91)</f>
        <v>19762.924217567997</v>
      </c>
      <c r="D91" s="5" t="str">
        <f>VLOOKUP(E91,'datemar &amp; dateaug kaf'!$C$5:$O$94,13,FALSE)</f>
        <v>1930-31</v>
      </c>
      <c r="E91" s="18">
        <f>LARGE('datemar &amp; dateaug kaf'!$C$5:$C$94,'datemar &amp; dateaug kaf rank'!$A91)</f>
        <v>13950.338650415999</v>
      </c>
      <c r="F91" s="5" t="str">
        <f>VLOOKUP(G91,'datemar &amp; dateaug kaf'!$D$5:$O$94,12,FALSE)</f>
        <v>1930-31</v>
      </c>
      <c r="G91" s="18">
        <f>LARGE('datemar &amp; dateaug kaf'!$D$5:$D$94,'datemar &amp; dateaug kaf rank'!$A91)</f>
        <v>10233.829698875999</v>
      </c>
      <c r="H91" s="5" t="str">
        <f>VLOOKUP(I91,'datemar &amp; dateaug kaf'!$E$5:$O$94,11,FALSE)</f>
        <v>1928-29</v>
      </c>
      <c r="I91" s="18">
        <f>LARGE('datemar &amp; dateaug kaf'!$E$5:$E$94,'datemar &amp; dateaug kaf rank'!$A91)</f>
        <v>8017.086641508</v>
      </c>
      <c r="J91" s="5" t="str">
        <f>VLOOKUP(K91,'datemar &amp; dateaug kaf'!$F$5:$O$94,10,FALSE)</f>
        <v>1935-36</v>
      </c>
      <c r="K91" s="18">
        <f>LARGE('datemar &amp; dateaug kaf'!$F$5:$F$94,'datemar &amp; dateaug kaf rank'!$A91)</f>
        <v>6166.0678679459998</v>
      </c>
      <c r="L91" s="5" t="str">
        <f>VLOOKUP(M91,'datemar &amp; dateaug kaf'!$G$5:$O$94,9,FALSE)</f>
        <v>1935-36</v>
      </c>
      <c r="M91" s="18">
        <f>LARGE('datemar &amp; dateaug kaf'!$G$5:$G$94,'datemar &amp; dateaug kaf rank'!$A91)</f>
        <v>4659.4371806429999</v>
      </c>
      <c r="N91" s="5" t="str">
        <f>VLOOKUP(O91,'datemar &amp; dateaug kaf'!$H$5:$O$94,8,FALSE)</f>
        <v>1935-36</v>
      </c>
      <c r="O91" s="18">
        <f>LARGE('datemar &amp; dateaug kaf'!$H$5:$H$94,'datemar &amp; dateaug kaf rank'!$A91)</f>
        <v>3117.3896351640001</v>
      </c>
      <c r="P91" s="5" t="str">
        <f>VLOOKUP(Q91,'datemar &amp; dateaug kaf'!$I$5:$O$94,7,FALSE)</f>
        <v>2000-01</v>
      </c>
      <c r="Q91" s="18">
        <f>LARGE('datemar &amp; dateaug kaf'!$I$5:$I$94,'datemar &amp; dateaug kaf rank'!$A91)</f>
        <v>1800.602907684</v>
      </c>
      <c r="R91" s="5" t="str">
        <f>VLOOKUP(S91,'datemar &amp; dateaug kaf'!$J$5:$O$94,6,FALSE)</f>
        <v>2014-15</v>
      </c>
      <c r="S91" s="18">
        <f>LARGE('datemar &amp; dateaug kaf'!$J$5:$J$94,'datemar &amp; dateaug kaf rank'!$A91)</f>
        <v>42249.408002424003</v>
      </c>
      <c r="T91" s="5" t="str">
        <f>VLOOKUP(U91,'datemar &amp; dateaug kaf'!$K$5:$O$94,5,FALSE)</f>
        <v>2014-15</v>
      </c>
      <c r="U91" s="18">
        <f>LARGE('datemar &amp; dateaug kaf'!$K$5:$K$94,'datemar &amp; dateaug kaf rank'!$A91)</f>
        <v>35304.323965343996</v>
      </c>
      <c r="V91" s="5" t="str">
        <f>VLOOKUP(W91,'datemar &amp; dateaug kaf'!$L$5:$O$94,4,FALSE)</f>
        <v>1940-41</v>
      </c>
      <c r="W91" s="18">
        <f>LARGE('datemar &amp; dateaug kaf'!$L$5:$L$94,'datemar &amp; dateaug kaf rank'!$A91)</f>
        <v>24038.500255580999</v>
      </c>
      <c r="X91" s="5" t="str">
        <f>VLOOKUP(Y91,'datemar &amp; dateaug kaf'!$M$5:$O$94,3,FALSE)</f>
        <v>1986-87</v>
      </c>
      <c r="Y91" s="18">
        <f>LARGE('datemar &amp; dateaug kaf'!$M$5:$M$94,'datemar &amp; dateaug kaf rank'!$A91)</f>
        <v>12405.12350175</v>
      </c>
      <c r="Z91" s="5" t="str">
        <f>VLOOKUP(AA91,'datemar &amp; dateaug kaf'!$N$5:$O$94,2,FALSE)</f>
        <v>1991-92</v>
      </c>
      <c r="AA91" s="18">
        <f>LARGE('datemar &amp; dateaug kaf'!$N$5:$N$94,'datemar &amp; dateaug kaf rank'!$A91)</f>
        <v>4541.47420986</v>
      </c>
    </row>
    <row r="92" spans="1:27" x14ac:dyDescent="0.2">
      <c r="A92" s="11">
        <v>87</v>
      </c>
      <c r="B92" s="5" t="str">
        <f>VLOOKUP(C92,'datemar &amp; dateaug kaf'!$B$5:$O$94,14,FALSE)</f>
        <v>1992-93</v>
      </c>
      <c r="C92" s="18">
        <f>LARGE('datemar &amp; dateaug kaf'!$B$5:$B$94,'datemar &amp; dateaug kaf rank'!$A92)</f>
        <v>19584.514968059997</v>
      </c>
      <c r="D92" s="5" t="str">
        <f>VLOOKUP(E92,'datemar &amp; dateaug kaf'!$C$5:$O$94,13,FALSE)</f>
        <v>1943-44</v>
      </c>
      <c r="E92" s="18">
        <f>LARGE('datemar &amp; dateaug kaf'!$C$5:$C$94,'datemar &amp; dateaug kaf rank'!$A92)</f>
        <v>13359.504292407</v>
      </c>
      <c r="F92" s="5" t="str">
        <f>VLOOKUP(G92,'datemar &amp; dateaug kaf'!$D$5:$O$94,12,FALSE)</f>
        <v>1935-36</v>
      </c>
      <c r="G92" s="18">
        <f>LARGE('datemar &amp; dateaug kaf'!$D$5:$D$94,'datemar &amp; dateaug kaf rank'!$A92)</f>
        <v>10221.553996857001</v>
      </c>
      <c r="H92" s="5" t="str">
        <f>VLOOKUP(I92,'datemar &amp; dateaug kaf'!$E$5:$O$94,11,FALSE)</f>
        <v>1935-36</v>
      </c>
      <c r="I92" s="18">
        <f>LARGE('datemar &amp; dateaug kaf'!$E$5:$E$94,'datemar &amp; dateaug kaf rank'!$A92)</f>
        <v>7851.7603667160001</v>
      </c>
      <c r="J92" s="5" t="str">
        <f>VLOOKUP(K92,'datemar &amp; dateaug kaf'!$F$5:$O$94,10,FALSE)</f>
        <v>1928-29</v>
      </c>
      <c r="K92" s="18">
        <f>LARGE('datemar &amp; dateaug kaf'!$F$5:$F$94,'datemar &amp; dateaug kaf rank'!$A92)</f>
        <v>5933.668537818</v>
      </c>
      <c r="L92" s="5" t="str">
        <f>VLOOKUP(M92,'datemar &amp; dateaug kaf'!$G$5:$O$94,9,FALSE)</f>
        <v>1928-29</v>
      </c>
      <c r="M92" s="18">
        <f>LARGE('datemar &amp; dateaug kaf'!$G$5:$G$94,'datemar &amp; dateaug kaf rank'!$A92)</f>
        <v>4253.6428156949996</v>
      </c>
      <c r="N92" s="5" t="str">
        <f>VLOOKUP(O92,'datemar &amp; dateaug kaf'!$H$5:$O$94,8,FALSE)</f>
        <v>1976-77</v>
      </c>
      <c r="O92" s="18">
        <f>LARGE('datemar &amp; dateaug kaf'!$H$5:$H$94,'datemar &amp; dateaug kaf rank'!$A92)</f>
        <v>3085.6402148669999</v>
      </c>
      <c r="P92" s="5" t="str">
        <f>VLOOKUP(Q92,'datemar &amp; dateaug kaf'!$I$5:$O$94,7,FALSE)</f>
        <v>1929-30</v>
      </c>
      <c r="Q92" s="18">
        <f>LARGE('datemar &amp; dateaug kaf'!$I$5:$I$94,'datemar &amp; dateaug kaf rank'!$A92)</f>
        <v>1746.4323312029999</v>
      </c>
      <c r="R92" s="5" t="str">
        <f>VLOOKUP(S92,'datemar &amp; dateaug kaf'!$J$5:$O$94,6,FALSE)</f>
        <v>1940-41</v>
      </c>
      <c r="S92" s="18">
        <f>LARGE('datemar &amp; dateaug kaf'!$J$5:$J$94,'datemar &amp; dateaug kaf rank'!$A92)</f>
        <v>41344.715143788002</v>
      </c>
      <c r="T92" s="5" t="str">
        <f>VLOOKUP(U92,'datemar &amp; dateaug kaf'!$K$5:$O$94,5,FALSE)</f>
        <v>1940-41</v>
      </c>
      <c r="U92" s="18">
        <f>LARGE('datemar &amp; dateaug kaf'!$K$5:$K$94,'datemar &amp; dateaug kaf rank'!$A92)</f>
        <v>35249.350083108002</v>
      </c>
      <c r="V92" s="5" t="str">
        <f>VLOOKUP(W92,'datemar &amp; dateaug kaf'!$L$5:$O$94,4,FALSE)</f>
        <v>1943-44</v>
      </c>
      <c r="W92" s="18">
        <f>LARGE('datemar &amp; dateaug kaf'!$L$5:$L$94,'datemar &amp; dateaug kaf rank'!$A92)</f>
        <v>23873.921749356003</v>
      </c>
      <c r="X92" s="5" t="str">
        <f>VLOOKUP(Y92,'datemar &amp; dateaug kaf'!$M$5:$O$94,3,FALSE)</f>
        <v>1976-77</v>
      </c>
      <c r="Y92" s="18">
        <f>LARGE('datemar &amp; dateaug kaf'!$M$5:$M$94,'datemar &amp; dateaug kaf rank'!$A92)</f>
        <v>12226.563508446001</v>
      </c>
      <c r="Z92" s="5" t="str">
        <f>VLOOKUP(AA92,'datemar &amp; dateaug kaf'!$N$5:$O$94,2,FALSE)</f>
        <v>2017-18</v>
      </c>
      <c r="AA92" s="18">
        <f>LARGE('datemar &amp; dateaug kaf'!$N$5:$N$94,'datemar &amp; dateaug kaf rank'!$A92)</f>
        <v>4525.1185079939996</v>
      </c>
    </row>
    <row r="93" spans="1:27" x14ac:dyDescent="0.2">
      <c r="A93" s="11">
        <v>88</v>
      </c>
      <c r="B93" s="5" t="str">
        <f>VLOOKUP(C93,'datemar &amp; dateaug kaf'!$B$5:$O$94,14,FALSE)</f>
        <v>1929-30</v>
      </c>
      <c r="C93" s="18">
        <f>LARGE('datemar &amp; dateaug kaf'!$B$5:$B$94,'datemar &amp; dateaug kaf rank'!$A93)</f>
        <v>17926.831063280999</v>
      </c>
      <c r="D93" s="5" t="str">
        <f>VLOOKUP(E93,'datemar &amp; dateaug kaf'!$C$5:$O$94,13,FALSE)</f>
        <v>1987-88</v>
      </c>
      <c r="E93" s="18">
        <f>LARGE('datemar &amp; dateaug kaf'!$C$5:$C$94,'datemar &amp; dateaug kaf rank'!$A93)</f>
        <v>12787.877867562</v>
      </c>
      <c r="F93" s="5" t="str">
        <f>VLOOKUP(G93,'datemar &amp; dateaug kaf'!$D$5:$O$94,12,FALSE)</f>
        <v>1987-88</v>
      </c>
      <c r="G93" s="18">
        <f>LARGE('datemar &amp; dateaug kaf'!$D$5:$D$94,'datemar &amp; dateaug kaf rank'!$A93)</f>
        <v>9847.0647547019998</v>
      </c>
      <c r="H93" s="5" t="str">
        <f>VLOOKUP(I93,'datemar &amp; dateaug kaf'!$E$5:$O$94,11,FALSE)</f>
        <v>1943-44</v>
      </c>
      <c r="I93" s="18">
        <f>LARGE('datemar &amp; dateaug kaf'!$E$5:$E$94,'datemar &amp; dateaug kaf rank'!$A93)</f>
        <v>7699.4159096189996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5907.5085387990002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4252.8157082879998</v>
      </c>
      <c r="N93" s="5" t="str">
        <f>VLOOKUP(O93,'datemar &amp; dateaug kaf'!$H$5:$O$94,8,FALSE)</f>
        <v>1928-29</v>
      </c>
      <c r="O93" s="18">
        <f>LARGE('datemar &amp; dateaug kaf'!$H$5:$H$94,'datemar &amp; dateaug kaf rank'!$A93)</f>
        <v>2958.8984014380003</v>
      </c>
      <c r="P93" s="5" t="str">
        <f>VLOOKUP(Q93,'datemar &amp; dateaug kaf'!$I$5:$O$94,7,FALSE)</f>
        <v>1976-77</v>
      </c>
      <c r="Q93" s="18">
        <f>LARGE('datemar &amp; dateaug kaf'!$I$5:$I$94,'datemar &amp; dateaug kaf rank'!$A93)</f>
        <v>1663.0551442469998</v>
      </c>
      <c r="R93" s="5" t="str">
        <f>VLOOKUP(S93,'datemar &amp; dateaug kaf'!$J$5:$O$94,6,FALSE)</f>
        <v>2000-01</v>
      </c>
      <c r="S93" s="18">
        <f>LARGE('datemar &amp; dateaug kaf'!$J$5:$J$94,'datemar &amp; dateaug kaf rank'!$A93)</f>
        <v>38079.860390187001</v>
      </c>
      <c r="T93" s="5" t="str">
        <f>VLOOKUP(U93,'datemar &amp; dateaug kaf'!$K$5:$O$94,5,FALSE)</f>
        <v>2000-01</v>
      </c>
      <c r="U93" s="18">
        <f>LARGE('datemar &amp; dateaug kaf'!$K$5:$K$94,'datemar &amp; dateaug kaf rank'!$A93)</f>
        <v>35050.207611236998</v>
      </c>
      <c r="V93" s="5" t="str">
        <f>VLOOKUP(W93,'datemar &amp; dateaug kaf'!$L$5:$O$94,4,FALSE)</f>
        <v>1976-77</v>
      </c>
      <c r="W93" s="18">
        <f>LARGE('datemar &amp; dateaug kaf'!$L$5:$L$94,'datemar &amp; dateaug kaf rank'!$A93)</f>
        <v>23709.789524106</v>
      </c>
      <c r="X93" s="5" t="str">
        <f>VLOOKUP(Y93,'datemar &amp; dateaug kaf'!$M$5:$O$94,3,FALSE)</f>
        <v>1991-92</v>
      </c>
      <c r="Y93" s="18">
        <f>LARGE('datemar &amp; dateaug kaf'!$M$5:$M$94,'datemar &amp; dateaug kaf rank'!$A93)</f>
        <v>12124.924503992999</v>
      </c>
      <c r="Z93" s="5" t="str">
        <f>VLOOKUP(AA93,'datemar &amp; dateaug kaf'!$N$5:$O$94,2,FALSE)</f>
        <v>2006-07</v>
      </c>
      <c r="AA93" s="18">
        <f>LARGE('datemar &amp; dateaug kaf'!$N$5:$N$94,'datemar &amp; dateaug kaf rank'!$A93)</f>
        <v>4434.1168585139994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17414.020503999</v>
      </c>
      <c r="D94" s="5" t="str">
        <f>VLOOKUP(E94,'datemar &amp; dateaug kaf'!$C$5:$O$94,13,FALSE)</f>
        <v>1929-30</v>
      </c>
      <c r="E94" s="18">
        <f>LARGE('datemar &amp; dateaug kaf'!$C$5:$C$94,'datemar &amp; dateaug kaf rank'!$A94)</f>
        <v>12183.766154679</v>
      </c>
      <c r="F94" s="5" t="str">
        <f>VLOOKUP(G94,'datemar &amp; dateaug kaf'!$D$5:$O$94,12,FALSE)</f>
        <v>1929-30</v>
      </c>
      <c r="G94" s="18">
        <f>LARGE('datemar &amp; dateaug kaf'!$D$5:$D$94,'datemar &amp; dateaug kaf rank'!$A94)</f>
        <v>9028.5001572990004</v>
      </c>
      <c r="H94" s="5" t="str">
        <f>VLOOKUP(I94,'datemar &amp; dateaug kaf'!$E$5:$O$94,11,FALSE)</f>
        <v>1929-30</v>
      </c>
      <c r="I94" s="18">
        <f>LARGE('datemar &amp; dateaug kaf'!$E$5:$E$94,'datemar &amp; dateaug kaf rank'!$A94)</f>
        <v>7046.6318018669999</v>
      </c>
      <c r="J94" s="5" t="str">
        <f>VLOOKUP(K94,'datemar &amp; dateaug kaf'!$F$5:$O$94,10,FALSE)</f>
        <v>1929-30</v>
      </c>
      <c r="K94" s="18">
        <f>LARGE('datemar &amp; dateaug kaf'!$F$5:$F$94,'datemar &amp; dateaug kaf rank'!$A94)</f>
        <v>5736.4698675269992</v>
      </c>
      <c r="L94" s="5" t="str">
        <f>VLOOKUP(M94,'datemar &amp; dateaug kaf'!$G$5:$O$94,9,FALSE)</f>
        <v>1929-30</v>
      </c>
      <c r="M94" s="18">
        <f>LARGE('datemar &amp; dateaug kaf'!$G$5:$G$94,'datemar &amp; dateaug kaf rank'!$A94)</f>
        <v>4226.8262877749994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2811.7922912519998</v>
      </c>
      <c r="P94" s="5" t="str">
        <f>VLOOKUP(Q94,'datemar &amp; dateaug kaf'!$I$5:$O$94,7,FALSE)</f>
        <v>1943-44</v>
      </c>
      <c r="Q94" s="18">
        <f>LARGE('datemar &amp; dateaug kaf'!$I$5:$I$94,'datemar &amp; dateaug kaf rank'!$A94)</f>
        <v>1513.1483730089999</v>
      </c>
      <c r="R94" s="5" t="str">
        <f>VLOOKUP(S94,'datemar &amp; dateaug kaf'!$J$5:$O$94,6,FALSE)</f>
        <v>1976-77</v>
      </c>
      <c r="S94" s="18">
        <f>LARGE('datemar &amp; dateaug kaf'!$J$5:$J$94,'datemar &amp; dateaug kaf rank'!$A94)</f>
        <v>37632.165200364005</v>
      </c>
      <c r="T94" s="5" t="str">
        <f>VLOOKUP(U94,'datemar &amp; dateaug kaf'!$K$5:$O$94,5,FALSE)</f>
        <v>1943-44</v>
      </c>
      <c r="U94" s="18">
        <f>LARGE('datemar &amp; dateaug kaf'!$K$5:$K$94,'datemar &amp; dateaug kaf rank'!$A94)</f>
        <v>33818.803359894002</v>
      </c>
      <c r="V94" s="5" t="str">
        <f>VLOOKUP(W94,'datemar &amp; dateaug kaf'!$L$5:$O$94,4,FALSE)</f>
        <v>2000-01</v>
      </c>
      <c r="W94" s="18">
        <f>LARGE('datemar &amp; dateaug kaf'!$L$5:$L$94,'datemar &amp; dateaug kaf rank'!$A94)</f>
        <v>23527.861597043997</v>
      </c>
      <c r="X94" s="5" t="str">
        <f>VLOOKUP(Y94,'datemar &amp; dateaug kaf'!$M$5:$O$94,3,FALSE)</f>
        <v>1943-44</v>
      </c>
      <c r="Y94" s="18">
        <f>LARGE('datemar &amp; dateaug kaf'!$M$5:$M$94,'datemar &amp; dateaug kaf rank'!$A94)</f>
        <v>11791.846169376</v>
      </c>
      <c r="Z94" s="5" t="str">
        <f>VLOOKUP(AA94,'datemar &amp; dateaug kaf'!$N$5:$O$94,2,FALSE)</f>
        <v>2005-06</v>
      </c>
      <c r="AA94" s="18">
        <f>LARGE('datemar &amp; dateaug kaf'!$N$5:$N$94,'datemar &amp; dateaug kaf rank'!$A94)</f>
        <v>4203.0464539559998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16707.335571822001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11162.322226041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8068.2264743010001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6028.4982863280002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4756.835524098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3380.005162506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2511.308335578</v>
      </c>
      <c r="P95" s="5" t="str">
        <f>VLOOKUP(Q95,'datemar &amp; dateaug kaf'!$I$5:$O$94,7,FALSE)</f>
        <v>1936-37</v>
      </c>
      <c r="Q95" s="18">
        <f>LARGE('datemar &amp; dateaug kaf'!$I$5:$I$94,'datemar &amp; dateaug kaf rank'!$A95)</f>
        <v>1496.9771339459999</v>
      </c>
      <c r="R95" s="5" t="str">
        <f>VLOOKUP(S95,'datemar &amp; dateaug kaf'!$J$5:$O$94,6,FALSE)</f>
        <v>1943-44</v>
      </c>
      <c r="S95" s="18">
        <f>LARGE('datemar &amp; dateaug kaf'!$J$5:$J$94,'datemar &amp; dateaug kaf rank'!$A95)</f>
        <v>37192.866043283997</v>
      </c>
      <c r="T95" s="5" t="str">
        <f>VLOOKUP(U95,'datemar &amp; dateaug kaf'!$K$5:$O$94,5,FALSE)</f>
        <v>1976-77</v>
      </c>
      <c r="U95" s="18">
        <f>LARGE('datemar &amp; dateaug kaf'!$K$5:$K$94,'datemar &amp; dateaug kaf rank'!$A95)</f>
        <v>33682.340555093993</v>
      </c>
      <c r="V95" s="5" t="str">
        <f>VLOOKUP(W95,'datemar &amp; dateaug kaf'!$L$5:$O$94,4,FALSE)</f>
        <v>2014-15</v>
      </c>
      <c r="W95" s="18">
        <f>LARGE('datemar &amp; dateaug kaf'!$L$5:$L$94,'datemar &amp; dateaug kaf rank'!$A95)</f>
        <v>23161.752519864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10239.776144934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4006.2861307560001</v>
      </c>
    </row>
    <row r="97" spans="2:27" x14ac:dyDescent="0.2">
      <c r="B97" t="s">
        <v>114</v>
      </c>
      <c r="C97" s="18">
        <f>AVERAGE(C6:C95)</f>
        <v>26519.773903580062</v>
      </c>
      <c r="D97" s="18"/>
      <c r="E97" s="18">
        <f t="shared" ref="E97:AA97" si="0">AVERAGE(E6:E95)</f>
        <v>20353.133892404832</v>
      </c>
      <c r="F97" s="18"/>
      <c r="G97" s="18">
        <f t="shared" si="0"/>
        <v>16648.298990013827</v>
      </c>
      <c r="H97" s="18"/>
      <c r="I97" s="18">
        <f t="shared" si="0"/>
        <v>13639.06641966447</v>
      </c>
      <c r="J97" s="18"/>
      <c r="K97" s="18">
        <f t="shared" si="0"/>
        <v>10812.93495539646</v>
      </c>
      <c r="L97" s="18"/>
      <c r="M97" s="18">
        <f t="shared" si="0"/>
        <v>8220.6983143133311</v>
      </c>
      <c r="N97" s="18"/>
      <c r="O97" s="18">
        <f t="shared" si="0"/>
        <v>5812.2856883753684</v>
      </c>
      <c r="P97" s="18"/>
      <c r="Q97" s="18">
        <f t="shared" si="0"/>
        <v>3423.4287641834017</v>
      </c>
      <c r="R97" s="18"/>
      <c r="S97" s="18">
        <f t="shared" si="0"/>
        <v>60358.212766869932</v>
      </c>
      <c r="T97" s="18"/>
      <c r="U97" s="18">
        <f t="shared" si="0"/>
        <v>53284.363114783962</v>
      </c>
      <c r="V97" s="18"/>
      <c r="W97" s="18">
        <f t="shared" si="0"/>
        <v>36754.259866894274</v>
      </c>
      <c r="X97" s="18"/>
      <c r="Y97" s="18">
        <f t="shared" si="0"/>
        <v>17916.936275773267</v>
      </c>
      <c r="Z97" s="18"/>
      <c r="AA97" s="18">
        <f t="shared" si="0"/>
        <v>6142.6215878334997</v>
      </c>
    </row>
    <row r="98" spans="2:27" x14ac:dyDescent="0.2">
      <c r="B98" t="s">
        <v>115</v>
      </c>
      <c r="C98" s="18">
        <f>MEDIAN(C6:C95)</f>
        <v>26112.519681937498</v>
      </c>
      <c r="D98" s="18"/>
      <c r="E98" s="18">
        <f t="shared" ref="E98:AA98" si="1">MEDIAN(E6:E95)</f>
        <v>19552.919266765501</v>
      </c>
      <c r="F98" s="18"/>
      <c r="G98" s="18">
        <f t="shared" si="1"/>
        <v>15966.462541753499</v>
      </c>
      <c r="H98" s="18"/>
      <c r="I98" s="18">
        <f t="shared" si="1"/>
        <v>13038.654056505002</v>
      </c>
      <c r="J98" s="18"/>
      <c r="K98" s="18">
        <f t="shared" si="1"/>
        <v>10172.135816892</v>
      </c>
      <c r="L98" s="18"/>
      <c r="M98" s="18">
        <f t="shared" si="1"/>
        <v>8011.6192036965003</v>
      </c>
      <c r="N98" s="18"/>
      <c r="O98" s="18">
        <f t="shared" si="1"/>
        <v>5657.5306969334997</v>
      </c>
      <c r="P98" s="18"/>
      <c r="Q98" s="18">
        <f t="shared" si="1"/>
        <v>3159.1099641780002</v>
      </c>
      <c r="R98" s="18"/>
      <c r="S98" s="18">
        <f t="shared" si="1"/>
        <v>60839.843999497505</v>
      </c>
      <c r="T98" s="18"/>
      <c r="U98" s="18">
        <f t="shared" si="1"/>
        <v>53390.752047433503</v>
      </c>
      <c r="V98" s="18"/>
      <c r="W98" s="18">
        <f t="shared" si="1"/>
        <v>35460.036356199002</v>
      </c>
      <c r="X98" s="18"/>
      <c r="Y98" s="18">
        <f t="shared" si="1"/>
        <v>17071.233078837002</v>
      </c>
      <c r="Z98" s="18"/>
      <c r="AA98" s="18">
        <f t="shared" si="1"/>
        <v>6026.3997740100003</v>
      </c>
    </row>
    <row r="99" spans="2:27" x14ac:dyDescent="0.2">
      <c r="B99" t="s">
        <v>116</v>
      </c>
      <c r="C99" s="18">
        <f>STDEV(C6:C95)</f>
        <v>5130.0045500011011</v>
      </c>
      <c r="D99" s="18"/>
      <c r="E99" s="18">
        <f t="shared" ref="E99:AA99" si="2">STDEV(E6:E95)</f>
        <v>4731.1348339428214</v>
      </c>
      <c r="F99" s="18"/>
      <c r="G99" s="18">
        <f t="shared" si="2"/>
        <v>4501.6168681456193</v>
      </c>
      <c r="H99" s="18"/>
      <c r="I99" s="18">
        <f t="shared" si="2"/>
        <v>4084.772288764505</v>
      </c>
      <c r="J99" s="18"/>
      <c r="K99" s="18">
        <f t="shared" si="2"/>
        <v>3339.1541141035495</v>
      </c>
      <c r="L99" s="18"/>
      <c r="M99" s="18">
        <f t="shared" si="2"/>
        <v>2587.7417399004748</v>
      </c>
      <c r="N99" s="18"/>
      <c r="O99" s="18">
        <f t="shared" si="2"/>
        <v>2019.9270800643644</v>
      </c>
      <c r="P99" s="18"/>
      <c r="Q99" s="18">
        <f t="shared" si="2"/>
        <v>1304.9424667273408</v>
      </c>
      <c r="R99" s="18"/>
      <c r="S99" s="18">
        <f t="shared" si="2"/>
        <v>11122.347492622059</v>
      </c>
      <c r="T99" s="18"/>
      <c r="U99" s="18">
        <f t="shared" si="2"/>
        <v>10365.583703867467</v>
      </c>
      <c r="V99" s="18"/>
      <c r="W99" s="18">
        <f t="shared" si="2"/>
        <v>8639.6743518381172</v>
      </c>
      <c r="X99" s="18"/>
      <c r="Y99" s="18">
        <f t="shared" si="2"/>
        <v>4410.7153407952419</v>
      </c>
      <c r="Z99" s="18"/>
      <c r="AA99" s="18">
        <f t="shared" si="2"/>
        <v>1310.4981667011505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14529.641108030999</v>
      </c>
      <c r="C5" s="6">
        <f xml:space="preserve"> ('octsep cfs'!$B5*31 + 'octsep cfs'!$C5*30 + 'octsep cfs'!$D5*31 + 'octsep cfs'!$E5*31 + 'octsep cfs'!$F5*28+'octsep cfs'!$G5*31)*1.983471/1000</f>
        <v>10874.599922781001</v>
      </c>
      <c r="D5" s="6">
        <f xml:space="preserve"> ('octsep cfs'!$C5*30 + 'octsep cfs'!$D5*31 + 'octsep cfs'!$E5*31 + 'octsep cfs'!$F5*28+'octsep cfs'!$G5*31)*1.983471/1000</f>
        <v>8017.086641508</v>
      </c>
      <c r="E5" s="6">
        <f>('octsep cfs'!$D5*31 + 'octsep cfs'!$E5*31 + 'octsep cfs'!$F5*28+'octsep cfs'!$G5*31)*1.983471/1000</f>
        <v>5933.668537818</v>
      </c>
      <c r="F5" s="6">
        <f>('octsep cfs'!$E5*31 + 'octsep cfs'!$F5*28+'octsep cfs'!$G5*31)*1.983471/1000</f>
        <v>4253.6428156949996</v>
      </c>
      <c r="G5" s="6">
        <f>('octsep cfs'!$F5*28+'octsep cfs'!$G5*31)*1.983471/1000</f>
        <v>2958.8984014380003</v>
      </c>
      <c r="H5" s="6">
        <f xml:space="preserve"> 'octsep cfs'!$G5*31*1.983471/1000</f>
        <v>1864.4270375220001</v>
      </c>
      <c r="I5" s="6">
        <f xml:space="preserve"> ('octsep cfs'!$H5*30 + 'octsep cfs'!$I5*31 + 'octsep cfs'!$J5*30 + 'octsep cfs'!$K5*31 + 'octsep cfs'!$L5*31 + 'octsep cfs'!$M5*30)*1.983471/1000</f>
        <v>47540.880200688</v>
      </c>
      <c r="J5" s="6">
        <f xml:space="preserve"> ('octsep cfs'!$I5*31 + 'octsep cfs'!$J5*30 + 'octsep cfs'!$K5*31 + 'octsep cfs'!$L5*31 + 'octsep cfs'!$M5*30)*1.983471/1000</f>
        <v>44576.146427567997</v>
      </c>
      <c r="K5" s="6">
        <f xml:space="preserve"> ('octsep cfs'!$J5*30 + 'octsep cfs'!$K5*31 + 'octsep cfs'!$L5*31 + 'octsep cfs'!$M5*30)*1.983471/1000</f>
        <v>33515.449321683001</v>
      </c>
      <c r="L5" s="6">
        <f xml:space="preserve"> ('octsep cfs'!$K5*31 + 'octsep cfs'!$L5*31 + 'octsep cfs'!$M5*30)*1.983471/1000</f>
        <v>17277.307781853</v>
      </c>
      <c r="M5" s="6">
        <f xml:space="preserve"> ('octsep cfs'!$L5*31 + 'octsep cfs'!$M5*30)*1.983471/1000</f>
        <v>8898.3309059820003</v>
      </c>
      <c r="N5" s="6">
        <f xml:space="preserve"> 'octsep cfs'!$M5*30*1.983471/1000</f>
        <v>3155.26599738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12183.766154679</v>
      </c>
      <c r="C6" s="6">
        <f xml:space="preserve"> ('octsep cfs'!$B6*31 + 'octsep cfs'!$C6*30 + 'octsep cfs'!$D6*31 + 'octsep cfs'!$E6*31 + 'octsep cfs'!$F6*28+'octsep cfs'!$G6*31)*1.983471/1000</f>
        <v>9028.5001572990004</v>
      </c>
      <c r="D6" s="6">
        <f xml:space="preserve"> ('octsep cfs'!$C6*30 + 'octsep cfs'!$D6*31 + 'octsep cfs'!$E6*31 + 'octsep cfs'!$F6*28+'octsep cfs'!$G6*31)*1.983471/1000</f>
        <v>7046.6318018669999</v>
      </c>
      <c r="E6" s="6">
        <f>('octsep cfs'!$D6*31 + 'octsep cfs'!$E6*31 + 'octsep cfs'!$F6*28+'octsep cfs'!$G6*31)*1.983471/1000</f>
        <v>5736.4698675269992</v>
      </c>
      <c r="F6" s="6">
        <f>('octsep cfs'!$E6*31 + 'octsep cfs'!$F6*28+'octsep cfs'!$G6*31)*1.983471/1000</f>
        <v>4226.8262877749994</v>
      </c>
      <c r="G6" s="6">
        <f>('octsep cfs'!$F6*28+'octsep cfs'!$G6*31)*1.983471/1000</f>
        <v>3325.9099579229996</v>
      </c>
      <c r="H6" s="6">
        <f xml:space="preserve"> 'octsep cfs'!$G6*31*1.983471/1000</f>
        <v>1746.4323312029999</v>
      </c>
      <c r="I6" s="6">
        <f xml:space="preserve"> ('octsep cfs'!$H6*30 + 'octsep cfs'!$I6*31 + 'octsep cfs'!$J6*30 + 'octsep cfs'!$K6*31 + 'octsep cfs'!$L6*31 + 'octsep cfs'!$M6*30)*1.983471/1000</f>
        <v>52563.324309866999</v>
      </c>
      <c r="J6" s="6">
        <f xml:space="preserve"> ('octsep cfs'!$I6*31 + 'octsep cfs'!$J6*30 + 'octsep cfs'!$K6*31 + 'octsep cfs'!$L6*31 + 'octsep cfs'!$M6*30)*1.983471/1000</f>
        <v>45398.551024826993</v>
      </c>
      <c r="K6" s="6">
        <f xml:space="preserve"> ('octsep cfs'!$J6*30 + 'octsep cfs'!$K6*31 + 'octsep cfs'!$L6*31 + 'octsep cfs'!$M6*30)*1.983471/1000</f>
        <v>34745.086300365001</v>
      </c>
      <c r="L6" s="6">
        <f xml:space="preserve"> ('octsep cfs'!$K6*31 + 'octsep cfs'!$L6*31 + 'octsep cfs'!$M6*30)*1.983471/1000</f>
        <v>20711.989305945001</v>
      </c>
      <c r="M6" s="6">
        <f xml:space="preserve"> ('octsep cfs'!$L6*31 + 'octsep cfs'!$M6*30)*1.983471/1000</f>
        <v>10181.192345478001</v>
      </c>
      <c r="N6" s="6">
        <f xml:space="preserve"> 'octsep cfs'!$M6*30*1.983471/1000</f>
        <v>3716.50895154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13950.338650415999</v>
      </c>
      <c r="C7" s="6">
        <f xml:space="preserve"> ('octsep cfs'!$B7*31 + 'octsep cfs'!$C7*30 + 'octsep cfs'!$D7*31 + 'octsep cfs'!$E7*31 + 'octsep cfs'!$F7*28+'octsep cfs'!$G7*31)*1.983471/1000</f>
        <v>10233.829698875999</v>
      </c>
      <c r="D7" s="6">
        <f xml:space="preserve"> ('octsep cfs'!$C7*30 + 'octsep cfs'!$D7*31 + 'octsep cfs'!$E7*31 + 'octsep cfs'!$F7*28+'octsep cfs'!$G7*31)*1.983471/1000</f>
        <v>8061.3497803440005</v>
      </c>
      <c r="E7" s="6">
        <f>('octsep cfs'!$D7*31 + 'octsep cfs'!$E7*31 + 'octsep cfs'!$F7*28+'octsep cfs'!$G7*31)*1.983471/1000</f>
        <v>6366.6126538139997</v>
      </c>
      <c r="F7" s="6">
        <f>('octsep cfs'!$E7*31 + 'octsep cfs'!$F7*28+'octsep cfs'!$G7*31)*1.983471/1000</f>
        <v>4981.0510528800005</v>
      </c>
      <c r="G7" s="6">
        <f>('octsep cfs'!$F7*28+'octsep cfs'!$G7*31)*1.983471/1000</f>
        <v>3643.0193675190003</v>
      </c>
      <c r="H7" s="6">
        <f xml:space="preserve"> 'octsep cfs'!$G7*31*1.983471/1000</f>
        <v>2249.646857787</v>
      </c>
      <c r="I7" s="6">
        <f xml:space="preserve"> ('octsep cfs'!$H7*30 + 'octsep cfs'!$I7*31 + 'octsep cfs'!$J7*30 + 'octsep cfs'!$K7*31 + 'octsep cfs'!$L7*31 + 'octsep cfs'!$M7*30)*1.983471/1000</f>
        <v>48027.437537813996</v>
      </c>
      <c r="J7" s="6">
        <f xml:space="preserve"> ('octsep cfs'!$I7*31 + 'octsep cfs'!$J7*30 + 'octsep cfs'!$K7*31 + 'octsep cfs'!$L7*31 + 'octsep cfs'!$M7*30)*1.983471/1000</f>
        <v>43930.102154273998</v>
      </c>
      <c r="K7" s="6">
        <f xml:space="preserve"> ('octsep cfs'!$J7*30 + 'octsep cfs'!$K7*31 + 'octsep cfs'!$L7*31 + 'octsep cfs'!$M7*30)*1.983471/1000</f>
        <v>31151.810402054998</v>
      </c>
      <c r="L7" s="6">
        <f xml:space="preserve"> ('octsep cfs'!$K7*31 + 'octsep cfs'!$L7*31 + 'octsep cfs'!$M7*30)*1.983471/1000</f>
        <v>17923.149741105</v>
      </c>
      <c r="M7" s="6">
        <f xml:space="preserve"> ('octsep cfs'!$L7*31 + 'octsep cfs'!$M7*30)*1.983471/1000</f>
        <v>9139.1540374470005</v>
      </c>
      <c r="N7" s="6">
        <f xml:space="preserve"> 'octsep cfs'!$M7*30*1.983471/1000</f>
        <v>3832.9585339499999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16997.511428709</v>
      </c>
      <c r="C8" s="6">
        <f xml:space="preserve"> ('octsep cfs'!$B8*31 + 'octsep cfs'!$C8*30 + 'octsep cfs'!$D8*31 + 'octsep cfs'!$E8*31 + 'octsep cfs'!$F8*29 + 'octsep cfs'!$G8*31)*1.983471/1000</f>
        <v>13164.552894758999</v>
      </c>
      <c r="D8" s="6">
        <f xml:space="preserve"> ('octsep cfs'!$C8*30 + 'octsep cfs'!$D8*31 + 'octsep cfs'!$E8*31 + 'octsep cfs'!$F8*29+'octsep cfs'!$G8*31)*1.983471/1000</f>
        <v>10891.417773390001</v>
      </c>
      <c r="E8" s="6">
        <f>('octsep cfs'!$D8*31 + 'octsep cfs'!$E8*31 + 'octsep cfs'!$F8*29+'octsep cfs'!$G8*31)*1.983471/1000</f>
        <v>8943.4310695799995</v>
      </c>
      <c r="F8" s="6">
        <f>('octsep cfs'!$E8*31 + 'octsep cfs'!$F8*29+'octsep cfs'!$G8*31)*1.983471/1000</f>
        <v>7338.2972454749997</v>
      </c>
      <c r="G8" s="6">
        <f>('octsep cfs'!$F8*29+'octsep cfs'!$G8*31)*1.983471/1000</f>
        <v>5858.1677142030003</v>
      </c>
      <c r="H8" s="6">
        <f xml:space="preserve"> 'octsep cfs'!$G8*31*1.983471/1000</f>
        <v>4247.0715762719992</v>
      </c>
      <c r="I8" s="6">
        <f xml:space="preserve"> ('octsep cfs'!$H8*30 + 'octsep cfs'!$I8*31 + 'octsep cfs'!$J8*30 + 'octsep cfs'!$K8*31 + 'octsep cfs'!$L8*31 + 'octsep cfs'!$M8*30)*1.983471/1000</f>
        <v>69661.159701755998</v>
      </c>
      <c r="J8" s="6">
        <f xml:space="preserve"> ('octsep cfs'!$I8*31 + 'octsep cfs'!$J8*30 + 'octsep cfs'!$K8*31 + 'octsep cfs'!$L8*31 + 'octsep cfs'!$M8*30)*1.983471/1000</f>
        <v>60896.855898185997</v>
      </c>
      <c r="K8" s="6">
        <f xml:space="preserve"> ('octsep cfs'!$J8*30 + 'octsep cfs'!$K8*31 + 'octsep cfs'!$L8*31 + 'octsep cfs'!$M8*30)*1.983471/1000</f>
        <v>41870.747520755998</v>
      </c>
      <c r="L8" s="6">
        <f xml:space="preserve"> ('octsep cfs'!$K8*31 + 'octsep cfs'!$L8*31 + 'octsep cfs'!$M8*30)*1.983471/1000</f>
        <v>21356.520190866002</v>
      </c>
      <c r="M8" s="6">
        <f xml:space="preserve"> ('octsep cfs'!$L8*31 + 'octsep cfs'!$M8*30)*1.983471/1000</f>
        <v>10129.437636675</v>
      </c>
      <c r="N8" s="6">
        <f xml:space="preserve"> 'octsep cfs'!$M8*30*1.983471/1000</f>
        <v>3398.69739321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18144.296840250001</v>
      </c>
      <c r="C9" s="6">
        <f xml:space="preserve"> ('octsep cfs'!$B9*31 + 'octsep cfs'!$C9*30 + 'octsep cfs'!$D9*31 + 'octsep cfs'!$E9*31 + 'octsep cfs'!$F9*28+'octsep cfs'!$G9*31)*1.983471/1000</f>
        <v>14745.599447039998</v>
      </c>
      <c r="D9" s="6">
        <f xml:space="preserve"> ('octsep cfs'!$C9*30 + 'octsep cfs'!$D9*31 + 'octsep cfs'!$E9*31 + 'octsep cfs'!$F9*28+'octsep cfs'!$G9*31)*1.983471/1000</f>
        <v>12177.139378068001</v>
      </c>
      <c r="E9" s="6">
        <f>('octsep cfs'!$D9*31 + 'octsep cfs'!$E9*31 + 'octsep cfs'!$F9*28+'octsep cfs'!$G9*31)*1.983471/1000</f>
        <v>9171.0502345980003</v>
      </c>
      <c r="F9" s="6">
        <f>('octsep cfs'!$E9*31 + 'octsep cfs'!$F9*28+'octsep cfs'!$G9*31)*1.983471/1000</f>
        <v>6199.7848914749993</v>
      </c>
      <c r="G9" s="6">
        <f>('octsep cfs'!$F9*28+'octsep cfs'!$G9*31)*1.983471/1000</f>
        <v>3898.4884488479997</v>
      </c>
      <c r="H9" s="6">
        <f xml:space="preserve"> 'octsep cfs'!$G9*31*1.983471/1000</f>
        <v>2472.2934610080001</v>
      </c>
      <c r="I9" s="6">
        <f xml:space="preserve"> ('octsep cfs'!$H9*30 + 'octsep cfs'!$I9*31 + 'octsep cfs'!$J9*30 + 'octsep cfs'!$K9*31 + 'octsep cfs'!$L9*31 + 'octsep cfs'!$M9*30)*1.983471/1000</f>
        <v>77067.987853751998</v>
      </c>
      <c r="J9" s="6">
        <f xml:space="preserve"> ('octsep cfs'!$I9*31 + 'octsep cfs'!$J9*30 + 'octsep cfs'!$K9*31 + 'octsep cfs'!$L9*31 + 'octsep cfs'!$M9*30)*1.983471/1000</f>
        <v>71214.209560871997</v>
      </c>
      <c r="K9" s="6">
        <f xml:space="preserve"> ('octsep cfs'!$J9*30 + 'octsep cfs'!$K9*31 + 'octsep cfs'!$L9*31 + 'octsep cfs'!$M9*30)*1.983471/1000</f>
        <v>55846.306004937003</v>
      </c>
      <c r="L9" s="6">
        <f xml:space="preserve"> ('octsep cfs'!$K9*31 + 'octsep cfs'!$L9*31 + 'octsep cfs'!$M9*30)*1.983471/1000</f>
        <v>29348.640882897002</v>
      </c>
      <c r="M9" s="6">
        <f xml:space="preserve"> ('octsep cfs'!$L9*31 + 'octsep cfs'!$M9*30)*1.983471/1000</f>
        <v>12544.2639924</v>
      </c>
      <c r="N9" s="6">
        <f xml:space="preserve"> 'octsep cfs'!$M9*30*1.983471/1000</f>
        <v>4395.9271078800002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35386.050904427997</v>
      </c>
      <c r="C10" s="6">
        <f xml:space="preserve"> ('octsep cfs'!$B10*31 + 'octsep cfs'!$C10*30 + 'octsep cfs'!$D10*31 + 'octsep cfs'!$E10*31 + 'octsep cfs'!$F10*28+'octsep cfs'!$G10*31)*1.983471/1000</f>
        <v>30990.123796548003</v>
      </c>
      <c r="D10" s="6">
        <f xml:space="preserve"> ('octsep cfs'!$C10*30 + 'octsep cfs'!$D10*31 + 'octsep cfs'!$E10*31 + 'octsep cfs'!$F10*28+'octsep cfs'!$G10*31)*1.983471/1000</f>
        <v>26944.547088752999</v>
      </c>
      <c r="E10" s="6">
        <f>('octsep cfs'!$D10*31 + 'octsep cfs'!$E10*31 + 'octsep cfs'!$F10*28+'octsep cfs'!$G10*31)*1.983471/1000</f>
        <v>21850.100998803002</v>
      </c>
      <c r="F10" s="6">
        <f>('octsep cfs'!$E10*31 + 'octsep cfs'!$F10*28+'octsep cfs'!$G10*31)*1.983471/1000</f>
        <v>14865.232500405</v>
      </c>
      <c r="G10" s="6">
        <f>('octsep cfs'!$F10*28+'octsep cfs'!$G10*31)*1.983471/1000</f>
        <v>8776.3613237789996</v>
      </c>
      <c r="H10" s="6">
        <f xml:space="preserve"> 'octsep cfs'!$G10*31*1.983471/1000</f>
        <v>5015.6051011709997</v>
      </c>
      <c r="I10" s="6">
        <f xml:space="preserve"> ('octsep cfs'!$H10*30 + 'octsep cfs'!$I10*31 + 'octsep cfs'!$J10*30 + 'octsep cfs'!$K10*31 + 'octsep cfs'!$L10*31 + 'octsep cfs'!$M10*30)*1.983471/1000</f>
        <v>69715.818212102997</v>
      </c>
      <c r="J10" s="6">
        <f xml:space="preserve"> ('octsep cfs'!$I10*31 + 'octsep cfs'!$J10*30 + 'octsep cfs'!$K10*31 + 'octsep cfs'!$L10*31 + 'octsep cfs'!$M10*30)*1.983471/1000</f>
        <v>55029.722895063001</v>
      </c>
      <c r="K10" s="6">
        <f xml:space="preserve"> ('octsep cfs'!$J10*30 + 'octsep cfs'!$K10*31 + 'octsep cfs'!$L10*31 + 'octsep cfs'!$M10*30)*1.983471/1000</f>
        <v>34405.982180849998</v>
      </c>
      <c r="L10" s="6">
        <f xml:space="preserve"> ('octsep cfs'!$K10*31 + 'octsep cfs'!$L10*31 + 'octsep cfs'!$M10*30)*1.983471/1000</f>
        <v>18608.17120302</v>
      </c>
      <c r="M10" s="6">
        <f xml:space="preserve"> ('octsep cfs'!$L10*31 + 'octsep cfs'!$M10*30)*1.983471/1000</f>
        <v>9274.2918836190001</v>
      </c>
      <c r="N10" s="6">
        <f xml:space="preserve"> 'octsep cfs'!$M10*30*1.983471/1000</f>
        <v>3338.95524669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20615.437904607003</v>
      </c>
      <c r="C11" s="6">
        <f xml:space="preserve"> ('octsep cfs'!$B11*31 + 'octsep cfs'!$C11*30 + 'octsep cfs'!$D11*31 + 'octsep cfs'!$E11*31 + 'octsep cfs'!$F11*28+'octsep cfs'!$G11*31)*1.983471/1000</f>
        <v>17276.482657917</v>
      </c>
      <c r="D11" s="6">
        <f xml:space="preserve"> ('octsep cfs'!$C11*30 + 'octsep cfs'!$D11*31 + 'octsep cfs'!$E11*31 + 'octsep cfs'!$F11*28+'octsep cfs'!$G11*31)*1.983471/1000</f>
        <v>14634.913831356</v>
      </c>
      <c r="E11" s="6">
        <f>('octsep cfs'!$D11*31 + 'octsep cfs'!$E11*31 + 'octsep cfs'!$F11*28+'octsep cfs'!$G11*31)*1.983471/1000</f>
        <v>10859.257774596001</v>
      </c>
      <c r="F11" s="6">
        <f>('octsep cfs'!$E11*31 + 'octsep cfs'!$F11*28+'octsep cfs'!$G11*31)*1.983471/1000</f>
        <v>8253.1672938120009</v>
      </c>
      <c r="G11" s="6">
        <f>('octsep cfs'!$F11*28+'octsep cfs'!$G11*31)*1.983471/1000</f>
        <v>5674.9306962809997</v>
      </c>
      <c r="H11" s="6">
        <f xml:space="preserve"> 'octsep cfs'!$G11*31*1.983471/1000</f>
        <v>2956.385343681</v>
      </c>
      <c r="I11" s="6">
        <f xml:space="preserve"> ('octsep cfs'!$H11*30 + 'octsep cfs'!$I11*31 + 'octsep cfs'!$J11*30 + 'octsep cfs'!$K11*31 + 'octsep cfs'!$L11*31 + 'octsep cfs'!$M11*30)*1.983471/1000</f>
        <v>64369.025024178001</v>
      </c>
      <c r="J11" s="6">
        <f xml:space="preserve"> ('octsep cfs'!$I11*31 + 'octsep cfs'!$J11*30 + 'octsep cfs'!$K11*31 + 'octsep cfs'!$L11*31 + 'octsep cfs'!$M11*30)*1.983471/1000</f>
        <v>59124.866543147997</v>
      </c>
      <c r="K11" s="6">
        <f xml:space="preserve"> ('octsep cfs'!$J11*30 + 'octsep cfs'!$K11*31 + 'octsep cfs'!$L11*31 + 'octsep cfs'!$M11*30)*1.983471/1000</f>
        <v>44094.222478698</v>
      </c>
      <c r="L11" s="6">
        <f xml:space="preserve"> ('octsep cfs'!$K11*31 + 'octsep cfs'!$L11*31 + 'octsep cfs'!$M11*30)*1.983471/1000</f>
        <v>24634.170315887997</v>
      </c>
      <c r="M11" s="6">
        <f xml:space="preserve"> ('octsep cfs'!$L11*31 + 'octsep cfs'!$M11*30)*1.983471/1000</f>
        <v>10446.275310744</v>
      </c>
      <c r="N11" s="6">
        <f xml:space="preserve"> 'octsep cfs'!$M11*30*1.983471/1000</f>
        <v>3760.4825036100001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13982.036500467</v>
      </c>
      <c r="C12" s="6">
        <f xml:space="preserve"> ('octsep cfs'!$B12*31 + 'octsep cfs'!$C12*30 + 'octsep cfs'!$D12*31 + 'octsep cfs'!$E12*31 + 'octsep cfs'!$F12*29 + 'octsep cfs'!$G12*31)*1.983471/1000</f>
        <v>10221.553996857001</v>
      </c>
      <c r="D12" s="6">
        <f xml:space="preserve"> ('octsep cfs'!$C12*30 + 'octsep cfs'!$D12*31 + 'octsep cfs'!$E12*31 + 'octsep cfs'!$F12*29+'octsep cfs'!$G12*31)*1.983471/1000</f>
        <v>7851.7603667160001</v>
      </c>
      <c r="E12" s="6">
        <f>('octsep cfs'!$D12*31 + 'octsep cfs'!$E12*31 + 'octsep cfs'!$F12*29+'octsep cfs'!$G12*31)*1.983471/1000</f>
        <v>6166.0678679459998</v>
      </c>
      <c r="F12" s="6">
        <f>('octsep cfs'!$E12*31 + 'octsep cfs'!$F12*29+'octsep cfs'!$G12*31)*1.983471/1000</f>
        <v>4659.4371806429999</v>
      </c>
      <c r="G12" s="6">
        <f>('octsep cfs'!$F12*29+'octsep cfs'!$G12*31)*1.983471/1000</f>
        <v>3117.3896351640001</v>
      </c>
      <c r="H12" s="6">
        <f xml:space="preserve"> 'octsep cfs'!$G12*31*1.983471/1000</f>
        <v>2121.9371105099999</v>
      </c>
      <c r="I12" s="6">
        <f xml:space="preserve"> ('octsep cfs'!$H12*30 + 'octsep cfs'!$I12*31 + 'octsep cfs'!$J12*30 + 'octsep cfs'!$K12*31 + 'octsep cfs'!$L12*31 + 'octsep cfs'!$M12*30)*1.983471/1000</f>
        <v>60444.755419271998</v>
      </c>
      <c r="J12" s="6">
        <f xml:space="preserve"> ('octsep cfs'!$I12*31 + 'octsep cfs'!$J12*30 + 'octsep cfs'!$K12*31 + 'octsep cfs'!$L12*31 + 'octsep cfs'!$M12*30)*1.983471/1000</f>
        <v>52063.182179862</v>
      </c>
      <c r="K12" s="6">
        <f xml:space="preserve"> ('octsep cfs'!$J12*30 + 'octsep cfs'!$K12*31 + 'octsep cfs'!$L12*31 + 'octsep cfs'!$M12*30)*1.983471/1000</f>
        <v>33327.233791551</v>
      </c>
      <c r="L12" s="6">
        <f xml:space="preserve"> ('octsep cfs'!$K12*31 + 'octsep cfs'!$L12*31 + 'octsep cfs'!$M12*30)*1.983471/1000</f>
        <v>17354.361663260999</v>
      </c>
      <c r="M12" s="6">
        <f xml:space="preserve"> ('octsep cfs'!$L12*31 + 'octsep cfs'!$M12*30)*1.983471/1000</f>
        <v>8639.1090975209991</v>
      </c>
      <c r="N12" s="6">
        <f xml:space="preserve"> 'octsep cfs'!$M12*30*1.983471/1000</f>
        <v>3094.0957517399997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11162.322226041</v>
      </c>
      <c r="C13" s="6">
        <f xml:space="preserve"> ('octsep cfs'!$B13*31 + 'octsep cfs'!$C13*30 + 'octsep cfs'!$D13*31 + 'octsep cfs'!$E13*31 + 'octsep cfs'!$F13*28+'octsep cfs'!$G13*31)*1.983471/1000</f>
        <v>8068.2264743010001</v>
      </c>
      <c r="D13" s="6">
        <f xml:space="preserve"> ('octsep cfs'!$C13*30 + 'octsep cfs'!$D13*31 + 'octsep cfs'!$E13*31 + 'octsep cfs'!$F13*28+'octsep cfs'!$G13*31)*1.983471/1000</f>
        <v>6028.4982863280002</v>
      </c>
      <c r="E13" s="6">
        <f>('octsep cfs'!$D13*31 + 'octsep cfs'!$E13*31 + 'octsep cfs'!$F13*28+'octsep cfs'!$G13*31)*1.983471/1000</f>
        <v>4756.835524098</v>
      </c>
      <c r="F13" s="6">
        <f>('octsep cfs'!$E13*31 + 'octsep cfs'!$F13*28+'octsep cfs'!$G13*31)*1.983471/1000</f>
        <v>3380.005162506</v>
      </c>
      <c r="G13" s="6">
        <f>('octsep cfs'!$F13*28+'octsep cfs'!$G13*31)*1.983471/1000</f>
        <v>2511.308335578</v>
      </c>
      <c r="H13" s="6">
        <f xml:space="preserve"> 'octsep cfs'!$G13*31*1.983471/1000</f>
        <v>1496.9771339459999</v>
      </c>
      <c r="I13" s="6">
        <f xml:space="preserve"> ('octsep cfs'!$H13*30 + 'octsep cfs'!$I13*31 + 'octsep cfs'!$J13*30 + 'octsep cfs'!$K13*31 + 'octsep cfs'!$L13*31 + 'octsep cfs'!$M13*30)*1.983471/1000</f>
        <v>49626.882767090996</v>
      </c>
      <c r="J13" s="6">
        <f xml:space="preserve"> ('octsep cfs'!$I13*31 + 'octsep cfs'!$J13*30 + 'octsep cfs'!$K13*31 + 'octsep cfs'!$L13*31 + 'octsep cfs'!$M13*30)*1.983471/1000</f>
        <v>46000.403564241002</v>
      </c>
      <c r="K13" s="6">
        <f xml:space="preserve"> ('octsep cfs'!$J13*30 + 'octsep cfs'!$K13*31 + 'octsep cfs'!$L13*31 + 'octsep cfs'!$M13*30)*1.983471/1000</f>
        <v>33934.261206804003</v>
      </c>
      <c r="L13" s="6">
        <f xml:space="preserve"> ('octsep cfs'!$K13*31 + 'octsep cfs'!$L13*31 + 'octsep cfs'!$M13*30)*1.983471/1000</f>
        <v>18782.189047733998</v>
      </c>
      <c r="M13" s="6">
        <f xml:space="preserve"> ('octsep cfs'!$L13*31 + 'octsep cfs'!$M13*30)*1.983471/1000</f>
        <v>8803.8581822519991</v>
      </c>
      <c r="N13" s="6">
        <f xml:space="preserve"> 'octsep cfs'!$M13*30*1.983471/1000</f>
        <v>3449.3949119699996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19706.044219700998</v>
      </c>
      <c r="C14" s="6">
        <f xml:space="preserve"> ('octsep cfs'!$B14*31 + 'octsep cfs'!$C14*30 + 'octsep cfs'!$D14*31 + 'octsep cfs'!$E14*31 + 'octsep cfs'!$F14*28+'octsep cfs'!$G14*31)*1.983471/1000</f>
        <v>16256.649307731001</v>
      </c>
      <c r="D14" s="6">
        <f xml:space="preserve"> ('octsep cfs'!$C14*30 + 'octsep cfs'!$D14*31 + 'octsep cfs'!$E14*31 + 'octsep cfs'!$F14*28+'octsep cfs'!$G14*31)*1.983471/1000</f>
        <v>13650.927752553</v>
      </c>
      <c r="E14" s="6">
        <f>('octsep cfs'!$D14*31 + 'octsep cfs'!$E14*31 + 'octsep cfs'!$F14*28+'octsep cfs'!$G14*31)*1.983471/1000</f>
        <v>10433.836964103</v>
      </c>
      <c r="F14" s="6">
        <f>('octsep cfs'!$E14*31 + 'octsep cfs'!$F14*28+'octsep cfs'!$G14*31)*1.983471/1000</f>
        <v>7973.4720976890003</v>
      </c>
      <c r="G14" s="6">
        <f>('octsep cfs'!$F14*28+'octsep cfs'!$G14*31)*1.983471/1000</f>
        <v>5231.0636054879997</v>
      </c>
      <c r="H14" s="6">
        <f xml:space="preserve"> 'octsep cfs'!$G14*31*1.983471/1000</f>
        <v>3478.4765637719997</v>
      </c>
      <c r="I14" s="6">
        <f xml:space="preserve"> ('octsep cfs'!$H14*30 + 'octsep cfs'!$I14*31 + 'octsep cfs'!$J14*30 + 'octsep cfs'!$K14*31 + 'octsep cfs'!$L14*31 + 'octsep cfs'!$M14*30)*1.983471/1000</f>
        <v>66555.375355412994</v>
      </c>
      <c r="J14" s="6">
        <f xml:space="preserve"> ('octsep cfs'!$I14*31 + 'octsep cfs'!$J14*30 + 'octsep cfs'!$K14*31 + 'octsep cfs'!$L14*31 + 'octsep cfs'!$M14*30)*1.983471/1000</f>
        <v>58080.261623642997</v>
      </c>
      <c r="K14" s="6">
        <f xml:space="preserve"> ('octsep cfs'!$J14*30 + 'octsep cfs'!$K14*31 + 'octsep cfs'!$L14*31 + 'octsep cfs'!$M14*30)*1.983471/1000</f>
        <v>40891.218301289999</v>
      </c>
      <c r="L14" s="6">
        <f xml:space="preserve"> ('octsep cfs'!$K14*31 + 'octsep cfs'!$L14*31 + 'octsep cfs'!$M14*30)*1.983471/1000</f>
        <v>20289.341387910001</v>
      </c>
      <c r="M14" s="6">
        <f xml:space="preserve"> ('octsep cfs'!$L14*31 + 'octsep cfs'!$M14*30)*1.983471/1000</f>
        <v>8758.2026467739997</v>
      </c>
      <c r="N14" s="6">
        <f xml:space="preserve"> 'octsep cfs'!$M14*30*1.983471/1000</f>
        <v>3915.1932416099999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15671.648337933</v>
      </c>
      <c r="C15" s="6">
        <f xml:space="preserve"> ('octsep cfs'!$B15*31 + 'octsep cfs'!$C15*30 + 'octsep cfs'!$D15*31 + 'octsep cfs'!$E15*31 + 'octsep cfs'!$F15*28+'octsep cfs'!$G15*31)*1.983471/1000</f>
        <v>11756.455096322999</v>
      </c>
      <c r="D15" s="6">
        <f xml:space="preserve"> ('octsep cfs'!$C15*30 + 'octsep cfs'!$D15*31 + 'octsep cfs'!$E15*31 + 'octsep cfs'!$F15*28+'octsep cfs'!$G15*31)*1.983471/1000</f>
        <v>9108.3685840559992</v>
      </c>
      <c r="E15" s="6">
        <f>('octsep cfs'!$D15*31 + 'octsep cfs'!$E15*31 + 'octsep cfs'!$F15*28+'octsep cfs'!$G15*31)*1.983471/1000</f>
        <v>7222.742208486</v>
      </c>
      <c r="F15" s="6">
        <f>('octsep cfs'!$E15*31 + 'octsep cfs'!$F15*28+'octsep cfs'!$G15*31)*1.983471/1000</f>
        <v>5545.6678912110001</v>
      </c>
      <c r="G15" s="6">
        <f>('octsep cfs'!$F15*28+'octsep cfs'!$G15*31)*1.983471/1000</f>
        <v>3720.7158935309999</v>
      </c>
      <c r="H15" s="6">
        <f xml:space="preserve"> 'octsep cfs'!$G15*31*1.983471/1000</f>
        <v>2461.4101556310002</v>
      </c>
      <c r="I15" s="6">
        <f xml:space="preserve"> ('octsep cfs'!$H15*30 + 'octsep cfs'!$I15*31 + 'octsep cfs'!$J15*30 + 'octsep cfs'!$K15*31 + 'octsep cfs'!$L15*31 + 'octsep cfs'!$M15*30)*1.983471/1000</f>
        <v>57679.293043637997</v>
      </c>
      <c r="J15" s="6">
        <f xml:space="preserve"> ('octsep cfs'!$I15*31 + 'octsep cfs'!$J15*30 + 'octsep cfs'!$K15*31 + 'octsep cfs'!$L15*31 + 'octsep cfs'!$M15*30)*1.983471/1000</f>
        <v>50306.195799468005</v>
      </c>
      <c r="K15" s="6">
        <f xml:space="preserve"> ('octsep cfs'!$J15*30 + 'octsep cfs'!$K15*31 + 'octsep cfs'!$L15*31 + 'octsep cfs'!$M15*30)*1.983471/1000</f>
        <v>32786.533646538002</v>
      </c>
      <c r="L15" s="6">
        <f xml:space="preserve"> ('octsep cfs'!$K15*31 + 'octsep cfs'!$L15*31 + 'octsep cfs'!$M15*30)*1.983471/1000</f>
        <v>19827.902727527999</v>
      </c>
      <c r="M15" s="6">
        <f xml:space="preserve"> ('octsep cfs'!$L15*31 + 'octsep cfs'!$M15*30)*1.983471/1000</f>
        <v>9143.1408141569991</v>
      </c>
      <c r="N15" s="6">
        <f xml:space="preserve"> 'octsep cfs'!$M15*30*1.983471/1000</f>
        <v>3218.99492061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18516.187735395</v>
      </c>
      <c r="C16" s="6">
        <f xml:space="preserve"> ('octsep cfs'!$B16*31 + 'octsep cfs'!$C16*30 + 'octsep cfs'!$D16*31 + 'octsep cfs'!$E16*31 + 'octsep cfs'!$F16*29 + 'octsep cfs'!$G16*31)*1.983471/1000</f>
        <v>15297.192814784999</v>
      </c>
      <c r="D16" s="6">
        <f xml:space="preserve"> ('octsep cfs'!$C16*30 + 'octsep cfs'!$D16*31 + 'octsep cfs'!$E16*31 + 'octsep cfs'!$F16*29+'octsep cfs'!$G16*31)*1.983471/1000</f>
        <v>12380.036560542001</v>
      </c>
      <c r="E16" s="6">
        <f>('octsep cfs'!$D16*31 + 'octsep cfs'!$E16*31 + 'octsep cfs'!$F16*29+'octsep cfs'!$G16*31)*1.983471/1000</f>
        <v>9988.5655758419998</v>
      </c>
      <c r="F16" s="6">
        <f>('octsep cfs'!$E16*31 + 'octsep cfs'!$F16*29+'octsep cfs'!$G16*31)*1.983471/1000</f>
        <v>7365.3815419800003</v>
      </c>
      <c r="G16" s="6">
        <f>('octsep cfs'!$F16*29+'octsep cfs'!$G16*31)*1.983471/1000</f>
        <v>5693.9640839969998</v>
      </c>
      <c r="H16" s="6">
        <f xml:space="preserve"> 'octsep cfs'!$G16*31*1.983471/1000</f>
        <v>3666.9360608370002</v>
      </c>
      <c r="I16" s="6">
        <f xml:space="preserve"> ('octsep cfs'!$H16*30 + 'octsep cfs'!$I16*31 + 'octsep cfs'!$J16*30 + 'octsep cfs'!$K16*31 + 'octsep cfs'!$L16*31 + 'octsep cfs'!$M16*30)*1.983471/1000</f>
        <v>53085.119992779</v>
      </c>
      <c r="J16" s="6">
        <f xml:space="preserve"> ('octsep cfs'!$I16*31 + 'octsep cfs'!$J16*30 + 'octsep cfs'!$K16*31 + 'octsep cfs'!$L16*31 + 'octsep cfs'!$M16*30)*1.983471/1000</f>
        <v>45947.778111668995</v>
      </c>
      <c r="K16" s="6">
        <f xml:space="preserve"> ('octsep cfs'!$J16*30 + 'octsep cfs'!$K16*31 + 'octsep cfs'!$L16*31 + 'octsep cfs'!$M16*30)*1.983471/1000</f>
        <v>31342.751221340997</v>
      </c>
      <c r="L16" s="6">
        <f xml:space="preserve"> ('octsep cfs'!$K16*31 + 'octsep cfs'!$L16*31 + 'octsep cfs'!$M16*30)*1.983471/1000</f>
        <v>17969.138499711</v>
      </c>
      <c r="M16" s="6">
        <f xml:space="preserve"> ('octsep cfs'!$L16*31 + 'octsep cfs'!$M16*30)*1.983471/1000</f>
        <v>9205.9256051909997</v>
      </c>
      <c r="N16" s="6">
        <f xml:space="preserve"> 'octsep cfs'!$M16*30*1.983471/1000</f>
        <v>4063.6560459599996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18060.35634753</v>
      </c>
      <c r="C17" s="6">
        <f xml:space="preserve"> ('octsep cfs'!$B17*31 + 'octsep cfs'!$C17*30 + 'octsep cfs'!$D17*31 + 'octsep cfs'!$E17*31 + 'octsep cfs'!$F17*28+'octsep cfs'!$G17*31)*1.983471/1000</f>
        <v>13996.700301569999</v>
      </c>
      <c r="D17" s="6">
        <f xml:space="preserve"> ('octsep cfs'!$C17*30 + 'octsep cfs'!$D17*31 + 'octsep cfs'!$E17*31 + 'octsep cfs'!$F17*28+'octsep cfs'!$G17*31)*1.983471/1000</f>
        <v>10487.418449696999</v>
      </c>
      <c r="E17" s="6">
        <f>('octsep cfs'!$D17*31 + 'octsep cfs'!$E17*31 + 'octsep cfs'!$F17*28+'octsep cfs'!$G17*31)*1.983471/1000</f>
        <v>8416.615221566999</v>
      </c>
      <c r="F17" s="6">
        <f>('octsep cfs'!$E17*31 + 'octsep cfs'!$F17*28+'octsep cfs'!$G17*31)*1.983471/1000</f>
        <v>6421.2810815159992</v>
      </c>
      <c r="G17" s="6">
        <f>('octsep cfs'!$F17*28+'octsep cfs'!$G17*31)*1.983471/1000</f>
        <v>4561.5885892709994</v>
      </c>
      <c r="H17" s="6">
        <f xml:space="preserve"> 'octsep cfs'!$G17*31*1.983471/1000</f>
        <v>2996.1063339269999</v>
      </c>
      <c r="I17" s="6">
        <f xml:space="preserve"> ('octsep cfs'!$H17*30 + 'octsep cfs'!$I17*31 + 'octsep cfs'!$J17*30 + 'octsep cfs'!$K17*31 + 'octsep cfs'!$L17*31 + 'octsep cfs'!$M17*30)*1.983471/1000</f>
        <v>45889.283568407998</v>
      </c>
      <c r="J17" s="6">
        <f xml:space="preserve"> ('octsep cfs'!$I17*31 + 'octsep cfs'!$J17*30 + 'octsep cfs'!$K17*31 + 'octsep cfs'!$L17*31 + 'octsep cfs'!$M17*30)*1.983471/1000</f>
        <v>39793.918507728005</v>
      </c>
      <c r="K17" s="6">
        <f xml:space="preserve"> ('octsep cfs'!$J17*30 + 'octsep cfs'!$K17*31 + 'octsep cfs'!$L17*31 + 'octsep cfs'!$M17*30)*1.983471/1000</f>
        <v>28583.068680201002</v>
      </c>
      <c r="L17" s="6">
        <f xml:space="preserve"> ('octsep cfs'!$K17*31 + 'octsep cfs'!$L17*31 + 'octsep cfs'!$M17*30)*1.983471/1000</f>
        <v>17426.282321720999</v>
      </c>
      <c r="M17" s="6">
        <f xml:space="preserve"> ('octsep cfs'!$L17*31 + 'octsep cfs'!$M17*30)*1.983471/1000</f>
        <v>9584.5841033880006</v>
      </c>
      <c r="N17" s="6">
        <f xml:space="preserve"> 'octsep cfs'!$M17*30*1.983471/1000</f>
        <v>4544.5684246199999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24451.177264899001</v>
      </c>
      <c r="C18" s="6">
        <f xml:space="preserve"> ('octsep cfs'!$B18*31 + 'octsep cfs'!$C18*30 + 'octsep cfs'!$D18*31 + 'octsep cfs'!$E18*31 + 'octsep cfs'!$F18*28+'octsep cfs'!$G18*31)*1.983471/1000</f>
        <v>19906.608840278997</v>
      </c>
      <c r="D18" s="6">
        <f xml:space="preserve"> ('octsep cfs'!$C18*30 + 'octsep cfs'!$D18*31 + 'octsep cfs'!$E18*31 + 'octsep cfs'!$F18*28+'octsep cfs'!$G18*31)*1.983471/1000</f>
        <v>15189.526041962999</v>
      </c>
      <c r="E18" s="6">
        <f>('octsep cfs'!$D18*31 + 'octsep cfs'!$E18*31 + 'octsep cfs'!$F18*28+'octsep cfs'!$G18*31)*1.983471/1000</f>
        <v>11724.838568583</v>
      </c>
      <c r="F18" s="6">
        <f>('octsep cfs'!$E18*31 + 'octsep cfs'!$F18*28+'octsep cfs'!$G18*31)*1.983471/1000</f>
        <v>6639.2605774739995</v>
      </c>
      <c r="G18" s="6">
        <f>('octsep cfs'!$F18*28+'octsep cfs'!$G18*31)*1.983471/1000</f>
        <v>4208.1023215349996</v>
      </c>
      <c r="H18" s="6">
        <f xml:space="preserve"> 'octsep cfs'!$G18*31*1.983471/1000</f>
        <v>2220.870660519</v>
      </c>
      <c r="I18" s="6">
        <f xml:space="preserve"> ('octsep cfs'!$H18*30 + 'octsep cfs'!$I18*31 + 'octsep cfs'!$J18*30 + 'octsep cfs'!$K18*31 + 'octsep cfs'!$L18*31 + 'octsep cfs'!$M18*30)*1.983471/1000</f>
        <v>59478.408348072</v>
      </c>
      <c r="J18" s="6">
        <f xml:space="preserve"> ('octsep cfs'!$I18*31 + 'octsep cfs'!$J18*30 + 'octsep cfs'!$K18*31 + 'octsep cfs'!$L18*31 + 'octsep cfs'!$M18*30)*1.983471/1000</f>
        <v>53003.406937991997</v>
      </c>
      <c r="K18" s="6">
        <f xml:space="preserve"> ('octsep cfs'!$J18*30 + 'octsep cfs'!$K18*31 + 'octsep cfs'!$L18*31 + 'octsep cfs'!$M18*30)*1.983471/1000</f>
        <v>39538.975046214</v>
      </c>
      <c r="L18" s="6">
        <f xml:space="preserve"> ('octsep cfs'!$K18*31 + 'octsep cfs'!$L18*31 + 'octsep cfs'!$M18*30)*1.983471/1000</f>
        <v>22903.405422114</v>
      </c>
      <c r="M18" s="6">
        <f xml:space="preserve"> ('octsep cfs'!$L18*31 + 'octsep cfs'!$M18*30)*1.983471/1000</f>
        <v>9785.2716991680009</v>
      </c>
      <c r="N18" s="6">
        <f xml:space="preserve"> 'octsep cfs'!$M18*30*1.983471/1000</f>
        <v>3183.4709550000002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15435.704545127999</v>
      </c>
      <c r="C19" s="6">
        <f xml:space="preserve"> ('octsep cfs'!$B19*31 + 'octsep cfs'!$C19*30 + 'octsep cfs'!$D19*31 + 'octsep cfs'!$E19*31 + 'octsep cfs'!$F19*28+'octsep cfs'!$G19*31)*1.983471/1000</f>
        <v>12252.233590128</v>
      </c>
      <c r="D19" s="6">
        <f xml:space="preserve"> ('octsep cfs'!$C19*30 + 'octsep cfs'!$D19*31 + 'octsep cfs'!$E19*31 + 'octsep cfs'!$F19*28+'octsep cfs'!$G19*31)*1.983471/1000</f>
        <v>9808.1629379789993</v>
      </c>
      <c r="E19" s="6">
        <f>('octsep cfs'!$D19*31 + 'octsep cfs'!$E19*31 + 'octsep cfs'!$F19*28+'octsep cfs'!$G19*31)*1.983471/1000</f>
        <v>7646.0208702990003</v>
      </c>
      <c r="F19" s="6">
        <f>('octsep cfs'!$E19*31 + 'octsep cfs'!$F19*28+'octsep cfs'!$G19*31)*1.983471/1000</f>
        <v>5534.7211147620001</v>
      </c>
      <c r="G19" s="6">
        <f>('octsep cfs'!$F19*28+'octsep cfs'!$G19*31)*1.983471/1000</f>
        <v>3947.1112569419997</v>
      </c>
      <c r="H19" s="6">
        <f xml:space="preserve"> 'octsep cfs'!$G19*31*1.983471/1000</f>
        <v>2254.504378266</v>
      </c>
      <c r="I19" s="6">
        <f xml:space="preserve"> ('octsep cfs'!$H19*30 + 'octsep cfs'!$I19*31 + 'octsep cfs'!$J19*30 + 'octsep cfs'!$K19*31 + 'octsep cfs'!$L19*31 + 'octsep cfs'!$M19*30)*1.983471/1000</f>
        <v>68732.629488641993</v>
      </c>
      <c r="J19" s="6">
        <f xml:space="preserve"> ('octsep cfs'!$I19*31 + 'octsep cfs'!$J19*30 + 'octsep cfs'!$K19*31 + 'octsep cfs'!$L19*31 + 'octsep cfs'!$M19*30)*1.983471/1000</f>
        <v>56498.818377162002</v>
      </c>
      <c r="K19" s="6">
        <f xml:space="preserve"> ('octsep cfs'!$J19*30 + 'octsep cfs'!$K19*31 + 'octsep cfs'!$L19*31 + 'octsep cfs'!$M19*30)*1.983471/1000</f>
        <v>43385.173249088999</v>
      </c>
      <c r="L19" s="6">
        <f xml:space="preserve"> ('octsep cfs'!$K19*31 + 'octsep cfs'!$L19*31 + 'octsep cfs'!$M19*30)*1.983471/1000</f>
        <v>25233.497896719</v>
      </c>
      <c r="M19" s="6">
        <f xml:space="preserve"> ('octsep cfs'!$L19*31 + 'octsep cfs'!$M19*30)*1.983471/1000</f>
        <v>9574.2045996449997</v>
      </c>
      <c r="N19" s="6">
        <f xml:space="preserve"> 'octsep cfs'!$M19*30*1.983471/1000</f>
        <v>3059.2858356900001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13359.504292407</v>
      </c>
      <c r="C20" s="6">
        <f xml:space="preserve"> ('octsep cfs'!$B20*31 + 'octsep cfs'!$C20*30 + 'octsep cfs'!$D20*31 + 'octsep cfs'!$E20*31 + 'octsep cfs'!$F20*29 + 'octsep cfs'!$G20*31)*1.983471/1000</f>
        <v>10300.218456716999</v>
      </c>
      <c r="D20" s="6">
        <f xml:space="preserve"> ('octsep cfs'!$C20*30 + 'octsep cfs'!$D20*31 + 'octsep cfs'!$E20*31 + 'octsep cfs'!$F20*29+'octsep cfs'!$G20*31)*1.983471/1000</f>
        <v>7699.4159096189996</v>
      </c>
      <c r="E20" s="6">
        <f>('octsep cfs'!$D20*31 + 'octsep cfs'!$E20*31 + 'octsep cfs'!$F20*29+'octsep cfs'!$G20*31)*1.983471/1000</f>
        <v>5907.5085387990002</v>
      </c>
      <c r="F20" s="6">
        <f>('octsep cfs'!$E20*31 + 'octsep cfs'!$F20*29+'octsep cfs'!$G20*31)*1.983471/1000</f>
        <v>4252.8157082879998</v>
      </c>
      <c r="G20" s="6">
        <f>('octsep cfs'!$F20*29+'octsep cfs'!$G20*31)*1.983471/1000</f>
        <v>2811.7922912519998</v>
      </c>
      <c r="H20" s="6">
        <f xml:space="preserve"> 'octsep cfs'!$G20*31*1.983471/1000</f>
        <v>1513.1483730089999</v>
      </c>
      <c r="I20" s="6">
        <f xml:space="preserve"> ('octsep cfs'!$H20*30 + 'octsep cfs'!$I20*31 + 'octsep cfs'!$J20*30 + 'octsep cfs'!$K20*31 + 'octsep cfs'!$L20*31 + 'octsep cfs'!$M20*30)*1.983471/1000</f>
        <v>40793.282437194001</v>
      </c>
      <c r="J20" s="6">
        <f xml:space="preserve"> ('octsep cfs'!$I20*31 + 'octsep cfs'!$J20*30 + 'octsep cfs'!$K20*31 + 'octsep cfs'!$L20*31 + 'octsep cfs'!$M20*30)*1.983471/1000</f>
        <v>37419.219753803998</v>
      </c>
      <c r="K20" s="6">
        <f xml:space="preserve"> ('octsep cfs'!$J20*30 + 'octsep cfs'!$K20*31 + 'octsep cfs'!$L20*31 + 'octsep cfs'!$M20*30)*1.983471/1000</f>
        <v>27474.338143265999</v>
      </c>
      <c r="L20" s="6">
        <f xml:space="preserve"> ('octsep cfs'!$K20*31 + 'octsep cfs'!$L20*31 + 'octsep cfs'!$M20*30)*1.983471/1000</f>
        <v>15392.262563285998</v>
      </c>
      <c r="M20" s="6">
        <f xml:space="preserve"> ('octsep cfs'!$L20*31 + 'octsep cfs'!$M20*30)*1.983471/1000</f>
        <v>8663.2439726490011</v>
      </c>
      <c r="N20" s="6">
        <f xml:space="preserve"> 'octsep cfs'!$M20*30*1.983471/1000</f>
        <v>3600.4163939099999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15856.718083059</v>
      </c>
      <c r="C21" s="6">
        <f xml:space="preserve"> ('octsep cfs'!$B21*31 + 'octsep cfs'!$C21*30 + 'octsep cfs'!$D21*31 + 'octsep cfs'!$E21*31 + 'octsep cfs'!$F21*28+'octsep cfs'!$G21*31)*1.983471/1000</f>
        <v>12256.301689149001</v>
      </c>
      <c r="D21" s="6">
        <f xml:space="preserve"> ('octsep cfs'!$C21*30 + 'octsep cfs'!$D21*31 + 'octsep cfs'!$E21*31 + 'octsep cfs'!$F21*28+'octsep cfs'!$G21*31)*1.983471/1000</f>
        <v>9437.1566708999999</v>
      </c>
      <c r="E21" s="6">
        <f>('octsep cfs'!$D21*31 + 'octsep cfs'!$E21*31 + 'octsep cfs'!$F21*28+'octsep cfs'!$G21*31)*1.983471/1000</f>
        <v>7246.8096456000003</v>
      </c>
      <c r="F21" s="6">
        <f>('octsep cfs'!$E21*31 + 'octsep cfs'!$F21*28+'octsep cfs'!$G21*31)*1.983471/1000</f>
        <v>5735.6903634240007</v>
      </c>
      <c r="G21" s="6">
        <f>('octsep cfs'!$F21*28+'octsep cfs'!$G21*31)*1.983471/1000</f>
        <v>3906.4957212750001</v>
      </c>
      <c r="H21" s="6">
        <f xml:space="preserve"> 'octsep cfs'!$G21*31*1.983471/1000</f>
        <v>2211.278594763</v>
      </c>
      <c r="I21" s="6">
        <f xml:space="preserve"> ('octsep cfs'!$H21*30 + 'octsep cfs'!$I21*31 + 'octsep cfs'!$J21*30 + 'octsep cfs'!$K21*31 + 'octsep cfs'!$L21*31 + 'octsep cfs'!$M21*30)*1.983471/1000</f>
        <v>52812.051573266996</v>
      </c>
      <c r="J21" s="6">
        <f xml:space="preserve"> ('octsep cfs'!$I21*31 + 'octsep cfs'!$J21*30 + 'octsep cfs'!$K21*31 + 'octsep cfs'!$L21*31 + 'octsep cfs'!$M21*30)*1.983471/1000</f>
        <v>49591.331032886999</v>
      </c>
      <c r="K21" s="6">
        <f xml:space="preserve"> ('octsep cfs'!$J21*30 + 'octsep cfs'!$K21*31 + 'octsep cfs'!$L21*31 + 'octsep cfs'!$M21*30)*1.983471/1000</f>
        <v>34952.424474407999</v>
      </c>
      <c r="L21" s="6">
        <f xml:space="preserve"> ('octsep cfs'!$K21*31 + 'octsep cfs'!$L21*31 + 'octsep cfs'!$M21*30)*1.983471/1000</f>
        <v>17731.512723498003</v>
      </c>
      <c r="M21" s="6">
        <f xml:space="preserve"> ('octsep cfs'!$L21*31 + 'octsep cfs'!$M21*30)*1.983471/1000</f>
        <v>7928.5444960679997</v>
      </c>
      <c r="N21" s="6">
        <f xml:space="preserve"> 'octsep cfs'!$M21*30*1.983471/1000</f>
        <v>3046.5519518699998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16704.132266157001</v>
      </c>
      <c r="C22" s="6">
        <f xml:space="preserve"> ('octsep cfs'!$B22*31 + 'octsep cfs'!$C22*30 + 'octsep cfs'!$D22*31 + 'octsep cfs'!$E22*31 + 'octsep cfs'!$F22*28+'octsep cfs'!$G22*31)*1.983471/1000</f>
        <v>13657.580314286999</v>
      </c>
      <c r="D22" s="6">
        <f xml:space="preserve"> ('octsep cfs'!$C22*30 + 'octsep cfs'!$D22*31 + 'octsep cfs'!$E22*31 + 'octsep cfs'!$F22*28+'octsep cfs'!$G22*31)*1.983471/1000</f>
        <v>11427.670976421001</v>
      </c>
      <c r="E22" s="6">
        <f>('octsep cfs'!$D22*31 + 'octsep cfs'!$E22*31 + 'octsep cfs'!$F22*28+'octsep cfs'!$G22*31)*1.983471/1000</f>
        <v>9083.8627998510001</v>
      </c>
      <c r="F22" s="6">
        <f>('octsep cfs'!$E22*31 + 'octsep cfs'!$F22*28+'octsep cfs'!$G22*31)*1.983471/1000</f>
        <v>6922.4506494990001</v>
      </c>
      <c r="G22" s="6">
        <f>('octsep cfs'!$F22*28+'octsep cfs'!$G22*31)*1.983471/1000</f>
        <v>4672.4348661059994</v>
      </c>
      <c r="H22" s="6">
        <f xml:space="preserve"> 'octsep cfs'!$G22*31*1.983471/1000</f>
        <v>2983.99327653</v>
      </c>
      <c r="I22" s="6">
        <f xml:space="preserve"> ('octsep cfs'!$H22*30 + 'octsep cfs'!$I22*31 + 'octsep cfs'!$J22*30 + 'octsep cfs'!$K22*31 + 'octsep cfs'!$L22*31 + 'octsep cfs'!$M22*30)*1.983471/1000</f>
        <v>72740.607520161007</v>
      </c>
      <c r="J22" s="6">
        <f xml:space="preserve"> ('octsep cfs'!$I22*31 + 'octsep cfs'!$J22*30 + 'octsep cfs'!$K22*31 + 'octsep cfs'!$L22*31 + 'octsep cfs'!$M22*30)*1.983471/1000</f>
        <v>64293.282217100998</v>
      </c>
      <c r="K22" s="6">
        <f xml:space="preserve"> ('octsep cfs'!$J22*30 + 'octsep cfs'!$K22*31 + 'octsep cfs'!$L22*31 + 'octsep cfs'!$M22*30)*1.983471/1000</f>
        <v>42488.180224875003</v>
      </c>
      <c r="L22" s="6">
        <f xml:space="preserve"> ('octsep cfs'!$K22*31 + 'octsep cfs'!$L22*31 + 'octsep cfs'!$M22*30)*1.983471/1000</f>
        <v>22057.199172855002</v>
      </c>
      <c r="M22" s="6">
        <f xml:space="preserve"> ('octsep cfs'!$L22*31 + 'octsep cfs'!$M22*30)*1.983471/1000</f>
        <v>9856.7064072329995</v>
      </c>
      <c r="N22" s="6">
        <f xml:space="preserve"> 'octsep cfs'!$M22*30*1.983471/1000</f>
        <v>3798.1486178999999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20727.505999577999</v>
      </c>
      <c r="C23" s="6">
        <f xml:space="preserve"> ('octsep cfs'!$B23*31 + 'octsep cfs'!$C23*30 + 'octsep cfs'!$D23*31 + 'octsep cfs'!$E23*31 + 'octsep cfs'!$F23*28+'octsep cfs'!$G23*31)*1.983471/1000</f>
        <v>16929.357381678001</v>
      </c>
      <c r="D23" s="6">
        <f xml:space="preserve"> ('octsep cfs'!$C23*30 + 'octsep cfs'!$D23*31 + 'octsep cfs'!$E23*31 + 'octsep cfs'!$F23*28+'octsep cfs'!$G23*31)*1.983471/1000</f>
        <v>14442.491359232999</v>
      </c>
      <c r="E23" s="6">
        <f>('octsep cfs'!$D23*31 + 'octsep cfs'!$E23*31 + 'octsep cfs'!$F23*28+'octsep cfs'!$G23*31)*1.983471/1000</f>
        <v>11987.529467823</v>
      </c>
      <c r="F23" s="6">
        <f>('octsep cfs'!$E23*31 + 'octsep cfs'!$F23*28+'octsep cfs'!$G23*31)*1.983471/1000</f>
        <v>8559.7186872750008</v>
      </c>
      <c r="G23" s="6">
        <f>('octsep cfs'!$F23*28+'octsep cfs'!$G23*31)*1.983471/1000</f>
        <v>6285.169351083</v>
      </c>
      <c r="H23" s="6">
        <f xml:space="preserve"> 'octsep cfs'!$G23*31*1.983471/1000</f>
        <v>3675.4213497750002</v>
      </c>
      <c r="I23" s="6">
        <f xml:space="preserve"> ('octsep cfs'!$H23*30 + 'octsep cfs'!$I23*31 + 'octsep cfs'!$J23*30 + 'octsep cfs'!$K23*31 + 'octsep cfs'!$L23*31 + 'octsep cfs'!$M23*30)*1.983471/1000</f>
        <v>67226.629545117001</v>
      </c>
      <c r="J23" s="6">
        <f xml:space="preserve"> ('octsep cfs'!$I23*31 + 'octsep cfs'!$J23*30 + 'octsep cfs'!$K23*31 + 'octsep cfs'!$L23*31 + 'octsep cfs'!$M23*30)*1.983471/1000</f>
        <v>59357.029840226998</v>
      </c>
      <c r="K23" s="6">
        <f xml:space="preserve"> ('octsep cfs'!$J23*30 + 'octsep cfs'!$K23*31 + 'octsep cfs'!$L23*31 + 'octsep cfs'!$M23*30)*1.983471/1000</f>
        <v>38973.398207919003</v>
      </c>
      <c r="L23" s="6">
        <f xml:space="preserve"> ('octsep cfs'!$K23*31 + 'octsep cfs'!$L23*31 + 'octsep cfs'!$M23*30)*1.983471/1000</f>
        <v>20949.954255699002</v>
      </c>
      <c r="M23" s="6">
        <f xml:space="preserve"> ('octsep cfs'!$L23*31 + 'octsep cfs'!$M23*30)*1.983471/1000</f>
        <v>9446.4849350130007</v>
      </c>
      <c r="N23" s="6">
        <f xml:space="preserve"> 'octsep cfs'!$M23*30*1.983471/1000</f>
        <v>3802.9684524300001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23257.300284876001</v>
      </c>
      <c r="C24" s="6">
        <f xml:space="preserve"> ('octsep cfs'!$B24*31 + 'octsep cfs'!$C24*30 + 'octsep cfs'!$D24*31 + 'octsep cfs'!$E24*31 + 'octsep cfs'!$F24*29 + 'octsep cfs'!$G24*31)*1.983471/1000</f>
        <v>19454.331832446001</v>
      </c>
      <c r="D24" s="6">
        <f xml:space="preserve"> ('octsep cfs'!$C24*30 + 'octsep cfs'!$D24*31 + 'octsep cfs'!$E24*31 + 'octsep cfs'!$F24*29+'octsep cfs'!$G24*31)*1.983471/1000</f>
        <v>13794.090722391</v>
      </c>
      <c r="E24" s="6">
        <f>('octsep cfs'!$D24*31 + 'octsep cfs'!$E24*31 + 'octsep cfs'!$F24*29+'octsep cfs'!$G24*31)*1.983471/1000</f>
        <v>9959.5255769310006</v>
      </c>
      <c r="F24" s="6">
        <f>('octsep cfs'!$E24*31 + 'octsep cfs'!$F24*29+'octsep cfs'!$G24*31)*1.983471/1000</f>
        <v>7189.6936146839998</v>
      </c>
      <c r="G24" s="6">
        <f>('octsep cfs'!$F24*29+'octsep cfs'!$G24*31)*1.983471/1000</f>
        <v>4517.2580124209999</v>
      </c>
      <c r="H24" s="6">
        <f xml:space="preserve"> 'octsep cfs'!$G24*31*1.983471/1000</f>
        <v>2392.7899929149999</v>
      </c>
      <c r="I24" s="6">
        <f xml:space="preserve"> ('octsep cfs'!$H24*30 + 'octsep cfs'!$I24*31 + 'octsep cfs'!$J24*30 + 'octsep cfs'!$K24*31 + 'octsep cfs'!$L24*31 + 'octsep cfs'!$M24*30)*1.983471/1000</f>
        <v>82257.311295516003</v>
      </c>
      <c r="J24" s="6">
        <f xml:space="preserve"> ('octsep cfs'!$I24*31 + 'octsep cfs'!$J24*30 + 'octsep cfs'!$K24*31 + 'octsep cfs'!$L24*31 + 'octsep cfs'!$M24*30)*1.983471/1000</f>
        <v>75362.984281325989</v>
      </c>
      <c r="K24" s="6">
        <f xml:space="preserve"> ('octsep cfs'!$J24*30 + 'octsep cfs'!$K24*31 + 'octsep cfs'!$L24*31 + 'octsep cfs'!$M24*30)*1.983471/1000</f>
        <v>51624.158725251</v>
      </c>
      <c r="L24" s="6">
        <f xml:space="preserve"> ('octsep cfs'!$K24*31 + 'octsep cfs'!$L24*31 + 'octsep cfs'!$M24*30)*1.983471/1000</f>
        <v>22535.148245840999</v>
      </c>
      <c r="M24" s="6">
        <f xml:space="preserve"> ('octsep cfs'!$L24*31 + 'octsep cfs'!$M24*30)*1.983471/1000</f>
        <v>11678.036586867</v>
      </c>
      <c r="N24" s="6">
        <f xml:space="preserve"> 'octsep cfs'!$M24*30*1.983471/1000</f>
        <v>4041.4610054699997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17493.418848129</v>
      </c>
      <c r="C25" s="6">
        <f xml:space="preserve"> ('octsep cfs'!$B25*31 + 'octsep cfs'!$C25*30 + 'octsep cfs'!$D25*31 + 'octsep cfs'!$E25*31 + 'octsep cfs'!$F25*28+'octsep cfs'!$G25*31)*1.983471/1000</f>
        <v>13451.957842659</v>
      </c>
      <c r="D25" s="6">
        <f xml:space="preserve"> ('octsep cfs'!$C25*30 + 'octsep cfs'!$D25*31 + 'octsep cfs'!$E25*31 + 'octsep cfs'!$F25*28+'octsep cfs'!$G25*31)*1.983471/1000</f>
        <v>10425.107708232001</v>
      </c>
      <c r="E25" s="6">
        <f>('octsep cfs'!$D25*31 + 'octsep cfs'!$E25*31 + 'octsep cfs'!$F25*28+'octsep cfs'!$G25*31)*1.983471/1000</f>
        <v>8148.4201903020003</v>
      </c>
      <c r="F25" s="6">
        <f>('octsep cfs'!$E25*31 + 'octsep cfs'!$F25*28+'octsep cfs'!$G25*31)*1.983471/1000</f>
        <v>6427.443725913</v>
      </c>
      <c r="G25" s="6">
        <f>('octsep cfs'!$F25*28+'octsep cfs'!$G25*31)*1.983471/1000</f>
        <v>5014.643117736</v>
      </c>
      <c r="H25" s="6">
        <f xml:space="preserve"> 'octsep cfs'!$G25*31*1.983471/1000</f>
        <v>3137.09740302</v>
      </c>
      <c r="I25" s="6">
        <f xml:space="preserve"> ('octsep cfs'!$H25*30 + 'octsep cfs'!$I25*31 + 'octsep cfs'!$J25*30 + 'octsep cfs'!$K25*31 + 'octsep cfs'!$L25*31 + 'octsep cfs'!$M25*30)*1.983471/1000</f>
        <v>58228.712527167001</v>
      </c>
      <c r="J25" s="6">
        <f xml:space="preserve"> ('octsep cfs'!$I25*31 + 'octsep cfs'!$J25*30 + 'octsep cfs'!$K25*31 + 'octsep cfs'!$L25*31 + 'octsep cfs'!$M25*30)*1.983471/1000</f>
        <v>49804.058297636999</v>
      </c>
      <c r="K25" s="6">
        <f xml:space="preserve"> ('octsep cfs'!$J25*30 + 'octsep cfs'!$K25*31 + 'octsep cfs'!$L25*31 + 'octsep cfs'!$M25*30)*1.983471/1000</f>
        <v>28987.062053481</v>
      </c>
      <c r="L25" s="6">
        <f xml:space="preserve"> ('octsep cfs'!$K25*31 + 'octsep cfs'!$L25*31 + 'octsep cfs'!$M25*30)*1.983471/1000</f>
        <v>15817.191472971001</v>
      </c>
      <c r="M25" s="6">
        <f xml:space="preserve"> ('octsep cfs'!$L25*31 + 'octsep cfs'!$M25*30)*1.983471/1000</f>
        <v>8322.4062994799988</v>
      </c>
      <c r="N25" s="6">
        <f xml:space="preserve"> 'octsep cfs'!$M25*30*1.983471/1000</f>
        <v>3093.5007104400001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19132.271679234</v>
      </c>
      <c r="C26" s="6">
        <f xml:space="preserve"> ('octsep cfs'!$B26*31 + 'octsep cfs'!$C26*30 + 'octsep cfs'!$D26*31 + 'octsep cfs'!$E26*31 + 'octsep cfs'!$F26*28+'octsep cfs'!$G26*31)*1.983471/1000</f>
        <v>16038.770968793999</v>
      </c>
      <c r="D26" s="6">
        <f xml:space="preserve"> ('octsep cfs'!$C26*30 + 'octsep cfs'!$D26*31 + 'octsep cfs'!$E26*31 + 'octsep cfs'!$F26*28+'octsep cfs'!$G26*31)*1.983471/1000</f>
        <v>13760.224938537</v>
      </c>
      <c r="E26" s="6">
        <f>('octsep cfs'!$D26*31 + 'octsep cfs'!$E26*31 + 'octsep cfs'!$F26*28+'octsep cfs'!$G26*31)*1.983471/1000</f>
        <v>11107.352310746999</v>
      </c>
      <c r="F26" s="6">
        <f>('octsep cfs'!$E26*31 + 'octsep cfs'!$F26*28+'octsep cfs'!$G26*31)*1.983471/1000</f>
        <v>8411.6129077049991</v>
      </c>
      <c r="G26" s="6">
        <f>('octsep cfs'!$F26*28+'octsep cfs'!$G26*31)*1.983471/1000</f>
        <v>6436.5081883829998</v>
      </c>
      <c r="H26" s="6">
        <f xml:space="preserve"> 'octsep cfs'!$G26*31*1.983471/1000</f>
        <v>4205.6904207990001</v>
      </c>
      <c r="I26" s="6">
        <f xml:space="preserve"> ('octsep cfs'!$H26*30 + 'octsep cfs'!$I26*31 + 'octsep cfs'!$J26*30 + 'octsep cfs'!$K26*31 + 'octsep cfs'!$L26*31 + 'octsep cfs'!$M26*30)*1.983471/1000</f>
        <v>77253.168673253997</v>
      </c>
      <c r="J26" s="6">
        <f xml:space="preserve"> ('octsep cfs'!$I26*31 + 'octsep cfs'!$J26*30 + 'octsep cfs'!$K26*31 + 'octsep cfs'!$L26*31 + 'octsep cfs'!$M26*30)*1.983471/1000</f>
        <v>70849.453210913998</v>
      </c>
      <c r="K26" s="6">
        <f xml:space="preserve"> ('octsep cfs'!$J26*30 + 'octsep cfs'!$K26*31 + 'octsep cfs'!$L26*31 + 'octsep cfs'!$M26*30)*1.983471/1000</f>
        <v>56082.283516749005</v>
      </c>
      <c r="L26" s="6">
        <f xml:space="preserve"> ('octsep cfs'!$K26*31 + 'octsep cfs'!$L26*31 + 'octsep cfs'!$M26*30)*1.983471/1000</f>
        <v>29417.590301798999</v>
      </c>
      <c r="M26" s="6">
        <f xml:space="preserve"> ('octsep cfs'!$L26*31 + 'octsep cfs'!$M26*30)*1.983471/1000</f>
        <v>11042.820081761998</v>
      </c>
      <c r="N26" s="6">
        <f xml:space="preserve"> 'octsep cfs'!$M26*30*1.983471/1000</f>
        <v>3830.81638527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26923.667089536</v>
      </c>
      <c r="C27" s="6">
        <f xml:space="preserve"> ('octsep cfs'!$B27*31 + 'octsep cfs'!$C27*30 + 'octsep cfs'!$D27*31 + 'octsep cfs'!$E27*31 + 'octsep cfs'!$F27*28+'octsep cfs'!$G27*31)*1.983471/1000</f>
        <v>23092.850704266002</v>
      </c>
      <c r="D27" s="6">
        <f xml:space="preserve"> ('octsep cfs'!$C27*30 + 'octsep cfs'!$D27*31 + 'octsep cfs'!$E27*31 + 'octsep cfs'!$F27*28+'octsep cfs'!$G27*31)*1.983471/1000</f>
        <v>19364.242579626003</v>
      </c>
      <c r="E27" s="6">
        <f>('octsep cfs'!$D27*31 + 'octsep cfs'!$E27*31 + 'octsep cfs'!$F27*28+'octsep cfs'!$G27*31)*1.983471/1000</f>
        <v>15573.234457326</v>
      </c>
      <c r="F27" s="6">
        <f>('octsep cfs'!$E27*31 + 'octsep cfs'!$F27*28+'octsep cfs'!$G27*31)*1.983471/1000</f>
        <v>11249.67230541</v>
      </c>
      <c r="G27" s="6">
        <f>('octsep cfs'!$F27*28+'octsep cfs'!$G27*31)*1.983471/1000</f>
        <v>7732.3970654069999</v>
      </c>
      <c r="H27" s="6">
        <f xml:space="preserve"> 'octsep cfs'!$G27*31*1.983471/1000</f>
        <v>3221.8888047989999</v>
      </c>
      <c r="I27" s="6">
        <f xml:space="preserve"> ('octsep cfs'!$H27*30 + 'octsep cfs'!$I27*31 + 'octsep cfs'!$J27*30 + 'octsep cfs'!$K27*31 + 'octsep cfs'!$L27*31 + 'octsep cfs'!$M27*30)*1.983471/1000</f>
        <v>75160.378669088997</v>
      </c>
      <c r="J27" s="6">
        <f xml:space="preserve"> ('octsep cfs'!$I27*31 + 'octsep cfs'!$J27*30 + 'octsep cfs'!$K27*31 + 'octsep cfs'!$L27*31 + 'octsep cfs'!$M27*30)*1.983471/1000</f>
        <v>66754.468240508999</v>
      </c>
      <c r="K27" s="6">
        <f xml:space="preserve"> ('octsep cfs'!$J27*30 + 'octsep cfs'!$K27*31 + 'octsep cfs'!$L27*31 + 'octsep cfs'!$M27*30)*1.983471/1000</f>
        <v>44234.634374259003</v>
      </c>
      <c r="L27" s="6">
        <f xml:space="preserve"> ('octsep cfs'!$K27*31 + 'octsep cfs'!$L27*31 + 'octsep cfs'!$M27*30)*1.983471/1000</f>
        <v>26332.935872018999</v>
      </c>
      <c r="M27" s="6">
        <f xml:space="preserve"> ('octsep cfs'!$L27*31 + 'octsep cfs'!$M27*30)*1.983471/1000</f>
        <v>10545.133488855001</v>
      </c>
      <c r="N27" s="6">
        <f xml:space="preserve"> 'octsep cfs'!$M27*30*1.983471/1000</f>
        <v>3866.0428302300002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21461.501343954002</v>
      </c>
      <c r="C28" s="6">
        <f xml:space="preserve"> ('octsep cfs'!$B28*31 + 'octsep cfs'!$C28*30 + 'octsep cfs'!$D28*31 + 'octsep cfs'!$E28*31 + 'octsep cfs'!$F28*29 + 'octsep cfs'!$G28*31)*1.983471/1000</f>
        <v>17595.458513723999</v>
      </c>
      <c r="D28" s="6">
        <f xml:space="preserve"> ('octsep cfs'!$C28*30 + 'octsep cfs'!$D28*31 + 'octsep cfs'!$E28*31 + 'octsep cfs'!$F28*29+'octsep cfs'!$G28*31)*1.983471/1000</f>
        <v>12911.701995150001</v>
      </c>
      <c r="E28" s="6">
        <f>('octsep cfs'!$D28*31 + 'octsep cfs'!$E28*31 + 'octsep cfs'!$F28*29+'octsep cfs'!$G28*31)*1.983471/1000</f>
        <v>9970.948386420001</v>
      </c>
      <c r="F28" s="6">
        <f>('octsep cfs'!$E28*31 + 'octsep cfs'!$F28*29+'octsep cfs'!$G28*31)*1.983471/1000</f>
        <v>7192.3851848309996</v>
      </c>
      <c r="G28" s="6">
        <f>('octsep cfs'!$F28*29+'octsep cfs'!$G28*31)*1.983471/1000</f>
        <v>4903.8166756109995</v>
      </c>
      <c r="H28" s="6">
        <f xml:space="preserve"> 'octsep cfs'!$G28*31*1.983471/1000</f>
        <v>2557.146350388</v>
      </c>
      <c r="I28" s="6">
        <f xml:space="preserve"> ('octsep cfs'!$H28*30 + 'octsep cfs'!$I28*31 + 'octsep cfs'!$J28*30 + 'octsep cfs'!$K28*31 + 'octsep cfs'!$L28*31 + 'octsep cfs'!$M28*30)*1.983471/1000</f>
        <v>68040.056952629995</v>
      </c>
      <c r="J28" s="6">
        <f xml:space="preserve"> ('octsep cfs'!$I28*31 + 'octsep cfs'!$J28*30 + 'octsep cfs'!$K28*31 + 'octsep cfs'!$L28*31 + 'octsep cfs'!$M28*30)*1.983471/1000</f>
        <v>57992.546585610005</v>
      </c>
      <c r="K28" s="6">
        <f xml:space="preserve"> ('octsep cfs'!$J28*30 + 'octsep cfs'!$K28*31 + 'octsep cfs'!$L28*31 + 'octsep cfs'!$M28*30)*1.983471/1000</f>
        <v>37390.203556544999</v>
      </c>
      <c r="L28" s="6">
        <f xml:space="preserve"> ('octsep cfs'!$K28*31 + 'octsep cfs'!$L28*31 + 'octsep cfs'!$M28*30)*1.983471/1000</f>
        <v>20643.420713475</v>
      </c>
      <c r="M28" s="6">
        <f xml:space="preserve"> ('octsep cfs'!$L28*31 + 'octsep cfs'!$M28*30)*1.983471/1000</f>
        <v>9232.3672570919989</v>
      </c>
      <c r="N28" s="6">
        <f xml:space="preserve"> 'octsep cfs'!$M28*30*1.983471/1000</f>
        <v>3132.05938668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16847.824822751998</v>
      </c>
      <c r="C29" s="6">
        <f xml:space="preserve"> ('octsep cfs'!$B29*31 + 'octsep cfs'!$C29*30 + 'octsep cfs'!$D29*31 + 'octsep cfs'!$E29*31 + 'octsep cfs'!$F29*28+'octsep cfs'!$G29*31)*1.983471/1000</f>
        <v>13715.765436071999</v>
      </c>
      <c r="D29" s="6">
        <f xml:space="preserve"> ('octsep cfs'!$C29*30 + 'octsep cfs'!$D29*31 + 'octsep cfs'!$E29*31 + 'octsep cfs'!$F29*28+'octsep cfs'!$G29*31)*1.983471/1000</f>
        <v>11421.232629554999</v>
      </c>
      <c r="E29" s="6">
        <f>('octsep cfs'!$D29*31 + 'octsep cfs'!$E29*31 + 'octsep cfs'!$F29*28+'octsep cfs'!$G29*31)*1.983471/1000</f>
        <v>9860.4988037849998</v>
      </c>
      <c r="F29" s="6">
        <f>('octsep cfs'!$E29*31 + 'octsep cfs'!$F29*28+'octsep cfs'!$G29*31)*1.983471/1000</f>
        <v>8230.4010136739998</v>
      </c>
      <c r="G29" s="6">
        <f>('octsep cfs'!$F29*28+'octsep cfs'!$G29*31)*1.983471/1000</f>
        <v>5453.5594649130007</v>
      </c>
      <c r="H29" s="6">
        <f xml:space="preserve"> 'octsep cfs'!$G29*31*1.983471/1000</f>
        <v>2579.343374349</v>
      </c>
      <c r="I29" s="6">
        <f xml:space="preserve"> ('octsep cfs'!$H29*30 + 'octsep cfs'!$I29*31 + 'octsep cfs'!$J29*30 + 'octsep cfs'!$K29*31 + 'octsep cfs'!$L29*31 + 'octsep cfs'!$M29*30)*1.983471/1000</f>
        <v>66453.488417084998</v>
      </c>
      <c r="J29" s="6">
        <f xml:space="preserve"> ('octsep cfs'!$I29*31 + 'octsep cfs'!$J29*30 + 'octsep cfs'!$K29*31 + 'octsep cfs'!$L29*31 + 'octsep cfs'!$M29*30)*1.983471/1000</f>
        <v>61840.847267745005</v>
      </c>
      <c r="K29" s="6">
        <f xml:space="preserve"> ('octsep cfs'!$J29*30 + 'octsep cfs'!$K29*31 + 'octsep cfs'!$L29*31 + 'octsep cfs'!$M29*30)*1.983471/1000</f>
        <v>46694.91395142</v>
      </c>
      <c r="L29" s="6">
        <f xml:space="preserve"> ('octsep cfs'!$K29*31 + 'octsep cfs'!$L29*31 + 'octsep cfs'!$M29*30)*1.983471/1000</f>
        <v>24472.977594659998</v>
      </c>
      <c r="M29" s="6">
        <f xml:space="preserve"> ('octsep cfs'!$L29*31 + 'octsep cfs'!$M29*30)*1.983471/1000</f>
        <v>10598.361916610998</v>
      </c>
      <c r="N29" s="6">
        <f xml:space="preserve"> 'octsep cfs'!$M29*30*1.983471/1000</f>
        <v>3798.3866344200001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20102.873295729001</v>
      </c>
      <c r="C30" s="6">
        <f xml:space="preserve"> ('octsep cfs'!$B30*31 + 'octsep cfs'!$C30*30 + 'octsep cfs'!$D30*31 + 'octsep cfs'!$E30*31 + 'octsep cfs'!$F30*28+'octsep cfs'!$G30*31)*1.983471/1000</f>
        <v>16304.486661309</v>
      </c>
      <c r="D30" s="6">
        <f xml:space="preserve"> ('octsep cfs'!$C30*30 + 'octsep cfs'!$D30*31 + 'octsep cfs'!$E30*31 + 'octsep cfs'!$F30*28+'octsep cfs'!$G30*31)*1.983471/1000</f>
        <v>13165.606117860001</v>
      </c>
      <c r="E30" s="6">
        <f>('octsep cfs'!$D30*31 + 'octsep cfs'!$E30*31 + 'octsep cfs'!$F30*28+'octsep cfs'!$G30*31)*1.983471/1000</f>
        <v>10336.184736360001</v>
      </c>
      <c r="F30" s="6">
        <f>('octsep cfs'!$E30*31 + 'octsep cfs'!$F30*28+'octsep cfs'!$G30*31)*1.983471/1000</f>
        <v>7820.9729298539996</v>
      </c>
      <c r="G30" s="6">
        <f>('octsep cfs'!$F30*28+'octsep cfs'!$G30*31)*1.983471/1000</f>
        <v>5640.1306975859998</v>
      </c>
      <c r="H30" s="6">
        <f xml:space="preserve"> 'octsep cfs'!$G30*31*1.983471/1000</f>
        <v>3101.8035200459999</v>
      </c>
      <c r="I30" s="6">
        <f xml:space="preserve"> ('octsep cfs'!$H30*30 + 'octsep cfs'!$I30*31 + 'octsep cfs'!$J30*30 + 'octsep cfs'!$K30*31 + 'octsep cfs'!$L30*31 + 'octsep cfs'!$M30*30)*1.983471/1000</f>
        <v>85200.127714085989</v>
      </c>
      <c r="J30" s="6">
        <f xml:space="preserve"> ('octsep cfs'!$I30*31 + 'octsep cfs'!$J30*30 + 'octsep cfs'!$K30*31 + 'octsep cfs'!$L30*31 + 'octsep cfs'!$M30*30)*1.983471/1000</f>
        <v>79802.805602436012</v>
      </c>
      <c r="K30" s="6">
        <f xml:space="preserve"> ('octsep cfs'!$J30*30 + 'octsep cfs'!$K30*31 + 'octsep cfs'!$L30*31 + 'octsep cfs'!$M30*30)*1.983471/1000</f>
        <v>59083.574643869993</v>
      </c>
      <c r="L30" s="6">
        <f xml:space="preserve"> ('octsep cfs'!$K30*31 + 'octsep cfs'!$L30*31 + 'octsep cfs'!$M30*30)*1.983471/1000</f>
        <v>36367.634999850001</v>
      </c>
      <c r="M30" s="6">
        <f xml:space="preserve"> ('octsep cfs'!$L30*31 + 'octsep cfs'!$M30*30)*1.983471/1000</f>
        <v>15121.455300713998</v>
      </c>
      <c r="N30" s="6">
        <f xml:space="preserve"> 'octsep cfs'!$M30*30*1.983471/1000</f>
        <v>5862.40639173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21794.635215759001</v>
      </c>
      <c r="C31" s="6">
        <f xml:space="preserve"> ('octsep cfs'!$B31*31 + 'octsep cfs'!$C31*30 + 'octsep cfs'!$D31*31 + 'octsep cfs'!$E31*31 + 'octsep cfs'!$F31*28+'octsep cfs'!$G31*31)*1.983471/1000</f>
        <v>15932.228824029</v>
      </c>
      <c r="D31" s="6">
        <f xml:space="preserve"> ('octsep cfs'!$C31*30 + 'octsep cfs'!$D31*31 + 'octsep cfs'!$E31*31 + 'octsep cfs'!$F31*28+'octsep cfs'!$G31*31)*1.983471/1000</f>
        <v>12438.072922002</v>
      </c>
      <c r="E31" s="6">
        <f>('octsep cfs'!$D31*31 + 'octsep cfs'!$E31*31 + 'octsep cfs'!$F31*28+'octsep cfs'!$G31*31)*1.983471/1000</f>
        <v>8760.0631425720003</v>
      </c>
      <c r="F31" s="6">
        <f>('octsep cfs'!$E31*31 + 'octsep cfs'!$F31*28+'octsep cfs'!$G31*31)*1.983471/1000</f>
        <v>5885.9482090290003</v>
      </c>
      <c r="G31" s="6">
        <f>('octsep cfs'!$F31*28+'octsep cfs'!$G31*31)*1.983471/1000</f>
        <v>3777.722833542</v>
      </c>
      <c r="H31" s="6">
        <f xml:space="preserve"> 'octsep cfs'!$G31*31*1.983471/1000</f>
        <v>1905.0088541820001</v>
      </c>
      <c r="I31" s="6">
        <f xml:space="preserve"> ('octsep cfs'!$H31*30 + 'octsep cfs'!$I31*31 + 'octsep cfs'!$J31*30 + 'octsep cfs'!$K31*31 + 'octsep cfs'!$L31*31 + 'octsep cfs'!$M31*30)*1.983471/1000</f>
        <v>67597.036803954004</v>
      </c>
      <c r="J31" s="6">
        <f xml:space="preserve"> ('octsep cfs'!$I31*31 + 'octsep cfs'!$J31*30 + 'octsep cfs'!$K31*31 + 'octsep cfs'!$L31*31 + 'octsep cfs'!$M31*30)*1.983471/1000</f>
        <v>63510.709684464004</v>
      </c>
      <c r="K31" s="6">
        <f xml:space="preserve"> ('octsep cfs'!$J31*30 + 'octsep cfs'!$K31*31 + 'octsep cfs'!$L31*31 + 'octsep cfs'!$M31*30)*1.983471/1000</f>
        <v>51968.257224743997</v>
      </c>
      <c r="L31" s="6">
        <f xml:space="preserve"> ('octsep cfs'!$K31*31 + 'octsep cfs'!$L31*31 + 'octsep cfs'!$M31*30)*1.983471/1000</f>
        <v>27868.430029314</v>
      </c>
      <c r="M31" s="6">
        <f xml:space="preserve"> ('octsep cfs'!$L31*31 + 'octsep cfs'!$M31*30)*1.983471/1000</f>
        <v>10501.011176460001</v>
      </c>
      <c r="N31" s="6">
        <f xml:space="preserve"> 'octsep cfs'!$M31*30*1.983471/1000</f>
        <v>3719.5436621700001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23637.343245831002</v>
      </c>
      <c r="C32" s="6">
        <f xml:space="preserve"> ('octsep cfs'!$B32*31 + 'octsep cfs'!$C32*30 + 'octsep cfs'!$D32*31 + 'octsep cfs'!$E32*31 + 'octsep cfs'!$F32*29 + 'octsep cfs'!$G32*31)*1.983471/1000</f>
        <v>19917.799583661003</v>
      </c>
      <c r="D32" s="6">
        <f xml:space="preserve"> ('octsep cfs'!$C32*30 + 'octsep cfs'!$D32*31 + 'octsep cfs'!$E32*31 + 'octsep cfs'!$F32*29+'octsep cfs'!$G32*31)*1.983471/1000</f>
        <v>16172.220881145</v>
      </c>
      <c r="E32" s="6">
        <f>('octsep cfs'!$D32*31 + 'octsep cfs'!$E32*31 + 'octsep cfs'!$F32*29+'octsep cfs'!$G32*31)*1.983471/1000</f>
        <v>12468.862342335</v>
      </c>
      <c r="F32" s="6">
        <f>('octsep cfs'!$E32*31 + 'octsep cfs'!$F32*29+'octsep cfs'!$G32*31)*1.983471/1000</f>
        <v>8585.1824879730011</v>
      </c>
      <c r="G32" s="6">
        <f>('octsep cfs'!$F32*29+'octsep cfs'!$G32*31)*1.983471/1000</f>
        <v>5401.7849214000007</v>
      </c>
      <c r="H32" s="6">
        <f xml:space="preserve"> 'octsep cfs'!$G32*31*1.983471/1000</f>
        <v>3390.0573935339999</v>
      </c>
      <c r="I32" s="6">
        <f xml:space="preserve"> ('octsep cfs'!$H32*30 + 'octsep cfs'!$I32*31 + 'octsep cfs'!$J32*30 + 'octsep cfs'!$K32*31 + 'octsep cfs'!$L32*31 + 'octsep cfs'!$M32*30)*1.983471/1000</f>
        <v>82027.37741984101</v>
      </c>
      <c r="J32" s="6">
        <f xml:space="preserve"> ('octsep cfs'!$I32*31 + 'octsep cfs'!$J32*30 + 'octsep cfs'!$K32*31 + 'octsep cfs'!$L32*31 + 'octsep cfs'!$M32*30)*1.983471/1000</f>
        <v>70475.007605121005</v>
      </c>
      <c r="K32" s="6">
        <f xml:space="preserve"> ('octsep cfs'!$J32*30 + 'octsep cfs'!$K32*31 + 'octsep cfs'!$L32*31 + 'octsep cfs'!$M32*30)*1.983471/1000</f>
        <v>46432.433300105993</v>
      </c>
      <c r="L32" s="6">
        <f xml:space="preserve"> ('octsep cfs'!$K32*31 + 'octsep cfs'!$L32*31 + 'octsep cfs'!$M32*30)*1.983471/1000</f>
        <v>22955.792858165998</v>
      </c>
      <c r="M32" s="6">
        <f xml:space="preserve"> ('octsep cfs'!$L32*31 + 'octsep cfs'!$M32*30)*1.983471/1000</f>
        <v>9980.1259067369992</v>
      </c>
      <c r="N32" s="6">
        <f xml:space="preserve"> 'octsep cfs'!$M32*30*1.983471/1000</f>
        <v>3690.7436632499998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18354.405923279999</v>
      </c>
      <c r="C33" s="6">
        <f xml:space="preserve"> ('octsep cfs'!$B33*31 + 'octsep cfs'!$C33*30 + 'octsep cfs'!$D33*31 + 'octsep cfs'!$E33*31 + 'octsep cfs'!$F33*28+'octsep cfs'!$G33*31)*1.983471/1000</f>
        <v>14663.66226003</v>
      </c>
      <c r="D33" s="6">
        <f xml:space="preserve"> ('octsep cfs'!$C33*30 + 'octsep cfs'!$D33*31 + 'octsep cfs'!$E33*31 + 'octsep cfs'!$F33*28+'octsep cfs'!$G33*31)*1.983471/1000</f>
        <v>11394.059076855001</v>
      </c>
      <c r="E33" s="6">
        <f>('octsep cfs'!$D33*31 + 'octsep cfs'!$E33*31 + 'octsep cfs'!$F33*28+'octsep cfs'!$G33*31)*1.983471/1000</f>
        <v>9142.1847811349999</v>
      </c>
      <c r="F33" s="6">
        <f>('octsep cfs'!$E33*31 + 'octsep cfs'!$F33*28+'octsep cfs'!$G33*31)*1.983471/1000</f>
        <v>6719.5118141339999</v>
      </c>
      <c r="G33" s="6">
        <f>('octsep cfs'!$F33*28+'octsep cfs'!$G33*31)*1.983471/1000</f>
        <v>5032.7224559010001</v>
      </c>
      <c r="H33" s="6">
        <f xml:space="preserve"> 'octsep cfs'!$G33*31*1.983471/1000</f>
        <v>3047.8788939689998</v>
      </c>
      <c r="I33" s="6">
        <f xml:space="preserve"> ('octsep cfs'!$H33*30 + 'octsep cfs'!$I33*31 + 'octsep cfs'!$J33*30 + 'octsep cfs'!$K33*31 + 'octsep cfs'!$L33*31 + 'octsep cfs'!$M33*30)*1.983471/1000</f>
        <v>65209.800529838998</v>
      </c>
      <c r="J33" s="6">
        <f xml:space="preserve"> ('octsep cfs'!$I33*31 + 'octsep cfs'!$J33*30 + 'octsep cfs'!$K33*31 + 'octsep cfs'!$L33*31 + 'octsep cfs'!$M33*30)*1.983471/1000</f>
        <v>59824.736268968998</v>
      </c>
      <c r="K33" s="6">
        <f xml:space="preserve"> ('octsep cfs'!$J33*30 + 'octsep cfs'!$K33*31 + 'octsep cfs'!$L33*31 + 'octsep cfs'!$M33*30)*1.983471/1000</f>
        <v>33853.357408184995</v>
      </c>
      <c r="L33" s="6">
        <f xml:space="preserve"> ('octsep cfs'!$K33*31 + 'octsep cfs'!$L33*31 + 'octsep cfs'!$M33*30)*1.983471/1000</f>
        <v>16656.425821665001</v>
      </c>
      <c r="M33" s="6">
        <f xml:space="preserve"> ('octsep cfs'!$L33*31 + 'octsep cfs'!$M33*30)*1.983471/1000</f>
        <v>8105.7140762010004</v>
      </c>
      <c r="N33" s="6">
        <f xml:space="preserve"> 'octsep cfs'!$M33*30*1.983471/1000</f>
        <v>3160.2048401699999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18119.574857706</v>
      </c>
      <c r="C34" s="6">
        <f xml:space="preserve"> ('octsep cfs'!$B34*31 + 'octsep cfs'!$C34*30 + 'octsep cfs'!$D34*31 + 'octsep cfs'!$E34*31 + 'octsep cfs'!$F34*28+'octsep cfs'!$G34*31)*1.983471/1000</f>
        <v>14959.370017535999</v>
      </c>
      <c r="D34" s="6">
        <f xml:space="preserve"> ('octsep cfs'!$C34*30 + 'octsep cfs'!$D34*31 + 'octsep cfs'!$E34*31 + 'octsep cfs'!$F34*28+'octsep cfs'!$G34*31)*1.983471/1000</f>
        <v>12311.652430874999</v>
      </c>
      <c r="E34" s="6">
        <f>('octsep cfs'!$D34*31 + 'octsep cfs'!$E34*31 + 'octsep cfs'!$F34*28+'octsep cfs'!$G34*31)*1.983471/1000</f>
        <v>10244.657467064999</v>
      </c>
      <c r="F34" s="6">
        <f>('octsep cfs'!$E34*31 + 'octsep cfs'!$F34*28+'octsep cfs'!$G34*31)*1.983471/1000</f>
        <v>8272.6271277930009</v>
      </c>
      <c r="G34" s="6">
        <f>('octsep cfs'!$F34*28+'octsep cfs'!$G34*31)*1.983471/1000</f>
        <v>6256.3872034019996</v>
      </c>
      <c r="H34" s="6">
        <f xml:space="preserve"> 'octsep cfs'!$G34*31*1.983471/1000</f>
        <v>3310.8613634459998</v>
      </c>
      <c r="I34" s="6">
        <f xml:space="preserve"> ('octsep cfs'!$H34*30 + 'octsep cfs'!$I34*31 + 'octsep cfs'!$J34*30 + 'octsep cfs'!$K34*31 + 'octsep cfs'!$L34*31 + 'octsep cfs'!$M34*30)*1.983471/1000</f>
        <v>62846.201279630994</v>
      </c>
      <c r="J34" s="6">
        <f xml:space="preserve"> ('octsep cfs'!$I34*31 + 'octsep cfs'!$J34*30 + 'octsep cfs'!$K34*31 + 'octsep cfs'!$L34*31 + 'octsep cfs'!$M34*30)*1.983471/1000</f>
        <v>56484.019700031</v>
      </c>
      <c r="K34" s="6">
        <f xml:space="preserve"> ('octsep cfs'!$J34*30 + 'octsep cfs'!$K34*31 + 'octsep cfs'!$L34*31 + 'octsep cfs'!$M34*30)*1.983471/1000</f>
        <v>34940.916375665998</v>
      </c>
      <c r="L34" s="6">
        <f xml:space="preserve"> ('octsep cfs'!$K34*31 + 'octsep cfs'!$L34*31 + 'octsep cfs'!$M34*30)*1.983471/1000</f>
        <v>17499.779839626</v>
      </c>
      <c r="M34" s="6">
        <f xml:space="preserve"> ('octsep cfs'!$L34*31 + 'octsep cfs'!$M34*30)*1.983471/1000</f>
        <v>8938.4922267900001</v>
      </c>
      <c r="N34" s="6">
        <f xml:space="preserve"> 'octsep cfs'!$M34*30*1.983471/1000</f>
        <v>3503.6031743999997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22022.561818781996</v>
      </c>
      <c r="C35" s="6">
        <f xml:space="preserve"> ('octsep cfs'!$B35*31 + 'octsep cfs'!$C35*30 + 'octsep cfs'!$D35*31 + 'octsep cfs'!$E35*31 + 'octsep cfs'!$F35*28+'octsep cfs'!$G35*31)*1.983471/1000</f>
        <v>18518.958644382001</v>
      </c>
      <c r="D35" s="6">
        <f xml:space="preserve"> ('octsep cfs'!$C35*30 + 'octsep cfs'!$D35*31 + 'octsep cfs'!$E35*31 + 'octsep cfs'!$F35*28+'octsep cfs'!$G35*31)*1.983471/1000</f>
        <v>15172.06554675</v>
      </c>
      <c r="E35" s="6">
        <f>('octsep cfs'!$D35*31 + 'octsep cfs'!$E35*31 + 'octsep cfs'!$F35*28+'octsep cfs'!$G35*31)*1.983471/1000</f>
        <v>12127.5367353</v>
      </c>
      <c r="F35" s="6">
        <f>('octsep cfs'!$E35*31 + 'octsep cfs'!$F35*28+'octsep cfs'!$G35*31)*1.983471/1000</f>
        <v>8999.66247243</v>
      </c>
      <c r="G35" s="6">
        <f>('octsep cfs'!$F35*28+'octsep cfs'!$G35*31)*1.983471/1000</f>
        <v>5275.4814550620004</v>
      </c>
      <c r="H35" s="6">
        <f xml:space="preserve"> 'octsep cfs'!$G35*31*1.983471/1000</f>
        <v>2989.404185418</v>
      </c>
      <c r="I35" s="6">
        <f xml:space="preserve"> ('octsep cfs'!$H35*30 + 'octsep cfs'!$I35*31 + 'octsep cfs'!$J35*30 + 'octsep cfs'!$K35*31 + 'octsep cfs'!$L35*31 + 'octsep cfs'!$M35*30)*1.983471/1000</f>
        <v>79204.596699248999</v>
      </c>
      <c r="J35" s="6">
        <f xml:space="preserve"> ('octsep cfs'!$I35*31 + 'octsep cfs'!$J35*30 + 'octsep cfs'!$K35*31 + 'octsep cfs'!$L35*31 + 'octsep cfs'!$M35*30)*1.983471/1000</f>
        <v>71692.140782618997</v>
      </c>
      <c r="K35" s="6">
        <f xml:space="preserve"> ('octsep cfs'!$J35*30 + 'octsep cfs'!$K35*31 + 'octsep cfs'!$L35*31 + 'octsep cfs'!$M35*30)*1.983471/1000</f>
        <v>54428.328537449997</v>
      </c>
      <c r="L35" s="6">
        <f xml:space="preserve"> ('octsep cfs'!$K35*31 + 'octsep cfs'!$L35*31 + 'octsep cfs'!$M35*30)*1.983471/1000</f>
        <v>29051.780728739999</v>
      </c>
      <c r="M35" s="6">
        <f xml:space="preserve"> ('octsep cfs'!$L35*31 + 'octsep cfs'!$M35*30)*1.983471/1000</f>
        <v>13321.899665718</v>
      </c>
      <c r="N35" s="6">
        <f xml:space="preserve"> 'octsep cfs'!$M35*30*1.983471/1000</f>
        <v>6613.1104958100004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29823.192270060001</v>
      </c>
      <c r="C36" s="6">
        <f xml:space="preserve"> ('octsep cfs'!$B36*31 + 'octsep cfs'!$C36*30 + 'octsep cfs'!$D36*31 + 'octsep cfs'!$E36*31 + 'octsep cfs'!$F36*29 + 'octsep cfs'!$G36*31)*1.983471/1000</f>
        <v>23210.08177425</v>
      </c>
      <c r="D36" s="6">
        <f xml:space="preserve"> ('octsep cfs'!$C36*30 + 'octsep cfs'!$D36*31 + 'octsep cfs'!$E36*31 + 'octsep cfs'!$F36*29+'octsep cfs'!$G36*31)*1.983471/1000</f>
        <v>17275.974889341</v>
      </c>
      <c r="E36" s="6">
        <f>('octsep cfs'!$D36*31 + 'octsep cfs'!$E36*31 + 'octsep cfs'!$F36*29+'octsep cfs'!$G36*31)*1.983471/1000</f>
        <v>12477.026308970999</v>
      </c>
      <c r="F36" s="6">
        <f>('octsep cfs'!$E36*31 + 'octsep cfs'!$F36*29+'octsep cfs'!$G36*31)*1.983471/1000</f>
        <v>8777.5633072049986</v>
      </c>
      <c r="G36" s="6">
        <f>('octsep cfs'!$F36*29+'octsep cfs'!$G36*31)*1.983471/1000</f>
        <v>6329.9263741980003</v>
      </c>
      <c r="H36" s="6">
        <f xml:space="preserve"> 'octsep cfs'!$G36*31*1.983471/1000</f>
        <v>3757.1998591049996</v>
      </c>
      <c r="I36" s="6">
        <f xml:space="preserve"> ('octsep cfs'!$H36*30 + 'octsep cfs'!$I36*31 + 'octsep cfs'!$J36*30 + 'octsep cfs'!$K36*31 + 'octsep cfs'!$L36*31 + 'octsep cfs'!$M36*30)*1.983471/1000</f>
        <v>66797.640470294995</v>
      </c>
      <c r="J36" s="6">
        <f xml:space="preserve"> ('octsep cfs'!$I36*31 + 'octsep cfs'!$J36*30 + 'octsep cfs'!$K36*31 + 'octsep cfs'!$L36*31 + 'octsep cfs'!$M36*30)*1.983471/1000</f>
        <v>57355.703634285004</v>
      </c>
      <c r="K36" s="6">
        <f xml:space="preserve"> ('octsep cfs'!$J36*30 + 'octsep cfs'!$K36*31 + 'octsep cfs'!$L36*31 + 'octsep cfs'!$M36*30)*1.983471/1000</f>
        <v>43740.442657254003</v>
      </c>
      <c r="L36" s="6">
        <f xml:space="preserve"> ('octsep cfs'!$K36*31 + 'octsep cfs'!$L36*31 + 'octsep cfs'!$M36*30)*1.983471/1000</f>
        <v>23943.954143424002</v>
      </c>
      <c r="M36" s="6">
        <f xml:space="preserve"> ('octsep cfs'!$L36*31 + 'octsep cfs'!$M36*30)*1.983471/1000</f>
        <v>10215.248542548001</v>
      </c>
      <c r="N36" s="6">
        <f xml:space="preserve"> 'octsep cfs'!$M36*30*1.983471/1000</f>
        <v>4013.7320808899999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22543.847749647</v>
      </c>
      <c r="C37" s="6">
        <f xml:space="preserve"> ('octsep cfs'!$B37*31 + 'octsep cfs'!$C37*30 + 'octsep cfs'!$D37*31 + 'octsep cfs'!$E37*31 + 'octsep cfs'!$F37*28+'octsep cfs'!$G37*31)*1.983471/1000</f>
        <v>18530.115668757</v>
      </c>
      <c r="D37" s="6">
        <f xml:space="preserve"> ('octsep cfs'!$C37*30 + 'octsep cfs'!$D37*31 + 'octsep cfs'!$E37*31 + 'octsep cfs'!$F37*28+'octsep cfs'!$G37*31)*1.983471/1000</f>
        <v>15368.115787332001</v>
      </c>
      <c r="E37" s="6">
        <f>('octsep cfs'!$D37*31 + 'octsep cfs'!$E37*31 + 'octsep cfs'!$F37*28+'octsep cfs'!$G37*31)*1.983471/1000</f>
        <v>12444.082839131999</v>
      </c>
      <c r="F37" s="6">
        <f>('octsep cfs'!$E37*31 + 'octsep cfs'!$F37*28+'octsep cfs'!$G37*31)*1.983471/1000</f>
        <v>10375.148040684</v>
      </c>
      <c r="G37" s="6">
        <f>('octsep cfs'!$F37*28+'octsep cfs'!$G37*31)*1.983471/1000</f>
        <v>8177.2122553380004</v>
      </c>
      <c r="H37" s="6">
        <f xml:space="preserve"> 'octsep cfs'!$G37*31*1.983471/1000</f>
        <v>3964.1056364699998</v>
      </c>
      <c r="I37" s="6">
        <f xml:space="preserve"> ('octsep cfs'!$H37*30 + 'octsep cfs'!$I37*31 + 'octsep cfs'!$J37*30 + 'octsep cfs'!$K37*31 + 'octsep cfs'!$L37*31 + 'octsep cfs'!$M37*30)*1.983471/1000</f>
        <v>72634.967854700997</v>
      </c>
      <c r="J37" s="6">
        <f xml:space="preserve"> ('octsep cfs'!$I37*31 + 'octsep cfs'!$J37*30 + 'octsep cfs'!$K37*31 + 'octsep cfs'!$L37*31 + 'octsep cfs'!$M37*30)*1.983471/1000</f>
        <v>66404.825939571005</v>
      </c>
      <c r="K37" s="6">
        <f xml:space="preserve"> ('octsep cfs'!$J37*30 + 'octsep cfs'!$K37*31 + 'octsep cfs'!$L37*31 + 'octsep cfs'!$M37*30)*1.983471/1000</f>
        <v>45736.875640238999</v>
      </c>
      <c r="L37" s="6">
        <f xml:space="preserve"> ('octsep cfs'!$K37*31 + 'octsep cfs'!$L37*31 + 'octsep cfs'!$M37*30)*1.983471/1000</f>
        <v>18710.040290109002</v>
      </c>
      <c r="M37" s="6">
        <f xml:space="preserve"> ('octsep cfs'!$L37*31 + 'octsep cfs'!$M37*30)*1.983471/1000</f>
        <v>9241.4416369170012</v>
      </c>
      <c r="N37" s="6">
        <f xml:space="preserve"> 'octsep cfs'!$M37*30*1.983471/1000</f>
        <v>3237.9767380799999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17376.261166572</v>
      </c>
      <c r="C38" s="6">
        <f xml:space="preserve"> ('octsep cfs'!$B38*31 + 'octsep cfs'!$C38*30 + 'octsep cfs'!$D38*31 + 'octsep cfs'!$E38*31 + 'octsep cfs'!$F38*28+'octsep cfs'!$G38*31)*1.983471/1000</f>
        <v>14138.284428492001</v>
      </c>
      <c r="D38" s="6">
        <f xml:space="preserve"> ('octsep cfs'!$C38*30 + 'octsep cfs'!$D38*31 + 'octsep cfs'!$E38*31 + 'octsep cfs'!$F38*28+'octsep cfs'!$G38*31)*1.983471/1000</f>
        <v>10831.173808707001</v>
      </c>
      <c r="E38" s="6">
        <f>('octsep cfs'!$D38*31 + 'octsep cfs'!$E38*31 + 'octsep cfs'!$F38*28+'octsep cfs'!$G38*31)*1.983471/1000</f>
        <v>8685.2763685169994</v>
      </c>
      <c r="F38" s="6">
        <f>('octsep cfs'!$E38*31 + 'octsep cfs'!$F38*28+'octsep cfs'!$G38*31)*1.983471/1000</f>
        <v>6692.5861953089998</v>
      </c>
      <c r="G38" s="6">
        <f>('octsep cfs'!$F38*28+'octsep cfs'!$G38*31)*1.983471/1000</f>
        <v>4819.4279184450006</v>
      </c>
      <c r="H38" s="6">
        <f xml:space="preserve"> 'octsep cfs'!$G38*31*1.983471/1000</f>
        <v>2402.5050338730002</v>
      </c>
      <c r="I38" s="6">
        <f xml:space="preserve"> ('octsep cfs'!$H38*30 + 'octsep cfs'!$I38*31 + 'octsep cfs'!$J38*30 + 'octsep cfs'!$K38*31 + 'octsep cfs'!$L38*31 + 'octsep cfs'!$M38*30)*1.983471/1000</f>
        <v>63697.084553508001</v>
      </c>
      <c r="J38" s="6">
        <f xml:space="preserve"> ('octsep cfs'!$I38*31 + 'octsep cfs'!$J38*30 + 'octsep cfs'!$K38*31 + 'octsep cfs'!$L38*31 + 'octsep cfs'!$M38*30)*1.983471/1000</f>
        <v>54813.831994067994</v>
      </c>
      <c r="K38" s="6">
        <f xml:space="preserve"> ('octsep cfs'!$J38*30 + 'octsep cfs'!$K38*31 + 'octsep cfs'!$L38*31 + 'octsep cfs'!$M38*30)*1.983471/1000</f>
        <v>40065.170067804</v>
      </c>
      <c r="L38" s="6">
        <f xml:space="preserve"> ('octsep cfs'!$K38*31 + 'octsep cfs'!$L38*31 + 'octsep cfs'!$M38*30)*1.983471/1000</f>
        <v>21237.646806894001</v>
      </c>
      <c r="M38" s="6">
        <f xml:space="preserve"> ('octsep cfs'!$L38*31 + 'octsep cfs'!$M38*30)*1.983471/1000</f>
        <v>10312.529861214001</v>
      </c>
      <c r="N38" s="6">
        <f xml:space="preserve"> 'octsep cfs'!$M38*30*1.983471/1000</f>
        <v>3517.2891242999999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22933.611701972997</v>
      </c>
      <c r="C39" s="6">
        <f xml:space="preserve"> ('octsep cfs'!$B39*31 + 'octsep cfs'!$C39*30 + 'octsep cfs'!$D39*31 + 'octsep cfs'!$E39*31 + 'octsep cfs'!$F39*28+'octsep cfs'!$G39*31)*1.983471/1000</f>
        <v>19416.322577673</v>
      </c>
      <c r="D39" s="6">
        <f xml:space="preserve"> ('octsep cfs'!$C39*30 + 'octsep cfs'!$D39*31 + 'octsep cfs'!$E39*31 + 'octsep cfs'!$F39*28+'octsep cfs'!$G39*31)*1.983471/1000</f>
        <v>16020.300886842</v>
      </c>
      <c r="E39" s="6">
        <f>('octsep cfs'!$D39*31 + 'octsep cfs'!$E39*31 + 'octsep cfs'!$F39*28+'octsep cfs'!$G39*31)*1.983471/1000</f>
        <v>12682.416714492001</v>
      </c>
      <c r="F39" s="6">
        <f>('octsep cfs'!$E39*31 + 'octsep cfs'!$F39*28+'octsep cfs'!$G39*31)*1.983471/1000</f>
        <v>9298.0776678509992</v>
      </c>
      <c r="G39" s="6">
        <f>('octsep cfs'!$F39*28+'octsep cfs'!$G39*31)*1.983471/1000</f>
        <v>6823.9395788129996</v>
      </c>
      <c r="H39" s="6">
        <f xml:space="preserve"> 'octsep cfs'!$G39*31*1.983471/1000</f>
        <v>3269.726158377</v>
      </c>
      <c r="I39" s="6">
        <f xml:space="preserve"> ('octsep cfs'!$H39*30 + 'octsep cfs'!$I39*31 + 'octsep cfs'!$J39*30 + 'octsep cfs'!$K39*31 + 'octsep cfs'!$L39*31 + 'octsep cfs'!$M39*30)*1.983471/1000</f>
        <v>59144.161749036</v>
      </c>
      <c r="J39" s="6">
        <f xml:space="preserve"> ('octsep cfs'!$I39*31 + 'octsep cfs'!$J39*30 + 'octsep cfs'!$K39*31 + 'octsep cfs'!$L39*31 + 'octsep cfs'!$M39*30)*1.983471/1000</f>
        <v>53059.209911105994</v>
      </c>
      <c r="K39" s="6">
        <f xml:space="preserve"> ('octsep cfs'!$J39*30 + 'octsep cfs'!$K39*31 + 'octsep cfs'!$L39*31 + 'octsep cfs'!$M39*30)*1.983471/1000</f>
        <v>39435.156207131993</v>
      </c>
      <c r="L39" s="6">
        <f xml:space="preserve"> ('octsep cfs'!$K39*31 + 'octsep cfs'!$L39*31 + 'octsep cfs'!$M39*30)*1.983471/1000</f>
        <v>21745.411415952</v>
      </c>
      <c r="M39" s="6">
        <f xml:space="preserve"> ('octsep cfs'!$L39*31 + 'octsep cfs'!$M39*30)*1.983471/1000</f>
        <v>10360.551677595</v>
      </c>
      <c r="N39" s="6">
        <f xml:space="preserve"> 'octsep cfs'!$M39*30*1.983471/1000</f>
        <v>4220.0924037300001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16993.207296639001</v>
      </c>
      <c r="C40" s="6">
        <f xml:space="preserve"> ('octsep cfs'!$B40*31 + 'octsep cfs'!$C40*30 + 'octsep cfs'!$D40*31 + 'octsep cfs'!$E40*31 + 'octsep cfs'!$F40*29 + 'octsep cfs'!$G40*31)*1.983471/1000</f>
        <v>12773.114892909</v>
      </c>
      <c r="D40" s="6">
        <f xml:space="preserve"> ('octsep cfs'!$C40*30 + 'octsep cfs'!$D40*31 + 'octsep cfs'!$E40*31 + 'octsep cfs'!$F40*29+'octsep cfs'!$G40*31)*1.983471/1000</f>
        <v>10071.042266963999</v>
      </c>
      <c r="E40" s="6">
        <f>('octsep cfs'!$D40*31 + 'octsep cfs'!$E40*31 + 'octsep cfs'!$F40*29+'octsep cfs'!$G40*31)*1.983471/1000</f>
        <v>7685.4026870039997</v>
      </c>
      <c r="F40" s="6">
        <f>('octsep cfs'!$E40*31 + 'octsep cfs'!$F40*29+'octsep cfs'!$G40*31)*1.983471/1000</f>
        <v>5630.8559871899997</v>
      </c>
      <c r="G40" s="6">
        <f>('octsep cfs'!$F40*29+'octsep cfs'!$G40*31)*1.983471/1000</f>
        <v>3677.6408538239998</v>
      </c>
      <c r="H40" s="6">
        <f xml:space="preserve"> 'octsep cfs'!$G40*31*1.983471/1000</f>
        <v>1979.28587619</v>
      </c>
      <c r="I40" s="6">
        <f xml:space="preserve"> ('octsep cfs'!$H40*30 + 'octsep cfs'!$I40*31 + 'octsep cfs'!$J40*30 + 'octsep cfs'!$K40*31 + 'octsep cfs'!$L40*31 + 'octsep cfs'!$M40*30)*1.983471/1000</f>
        <v>72733.750660914011</v>
      </c>
      <c r="J40" s="6">
        <f xml:space="preserve"> ('octsep cfs'!$I40*31 + 'octsep cfs'!$J40*30 + 'octsep cfs'!$K40*31 + 'octsep cfs'!$L40*31 + 'octsep cfs'!$M40*30)*1.983471/1000</f>
        <v>68172.937608804001</v>
      </c>
      <c r="K40" s="6">
        <f xml:space="preserve"> ('octsep cfs'!$J40*30 + 'octsep cfs'!$K40*31 + 'octsep cfs'!$L40*31 + 'octsep cfs'!$M40*30)*1.983471/1000</f>
        <v>53555.797661078999</v>
      </c>
      <c r="L40" s="6">
        <f xml:space="preserve"> ('octsep cfs'!$K40*31 + 'octsep cfs'!$L40*31 + 'octsep cfs'!$M40*30)*1.983471/1000</f>
        <v>27007.435020279001</v>
      </c>
      <c r="M40" s="6">
        <f xml:space="preserve"> ('octsep cfs'!$L40*31 + 'octsep cfs'!$M40*30)*1.983471/1000</f>
        <v>11480.032627350001</v>
      </c>
      <c r="N40" s="6">
        <f xml:space="preserve"> 'octsep cfs'!$M40*30*1.983471/1000</f>
        <v>4453.2295850700002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24605.987176449002</v>
      </c>
      <c r="C41" s="6">
        <f xml:space="preserve"> ('octsep cfs'!$B41*31 + 'octsep cfs'!$C41*30 + 'octsep cfs'!$D41*31 + 'octsep cfs'!$E41*31 + 'octsep cfs'!$F41*28+'octsep cfs'!$G41*31)*1.983471/1000</f>
        <v>20152.757591378999</v>
      </c>
      <c r="D41" s="6">
        <f xml:space="preserve"> ('octsep cfs'!$C41*30 + 'octsep cfs'!$D41*31 + 'octsep cfs'!$E41*31 + 'octsep cfs'!$F41*28+'octsep cfs'!$G41*31)*1.983471/1000</f>
        <v>15800.849655401998</v>
      </c>
      <c r="E41" s="6">
        <f>('octsep cfs'!$D41*31 + 'octsep cfs'!$E41*31 + 'octsep cfs'!$F41*28+'octsep cfs'!$G41*31)*1.983471/1000</f>
        <v>12633.980352671999</v>
      </c>
      <c r="F41" s="6">
        <f>('octsep cfs'!$E41*31 + 'octsep cfs'!$F41*28+'octsep cfs'!$G41*31)*1.983471/1000</f>
        <v>8994.9596626889997</v>
      </c>
      <c r="G41" s="6">
        <f>('octsep cfs'!$F41*28+'octsep cfs'!$G41*31)*1.983471/1000</f>
        <v>6085.4893585710006</v>
      </c>
      <c r="H41" s="6">
        <f xml:space="preserve"> 'octsep cfs'!$G41*31*1.983471/1000</f>
        <v>3268.8653319629998</v>
      </c>
      <c r="I41" s="6">
        <f xml:space="preserve"> ('octsep cfs'!$H41*30 + 'octsep cfs'!$I41*31 + 'octsep cfs'!$J41*30 + 'octsep cfs'!$K41*31 + 'octsep cfs'!$L41*31 + 'octsep cfs'!$M41*30)*1.983471/1000</f>
        <v>70754.913049170005</v>
      </c>
      <c r="J41" s="6">
        <f xml:space="preserve"> ('octsep cfs'!$I41*31 + 'octsep cfs'!$J41*30 + 'octsep cfs'!$K41*31 + 'octsep cfs'!$L41*31 + 'octsep cfs'!$M41*30)*1.983471/1000</f>
        <v>61985.13486564</v>
      </c>
      <c r="K41" s="6">
        <f xml:space="preserve"> ('octsep cfs'!$J41*30 + 'octsep cfs'!$K41*31 + 'octsep cfs'!$L41*31 + 'octsep cfs'!$M41*30)*1.983471/1000</f>
        <v>45431.319949217999</v>
      </c>
      <c r="L41" s="6">
        <f xml:space="preserve"> ('octsep cfs'!$K41*31 + 'octsep cfs'!$L41*31 + 'octsep cfs'!$M41*30)*1.983471/1000</f>
        <v>23816.325718458</v>
      </c>
      <c r="M41" s="6">
        <f xml:space="preserve"> ('octsep cfs'!$L41*31 + 'octsep cfs'!$M41*30)*1.983471/1000</f>
        <v>11596.525846122</v>
      </c>
      <c r="N41" s="6">
        <f xml:space="preserve"> 'octsep cfs'!$M41*30*1.983471/1000</f>
        <v>3784.4031638699998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19744.745705853002</v>
      </c>
      <c r="C42" s="6">
        <f xml:space="preserve"> ('octsep cfs'!$B42*31 + 'octsep cfs'!$C42*30 + 'octsep cfs'!$D42*31 + 'octsep cfs'!$E42*31 + 'octsep cfs'!$F42*28+'octsep cfs'!$G42*31)*1.983471/1000</f>
        <v>15960.342541982998</v>
      </c>
      <c r="D42" s="6">
        <f xml:space="preserve"> ('octsep cfs'!$C42*30 + 'octsep cfs'!$D42*31 + 'octsep cfs'!$E42*31 + 'octsep cfs'!$F42*28+'octsep cfs'!$G42*31)*1.983471/1000</f>
        <v>12524.84581131</v>
      </c>
      <c r="E42" s="6">
        <f>('octsep cfs'!$D42*31 + 'octsep cfs'!$E42*31 + 'octsep cfs'!$F42*28+'octsep cfs'!$G42*31)*1.983471/1000</f>
        <v>9450.9219596399998</v>
      </c>
      <c r="F42" s="6">
        <f>('octsep cfs'!$E42*31 + 'octsep cfs'!$F42*28+'octsep cfs'!$G42*31)*1.983471/1000</f>
        <v>7061.2678343759999</v>
      </c>
      <c r="G42" s="6">
        <f>('octsep cfs'!$F42*28+'octsep cfs'!$G42*31)*1.983471/1000</f>
        <v>4774.8513911910004</v>
      </c>
      <c r="H42" s="6">
        <f xml:space="preserve"> 'octsep cfs'!$G42*31*1.983471/1000</f>
        <v>2987.4980697869996</v>
      </c>
      <c r="I42" s="6">
        <f xml:space="preserve"> ('octsep cfs'!$H42*30 + 'octsep cfs'!$I42*31 + 'octsep cfs'!$J42*30 + 'octsep cfs'!$K42*31 + 'octsep cfs'!$L42*31 + 'octsep cfs'!$M42*30)*1.983471/1000</f>
        <v>64823.888478194996</v>
      </c>
      <c r="J42" s="6">
        <f xml:space="preserve"> ('octsep cfs'!$I42*31 + 'octsep cfs'!$J42*30 + 'octsep cfs'!$K42*31 + 'octsep cfs'!$L42*31 + 'octsep cfs'!$M42*30)*1.983471/1000</f>
        <v>57583.187923275</v>
      </c>
      <c r="K42" s="6">
        <f xml:space="preserve"> ('octsep cfs'!$J42*30 + 'octsep cfs'!$K42*31 + 'octsep cfs'!$L42*31 + 'octsep cfs'!$M42*30)*1.983471/1000</f>
        <v>41889.584544843005</v>
      </c>
      <c r="L42" s="6">
        <f xml:space="preserve"> ('octsep cfs'!$K42*31 + 'octsep cfs'!$L42*31 + 'octsep cfs'!$M42*30)*1.983471/1000</f>
        <v>22965.664593333</v>
      </c>
      <c r="M42" s="6">
        <f xml:space="preserve"> ('octsep cfs'!$L42*31 + 'octsep cfs'!$M42*30)*1.983471/1000</f>
        <v>10186.389039497999</v>
      </c>
      <c r="N42" s="6">
        <f xml:space="preserve"> 'octsep cfs'!$M42*30*1.983471/1000</f>
        <v>3772.74035439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20549.076915360001</v>
      </c>
      <c r="C43" s="6">
        <f xml:space="preserve"> ('octsep cfs'!$B43*31 + 'octsep cfs'!$C43*30 + 'octsep cfs'!$D43*31 + 'octsep cfs'!$E43*31 + 'octsep cfs'!$F43*28+'octsep cfs'!$G43*31)*1.983471/1000</f>
        <v>16776.336560969998</v>
      </c>
      <c r="D43" s="6">
        <f xml:space="preserve"> ('octsep cfs'!$C43*30 + 'octsep cfs'!$D43*31 + 'octsep cfs'!$E43*31 + 'octsep cfs'!$F43*28+'octsep cfs'!$G43*31)*1.983471/1000</f>
        <v>14051.513522654999</v>
      </c>
      <c r="E43" s="6">
        <f>('octsep cfs'!$D43*31 + 'octsep cfs'!$E43*31 + 'octsep cfs'!$F43*28+'octsep cfs'!$G43*31)*1.983471/1000</f>
        <v>11619.222704775</v>
      </c>
      <c r="F43" s="6">
        <f>('octsep cfs'!$E43*31 + 'octsep cfs'!$F43*28+'octsep cfs'!$G43*31)*1.983471/1000</f>
        <v>8712.7038055049998</v>
      </c>
      <c r="G43" s="6">
        <f>('octsep cfs'!$F43*28+'octsep cfs'!$G43*31)*1.983471/1000</f>
        <v>5772.6741636899997</v>
      </c>
      <c r="H43" s="6">
        <f xml:space="preserve"> 'octsep cfs'!$G43*31*1.983471/1000</f>
        <v>3015.4749282419998</v>
      </c>
      <c r="I43" s="6">
        <f xml:space="preserve"> ('octsep cfs'!$H43*30 + 'octsep cfs'!$I43*31 + 'octsep cfs'!$J43*30 + 'octsep cfs'!$K43*31 + 'octsep cfs'!$L43*31 + 'octsep cfs'!$M43*30)*1.983471/1000</f>
        <v>76784.061913985992</v>
      </c>
      <c r="J43" s="6">
        <f xml:space="preserve"> ('octsep cfs'!$I43*31 + 'octsep cfs'!$J43*30 + 'octsep cfs'!$K43*31 + 'octsep cfs'!$L43*31 + 'octsep cfs'!$M43*30)*1.983471/1000</f>
        <v>72477.152984586006</v>
      </c>
      <c r="K43" s="6">
        <f xml:space="preserve"> ('octsep cfs'!$J43*30 + 'octsep cfs'!$K43*31 + 'octsep cfs'!$L43*31 + 'octsep cfs'!$M43*30)*1.983471/1000</f>
        <v>56929.890096534</v>
      </c>
      <c r="L43" s="6">
        <f xml:space="preserve"> ('octsep cfs'!$K43*31 + 'octsep cfs'!$L43*31 + 'octsep cfs'!$M43*30)*1.983471/1000</f>
        <v>27017.818490964</v>
      </c>
      <c r="M43" s="6">
        <f xml:space="preserve"> ('octsep cfs'!$L43*31 + 'octsep cfs'!$M43*30)*1.983471/1000</f>
        <v>11186.605861493999</v>
      </c>
      <c r="N43" s="6">
        <f xml:space="preserve"> 'octsep cfs'!$M43*30*1.983471/1000</f>
        <v>4158.3271167900002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22725.767742825003</v>
      </c>
      <c r="C44" s="6">
        <f xml:space="preserve"> ('octsep cfs'!$B44*31 + 'octsep cfs'!$C44*30 + 'octsep cfs'!$D44*31 + 'octsep cfs'!$E44*31 + 'octsep cfs'!$F44*29 + 'octsep cfs'!$G44*31)*1.983471/1000</f>
        <v>18567.440626035001</v>
      </c>
      <c r="D44" s="6">
        <f xml:space="preserve"> ('octsep cfs'!$C44*30 + 'octsep cfs'!$D44*31 + 'octsep cfs'!$E44*31 + 'octsep cfs'!$F44*29+'octsep cfs'!$G44*31)*1.983471/1000</f>
        <v>15442.579255613999</v>
      </c>
      <c r="E44" s="6">
        <f>('octsep cfs'!$D44*31 + 'octsep cfs'!$E44*31 + 'octsep cfs'!$F44*29+'octsep cfs'!$G44*31)*1.983471/1000</f>
        <v>12521.700026303999</v>
      </c>
      <c r="F44" s="6">
        <f>('octsep cfs'!$E44*31 + 'octsep cfs'!$F44*29+'octsep cfs'!$G44*31)*1.983471/1000</f>
        <v>10411.998948393</v>
      </c>
      <c r="G44" s="6">
        <f>('octsep cfs'!$F44*29+'octsep cfs'!$G44*31)*1.983471/1000</f>
        <v>8115.8059766490005</v>
      </c>
      <c r="H44" s="6">
        <f xml:space="preserve"> 'octsep cfs'!$G44*31*1.983471/1000</f>
        <v>4711.7333770289997</v>
      </c>
      <c r="I44" s="6">
        <f xml:space="preserve"> ('octsep cfs'!$H44*30 + 'octsep cfs'!$I44*31 + 'octsep cfs'!$J44*30 + 'octsep cfs'!$K44*31 + 'octsep cfs'!$L44*31 + 'octsep cfs'!$M44*30)*1.983471/1000</f>
        <v>66154.866940680004</v>
      </c>
      <c r="J44" s="6">
        <f xml:space="preserve"> ('octsep cfs'!$I44*31 + 'octsep cfs'!$J44*30 + 'octsep cfs'!$K44*31 + 'octsep cfs'!$L44*31 + 'octsep cfs'!$M44*30)*1.983471/1000</f>
        <v>61931.918338710006</v>
      </c>
      <c r="K44" s="6">
        <f xml:space="preserve"> ('octsep cfs'!$J44*30 + 'octsep cfs'!$K44*31 + 'octsep cfs'!$L44*31 + 'octsep cfs'!$M44*30)*1.983471/1000</f>
        <v>47894.299030410002</v>
      </c>
      <c r="L44" s="6">
        <f xml:space="preserve"> ('octsep cfs'!$K44*31 + 'octsep cfs'!$L44*31 + 'octsep cfs'!$M44*30)*1.983471/1000</f>
        <v>27033.46014327</v>
      </c>
      <c r="M44" s="6">
        <f xml:space="preserve"> ('octsep cfs'!$L44*31 + 'octsep cfs'!$M44*30)*1.983471/1000</f>
        <v>12802.339354623</v>
      </c>
      <c r="N44" s="6">
        <f xml:space="preserve"> 'octsep cfs'!$M44*30*1.983471/1000</f>
        <v>5526.3270654899998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25541.959372754998</v>
      </c>
      <c r="C45" s="6">
        <f xml:space="preserve"> ('octsep cfs'!$B45*31 + 'octsep cfs'!$C45*30 + 'octsep cfs'!$D45*31 + 'octsep cfs'!$E45*31 + 'octsep cfs'!$F45*28+'octsep cfs'!$G45*31)*1.983471/1000</f>
        <v>20015.632307264998</v>
      </c>
      <c r="D45" s="6">
        <f xml:space="preserve"> ('octsep cfs'!$C45*30 + 'octsep cfs'!$D45*31 + 'octsep cfs'!$E45*31 + 'octsep cfs'!$F45*28+'octsep cfs'!$G45*31)*1.983471/1000</f>
        <v>15755.586847181999</v>
      </c>
      <c r="E45" s="6">
        <f>('octsep cfs'!$D45*31 + 'octsep cfs'!$E45*31 + 'octsep cfs'!$F45*28+'octsep cfs'!$G45*31)*1.983471/1000</f>
        <v>11939.765502672</v>
      </c>
      <c r="F45" s="6">
        <f>('octsep cfs'!$E45*31 + 'octsep cfs'!$F45*28+'octsep cfs'!$G45*31)*1.983471/1000</f>
        <v>8833.0429745460006</v>
      </c>
      <c r="G45" s="6">
        <f>('octsep cfs'!$F45*28+'octsep cfs'!$G45*31)*1.983471/1000</f>
        <v>5751.7148256329992</v>
      </c>
      <c r="H45" s="6">
        <f xml:space="preserve"> 'octsep cfs'!$G45*31*1.983471/1000</f>
        <v>3377.9443361369999</v>
      </c>
      <c r="I45" s="6">
        <f xml:space="preserve"> ('octsep cfs'!$H45*30 + 'octsep cfs'!$I45*31 + 'octsep cfs'!$J45*30 + 'octsep cfs'!$K45*31 + 'octsep cfs'!$L45*31 + 'octsep cfs'!$M45*30)*1.983471/1000</f>
        <v>74814.221326698011</v>
      </c>
      <c r="J45" s="6">
        <f xml:space="preserve"> ('octsep cfs'!$I45*31 + 'octsep cfs'!$J45*30 + 'octsep cfs'!$K45*31 + 'octsep cfs'!$L45*31 + 'octsep cfs'!$M45*30)*1.983471/1000</f>
        <v>62803.193677937998</v>
      </c>
      <c r="K45" s="6">
        <f xml:space="preserve"> ('octsep cfs'!$J45*30 + 'octsep cfs'!$K45*31 + 'octsep cfs'!$L45*31 + 'octsep cfs'!$M45*30)*1.983471/1000</f>
        <v>41303.500599879</v>
      </c>
      <c r="L45" s="6">
        <f xml:space="preserve"> ('octsep cfs'!$K45*31 + 'octsep cfs'!$L45*31 + 'octsep cfs'!$M45*30)*1.983471/1000</f>
        <v>20681.511290558999</v>
      </c>
      <c r="M45" s="6">
        <f xml:space="preserve"> ('octsep cfs'!$L45*31 + 'octsep cfs'!$M45*30)*1.983471/1000</f>
        <v>9347.9322114360002</v>
      </c>
      <c r="N45" s="6">
        <f xml:space="preserve"> 'octsep cfs'!$M45*30*1.983471/1000</f>
        <v>3776.7866352300002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18864.731193399002</v>
      </c>
      <c r="C46" s="6">
        <f xml:space="preserve"> ('octsep cfs'!$B46*31 + 'octsep cfs'!$C46*30 + 'octsep cfs'!$D46*31 + 'octsep cfs'!$E46*31 + 'octsep cfs'!$F46*28+'octsep cfs'!$G46*31)*1.983471/1000</f>
        <v>15087.944558169</v>
      </c>
      <c r="D46" s="6">
        <f xml:space="preserve"> ('octsep cfs'!$C46*30 + 'octsep cfs'!$D46*31 + 'octsep cfs'!$E46*31 + 'octsep cfs'!$F46*28+'octsep cfs'!$G46*31)*1.983471/1000</f>
        <v>11814.529143731999</v>
      </c>
      <c r="E46" s="6">
        <f>('octsep cfs'!$D46*31 + 'octsep cfs'!$E46*31 + 'octsep cfs'!$F46*28+'octsep cfs'!$G46*31)*1.983471/1000</f>
        <v>9219.8515550820011</v>
      </c>
      <c r="F46" s="6">
        <f>('octsep cfs'!$E46*31 + 'octsep cfs'!$F46*28+'octsep cfs'!$G46*31)*1.983471/1000</f>
        <v>7141.5091536809996</v>
      </c>
      <c r="G46" s="6">
        <f>('octsep cfs'!$F46*28+'octsep cfs'!$G46*31)*1.983471/1000</f>
        <v>5000.7568372649994</v>
      </c>
      <c r="H46" s="6">
        <f xml:space="preserve"> 'octsep cfs'!$G46*31*1.983471/1000</f>
        <v>2696.9076674610001</v>
      </c>
      <c r="I46" s="6">
        <f xml:space="preserve"> ('octsep cfs'!$H46*30 + 'octsep cfs'!$I46*31 + 'octsep cfs'!$J46*30 + 'octsep cfs'!$K46*31 + 'octsep cfs'!$L46*31 + 'octsep cfs'!$M46*30)*1.983471/1000</f>
        <v>55092.388677837</v>
      </c>
      <c r="J46" s="6">
        <f xml:space="preserve"> ('octsep cfs'!$I46*31 + 'octsep cfs'!$J46*30 + 'octsep cfs'!$K46*31 + 'octsep cfs'!$L46*31 + 'octsep cfs'!$M46*30)*1.983471/1000</f>
        <v>51300.726010107006</v>
      </c>
      <c r="K46" s="6">
        <f xml:space="preserve"> ('octsep cfs'!$J46*30 + 'octsep cfs'!$K46*31 + 'octsep cfs'!$L46*31 + 'octsep cfs'!$M46*30)*1.983471/1000</f>
        <v>37275.465709607997</v>
      </c>
      <c r="L46" s="6">
        <f xml:space="preserve"> ('octsep cfs'!$K46*31 + 'octsep cfs'!$L46*31 + 'octsep cfs'!$M46*30)*1.983471/1000</f>
        <v>17689.026774678001</v>
      </c>
      <c r="M46" s="6">
        <f xml:space="preserve"> ('octsep cfs'!$L46*31 + 'octsep cfs'!$M46*30)*1.983471/1000</f>
        <v>8364.0631574219988</v>
      </c>
      <c r="N46" s="6">
        <f xml:space="preserve"> 'octsep cfs'!$M46*30*1.983471/1000</f>
        <v>2895.23294928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18789.851196206997</v>
      </c>
      <c r="C47" s="6">
        <f xml:space="preserve"> ('octsep cfs'!$B47*31 + 'octsep cfs'!$C47*30 + 'octsep cfs'!$D47*31 + 'octsep cfs'!$E47*31 + 'octsep cfs'!$F47*28+'octsep cfs'!$G47*31)*1.983471/1000</f>
        <v>15894.618246927001</v>
      </c>
      <c r="D47" s="6">
        <f xml:space="preserve"> ('octsep cfs'!$C47*30 + 'octsep cfs'!$D47*31 + 'octsep cfs'!$E47*31 + 'octsep cfs'!$F47*28+'octsep cfs'!$G47*31)*1.983471/1000</f>
        <v>13543.147921884</v>
      </c>
      <c r="E47" s="6">
        <f>('octsep cfs'!$D47*31 + 'octsep cfs'!$E47*31 + 'octsep cfs'!$F47*28+'octsep cfs'!$G47*31)*1.983471/1000</f>
        <v>11527.743038784</v>
      </c>
      <c r="F47" s="6">
        <f>('octsep cfs'!$E47*31 + 'octsep cfs'!$F47*28+'octsep cfs'!$G47*31)*1.983471/1000</f>
        <v>9567.8257569090001</v>
      </c>
      <c r="G47" s="6">
        <f>('octsep cfs'!$F47*28+'octsep cfs'!$G47*31)*1.983471/1000</f>
        <v>7096.762047921</v>
      </c>
      <c r="H47" s="6">
        <f xml:space="preserve"> 'octsep cfs'!$G47*31*1.983471/1000</f>
        <v>3044.4355883129997</v>
      </c>
      <c r="I47" s="6">
        <f xml:space="preserve"> ('octsep cfs'!$H47*30 + 'octsep cfs'!$I47*31 + 'octsep cfs'!$J47*30 + 'octsep cfs'!$K47*31 + 'octsep cfs'!$L47*31 + 'octsep cfs'!$M47*30)*1.983471/1000</f>
        <v>77608.358742579003</v>
      </c>
      <c r="J47" s="6">
        <f xml:space="preserve"> ('octsep cfs'!$I47*31 + 'octsep cfs'!$J47*30 + 'octsep cfs'!$K47*31 + 'octsep cfs'!$L47*31 + 'octsep cfs'!$M47*30)*1.983471/1000</f>
        <v>70539.208594448995</v>
      </c>
      <c r="K47" s="6">
        <f xml:space="preserve"> ('octsep cfs'!$J47*30 + 'octsep cfs'!$K47*31 + 'octsep cfs'!$L47*31 + 'octsep cfs'!$M47*30)*1.983471/1000</f>
        <v>47786.951596419</v>
      </c>
      <c r="L47" s="6">
        <f xml:space="preserve"> ('octsep cfs'!$K47*31 + 'octsep cfs'!$L47*31 + 'octsep cfs'!$M47*30)*1.983471/1000</f>
        <v>24955.692948459</v>
      </c>
      <c r="M47" s="6">
        <f xml:space="preserve"> ('octsep cfs'!$L47*31 + 'octsep cfs'!$M47*30)*1.983471/1000</f>
        <v>11646.578736807</v>
      </c>
      <c r="N47" s="6">
        <f xml:space="preserve"> 'octsep cfs'!$M47*30*1.983471/1000</f>
        <v>3743.7618430799998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22818.641788928999</v>
      </c>
      <c r="C48" s="6">
        <f xml:space="preserve"> ('octsep cfs'!$B48*31 + 'octsep cfs'!$C48*30 + 'octsep cfs'!$D48*31 + 'octsep cfs'!$E48*31 + 'octsep cfs'!$F48*29 + 'octsep cfs'!$G48*31)*1.983471/1000</f>
        <v>19074.879945849003</v>
      </c>
      <c r="D48" s="6">
        <f xml:space="preserve"> ('octsep cfs'!$C48*30 + 'octsep cfs'!$D48*31 + 'octsep cfs'!$E48*31 + 'octsep cfs'!$F48*29+'octsep cfs'!$G48*31)*1.983471/1000</f>
        <v>16257.702530832001</v>
      </c>
      <c r="E48" s="6">
        <f>('octsep cfs'!$D48*31 + 'octsep cfs'!$E48*31 + 'octsep cfs'!$F48*29+'octsep cfs'!$G48*31)*1.983471/1000</f>
        <v>14015.289391782</v>
      </c>
      <c r="F48" s="6">
        <f>('octsep cfs'!$E48*31 + 'octsep cfs'!$F48*29+'octsep cfs'!$G48*31)*1.983471/1000</f>
        <v>12047.132771373001</v>
      </c>
      <c r="G48" s="6">
        <f>('octsep cfs'!$F48*29+'octsep cfs'!$G48*31)*1.983471/1000</f>
        <v>9962.2726842659995</v>
      </c>
      <c r="H48" s="6">
        <f xml:space="preserve"> 'octsep cfs'!$G48*31*1.983471/1000</f>
        <v>7409.563358505</v>
      </c>
      <c r="I48" s="6">
        <f xml:space="preserve"> ('octsep cfs'!$H48*30 + 'octsep cfs'!$I48*31 + 'octsep cfs'!$J48*30 + 'octsep cfs'!$K48*31 + 'octsep cfs'!$L48*31 + 'octsep cfs'!$M48*30)*1.983471/1000</f>
        <v>85866.566036201999</v>
      </c>
      <c r="J48" s="6">
        <f xml:space="preserve"> ('octsep cfs'!$I48*31 + 'octsep cfs'!$J48*30 + 'octsep cfs'!$K48*31 + 'octsep cfs'!$L48*31 + 'octsep cfs'!$M48*30)*1.983471/1000</f>
        <v>79433.872062552007</v>
      </c>
      <c r="K48" s="6">
        <f xml:space="preserve"> ('octsep cfs'!$J48*30 + 'octsep cfs'!$K48*31 + 'octsep cfs'!$L48*31 + 'octsep cfs'!$M48*30)*1.983471/1000</f>
        <v>58642.700610815999</v>
      </c>
      <c r="L48" s="6">
        <f xml:space="preserve"> ('octsep cfs'!$K48*31 + 'octsep cfs'!$L48*31 + 'octsep cfs'!$M48*30)*1.983471/1000</f>
        <v>28782.754623125998</v>
      </c>
      <c r="M48" s="6">
        <f xml:space="preserve"> ('octsep cfs'!$L48*31 + 'octsep cfs'!$M48*30)*1.983471/1000</f>
        <v>12707.128779680999</v>
      </c>
      <c r="N48" s="6">
        <f xml:space="preserve"> 'octsep cfs'!$M48*30*1.983471/1000</f>
        <v>3994.2742303800001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18314.355676847998</v>
      </c>
      <c r="C49" s="6">
        <f xml:space="preserve"> ('octsep cfs'!$B49*31 + 'octsep cfs'!$C49*30 + 'octsep cfs'!$D49*31 + 'octsep cfs'!$E49*31 + 'octsep cfs'!$F49*28+'octsep cfs'!$G49*31)*1.983471/1000</f>
        <v>14320.081446467999</v>
      </c>
      <c r="D49" s="6">
        <f xml:space="preserve"> ('octsep cfs'!$C49*30 + 'octsep cfs'!$D49*31 + 'octsep cfs'!$E49*31 + 'octsep cfs'!$F49*28+'octsep cfs'!$G49*31)*1.983471/1000</f>
        <v>11208.993298670999</v>
      </c>
      <c r="E49" s="6">
        <f>('octsep cfs'!$D49*31 + 'octsep cfs'!$E49*31 + 'octsep cfs'!$F49*28+'octsep cfs'!$G49*31)*1.983471/1000</f>
        <v>9031.0231324109991</v>
      </c>
      <c r="F49" s="6">
        <f>('octsep cfs'!$E49*31 + 'octsep cfs'!$F49*28+'octsep cfs'!$G49*31)*1.983471/1000</f>
        <v>6900.0473445539992</v>
      </c>
      <c r="G49" s="6">
        <f>('octsep cfs'!$F49*28+'octsep cfs'!$G49*31)*1.983471/1000</f>
        <v>4551.8973499649992</v>
      </c>
      <c r="H49" s="6">
        <f xml:space="preserve"> 'octsep cfs'!$G49*31*1.983471/1000</f>
        <v>2833.4101416809999</v>
      </c>
      <c r="I49" s="6">
        <f xml:space="preserve"> ('octsep cfs'!$H49*30 + 'octsep cfs'!$I49*31 + 'octsep cfs'!$J49*30 + 'octsep cfs'!$K49*31 + 'octsep cfs'!$L49*31 + 'octsep cfs'!$M49*30)*1.983471/1000</f>
        <v>47090.902035743995</v>
      </c>
      <c r="J49" s="6">
        <f xml:space="preserve"> ('octsep cfs'!$I49*31 + 'octsep cfs'!$J49*30 + 'octsep cfs'!$K49*31 + 'octsep cfs'!$L49*31 + 'octsep cfs'!$M49*30)*1.983471/1000</f>
        <v>43091.510450184003</v>
      </c>
      <c r="K49" s="6">
        <f xml:space="preserve"> ('octsep cfs'!$J49*30 + 'octsep cfs'!$K49*31 + 'octsep cfs'!$L49*31 + 'octsep cfs'!$M49*30)*1.983471/1000</f>
        <v>30777.388597914</v>
      </c>
      <c r="L49" s="6">
        <f xml:space="preserve"> ('octsep cfs'!$K49*31 + 'octsep cfs'!$L49*31 + 'octsep cfs'!$M49*30)*1.983471/1000</f>
        <v>16982.665148274002</v>
      </c>
      <c r="M49" s="6">
        <f xml:space="preserve"> ('octsep cfs'!$L49*31 + 'octsep cfs'!$M49*30)*1.983471/1000</f>
        <v>8017.6499472719997</v>
      </c>
      <c r="N49" s="6">
        <f xml:space="preserve"> 'octsep cfs'!$M49*30*1.983471/1000</f>
        <v>2880.23790852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27700.662101720998</v>
      </c>
      <c r="C50" s="6">
        <f xml:space="preserve"> ('octsep cfs'!$B50*31 + 'octsep cfs'!$C50*30 + 'octsep cfs'!$D50*31 + 'octsep cfs'!$E50*31 + 'octsep cfs'!$F50*28+'octsep cfs'!$G50*31)*1.983471/1000</f>
        <v>24820.424193200997</v>
      </c>
      <c r="D50" s="6">
        <f xml:space="preserve"> ('octsep cfs'!$C50*30 + 'octsep cfs'!$D50*31 + 'octsep cfs'!$E50*31 + 'octsep cfs'!$F50*28+'octsep cfs'!$G50*31)*1.983471/1000</f>
        <v>22133.846442708</v>
      </c>
      <c r="E50" s="6">
        <f>('octsep cfs'!$D50*31 + 'octsep cfs'!$E50*31 + 'octsep cfs'!$F50*28+'octsep cfs'!$G50*31)*1.983471/1000</f>
        <v>18766.626734268</v>
      </c>
      <c r="F50" s="6">
        <f>('octsep cfs'!$E50*31 + 'octsep cfs'!$F50*28+'octsep cfs'!$G50*31)*1.983471/1000</f>
        <v>14672.843747289</v>
      </c>
      <c r="G50" s="6">
        <f>('octsep cfs'!$F50*28+'octsep cfs'!$G50*31)*1.983471/1000</f>
        <v>8064.21787941</v>
      </c>
      <c r="H50" s="6">
        <f xml:space="preserve"> 'octsep cfs'!$G50*31*1.983471/1000</f>
        <v>4181.2798432019999</v>
      </c>
      <c r="I50" s="6">
        <f xml:space="preserve"> ('octsep cfs'!$H50*30 + 'octsep cfs'!$I50*31 + 'octsep cfs'!$J50*30 + 'octsep cfs'!$K50*31 + 'octsep cfs'!$L50*31 + 'octsep cfs'!$M50*30)*1.983471/1000</f>
        <v>87705.531256496994</v>
      </c>
      <c r="J50" s="6">
        <f xml:space="preserve"> ('octsep cfs'!$I50*31 + 'octsep cfs'!$J50*30 + 'octsep cfs'!$K50*31 + 'octsep cfs'!$L50*31 + 'octsep cfs'!$M50*30)*1.983471/1000</f>
        <v>77743.706836676996</v>
      </c>
      <c r="K50" s="6">
        <f xml:space="preserve"> ('octsep cfs'!$J50*30 + 'octsep cfs'!$K50*31 + 'octsep cfs'!$L50*31 + 'octsep cfs'!$M50*30)*1.983471/1000</f>
        <v>60521.829135389999</v>
      </c>
      <c r="L50" s="6">
        <f xml:space="preserve"> ('octsep cfs'!$K50*31 + 'octsep cfs'!$L50*31 + 'octsep cfs'!$M50*30)*1.983471/1000</f>
        <v>29457.69806889</v>
      </c>
      <c r="M50" s="6">
        <f xml:space="preserve"> ('octsep cfs'!$L50*31 + 'octsep cfs'!$M50*30)*1.983471/1000</f>
        <v>12335.983669632</v>
      </c>
      <c r="N50" s="6">
        <f xml:space="preserve"> 'octsep cfs'!$M50*30*1.983471/1000</f>
        <v>4178.9155457699999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17978.643292743</v>
      </c>
      <c r="C51" s="6">
        <f xml:space="preserve"> ('octsep cfs'!$B51*31 + 'octsep cfs'!$C51*30 + 'octsep cfs'!$D51*31 + 'octsep cfs'!$E51*31 + 'octsep cfs'!$F51*28+'octsep cfs'!$G51*31)*1.983471/1000</f>
        <v>13799.727746973</v>
      </c>
      <c r="D51" s="6">
        <f xml:space="preserve"> ('octsep cfs'!$C51*30 + 'octsep cfs'!$D51*31 + 'octsep cfs'!$E51*31 + 'octsep cfs'!$F51*28+'octsep cfs'!$G51*31)*1.983471/1000</f>
        <v>11352.644202375001</v>
      </c>
      <c r="E51" s="6">
        <f>('octsep cfs'!$D51*31 + 'octsep cfs'!$E51*31 + 'octsep cfs'!$F51*28+'octsep cfs'!$G51*31)*1.983471/1000</f>
        <v>9003.2426375849991</v>
      </c>
      <c r="F51" s="6">
        <f>('octsep cfs'!$E51*31 + 'octsep cfs'!$F51*28+'octsep cfs'!$G51*31)*1.983471/1000</f>
        <v>6996.656266551</v>
      </c>
      <c r="G51" s="6">
        <f>('octsep cfs'!$F51*28+'octsep cfs'!$G51*31)*1.983471/1000</f>
        <v>5005.2573329639999</v>
      </c>
      <c r="H51" s="6">
        <f xml:space="preserve"> 'octsep cfs'!$G51*31*1.983471/1000</f>
        <v>3063.0663314160001</v>
      </c>
      <c r="I51" s="6">
        <f xml:space="preserve"> ('octsep cfs'!$H51*30 + 'octsep cfs'!$I51*31 + 'octsep cfs'!$J51*30 + 'octsep cfs'!$K51*31 + 'octsep cfs'!$L51*31 + 'octsep cfs'!$M51*30)*1.983471/1000</f>
        <v>67934.490675597001</v>
      </c>
      <c r="J51" s="6">
        <f xml:space="preserve"> ('octsep cfs'!$I51*31 + 'octsep cfs'!$J51*30 + 'octsep cfs'!$K51*31 + 'octsep cfs'!$L51*31 + 'octsep cfs'!$M51*30)*1.983471/1000</f>
        <v>63617.763564747002</v>
      </c>
      <c r="K51" s="6">
        <f xml:space="preserve"> ('octsep cfs'!$J51*30 + 'octsep cfs'!$K51*31 + 'octsep cfs'!$L51*31 + 'octsep cfs'!$M51*30)*1.983471/1000</f>
        <v>48431.863307772001</v>
      </c>
      <c r="L51" s="6">
        <f xml:space="preserve"> ('octsep cfs'!$K51*31 + 'octsep cfs'!$L51*31 + 'octsep cfs'!$M51*30)*1.983471/1000</f>
        <v>25590.369949452001</v>
      </c>
      <c r="M51" s="6">
        <f xml:space="preserve"> ('octsep cfs'!$L51*31 + 'octsep cfs'!$M51*30)*1.983471/1000</f>
        <v>10605.657122949</v>
      </c>
      <c r="N51" s="6">
        <f xml:space="preserve"> 'octsep cfs'!$M51*30*1.983471/1000</f>
        <v>4145.8312494900001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25268.149135088999</v>
      </c>
      <c r="C52" s="6">
        <f xml:space="preserve"> ('octsep cfs'!$B52*31 + 'octsep cfs'!$C52*30 + 'octsep cfs'!$D52*31 + 'octsep cfs'!$E52*31 + 'octsep cfs'!$F52*29 + 'octsep cfs'!$G52*31)*1.983471/1000</f>
        <v>21122.317885598997</v>
      </c>
      <c r="D52" s="6">
        <f xml:space="preserve"> ('octsep cfs'!$C52*30 + 'octsep cfs'!$D52*31 + 'octsep cfs'!$E52*31 + 'octsep cfs'!$F52*29+'octsep cfs'!$G52*31)*1.983471/1000</f>
        <v>17780.097845642998</v>
      </c>
      <c r="E52" s="6">
        <f>('octsep cfs'!$D52*31 + 'octsep cfs'!$E52*31 + 'octsep cfs'!$F52*29+'octsep cfs'!$G52*31)*1.983471/1000</f>
        <v>13846.815348513001</v>
      </c>
      <c r="F52" s="6">
        <f>('octsep cfs'!$E52*31 + 'octsep cfs'!$F52*29+'octsep cfs'!$G52*31)*1.983471/1000</f>
        <v>9005.1586705709997</v>
      </c>
      <c r="G52" s="6">
        <f>('octsep cfs'!$F52*29+'octsep cfs'!$G52*31)*1.983471/1000</f>
        <v>5858.8381274009998</v>
      </c>
      <c r="H52" s="6">
        <f xml:space="preserve"> 'octsep cfs'!$G52*31*1.983471/1000</f>
        <v>2854.1314632179997</v>
      </c>
      <c r="I52" s="6">
        <f xml:space="preserve"> ('octsep cfs'!$H52*30 + 'octsep cfs'!$I52*31 + 'octsep cfs'!$J52*30 + 'octsep cfs'!$K52*31 + 'octsep cfs'!$L52*31 + 'octsep cfs'!$M52*30)*1.983471/1000</f>
        <v>79037.68761459901</v>
      </c>
      <c r="J52" s="6">
        <f xml:space="preserve"> ('octsep cfs'!$I52*31 + 'octsep cfs'!$J52*30 + 'octsep cfs'!$K52*31 + 'octsep cfs'!$L52*31 + 'octsep cfs'!$M52*30)*1.983471/1000</f>
        <v>71546.177151729004</v>
      </c>
      <c r="K52" s="6">
        <f xml:space="preserve"> ('octsep cfs'!$J52*30 + 'octsep cfs'!$K52*31 + 'octsep cfs'!$L52*31 + 'octsep cfs'!$M52*30)*1.983471/1000</f>
        <v>50480.770999533001</v>
      </c>
      <c r="L52" s="6">
        <f xml:space="preserve"> ('octsep cfs'!$K52*31 + 'octsep cfs'!$L52*31 + 'octsep cfs'!$M52*30)*1.983471/1000</f>
        <v>33840.322036772995</v>
      </c>
      <c r="M52" s="6">
        <f xml:space="preserve"> ('octsep cfs'!$L52*31 + 'octsep cfs'!$M52*30)*1.983471/1000</f>
        <v>17834.177182457999</v>
      </c>
      <c r="N52" s="6">
        <f xml:space="preserve"> 'octsep cfs'!$M52*30*1.983471/1000</f>
        <v>6559.3187622899995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18393.424764791998</v>
      </c>
      <c r="C53" s="6">
        <f xml:space="preserve"> ('octsep cfs'!$B53*31 + 'octsep cfs'!$C53*30 + 'octsep cfs'!$D53*31 + 'octsep cfs'!$E53*31 + 'octsep cfs'!$F53*28+'octsep cfs'!$G53*31)*1.983471/1000</f>
        <v>11834.106002502</v>
      </c>
      <c r="D53" s="6">
        <f xml:space="preserve"> ('octsep cfs'!$C53*30 + 'octsep cfs'!$D53*31 + 'octsep cfs'!$E53*31 + 'octsep cfs'!$F53*28+'octsep cfs'!$G53*31)*1.983471/1000</f>
        <v>8763.1077705569987</v>
      </c>
      <c r="E53" s="6">
        <f>('octsep cfs'!$D53*31 + 'octsep cfs'!$E53*31 + 'octsep cfs'!$F53*28+'octsep cfs'!$G53*31)*1.983471/1000</f>
        <v>6688.1987574570003</v>
      </c>
      <c r="F53" s="6">
        <f>('octsep cfs'!$E53*31 + 'octsep cfs'!$F53*28+'octsep cfs'!$G53*31)*1.983471/1000</f>
        <v>4877.5118832090002</v>
      </c>
      <c r="G53" s="6">
        <f>('octsep cfs'!$F53*28+'octsep cfs'!$G53*31)*1.983471/1000</f>
        <v>3085.6402148669999</v>
      </c>
      <c r="H53" s="6">
        <f xml:space="preserve"> 'octsep cfs'!$G53*31*1.983471/1000</f>
        <v>1663.0551442469998</v>
      </c>
      <c r="I53" s="6">
        <f xml:space="preserve"> ('octsep cfs'!$H53*30 + 'octsep cfs'!$I53*31 + 'octsep cfs'!$J53*30 + 'octsep cfs'!$K53*31 + 'octsep cfs'!$L53*31 + 'octsep cfs'!$M53*30)*1.983471/1000</f>
        <v>40906.201441224002</v>
      </c>
      <c r="J53" s="6">
        <f xml:space="preserve"> ('octsep cfs'!$I53*31 + 'octsep cfs'!$J53*30 + 'octsep cfs'!$K53*31 + 'octsep cfs'!$L53*31 + 'octsep cfs'!$M53*30)*1.983471/1000</f>
        <v>36956.376795953998</v>
      </c>
      <c r="K53" s="6">
        <f xml:space="preserve"> ('octsep cfs'!$J53*30 + 'octsep cfs'!$K53*31 + 'octsep cfs'!$L53*31 + 'octsep cfs'!$M53*30)*1.983471/1000</f>
        <v>26983.825764966001</v>
      </c>
      <c r="L53" s="6">
        <f xml:space="preserve"> ('octsep cfs'!$K53*31 + 'octsep cfs'!$L53*31 + 'octsep cfs'!$M53*30)*1.983471/1000</f>
        <v>15500.599749306</v>
      </c>
      <c r="M53" s="6">
        <f xml:space="preserve"> ('octsep cfs'!$L53*31 + 'octsep cfs'!$M53*30)*1.983471/1000</f>
        <v>8922.1028059170003</v>
      </c>
      <c r="N53" s="6">
        <f xml:space="preserve"> 'octsep cfs'!$M53*30*1.983471/1000</f>
        <v>3274.0362408599999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19246.618782384001</v>
      </c>
      <c r="C54" s="6">
        <f xml:space="preserve"> ('octsep cfs'!$B54*31 + 'octsep cfs'!$C54*30 + 'octsep cfs'!$D54*31 + 'octsep cfs'!$E54*31 + 'octsep cfs'!$F54*28+'octsep cfs'!$G54*31)*1.983471/1000</f>
        <v>15972.582541524</v>
      </c>
      <c r="D54" s="6">
        <f xml:space="preserve"> ('octsep cfs'!$C54*30 + 'octsep cfs'!$D54*31 + 'octsep cfs'!$E54*31 + 'octsep cfs'!$F54*28+'octsep cfs'!$G54*31)*1.983471/1000</f>
        <v>13750.420641384</v>
      </c>
      <c r="E54" s="6">
        <f>('octsep cfs'!$D54*31 + 'octsep cfs'!$E54*31 + 'octsep cfs'!$F54*28+'octsep cfs'!$G54*31)*1.983471/1000</f>
        <v>11622.374440194</v>
      </c>
      <c r="F54" s="6">
        <f>('octsep cfs'!$E54*31 + 'octsep cfs'!$F54*28+'octsep cfs'!$G54*31)*1.983471/1000</f>
        <v>8355.0462982560002</v>
      </c>
      <c r="G54" s="6">
        <f>('octsep cfs'!$F54*28+'octsep cfs'!$G54*31)*1.983471/1000</f>
        <v>5900.2153159319996</v>
      </c>
      <c r="H54" s="6">
        <f xml:space="preserve"> 'octsep cfs'!$G54*31*1.983471/1000</f>
        <v>3796.2444857400001</v>
      </c>
      <c r="I54" s="6">
        <f xml:space="preserve"> ('octsep cfs'!$H54*30 + 'octsep cfs'!$I54*31 + 'octsep cfs'!$J54*30 + 'octsep cfs'!$K54*31 + 'octsep cfs'!$L54*31 + 'octsep cfs'!$M54*30)*1.983471/1000</f>
        <v>68346.128346111</v>
      </c>
      <c r="J54" s="6">
        <f xml:space="preserve"> ('octsep cfs'!$I54*31 + 'octsep cfs'!$J54*30 + 'octsep cfs'!$K54*31 + 'octsep cfs'!$L54*31 + 'octsep cfs'!$M54*30)*1.983471/1000</f>
        <v>60139.854273680998</v>
      </c>
      <c r="K54" s="6">
        <f xml:space="preserve"> ('octsep cfs'!$J54*30 + 'octsep cfs'!$K54*31 + 'octsep cfs'!$L54*31 + 'octsep cfs'!$M54*30)*1.983471/1000</f>
        <v>44625.056838956996</v>
      </c>
      <c r="L54" s="6">
        <f xml:space="preserve"> ('octsep cfs'!$K54*31 + 'octsep cfs'!$L54*31 + 'octsep cfs'!$M54*30)*1.983471/1000</f>
        <v>25993.302165746998</v>
      </c>
      <c r="M54" s="6">
        <f xml:space="preserve"> ('octsep cfs'!$L54*31 + 'octsep cfs'!$M54*30)*1.983471/1000</f>
        <v>12533.23589364</v>
      </c>
      <c r="N54" s="6">
        <f xml:space="preserve"> 'octsep cfs'!$M54*30*1.983471/1000</f>
        <v>6208.0063787700001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21174.754908426003</v>
      </c>
      <c r="C55" s="6">
        <f xml:space="preserve"> ('octsep cfs'!$B55*31 + 'octsep cfs'!$C55*30 + 'octsep cfs'!$D55*31 + 'octsep cfs'!$E55*31 + 'octsep cfs'!$F55*28+'octsep cfs'!$G55*31)*1.983471/1000</f>
        <v>14966.748529656001</v>
      </c>
      <c r="D55" s="6">
        <f xml:space="preserve"> ('octsep cfs'!$C55*30 + 'octsep cfs'!$D55*31 + 'octsep cfs'!$E55*31 + 'octsep cfs'!$F55*28+'octsep cfs'!$G55*31)*1.983471/1000</f>
        <v>11398.684531227</v>
      </c>
      <c r="E55" s="6">
        <f>('octsep cfs'!$D55*31 + 'octsep cfs'!$E55*31 + 'octsep cfs'!$F55*28+'octsep cfs'!$G55*31)*1.983471/1000</f>
        <v>8870.8895846970008</v>
      </c>
      <c r="F55" s="6">
        <f>('octsep cfs'!$E55*31 + 'octsep cfs'!$F55*28+'octsep cfs'!$G55*31)*1.983471/1000</f>
        <v>7017.4073401530004</v>
      </c>
      <c r="G55" s="6">
        <f>('octsep cfs'!$F55*28+'octsep cfs'!$G55*31)*1.983471/1000</f>
        <v>5326.2523622489998</v>
      </c>
      <c r="H55" s="6">
        <f xml:space="preserve"> 'octsep cfs'!$G55*31*1.983471/1000</f>
        <v>3298.2564052409998</v>
      </c>
      <c r="I55" s="6">
        <f xml:space="preserve"> ('octsep cfs'!$H55*30 + 'octsep cfs'!$I55*31 + 'octsep cfs'!$J55*30 + 'octsep cfs'!$K55*31 + 'octsep cfs'!$L55*31 + 'octsep cfs'!$M55*30)*1.983471/1000</f>
        <v>52734.049592720999</v>
      </c>
      <c r="J55" s="6">
        <f xml:space="preserve"> ('octsep cfs'!$I55*31 + 'octsep cfs'!$J55*30 + 'octsep cfs'!$K55*31 + 'octsep cfs'!$L55*31 + 'octsep cfs'!$M55*30)*1.983471/1000</f>
        <v>48156.991913120997</v>
      </c>
      <c r="K55" s="6">
        <f xml:space="preserve"> ('octsep cfs'!$J55*30 + 'octsep cfs'!$K55*31 + 'octsep cfs'!$L55*31 + 'octsep cfs'!$M55*30)*1.983471/1000</f>
        <v>32555.066547779999</v>
      </c>
      <c r="L55" s="6">
        <f xml:space="preserve"> ('octsep cfs'!$K55*31 + 'octsep cfs'!$L55*31 + 'octsep cfs'!$M55*30)*1.983471/1000</f>
        <v>18275.622455159999</v>
      </c>
      <c r="M55" s="6">
        <f xml:space="preserve"> ('octsep cfs'!$L55*31 + 'octsep cfs'!$M55*30)*1.983471/1000</f>
        <v>9003.7226375669998</v>
      </c>
      <c r="N55" s="6">
        <f xml:space="preserve"> 'octsep cfs'!$M55*30*1.983471/1000</f>
        <v>3608.9849886299999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15541.834127925</v>
      </c>
      <c r="C56" s="6">
        <f xml:space="preserve"> ('octsep cfs'!$B56*31 + 'octsep cfs'!$C56*30 + 'octsep cfs'!$D56*31 + 'octsep cfs'!$E56*31 + 'octsep cfs'!$F56*29 + 'octsep cfs'!$G56*31)*1.983471/1000</f>
        <v>11932.849139295</v>
      </c>
      <c r="D56" s="6">
        <f xml:space="preserve"> ('octsep cfs'!$C56*30 + 'octsep cfs'!$D56*31 + 'octsep cfs'!$E56*31 + 'octsep cfs'!$F56*29+'octsep cfs'!$G56*31)*1.983471/1000</f>
        <v>9659.775505526999</v>
      </c>
      <c r="E56" s="6">
        <f>('octsep cfs'!$D56*31 + 'octsep cfs'!$E56*31 + 'octsep cfs'!$F56*29+'octsep cfs'!$G56*31)*1.983471/1000</f>
        <v>8305.2234902069995</v>
      </c>
      <c r="F56" s="6">
        <f>('octsep cfs'!$E56*31 + 'octsep cfs'!$F56*29+'octsep cfs'!$G56*31)*1.983471/1000</f>
        <v>6309.0900113429998</v>
      </c>
      <c r="G56" s="6">
        <f>('octsep cfs'!$F56*29+'octsep cfs'!$G56*31)*1.983471/1000</f>
        <v>4807.0708941149996</v>
      </c>
      <c r="H56" s="6">
        <f xml:space="preserve"> 'octsep cfs'!$G56*31*1.983471/1000</f>
        <v>2910.2696429309999</v>
      </c>
      <c r="I56" s="6">
        <f xml:space="preserve"> ('octsep cfs'!$H56*30 + 'octsep cfs'!$I56*31 + 'octsep cfs'!$J56*30 + 'octsep cfs'!$K56*31 + 'octsep cfs'!$L56*31 + 'octsep cfs'!$M56*30)*1.983471/1000</f>
        <v>60919.880029553999</v>
      </c>
      <c r="J56" s="6">
        <f xml:space="preserve"> ('octsep cfs'!$I56*31 + 'octsep cfs'!$J56*30 + 'octsep cfs'!$K56*31 + 'octsep cfs'!$L56*31 + 'octsep cfs'!$M56*30)*1.983471/1000</f>
        <v>52781.083640543999</v>
      </c>
      <c r="K56" s="6">
        <f xml:space="preserve"> ('octsep cfs'!$J56*30 + 'octsep cfs'!$K56*31 + 'octsep cfs'!$L56*31 + 'octsep cfs'!$M56*30)*1.983471/1000</f>
        <v>32122.663919367002</v>
      </c>
      <c r="L56" s="6">
        <f xml:space="preserve"> ('octsep cfs'!$K56*31 + 'octsep cfs'!$L56*31 + 'octsep cfs'!$M56*30)*1.983471/1000</f>
        <v>17473.758683577002</v>
      </c>
      <c r="M56" s="6">
        <f xml:space="preserve"> ('octsep cfs'!$L56*31 + 'octsep cfs'!$M56*30)*1.983471/1000</f>
        <v>8644.5081055829996</v>
      </c>
      <c r="N56" s="6">
        <f xml:space="preserve"> 'octsep cfs'!$M56*30*1.983471/1000</f>
        <v>3574.0560643199997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24739.831799529002</v>
      </c>
      <c r="C57" s="6">
        <f xml:space="preserve"> ('octsep cfs'!$B57*31 + 'octsep cfs'!$C57*30 + 'octsep cfs'!$D57*31 + 'octsep cfs'!$E57*31 + 'octsep cfs'!$F57*28+'octsep cfs'!$G57*31)*1.983471/1000</f>
        <v>21165.775735209001</v>
      </c>
      <c r="D57" s="6">
        <f xml:space="preserve"> ('octsep cfs'!$C57*30 + 'octsep cfs'!$D57*31 + 'octsep cfs'!$E57*31 + 'octsep cfs'!$F57*28+'octsep cfs'!$G57*31)*1.983471/1000</f>
        <v>18142.307418837001</v>
      </c>
      <c r="E57" s="6">
        <f>('octsep cfs'!$D57*31 + 'octsep cfs'!$E57*31 + 'octsep cfs'!$F57*28+'octsep cfs'!$G57*31)*1.983471/1000</f>
        <v>15171.801745107001</v>
      </c>
      <c r="F57" s="6">
        <f>('octsep cfs'!$E57*31 + 'octsep cfs'!$F57*28+'octsep cfs'!$G57*31)*1.983471/1000</f>
        <v>10774.700422395001</v>
      </c>
      <c r="G57" s="6">
        <f>('octsep cfs'!$F57*28+'octsep cfs'!$G57*31)*1.983471/1000</f>
        <v>6858.9855279120002</v>
      </c>
      <c r="H57" s="6">
        <f xml:space="preserve"> 'octsep cfs'!$G57*31*1.983471/1000</f>
        <v>3570.4620148680001</v>
      </c>
      <c r="I57" s="6">
        <f xml:space="preserve"> ('octsep cfs'!$H57*30 + 'octsep cfs'!$I57*31 + 'octsep cfs'!$J57*30 + 'octsep cfs'!$K57*31 + 'octsep cfs'!$L57*31 + 'octsep cfs'!$M57*30)*1.983471/1000</f>
        <v>69326.012606885997</v>
      </c>
      <c r="J57" s="6">
        <f xml:space="preserve"> ('octsep cfs'!$I57*31 + 'octsep cfs'!$J57*30 + 'octsep cfs'!$K57*31 + 'octsep cfs'!$L57*31 + 'octsep cfs'!$M57*30)*1.983471/1000</f>
        <v>63399.401258885999</v>
      </c>
      <c r="K57" s="6">
        <f xml:space="preserve"> ('octsep cfs'!$J57*30 + 'octsep cfs'!$K57*31 + 'octsep cfs'!$L57*31 + 'octsep cfs'!$M57*30)*1.983471/1000</f>
        <v>44965.418479085994</v>
      </c>
      <c r="L57" s="6">
        <f xml:space="preserve"> ('octsep cfs'!$K57*31 + 'octsep cfs'!$L57*31 + 'octsep cfs'!$M57*30)*1.983471/1000</f>
        <v>27062.529894245999</v>
      </c>
      <c r="M57" s="6">
        <f xml:space="preserve"> ('octsep cfs'!$L57*31 + 'octsep cfs'!$M57*30)*1.983471/1000</f>
        <v>12235.717227111001</v>
      </c>
      <c r="N57" s="6">
        <f xml:space="preserve"> 'octsep cfs'!$M57*30*1.983471/1000</f>
        <v>4054.7304264599998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23518.307217237001</v>
      </c>
      <c r="C58" s="6">
        <f xml:space="preserve"> ('octsep cfs'!$B58*31 + 'octsep cfs'!$C58*30 + 'octsep cfs'!$D58*31 + 'octsep cfs'!$E58*31 + 'octsep cfs'!$F58*28+'octsep cfs'!$G58*31)*1.983471/1000</f>
        <v>19463.576790777002</v>
      </c>
      <c r="D58" s="6">
        <f xml:space="preserve"> ('octsep cfs'!$C58*30 + 'octsep cfs'!$D58*31 + 'octsep cfs'!$E58*31 + 'octsep cfs'!$F58*28+'octsep cfs'!$G58*31)*1.983471/1000</f>
        <v>16365.093601184999</v>
      </c>
      <c r="E58" s="6">
        <f>('octsep cfs'!$D58*31 + 'octsep cfs'!$E58*31 + 'octsep cfs'!$F58*28+'octsep cfs'!$G58*31)*1.983471/1000</f>
        <v>13478.845775535001</v>
      </c>
      <c r="F58" s="6">
        <f>('octsep cfs'!$E58*31 + 'octsep cfs'!$F58*28+'octsep cfs'!$G58*31)*1.983471/1000</f>
        <v>11066.564213103</v>
      </c>
      <c r="G58" s="6">
        <f>('octsep cfs'!$F58*28+'octsep cfs'!$G58*31)*1.983471/1000</f>
        <v>9016.137182556</v>
      </c>
      <c r="H58" s="6">
        <f xml:space="preserve"> 'octsep cfs'!$G58*31*1.983471/1000</f>
        <v>4754.7132101280004</v>
      </c>
      <c r="I58" s="6">
        <f xml:space="preserve"> ('octsep cfs'!$H58*30 + 'octsep cfs'!$I58*31 + 'octsep cfs'!$J58*30 + 'octsep cfs'!$K58*31 + 'octsep cfs'!$L58*31 + 'octsep cfs'!$M58*30)*1.983471/1000</f>
        <v>73919.053095804004</v>
      </c>
      <c r="J58" s="6">
        <f xml:space="preserve"> ('octsep cfs'!$I58*31 + 'octsep cfs'!$J58*30 + 'octsep cfs'!$K58*31 + 'octsep cfs'!$L58*31 + 'octsep cfs'!$M58*30)*1.983471/1000</f>
        <v>68424.025202694</v>
      </c>
      <c r="K58" s="6">
        <f xml:space="preserve"> ('octsep cfs'!$J58*30 + 'octsep cfs'!$K58*31 + 'octsep cfs'!$L58*31 + 'octsep cfs'!$M58*30)*1.983471/1000</f>
        <v>51993.800364281997</v>
      </c>
      <c r="L58" s="6">
        <f xml:space="preserve"> ('octsep cfs'!$K58*31 + 'octsep cfs'!$L58*31 + 'octsep cfs'!$M58*30)*1.983471/1000</f>
        <v>27438.766574352001</v>
      </c>
      <c r="M58" s="6">
        <f xml:space="preserve"> ('octsep cfs'!$L58*31 + 'octsep cfs'!$M58*30)*1.983471/1000</f>
        <v>12414.455732805001</v>
      </c>
      <c r="N58" s="6">
        <f xml:space="preserve"> 'octsep cfs'!$M58*30*1.983471/1000</f>
        <v>4914.5056008299998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25470.16763991</v>
      </c>
      <c r="C59" s="6">
        <f xml:space="preserve"> ('octsep cfs'!$B59*31 + 'octsep cfs'!$C59*30 + 'octsep cfs'!$D59*31 + 'octsep cfs'!$E59*31 + 'octsep cfs'!$F59*28+'octsep cfs'!$G59*31)*1.983471/1000</f>
        <v>20555.662039080002</v>
      </c>
      <c r="D59" s="6">
        <f xml:space="preserve"> ('octsep cfs'!$C59*30 + 'octsep cfs'!$D59*31 + 'octsep cfs'!$E59*31 + 'octsep cfs'!$F59*28+'octsep cfs'!$G59*31)*1.983471/1000</f>
        <v>17111.434069065002</v>
      </c>
      <c r="E59" s="6">
        <f>('octsep cfs'!$D59*31 + 'octsep cfs'!$E59*31 + 'octsep cfs'!$F59*28+'octsep cfs'!$G59*31)*1.983471/1000</f>
        <v>14575.665569114999</v>
      </c>
      <c r="F59" s="6">
        <f>('octsep cfs'!$E59*31 + 'octsep cfs'!$F59*28+'octsep cfs'!$G59*31)*1.983471/1000</f>
        <v>12136.452437444999</v>
      </c>
      <c r="G59" s="6">
        <f>('octsep cfs'!$F59*28+'octsep cfs'!$G59*31)*1.983471/1000</f>
        <v>9061.7034618389989</v>
      </c>
      <c r="H59" s="6">
        <f xml:space="preserve"> 'octsep cfs'!$G59*31*1.983471/1000</f>
        <v>5899.3049027429997</v>
      </c>
      <c r="I59" s="6">
        <f xml:space="preserve"> ('octsep cfs'!$H59*30 + 'octsep cfs'!$I59*31 + 'octsep cfs'!$J59*30 + 'octsep cfs'!$K59*31 + 'octsep cfs'!$L59*31 + 'octsep cfs'!$M59*30)*1.983471/1000</f>
        <v>63698.582074112994</v>
      </c>
      <c r="J59" s="6">
        <f xml:space="preserve"> ('octsep cfs'!$I59*31 + 'octsep cfs'!$J59*30 + 'octsep cfs'!$K59*31 + 'octsep cfs'!$L59*31 + 'octsep cfs'!$M59*30)*1.983471/1000</f>
        <v>56781.762498782999</v>
      </c>
      <c r="K59" s="6">
        <f xml:space="preserve"> ('octsep cfs'!$J59*30 + 'octsep cfs'!$K59*31 + 'octsep cfs'!$L59*31 + 'octsep cfs'!$M59*30)*1.983471/1000</f>
        <v>41538.125384469</v>
      </c>
      <c r="L59" s="6">
        <f xml:space="preserve"> ('octsep cfs'!$K59*31 + 'octsep cfs'!$L59*31 + 'octsep cfs'!$M59*30)*1.983471/1000</f>
        <v>24171.130994408999</v>
      </c>
      <c r="M59" s="6">
        <f xml:space="preserve"> ('octsep cfs'!$L59*31 + 'octsep cfs'!$M59*30)*1.983471/1000</f>
        <v>10671.466707258</v>
      </c>
      <c r="N59" s="6">
        <f xml:space="preserve"> 'octsep cfs'!$M59*30*1.983471/1000</f>
        <v>3700.7403570900001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22665.293695505999</v>
      </c>
      <c r="C60" s="6">
        <f xml:space="preserve"> ('octsep cfs'!$B60*31 + 'octsep cfs'!$C60*30 + 'octsep cfs'!$D60*31 + 'octsep cfs'!$E60*31 + 'octsep cfs'!$F60*29 + 'octsep cfs'!$G60*31)*1.983471/1000</f>
        <v>18964.553338416001</v>
      </c>
      <c r="D60" s="6">
        <f xml:space="preserve"> ('octsep cfs'!$C60*30 + 'octsep cfs'!$D60*31 + 'octsep cfs'!$E60*31 + 'octsep cfs'!$F60*29+'octsep cfs'!$G60*31)*1.983471/1000</f>
        <v>16406.730624416999</v>
      </c>
      <c r="E60" s="6">
        <f>('octsep cfs'!$D60*31 + 'octsep cfs'!$E60*31 + 'octsep cfs'!$F60*29+'octsep cfs'!$G60*31)*1.983471/1000</f>
        <v>12148.912602267001</v>
      </c>
      <c r="F60" s="6">
        <f>('octsep cfs'!$E60*31 + 'octsep cfs'!$F60*29+'octsep cfs'!$G60*31)*1.983471/1000</f>
        <v>9827.8171521179993</v>
      </c>
      <c r="G60" s="6">
        <f>('octsep cfs'!$F60*29+'octsep cfs'!$G60*31)*1.983471/1000</f>
        <v>6455.2837248689993</v>
      </c>
      <c r="H60" s="6">
        <f xml:space="preserve"> 'octsep cfs'!$G60*31*1.983471/1000</f>
        <v>3752.1578758229998</v>
      </c>
      <c r="I60" s="6">
        <f xml:space="preserve"> ('octsep cfs'!$H60*30 + 'octsep cfs'!$I60*31 + 'octsep cfs'!$J60*30 + 'octsep cfs'!$K60*31 + 'octsep cfs'!$L60*31 + 'octsep cfs'!$M60*30)*1.983471/1000</f>
        <v>61156.466466963</v>
      </c>
      <c r="J60" s="6">
        <f xml:space="preserve"> ('octsep cfs'!$I60*31 + 'octsep cfs'!$J60*30 + 'octsep cfs'!$K60*31 + 'octsep cfs'!$L60*31 + 'octsep cfs'!$M60*30)*1.983471/1000</f>
        <v>54293.974162323</v>
      </c>
      <c r="K60" s="6">
        <f xml:space="preserve"> ('octsep cfs'!$J60*30 + 'octsep cfs'!$K60*31 + 'octsep cfs'!$L60*31 + 'octsep cfs'!$M60*30)*1.983471/1000</f>
        <v>43787.464804251002</v>
      </c>
      <c r="L60" s="6">
        <f xml:space="preserve"> ('octsep cfs'!$K60*31 + 'octsep cfs'!$L60*31 + 'octsep cfs'!$M60*30)*1.983471/1000</f>
        <v>23601.343247180997</v>
      </c>
      <c r="M60" s="6">
        <f xml:space="preserve"> ('octsep cfs'!$L60*31 + 'octsep cfs'!$M60*30)*1.983471/1000</f>
        <v>10586.939107122</v>
      </c>
      <c r="N60" s="6">
        <f xml:space="preserve"> 'octsep cfs'!$M60*30*1.983471/1000</f>
        <v>3856.9982024699998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16047.153117240001</v>
      </c>
      <c r="C61" s="6">
        <f xml:space="preserve"> ('octsep cfs'!$B61*31 + 'octsep cfs'!$C61*30 + 'octsep cfs'!$D61*31 + 'octsep cfs'!$E61*31 + 'octsep cfs'!$F61*28+'octsep cfs'!$G61*31)*1.983471/1000</f>
        <v>12190.154914769999</v>
      </c>
      <c r="D61" s="6">
        <f xml:space="preserve"> ('octsep cfs'!$C61*30 + 'octsep cfs'!$D61*31 + 'octsep cfs'!$E61*31 + 'octsep cfs'!$F61*28+'octsep cfs'!$G61*31)*1.983471/1000</f>
        <v>9603.1870778969987</v>
      </c>
      <c r="E61" s="6">
        <f>('octsep cfs'!$D61*31 + 'octsep cfs'!$E61*31 + 'octsep cfs'!$F61*28+'octsep cfs'!$G61*31)*1.983471/1000</f>
        <v>7230.4003900170001</v>
      </c>
      <c r="F61" s="6">
        <f>('octsep cfs'!$E61*31 + 'octsep cfs'!$F61*28+'octsep cfs'!$G61*31)*1.983471/1000</f>
        <v>5379.5621123159999</v>
      </c>
      <c r="G61" s="6">
        <f>('octsep cfs'!$F61*28+'octsep cfs'!$G61*31)*1.983471/1000</f>
        <v>3773.5674617969999</v>
      </c>
      <c r="H61" s="6">
        <f xml:space="preserve"> 'octsep cfs'!$G61*31*1.983471/1000</f>
        <v>2260.3457003610001</v>
      </c>
      <c r="I61" s="6">
        <f xml:space="preserve"> ('octsep cfs'!$H61*30 + 'octsep cfs'!$I61*31 + 'octsep cfs'!$J61*30 + 'octsep cfs'!$K61*31 + 'octsep cfs'!$L61*31 + 'octsep cfs'!$M61*30)*1.983471/1000</f>
        <v>55322.094454346996</v>
      </c>
      <c r="J61" s="6">
        <f xml:space="preserve"> ('octsep cfs'!$I61*31 + 'octsep cfs'!$J61*30 + 'octsep cfs'!$K61*31 + 'octsep cfs'!$L61*31 + 'octsep cfs'!$M61*30)*1.983471/1000</f>
        <v>48557.486443557005</v>
      </c>
      <c r="K61" s="6">
        <f xml:space="preserve"> ('octsep cfs'!$J61*30 + 'octsep cfs'!$K61*31 + 'octsep cfs'!$L61*31 + 'octsep cfs'!$M61*30)*1.983471/1000</f>
        <v>31532.000139864002</v>
      </c>
      <c r="L61" s="6">
        <f xml:space="preserve"> ('octsep cfs'!$K61*31 + 'octsep cfs'!$L61*31 + 'octsep cfs'!$M61*30)*1.983471/1000</f>
        <v>16346.546163863999</v>
      </c>
      <c r="M61" s="6">
        <f xml:space="preserve"> ('octsep cfs'!$L61*31 + 'octsep cfs'!$M61*30)*1.983471/1000</f>
        <v>8159.4720907139999</v>
      </c>
      <c r="N61" s="6">
        <f xml:space="preserve"> 'octsep cfs'!$M61*30*1.983471/1000</f>
        <v>3615.2924264099997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23501.356474070999</v>
      </c>
      <c r="C62" s="6">
        <f xml:space="preserve"> ('octsep cfs'!$B62*31 + 'octsep cfs'!$C62*30 + 'octsep cfs'!$D62*31 + 'octsep cfs'!$E62*31 + 'octsep cfs'!$F62*28+'octsep cfs'!$G62*31)*1.983471/1000</f>
        <v>19886.064047660999</v>
      </c>
      <c r="D62" s="6">
        <f xml:space="preserve"> ('octsep cfs'!$C62*30 + 'octsep cfs'!$D62*31 + 'octsep cfs'!$E62*31 + 'octsep cfs'!$F62*28+'octsep cfs'!$G62*31)*1.983471/1000</f>
        <v>16350.342527358</v>
      </c>
      <c r="E62" s="6">
        <f>('octsep cfs'!$D62*31 + 'octsep cfs'!$E62*31 + 'octsep cfs'!$F62*28+'octsep cfs'!$G62*31)*1.983471/1000</f>
        <v>12780.213735617999</v>
      </c>
      <c r="F62" s="6">
        <f>('octsep cfs'!$E62*31 + 'octsep cfs'!$F62*28+'octsep cfs'!$G62*31)*1.983471/1000</f>
        <v>10643.64257607</v>
      </c>
      <c r="G62" s="6">
        <f>('octsep cfs'!$F62*28+'octsep cfs'!$G62*31)*1.983471/1000</f>
        <v>8708.1358717919993</v>
      </c>
      <c r="H62" s="6">
        <f xml:space="preserve"> 'octsep cfs'!$G62*31*1.983471/1000</f>
        <v>6100.5538208159996</v>
      </c>
      <c r="I62" s="6">
        <f xml:space="preserve"> ('octsep cfs'!$H62*30 + 'octsep cfs'!$I62*31 + 'octsep cfs'!$J62*30 + 'octsep cfs'!$K62*31 + 'octsep cfs'!$L62*31 + 'octsep cfs'!$M62*30)*1.983471/1000</f>
        <v>58248.539303282996</v>
      </c>
      <c r="J62" s="6">
        <f xml:space="preserve"> ('octsep cfs'!$I62*31 + 'octsep cfs'!$J62*30 + 'octsep cfs'!$K62*31 + 'octsep cfs'!$L62*31 + 'octsep cfs'!$M62*30)*1.983471/1000</f>
        <v>50716.506527883001</v>
      </c>
      <c r="K62" s="6">
        <f xml:space="preserve"> ('octsep cfs'!$J62*30 + 'octsep cfs'!$K62*31 + 'octsep cfs'!$L62*31 + 'octsep cfs'!$M62*30)*1.983471/1000</f>
        <v>37127.439268877999</v>
      </c>
      <c r="L62" s="6">
        <f xml:space="preserve"> ('octsep cfs'!$K62*31 + 'octsep cfs'!$L62*31 + 'octsep cfs'!$M62*30)*1.983471/1000</f>
        <v>18530.970544757998</v>
      </c>
      <c r="M62" s="6">
        <f xml:space="preserve"> ('octsep cfs'!$L62*31 + 'octsep cfs'!$M62*30)*1.983471/1000</f>
        <v>8682.7474429920003</v>
      </c>
      <c r="N62" s="6">
        <f xml:space="preserve"> 'octsep cfs'!$M62*30*1.983471/1000</f>
        <v>3105.6990570899998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18348.794683821001</v>
      </c>
      <c r="C63" s="6">
        <f xml:space="preserve"> ('octsep cfs'!$B63*31 + 'octsep cfs'!$C63*30 + 'octsep cfs'!$D63*31 + 'octsep cfs'!$E63*31 + 'octsep cfs'!$F63*28+'octsep cfs'!$G63*31)*1.983471/1000</f>
        <v>15243.095626730999</v>
      </c>
      <c r="D63" s="6">
        <f xml:space="preserve"> ('octsep cfs'!$C63*30 + 'octsep cfs'!$D63*31 + 'octsep cfs'!$E63*31 + 'octsep cfs'!$F63*28+'octsep cfs'!$G63*31)*1.983471/1000</f>
        <v>12547.909612097999</v>
      </c>
      <c r="E63" s="6">
        <f>('octsep cfs'!$D63*31 + 'octsep cfs'!$E63*31 + 'octsep cfs'!$F63*28+'octsep cfs'!$G63*31)*1.983471/1000</f>
        <v>9879.3278939880001</v>
      </c>
      <c r="F63" s="6">
        <f>('octsep cfs'!$E63*31 + 'octsep cfs'!$F63*28+'octsep cfs'!$G63*31)*1.983471/1000</f>
        <v>7773.4390473389994</v>
      </c>
      <c r="G63" s="6">
        <f>('octsep cfs'!$F63*28+'octsep cfs'!$G63*31)*1.983471/1000</f>
        <v>6060.7634090849997</v>
      </c>
      <c r="H63" s="6">
        <f xml:space="preserve"> 'octsep cfs'!$G63*31*1.983471/1000</f>
        <v>4418.8064458649997</v>
      </c>
      <c r="I63" s="6">
        <f xml:space="preserve"> ('octsep cfs'!$H63*30 + 'octsep cfs'!$I63*31 + 'octsep cfs'!$J63*30 + 'octsep cfs'!$K63*31 + 'octsep cfs'!$L63*31 + 'octsep cfs'!$M63*30)*1.983471/1000</f>
        <v>51147.223205946</v>
      </c>
      <c r="J63" s="6">
        <f xml:space="preserve"> ('octsep cfs'!$I63*31 + 'octsep cfs'!$J63*30 + 'octsep cfs'!$K63*31 + 'octsep cfs'!$L63*31 + 'octsep cfs'!$M63*30)*1.983471/1000</f>
        <v>44212.552391616002</v>
      </c>
      <c r="K63" s="6">
        <f xml:space="preserve"> ('octsep cfs'!$J63*30 + 'octsep cfs'!$K63*31 + 'octsep cfs'!$L63*31 + 'octsep cfs'!$M63*30)*1.983471/1000</f>
        <v>27606.227063940001</v>
      </c>
      <c r="L63" s="6">
        <f xml:space="preserve"> ('octsep cfs'!$K63*31 + 'octsep cfs'!$L63*31 + 'octsep cfs'!$M63*30)*1.983471/1000</f>
        <v>15345.93661461</v>
      </c>
      <c r="M63" s="6">
        <f xml:space="preserve"> ('octsep cfs'!$L63*31 + 'octsep cfs'!$M63*30)*1.983471/1000</f>
        <v>7566.9557492969998</v>
      </c>
      <c r="N63" s="6">
        <f xml:space="preserve"> 'octsep cfs'!$M63*30*1.983471/1000</f>
        <v>2940.8131128599998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12787.877867562</v>
      </c>
      <c r="C64" s="6">
        <f xml:space="preserve"> ('octsep cfs'!$B64*31 + 'octsep cfs'!$C64*30 + 'octsep cfs'!$D64*31 + 'octsep cfs'!$E64*31 + 'octsep cfs'!$F64*29 + 'octsep cfs'!$G64*31)*1.983471/1000</f>
        <v>9847.0647547019998</v>
      </c>
      <c r="D64" s="6">
        <f xml:space="preserve"> ('octsep cfs'!$C64*30 + 'octsep cfs'!$D64*31 + 'octsep cfs'!$E64*31 + 'octsep cfs'!$F64*29+'octsep cfs'!$G64*31)*1.983471/1000</f>
        <v>8297.0853086940006</v>
      </c>
      <c r="E64" s="6">
        <f>('octsep cfs'!$D64*31 + 'octsep cfs'!$E64*31 + 'octsep cfs'!$F64*29+'octsep cfs'!$G64*31)*1.983471/1000</f>
        <v>6825.7266861839998</v>
      </c>
      <c r="F64" s="6">
        <f>('octsep cfs'!$E64*31 + 'octsep cfs'!$F64*29+'octsep cfs'!$G64*31)*1.983471/1000</f>
        <v>5097.8021228819998</v>
      </c>
      <c r="G64" s="6">
        <f>('octsep cfs'!$F64*29+'octsep cfs'!$G64*31)*1.983471/1000</f>
        <v>3652.351598574</v>
      </c>
      <c r="H64" s="6">
        <f xml:space="preserve"> 'octsep cfs'!$G64*31*1.983471/1000</f>
        <v>2305.9080127019997</v>
      </c>
      <c r="I64" s="6">
        <f xml:space="preserve"> ('octsep cfs'!$H64*30 + 'octsep cfs'!$I64*31 + 'octsep cfs'!$J64*30 + 'octsep cfs'!$K64*31 + 'octsep cfs'!$L64*31 + 'octsep cfs'!$M64*30)*1.983471/1000</f>
        <v>51617.004345353998</v>
      </c>
      <c r="J64" s="6">
        <f xml:space="preserve"> ('octsep cfs'!$I64*31 + 'octsep cfs'!$J64*30 + 'octsep cfs'!$K64*31 + 'octsep cfs'!$L64*31 + 'octsep cfs'!$M64*30)*1.983471/1000</f>
        <v>43863.616206354003</v>
      </c>
      <c r="K64" s="6">
        <f xml:space="preserve"> ('octsep cfs'!$J64*30 + 'octsep cfs'!$K64*31 + 'octsep cfs'!$L64*31 + 'octsep cfs'!$M64*30)*1.983471/1000</f>
        <v>30466.574725271999</v>
      </c>
      <c r="L64" s="6">
        <f xml:space="preserve"> ('octsep cfs'!$K64*31 + 'octsep cfs'!$L64*31 + 'octsep cfs'!$M64*30)*1.983471/1000</f>
        <v>16052.710802982001</v>
      </c>
      <c r="M64" s="6">
        <f xml:space="preserve"> ('octsep cfs'!$L64*31 + 'octsep cfs'!$M64*30)*1.983471/1000</f>
        <v>7740.5709493979994</v>
      </c>
      <c r="N64" s="6">
        <f xml:space="preserve"> 'octsep cfs'!$M64*30*1.983471/1000</f>
        <v>2853.04452111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17090.474731008002</v>
      </c>
      <c r="C65" s="6">
        <f xml:space="preserve"> ('octsep cfs'!$B65*31 + 'octsep cfs'!$C65*30 + 'octsep cfs'!$D65*31 + 'octsep cfs'!$E65*31 + 'octsep cfs'!$F65*28+'octsep cfs'!$G65*31)*1.983471/1000</f>
        <v>14237.430209898001</v>
      </c>
      <c r="D65" s="6">
        <f xml:space="preserve"> ('octsep cfs'!$C65*30 + 'octsep cfs'!$D65*31 + 'octsep cfs'!$E65*31 + 'octsep cfs'!$F65*28+'octsep cfs'!$G65*31)*1.983471/1000</f>
        <v>11279.876601798</v>
      </c>
      <c r="E65" s="6">
        <f>('octsep cfs'!$D65*31 + 'octsep cfs'!$E65*31 + 'octsep cfs'!$F65*28+'octsep cfs'!$G65*31)*1.983471/1000</f>
        <v>8382.0254707980002</v>
      </c>
      <c r="F65" s="6">
        <f>('octsep cfs'!$E65*31 + 'octsep cfs'!$F65*28+'octsep cfs'!$G65*31)*1.983471/1000</f>
        <v>6357.9766210799999</v>
      </c>
      <c r="G65" s="6">
        <f>('octsep cfs'!$F65*28+'octsep cfs'!$G65*31)*1.983471/1000</f>
        <v>4341.9211594919998</v>
      </c>
      <c r="H65" s="6">
        <f xml:space="preserve"> 'octsep cfs'!$G65*31*1.983471/1000</f>
        <v>2842.6947694319997</v>
      </c>
      <c r="I65" s="6">
        <f xml:space="preserve"> ('octsep cfs'!$H65*30 + 'octsep cfs'!$I65*31 + 'octsep cfs'!$J65*30 + 'octsep cfs'!$K65*31 + 'octsep cfs'!$L65*31 + 'octsep cfs'!$M65*30)*1.983471/1000</f>
        <v>58750.912838162993</v>
      </c>
      <c r="J65" s="6">
        <f xml:space="preserve"> ('octsep cfs'!$I65*31 + 'octsep cfs'!$J65*30 + 'octsep cfs'!$K65*31 + 'octsep cfs'!$L65*31 + 'octsep cfs'!$M65*30)*1.983471/1000</f>
        <v>50496.797445213</v>
      </c>
      <c r="K65" s="6">
        <f xml:space="preserve"> ('octsep cfs'!$J65*30 + 'octsep cfs'!$K65*31 + 'octsep cfs'!$L65*31 + 'octsep cfs'!$M65*30)*1.983471/1000</f>
        <v>35148.815872002</v>
      </c>
      <c r="L65" s="6">
        <f xml:space="preserve"> ('octsep cfs'!$K65*31 + 'octsep cfs'!$L65*31 + 'octsep cfs'!$M65*30)*1.983471/1000</f>
        <v>18668.135498291998</v>
      </c>
      <c r="M65" s="6">
        <f xml:space="preserve"> ('octsep cfs'!$L65*31 + 'octsep cfs'!$M65*30)*1.983471/1000</f>
        <v>9688.178810247</v>
      </c>
      <c r="N65" s="6">
        <f xml:space="preserve"> 'octsep cfs'!$M65*30*1.983471/1000</f>
        <v>3495.3321003299998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23183.358469466999</v>
      </c>
      <c r="C66" s="6">
        <f xml:space="preserve"> ('octsep cfs'!$B66*31 + 'octsep cfs'!$C66*30 + 'octsep cfs'!$D66*31 + 'octsep cfs'!$E66*31 + 'octsep cfs'!$F66*28+'octsep cfs'!$G66*31)*1.983471/1000</f>
        <v>19688.026369137002</v>
      </c>
      <c r="D66" s="6">
        <f xml:space="preserve"> ('octsep cfs'!$C66*30 + 'octsep cfs'!$D66*31 + 'octsep cfs'!$E66*31 + 'octsep cfs'!$F66*28+'octsep cfs'!$G66*31)*1.983471/1000</f>
        <v>17212.105139669999</v>
      </c>
      <c r="E66" s="6">
        <f>('octsep cfs'!$D66*31 + 'octsep cfs'!$E66*31 + 'octsep cfs'!$F66*28+'octsep cfs'!$G66*31)*1.983471/1000</f>
        <v>12643.31853414</v>
      </c>
      <c r="F66" s="6">
        <f>('octsep cfs'!$E66*31 + 'octsep cfs'!$F66*28+'octsep cfs'!$G66*31)*1.983471/1000</f>
        <v>9028.5239589510002</v>
      </c>
      <c r="G66" s="6">
        <f>('octsep cfs'!$F66*28+'octsep cfs'!$G66*31)*1.983471/1000</f>
        <v>5601.5740048170001</v>
      </c>
      <c r="H66" s="6">
        <f xml:space="preserve"> 'octsep cfs'!$G66*31*1.983471/1000</f>
        <v>3238.2445066649998</v>
      </c>
      <c r="I66" s="6">
        <f xml:space="preserve"> ('octsep cfs'!$H66*30 + 'octsep cfs'!$I66*31 + 'octsep cfs'!$J66*30 + 'octsep cfs'!$K66*31 + 'octsep cfs'!$L66*31 + 'octsep cfs'!$M66*30)*1.983471/1000</f>
        <v>70531.726941836998</v>
      </c>
      <c r="J66" s="6">
        <f xml:space="preserve"> ('octsep cfs'!$I66*31 + 'octsep cfs'!$J66*30 + 'octsep cfs'!$K66*31 + 'octsep cfs'!$L66*31 + 'octsep cfs'!$M66*30)*1.983471/1000</f>
        <v>60391.628148537005</v>
      </c>
      <c r="K66" s="6">
        <f xml:space="preserve"> ('octsep cfs'!$J66*30 + 'octsep cfs'!$K66*31 + 'octsep cfs'!$L66*31 + 'octsep cfs'!$M66*30)*1.983471/1000</f>
        <v>46489.957926048002</v>
      </c>
      <c r="L66" s="6">
        <f xml:space="preserve"> ('octsep cfs'!$K66*31 + 'octsep cfs'!$L66*31 + 'octsep cfs'!$M66*30)*1.983471/1000</f>
        <v>24325.562062998</v>
      </c>
      <c r="M66" s="6">
        <f xml:space="preserve"> ('octsep cfs'!$L66*31 + 'octsep cfs'!$M66*30)*1.983471/1000</f>
        <v>10190.853832719</v>
      </c>
      <c r="N66" s="6">
        <f xml:space="preserve"> 'octsep cfs'!$M66*30*1.983471/1000</f>
        <v>3338.1221888700002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23950.880424155999</v>
      </c>
      <c r="C67" s="6">
        <f xml:space="preserve"> ('octsep cfs'!$B67*31 + 'octsep cfs'!$C67*30 + 'octsep cfs'!$D67*31 + 'octsep cfs'!$E67*31 + 'octsep cfs'!$F67*28+'octsep cfs'!$G67*31)*1.983471/1000</f>
        <v>20612.758235286001</v>
      </c>
      <c r="D67" s="6">
        <f xml:space="preserve"> ('octsep cfs'!$C67*30 + 'octsep cfs'!$D67*31 + 'octsep cfs'!$E67*31 + 'octsep cfs'!$F67*28+'octsep cfs'!$G67*31)*1.983471/1000</f>
        <v>18069.631057925999</v>
      </c>
      <c r="E67" s="6">
        <f>('octsep cfs'!$D67*31 + 'octsep cfs'!$E67*31 + 'octsep cfs'!$F67*28+'octsep cfs'!$G67*31)*1.983471/1000</f>
        <v>13034.986618626001</v>
      </c>
      <c r="F67" s="6">
        <f>('octsep cfs'!$E67*31 + 'octsep cfs'!$F67*28+'octsep cfs'!$G67*31)*1.983471/1000</f>
        <v>9694.6726943009999</v>
      </c>
      <c r="G67" s="6">
        <f>('octsep cfs'!$F67*28+'octsep cfs'!$G67*31)*1.983471/1000</f>
        <v>7001.146844895</v>
      </c>
      <c r="H67" s="6">
        <f xml:space="preserve"> 'octsep cfs'!$G67*31*1.983471/1000</f>
        <v>3374.6240056830002</v>
      </c>
      <c r="I67" s="6">
        <f xml:space="preserve"> ('octsep cfs'!$H67*30 + 'octsep cfs'!$I67*31 + 'octsep cfs'!$J67*30 + 'octsep cfs'!$K67*31 + 'octsep cfs'!$L67*31 + 'octsep cfs'!$M67*30)*1.983471/1000</f>
        <v>74841.067606683006</v>
      </c>
      <c r="J67" s="6">
        <f xml:space="preserve"> ('octsep cfs'!$I67*31 + 'octsep cfs'!$J67*30 + 'octsep cfs'!$K67*31 + 'octsep cfs'!$L67*31 + 'octsep cfs'!$M67*30)*1.983471/1000</f>
        <v>67028.115833553005</v>
      </c>
      <c r="K67" s="6">
        <f xml:space="preserve"> ('octsep cfs'!$J67*30 + 'octsep cfs'!$K67*31 + 'octsep cfs'!$L67*31 + 'octsep cfs'!$M67*30)*1.983471/1000</f>
        <v>48811.307260485002</v>
      </c>
      <c r="L67" s="6">
        <f xml:space="preserve"> ('octsep cfs'!$K67*31 + 'octsep cfs'!$L67*31 + 'octsep cfs'!$M67*30)*1.983471/1000</f>
        <v>28425.430339005001</v>
      </c>
      <c r="M67" s="6">
        <f xml:space="preserve"> ('octsep cfs'!$L67*31 + 'octsep cfs'!$M67*30)*1.983471/1000</f>
        <v>11980.632939155999</v>
      </c>
      <c r="N67" s="6">
        <f xml:space="preserve"> 'octsep cfs'!$M67*30*1.983471/1000</f>
        <v>3696.03953082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17768.760325406998</v>
      </c>
      <c r="C68" s="6">
        <f xml:space="preserve"> ('octsep cfs'!$B68*31 + 'octsep cfs'!$C68*30 + 'octsep cfs'!$D68*31 + 'octsep cfs'!$E68*31 + 'octsep cfs'!$F68*29 + 'octsep cfs'!$G68*31)*1.983471/1000</f>
        <v>14072.720794587</v>
      </c>
      <c r="D68" s="6">
        <f xml:space="preserve"> ('octsep cfs'!$C68*30 + 'octsep cfs'!$D68*31 + 'octsep cfs'!$E68*31 + 'octsep cfs'!$F68*29+'octsep cfs'!$G68*31)*1.983471/1000</f>
        <v>11948.693105643</v>
      </c>
      <c r="E68" s="6">
        <f>('octsep cfs'!$D68*31 + 'octsep cfs'!$E68*31 + 'octsep cfs'!$F68*29+'octsep cfs'!$G68*31)*1.983471/1000</f>
        <v>9965.6584692630004</v>
      </c>
      <c r="F68" s="6">
        <f>('octsep cfs'!$E68*31 + 'octsep cfs'!$F68*29+'octsep cfs'!$G68*31)*1.983471/1000</f>
        <v>8049.7663097040004</v>
      </c>
      <c r="G68" s="6">
        <f>('octsep cfs'!$F68*29+'octsep cfs'!$G68*31)*1.983471/1000</f>
        <v>6133.136298933</v>
      </c>
      <c r="H68" s="6">
        <f xml:space="preserve"> 'octsep cfs'!$G68*31*1.983471/1000</f>
        <v>3664.292093994</v>
      </c>
      <c r="I68" s="6">
        <f xml:space="preserve"> ('octsep cfs'!$H68*30 + 'octsep cfs'!$I68*31 + 'octsep cfs'!$J68*30 + 'octsep cfs'!$K68*31 + 'octsep cfs'!$L68*31 + 'octsep cfs'!$M68*30)*1.983471/1000</f>
        <v>47111.583687861006</v>
      </c>
      <c r="J68" s="6">
        <f xml:space="preserve"> ('octsep cfs'!$I68*31 + 'octsep cfs'!$J68*30 + 'octsep cfs'!$K68*31 + 'octsep cfs'!$L68*31 + 'octsep cfs'!$M68*30)*1.983471/1000</f>
        <v>40880.608714910995</v>
      </c>
      <c r="K68" s="6">
        <f xml:space="preserve"> ('octsep cfs'!$J68*30 + 'octsep cfs'!$K68*31 + 'octsep cfs'!$L68*31 + 'octsep cfs'!$M68*30)*1.983471/1000</f>
        <v>27456.758639793003</v>
      </c>
      <c r="L68" s="6">
        <f xml:space="preserve"> ('octsep cfs'!$K68*31 + 'octsep cfs'!$L68*31 + 'octsep cfs'!$M68*30)*1.983471/1000</f>
        <v>14914.954151433001</v>
      </c>
      <c r="M68" s="6">
        <f xml:space="preserve"> ('octsep cfs'!$L68*31 + 'octsep cfs'!$M68*30)*1.983471/1000</f>
        <v>7331.5038573000002</v>
      </c>
      <c r="N68" s="6">
        <f xml:space="preserve"> 'octsep cfs'!$M68*30*1.983471/1000</f>
        <v>2790.0296474400002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15043.040758199999</v>
      </c>
      <c r="C69" s="6">
        <f xml:space="preserve"> ('octsep cfs'!$B69*31 + 'octsep cfs'!$C69*30 + 'octsep cfs'!$D69*31 + 'octsep cfs'!$E69*31 + 'octsep cfs'!$F69*28+'octsep cfs'!$G69*31)*1.983471/1000</f>
        <v>12253.011110759999</v>
      </c>
      <c r="D69" s="6">
        <f xml:space="preserve"> ('octsep cfs'!$C69*30 + 'octsep cfs'!$D69*31 + 'octsep cfs'!$E69*31 + 'octsep cfs'!$F69*28+'octsep cfs'!$G69*31)*1.983471/1000</f>
        <v>9364.016177775</v>
      </c>
      <c r="E69" s="6">
        <f>('octsep cfs'!$D69*31 + 'octsep cfs'!$E69*31 + 'octsep cfs'!$F69*28+'octsep cfs'!$G69*31)*1.983471/1000</f>
        <v>7079.1765940349997</v>
      </c>
      <c r="F69" s="6">
        <f>('octsep cfs'!$E69*31 + 'octsep cfs'!$F69*28+'octsep cfs'!$G69*31)*1.983471/1000</f>
        <v>5417.7201274140007</v>
      </c>
      <c r="G69" s="6">
        <f>('octsep cfs'!$F69*28+'octsep cfs'!$G69*31)*1.983471/1000</f>
        <v>3850.5241531259999</v>
      </c>
      <c r="H69" s="6">
        <f xml:space="preserve"> 'octsep cfs'!$G69*31*1.983471/1000</f>
        <v>2623.4299842659998</v>
      </c>
      <c r="I69" s="6">
        <f xml:space="preserve"> ('octsep cfs'!$H69*30 + 'octsep cfs'!$I69*31 + 'octsep cfs'!$J69*30 + 'octsep cfs'!$K69*31 + 'octsep cfs'!$L69*31 + 'octsep cfs'!$M69*30)*1.983471/1000</f>
        <v>53709.248894994002</v>
      </c>
      <c r="J69" s="6">
        <f xml:space="preserve"> ('octsep cfs'!$I69*31 + 'octsep cfs'!$J69*30 + 'octsep cfs'!$K69*31 + 'octsep cfs'!$L69*31 + 'octsep cfs'!$M69*30)*1.983471/1000</f>
        <v>48010.002827724005</v>
      </c>
      <c r="K69" s="6">
        <f xml:space="preserve"> ('octsep cfs'!$J69*30 + 'octsep cfs'!$K69*31 + 'octsep cfs'!$L69*31 + 'octsep cfs'!$M69*30)*1.983471/1000</f>
        <v>30308.398863434999</v>
      </c>
      <c r="L69" s="6">
        <f xml:space="preserve"> ('octsep cfs'!$K69*31 + 'octsep cfs'!$L69*31 + 'octsep cfs'!$M69*30)*1.983471/1000</f>
        <v>18677.959630155001</v>
      </c>
      <c r="M69" s="6">
        <f xml:space="preserve"> ('octsep cfs'!$L69*31 + 'octsep cfs'!$M69*30)*1.983471/1000</f>
        <v>9395.7298955940005</v>
      </c>
      <c r="N69" s="6">
        <f xml:space="preserve"> 'octsep cfs'!$M69*30*1.983471/1000</f>
        <v>3333.4213626000001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15456.600412112999</v>
      </c>
      <c r="C70" s="6">
        <f xml:space="preserve"> ('octsep cfs'!$B70*31 + 'octsep cfs'!$C70*30 + 'octsep cfs'!$D70*31 + 'octsep cfs'!$E70*31 + 'octsep cfs'!$F70*28+'octsep cfs'!$G70*31)*1.983471/1000</f>
        <v>12123.179049512999</v>
      </c>
      <c r="D70" s="6">
        <f xml:space="preserve"> ('octsep cfs'!$C70*30 + 'octsep cfs'!$D70*31 + 'octsep cfs'!$E70*31 + 'octsep cfs'!$F70*28+'octsep cfs'!$G70*31)*1.983471/1000</f>
        <v>9761.071369497</v>
      </c>
      <c r="E70" s="6">
        <f>('octsep cfs'!$D70*31 + 'octsep cfs'!$E70*31 + 'octsep cfs'!$F70*28+'octsep cfs'!$G70*31)*1.983471/1000</f>
        <v>8037.4747399170001</v>
      </c>
      <c r="F70" s="6">
        <f>('octsep cfs'!$E70*31 + 'octsep cfs'!$F70*28+'octsep cfs'!$G70*31)*1.983471/1000</f>
        <v>6164.0090250479998</v>
      </c>
      <c r="G70" s="6">
        <f>('octsep cfs'!$F70*28+'octsep cfs'!$G70*31)*1.983471/1000</f>
        <v>4208.5188504449998</v>
      </c>
      <c r="H70" s="6">
        <f xml:space="preserve"> 'octsep cfs'!$G70*31*1.983471/1000</f>
        <v>2810.536754109</v>
      </c>
      <c r="I70" s="6">
        <f xml:space="preserve"> ('octsep cfs'!$H70*30 + 'octsep cfs'!$I70*31 + 'octsep cfs'!$J70*30 + 'octsep cfs'!$K70*31 + 'octsep cfs'!$L70*31 + 'octsep cfs'!$M70*30)*1.983471/1000</f>
        <v>52885.654215135</v>
      </c>
      <c r="J70" s="6">
        <f xml:space="preserve"> ('octsep cfs'!$I70*31 + 'octsep cfs'!$J70*30 + 'octsep cfs'!$K70*31 + 'octsep cfs'!$L70*31 + 'octsep cfs'!$M70*30)*1.983471/1000</f>
        <v>44303.552057625006</v>
      </c>
      <c r="K70" s="6">
        <f xml:space="preserve"> ('octsep cfs'!$J70*30 + 'octsep cfs'!$K70*31 + 'octsep cfs'!$L70*31 + 'octsep cfs'!$M70*30)*1.983471/1000</f>
        <v>29648.781698088002</v>
      </c>
      <c r="L70" s="6">
        <f xml:space="preserve"> ('octsep cfs'!$K70*31 + 'octsep cfs'!$L70*31 + 'octsep cfs'!$M70*30)*1.983471/1000</f>
        <v>16580.782188138</v>
      </c>
      <c r="M70" s="6">
        <f xml:space="preserve"> ('octsep cfs'!$L70*31 + 'octsep cfs'!$M70*30)*1.983471/1000</f>
        <v>7414.6410442650003</v>
      </c>
      <c r="N70" s="6">
        <f xml:space="preserve"> 'octsep cfs'!$M70*30*1.983471/1000</f>
        <v>2651.5040328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19670.815791270001</v>
      </c>
      <c r="C71" s="6">
        <f xml:space="preserve"> ('octsep cfs'!$B71*31 + 'octsep cfs'!$C71*30 + 'octsep cfs'!$D71*31 + 'octsep cfs'!$E71*31 + 'octsep cfs'!$F71*28+'octsep cfs'!$G71*31)*1.983471/1000</f>
        <v>17019.311758469998</v>
      </c>
      <c r="D71" s="6">
        <f xml:space="preserve"> ('octsep cfs'!$C71*30 + 'octsep cfs'!$D71*31 + 'octsep cfs'!$E71*31 + 'octsep cfs'!$F71*28+'octsep cfs'!$G71*31)*1.983471/1000</f>
        <v>15156.237448170001</v>
      </c>
      <c r="E71" s="6">
        <f>('octsep cfs'!$D71*31 + 'octsep cfs'!$E71*31 + 'octsep cfs'!$F71*28+'octsep cfs'!$G71*31)*1.983471/1000</f>
        <v>13504.938336540001</v>
      </c>
      <c r="F71" s="6">
        <f>('octsep cfs'!$E71*31 + 'octsep cfs'!$F71*28+'octsep cfs'!$G71*31)*1.983471/1000</f>
        <v>11539.487170575001</v>
      </c>
      <c r="G71" s="6">
        <f>('octsep cfs'!$F71*28+'octsep cfs'!$G71*31)*1.983471/1000</f>
        <v>9236.4075875189992</v>
      </c>
      <c r="H71" s="6">
        <f xml:space="preserve"> 'octsep cfs'!$G71*31*1.983471/1000</f>
        <v>5234.0090599229998</v>
      </c>
      <c r="I71" s="6">
        <f xml:space="preserve"> ('octsep cfs'!$H71*30 + 'octsep cfs'!$I71*31 + 'octsep cfs'!$J71*30 + 'octsep cfs'!$K71*31 + 'octsep cfs'!$L71*31 + 'octsep cfs'!$M71*30)*1.983471/1000</f>
        <v>58390.268223587998</v>
      </c>
      <c r="J71" s="6">
        <f xml:space="preserve"> ('octsep cfs'!$I71*31 + 'octsep cfs'!$J71*30 + 'octsep cfs'!$K71*31 + 'octsep cfs'!$L71*31 + 'octsep cfs'!$M71*30)*1.983471/1000</f>
        <v>52977.415534007996</v>
      </c>
      <c r="K71" s="6">
        <f xml:space="preserve"> ('octsep cfs'!$J71*30 + 'octsep cfs'!$K71*31 + 'octsep cfs'!$L71*31 + 'octsep cfs'!$M71*30)*1.983471/1000</f>
        <v>39431.574058505998</v>
      </c>
      <c r="L71" s="6">
        <f xml:space="preserve"> ('octsep cfs'!$K71*31 + 'octsep cfs'!$L71*31 + 'octsep cfs'!$M71*30)*1.983471/1000</f>
        <v>20474.926835496</v>
      </c>
      <c r="M71" s="6">
        <f xml:space="preserve"> ('octsep cfs'!$L71*31 + 'octsep cfs'!$M71*30)*1.983471/1000</f>
        <v>9887.7457449120011</v>
      </c>
      <c r="N71" s="6">
        <f xml:space="preserve"> 'octsep cfs'!$M71*30*1.983471/1000</f>
        <v>3726.5651495100001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34586.678372420996</v>
      </c>
      <c r="C72" s="6">
        <f xml:space="preserve"> ('octsep cfs'!$B72*31 + 'octsep cfs'!$C72*30 + 'octsep cfs'!$D72*31 + 'octsep cfs'!$E72*31 + 'octsep cfs'!$F72*29 + 'octsep cfs'!$G72*31)*1.983471/1000</f>
        <v>30860.113222911001</v>
      </c>
      <c r="D72" s="6">
        <f xml:space="preserve"> ('octsep cfs'!$C72*30 + 'octsep cfs'!$D72*31 + 'octsep cfs'!$E72*31 + 'octsep cfs'!$F72*29+'octsep cfs'!$G72*31)*1.983471/1000</f>
        <v>26827.018498119</v>
      </c>
      <c r="E72" s="6">
        <f>('octsep cfs'!$D72*31 + 'octsep cfs'!$E72*31 + 'octsep cfs'!$F72*29+'octsep cfs'!$G72*31)*1.983471/1000</f>
        <v>21560.962497248998</v>
      </c>
      <c r="F72" s="6">
        <f>('octsep cfs'!$E72*31 + 'octsep cfs'!$F72*29+'octsep cfs'!$G72*31)*1.983471/1000</f>
        <v>14629.711186922999</v>
      </c>
      <c r="G72" s="6">
        <f>('octsep cfs'!$F72*29+'octsep cfs'!$G72*31)*1.983471/1000</f>
        <v>10691.799268479001</v>
      </c>
      <c r="H72" s="6">
        <f xml:space="preserve"> 'octsep cfs'!$G72*31*1.983471/1000</f>
        <v>4636.6570162079997</v>
      </c>
      <c r="I72" s="6">
        <f xml:space="preserve"> ('octsep cfs'!$H72*30 + 'octsep cfs'!$I72*31 + 'octsep cfs'!$J72*30 + 'octsep cfs'!$K72*31 + 'octsep cfs'!$L72*31 + 'octsep cfs'!$M72*30)*1.983471/1000</f>
        <v>76525.917130278001</v>
      </c>
      <c r="J72" s="6">
        <f xml:space="preserve"> ('octsep cfs'!$I72*31 + 'octsep cfs'!$J72*30 + 'octsep cfs'!$K72*31 + 'octsep cfs'!$L72*31 + 'octsep cfs'!$M72*30)*1.983471/1000</f>
        <v>65915.200172807992</v>
      </c>
      <c r="K72" s="6">
        <f xml:space="preserve"> ('octsep cfs'!$J72*30 + 'octsep cfs'!$K72*31 + 'octsep cfs'!$L72*31 + 'octsep cfs'!$M72*30)*1.983471/1000</f>
        <v>50115.223244645997</v>
      </c>
      <c r="L72" s="6">
        <f xml:space="preserve"> ('octsep cfs'!$K72*31 + 'octsep cfs'!$L72*31 + 'octsep cfs'!$M72*30)*1.983471/1000</f>
        <v>27191.197658016001</v>
      </c>
      <c r="M72" s="6">
        <f xml:space="preserve"> ('octsep cfs'!$L72*31 + 'octsep cfs'!$M72*30)*1.983471/1000</f>
        <v>11079.294129981001</v>
      </c>
      <c r="N72" s="6">
        <f xml:space="preserve"> 'octsep cfs'!$M72*30*1.983471/1000</f>
        <v>3856.2841529100001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24205.433141883001</v>
      </c>
      <c r="C73" s="6">
        <f xml:space="preserve"> ('octsep cfs'!$B73*31 + 'octsep cfs'!$C73*30 + 'octsep cfs'!$D73*31 + 'octsep cfs'!$E73*31 + 'octsep cfs'!$F73*28+'octsep cfs'!$G73*31)*1.983471/1000</f>
        <v>20349.148988973</v>
      </c>
      <c r="D73" s="6">
        <f xml:space="preserve"> ('octsep cfs'!$C73*30 + 'octsep cfs'!$D73*31 + 'octsep cfs'!$E73*31 + 'octsep cfs'!$F73*28+'octsep cfs'!$G73*31)*1.983471/1000</f>
        <v>17170.301504873998</v>
      </c>
      <c r="E73" s="6">
        <f>('octsep cfs'!$D73*31 + 'octsep cfs'!$E73*31 + 'octsep cfs'!$F73*28+'octsep cfs'!$G73*31)*1.983471/1000</f>
        <v>14511.240447564</v>
      </c>
      <c r="F73" s="6">
        <f>('octsep cfs'!$E73*31 + 'octsep cfs'!$F73*28+'octsep cfs'!$G73*31)*1.983471/1000</f>
        <v>11933.618726043002</v>
      </c>
      <c r="G73" s="6">
        <f>('octsep cfs'!$F73*28+'octsep cfs'!$G73*31)*1.983471/1000</f>
        <v>8342.9887780469999</v>
      </c>
      <c r="H73" s="6">
        <f xml:space="preserve"> 'octsep cfs'!$G73*31*1.983471/1000</f>
        <v>5519.3115285630001</v>
      </c>
      <c r="I73" s="6">
        <f xml:space="preserve"> ('octsep cfs'!$H73*30 + 'octsep cfs'!$I73*31 + 'octsep cfs'!$J73*30 + 'octsep cfs'!$K73*31 + 'octsep cfs'!$L73*31 + 'octsep cfs'!$M73*30)*1.983471/1000</f>
        <v>89167.093515738001</v>
      </c>
      <c r="J73" s="6">
        <f xml:space="preserve"> ('octsep cfs'!$I73*31 + 'octsep cfs'!$J73*30 + 'octsep cfs'!$K73*31 + 'octsep cfs'!$L73*31 + 'octsep cfs'!$M73*30)*1.983471/1000</f>
        <v>79666.604615807999</v>
      </c>
      <c r="K73" s="6">
        <f xml:space="preserve"> ('octsep cfs'!$J73*30 + 'octsep cfs'!$K73*31 + 'octsep cfs'!$L73*31 + 'octsep cfs'!$M73*30)*1.983471/1000</f>
        <v>54605.303737424998</v>
      </c>
      <c r="L73" s="6">
        <f xml:space="preserve"> ('octsep cfs'!$K73*31 + 'octsep cfs'!$L73*31 + 'octsep cfs'!$M73*30)*1.983471/1000</f>
        <v>27731.215489005001</v>
      </c>
      <c r="M73" s="6">
        <f xml:space="preserve"> ('octsep cfs'!$L73*31 + 'octsep cfs'!$M73*30)*1.983471/1000</f>
        <v>12628.569443784001</v>
      </c>
      <c r="N73" s="6">
        <f xml:space="preserve"> 'octsep cfs'!$M73*30*1.983471/1000</f>
        <v>5273.7915377700001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26238.62380944</v>
      </c>
      <c r="C74" s="6">
        <f xml:space="preserve"> ('octsep cfs'!$B74*31 + 'octsep cfs'!$C74*30 + 'octsep cfs'!$D74*31 + 'octsep cfs'!$E74*31 + 'octsep cfs'!$F74*28+'octsep cfs'!$G74*31)*1.983471/1000</f>
        <v>20964.832271669999</v>
      </c>
      <c r="D74" s="6">
        <f xml:space="preserve"> ('octsep cfs'!$C74*30 + 'octsep cfs'!$D74*31 + 'octsep cfs'!$E74*31 + 'octsep cfs'!$F74*28+'octsep cfs'!$G74*31)*1.983471/1000</f>
        <v>15181.800422418</v>
      </c>
      <c r="E74" s="6">
        <f>('octsep cfs'!$D74*31 + 'octsep cfs'!$E74*31 + 'octsep cfs'!$F74*28+'octsep cfs'!$G74*31)*1.983471/1000</f>
        <v>11483.737751178</v>
      </c>
      <c r="F74" s="6">
        <f>('octsep cfs'!$E74*31 + 'octsep cfs'!$F74*28+'octsep cfs'!$G74*31)*1.983471/1000</f>
        <v>8903.3490876119995</v>
      </c>
      <c r="G74" s="6">
        <f>('octsep cfs'!$F74*28+'octsep cfs'!$G74*31)*1.983471/1000</f>
        <v>6377.6843889359998</v>
      </c>
      <c r="H74" s="6">
        <f xml:space="preserve"> 'octsep cfs'!$G74*31*1.983471/1000</f>
        <v>3831.4153935119998</v>
      </c>
      <c r="I74" s="6">
        <f xml:space="preserve"> ('octsep cfs'!$H74*30 + 'octsep cfs'!$I74*31 + 'octsep cfs'!$J74*30 + 'octsep cfs'!$K74*31 + 'octsep cfs'!$L74*31 + 'octsep cfs'!$M74*30)*1.983471/1000</f>
        <v>59576.953137764998</v>
      </c>
      <c r="J74" s="6">
        <f xml:space="preserve"> ('octsep cfs'!$I74*31 + 'octsep cfs'!$J74*30 + 'octsep cfs'!$K74*31 + 'octsep cfs'!$L74*31 + 'octsep cfs'!$M74*30)*1.983471/1000</f>
        <v>52896.662479184997</v>
      </c>
      <c r="K74" s="6">
        <f xml:space="preserve"> ('octsep cfs'!$J74*30 + 'octsep cfs'!$K74*31 + 'octsep cfs'!$L74*31 + 'octsep cfs'!$M74*30)*1.983471/1000</f>
        <v>32970.006697509001</v>
      </c>
      <c r="L74" s="6">
        <f xml:space="preserve"> ('octsep cfs'!$K74*31 + 'octsep cfs'!$L74*31 + 'octsep cfs'!$M74*30)*1.983471/1000</f>
        <v>18671.759299809</v>
      </c>
      <c r="M74" s="6">
        <f xml:space="preserve"> ('octsep cfs'!$L74*31 + 'octsep cfs'!$M74*30)*1.983471/1000</f>
        <v>8785.1679350189988</v>
      </c>
      <c r="N74" s="6">
        <f xml:space="preserve"> 'octsep cfs'!$M74*30*1.983471/1000</f>
        <v>3275.9403730199997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20813.463682305002</v>
      </c>
      <c r="C75" s="6">
        <f xml:space="preserve"> ('octsep cfs'!$B75*31 + 'octsep cfs'!$C75*30 + 'octsep cfs'!$D75*31 + 'octsep cfs'!$E75*31 + 'octsep cfs'!$F75*28+'octsep cfs'!$G75*31)*1.983471/1000</f>
        <v>17537.523309284999</v>
      </c>
      <c r="D75" s="6">
        <f xml:space="preserve"> ('octsep cfs'!$C75*30 + 'octsep cfs'!$D75*31 + 'octsep cfs'!$E75*31 + 'octsep cfs'!$F75*28+'octsep cfs'!$G75*31)*1.983471/1000</f>
        <v>15466.436444801999</v>
      </c>
      <c r="E75" s="6">
        <f>('octsep cfs'!$D75*31 + 'octsep cfs'!$E75*31 + 'octsep cfs'!$F75*28+'octsep cfs'!$G75*31)*1.983471/1000</f>
        <v>13101.682814471998</v>
      </c>
      <c r="F75" s="6">
        <f>('octsep cfs'!$E75*31 + 'octsep cfs'!$F75*28+'octsep cfs'!$G75*31)*1.983471/1000</f>
        <v>10342.6111824</v>
      </c>
      <c r="G75" s="6">
        <f>('octsep cfs'!$F75*28+'octsep cfs'!$G75*31)*1.983471/1000</f>
        <v>7259.3769178560005</v>
      </c>
      <c r="H75" s="6">
        <f xml:space="preserve"> 'octsep cfs'!$G75*31*1.983471/1000</f>
        <v>4583.0398281359994</v>
      </c>
      <c r="I75" s="6">
        <f xml:space="preserve"> ('octsep cfs'!$H75*30 + 'octsep cfs'!$I75*31 + 'octsep cfs'!$J75*30 + 'octsep cfs'!$K75*31 + 'octsep cfs'!$L75*31 + 'octsep cfs'!$M75*30)*1.983471/1000</f>
        <v>75549.168737153988</v>
      </c>
      <c r="J75" s="6">
        <f xml:space="preserve"> ('octsep cfs'!$I75*31 + 'octsep cfs'!$J75*30 + 'octsep cfs'!$K75*31 + 'octsep cfs'!$L75*31 + 'octsep cfs'!$M75*30)*1.983471/1000</f>
        <v>67924.785551993991</v>
      </c>
      <c r="K75" s="6">
        <f xml:space="preserve"> ('octsep cfs'!$J75*30 + 'octsep cfs'!$K75*31 + 'octsep cfs'!$L75*31 + 'octsep cfs'!$M75*30)*1.983471/1000</f>
        <v>52857.125951742004</v>
      </c>
      <c r="L75" s="6">
        <f xml:space="preserve"> ('octsep cfs'!$K75*31 + 'octsep cfs'!$L75*31 + 'octsep cfs'!$M75*30)*1.983471/1000</f>
        <v>30214.911924791999</v>
      </c>
      <c r="M75" s="6">
        <f xml:space="preserve"> ('octsep cfs'!$L75*31 + 'octsep cfs'!$M75*30)*1.983471/1000</f>
        <v>13888.847082474002</v>
      </c>
      <c r="N75" s="6">
        <f xml:space="preserve"> 'octsep cfs'!$M75*30*1.983471/1000</f>
        <v>3896.8659695700003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24811.258573709998</v>
      </c>
      <c r="C76" s="6">
        <f xml:space="preserve"> ('octsep cfs'!$B76*31 + 'octsep cfs'!$C76*30 + 'octsep cfs'!$D76*31 + 'octsep cfs'!$E76*31 + 'octsep cfs'!$F76*29 + 'octsep cfs'!$G76*31)*1.983471/1000</f>
        <v>20914.392604139997</v>
      </c>
      <c r="D76" s="6">
        <f xml:space="preserve"> ('octsep cfs'!$C76*30 + 'octsep cfs'!$D76*31 + 'octsep cfs'!$E76*31 + 'octsep cfs'!$F76*29+'octsep cfs'!$G76*31)*1.983471/1000</f>
        <v>18131.586758081998</v>
      </c>
      <c r="E76" s="6">
        <f>('octsep cfs'!$D76*31 + 'octsep cfs'!$E76*31 + 'octsep cfs'!$F76*29+'octsep cfs'!$G76*31)*1.983471/1000</f>
        <v>12763.838199042</v>
      </c>
      <c r="F76" s="6">
        <f>('octsep cfs'!$E76*31 + 'octsep cfs'!$F76*29+'octsep cfs'!$G76*31)*1.983471/1000</f>
        <v>9015.0006536729998</v>
      </c>
      <c r="G76" s="6">
        <f>('octsep cfs'!$F76*29+'octsep cfs'!$G76*31)*1.983471/1000</f>
        <v>6300.1386067199992</v>
      </c>
      <c r="H76" s="6">
        <f xml:space="preserve"> 'octsep cfs'!$G76*31*1.983471/1000</f>
        <v>3751.97341302</v>
      </c>
      <c r="I76" s="6">
        <f xml:space="preserve"> ('octsep cfs'!$H76*30 + 'octsep cfs'!$I76*31 + 'octsep cfs'!$J76*30 + 'octsep cfs'!$K76*31 + 'octsep cfs'!$L76*31 + 'octsep cfs'!$M76*30)*1.983471/1000</f>
        <v>62659.310708126999</v>
      </c>
      <c r="J76" s="6">
        <f xml:space="preserve"> ('octsep cfs'!$I76*31 + 'octsep cfs'!$J76*30 + 'octsep cfs'!$K76*31 + 'octsep cfs'!$L76*31 + 'octsep cfs'!$M76*30)*1.983471/1000</f>
        <v>53374.048246407001</v>
      </c>
      <c r="K76" s="6">
        <f xml:space="preserve"> ('octsep cfs'!$J76*30 + 'octsep cfs'!$K76*31 + 'octsep cfs'!$L76*31 + 'octsep cfs'!$M76*30)*1.983471/1000</f>
        <v>38494.356242412003</v>
      </c>
      <c r="L76" s="6">
        <f xml:space="preserve"> ('octsep cfs'!$K76*31 + 'octsep cfs'!$L76*31 + 'octsep cfs'!$M76*30)*1.983471/1000</f>
        <v>22192.188258701997</v>
      </c>
      <c r="M76" s="6">
        <f xml:space="preserve"> ('octsep cfs'!$L76*31 + 'octsep cfs'!$M76*30)*1.983471/1000</f>
        <v>9508.0955112149986</v>
      </c>
      <c r="N76" s="6">
        <f xml:space="preserve"> 'octsep cfs'!$M76*30*1.983471/1000</f>
        <v>3539.1866441399998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14441.077144409999</v>
      </c>
      <c r="C77" s="6">
        <f xml:space="preserve"> ('octsep cfs'!$B77*31 + 'octsep cfs'!$C77*30 + 'octsep cfs'!$D77*31 + 'octsep cfs'!$E77*31 + 'octsep cfs'!$F77*28+'octsep cfs'!$G77*31)*1.983471/1000</f>
        <v>10901.890500269999</v>
      </c>
      <c r="D77" s="6">
        <f xml:space="preserve"> ('octsep cfs'!$C77*30 + 'octsep cfs'!$D77*31 + 'octsep cfs'!$E77*31 + 'octsep cfs'!$F77*28+'octsep cfs'!$G77*31)*1.983471/1000</f>
        <v>8203.2611799810002</v>
      </c>
      <c r="E77" s="6">
        <f>('octsep cfs'!$D77*31 + 'octsep cfs'!$E77*31 + 'octsep cfs'!$F77*28+'octsep cfs'!$G77*31)*1.983471/1000</f>
        <v>6310.4348046810001</v>
      </c>
      <c r="F77" s="6">
        <f>('octsep cfs'!$E77*31 + 'octsep cfs'!$F77*28+'octsep cfs'!$G77*31)*1.983471/1000</f>
        <v>4751.5396565279998</v>
      </c>
      <c r="G77" s="6">
        <f>('octsep cfs'!$F77*28+'octsep cfs'!$G77*31)*1.983471/1000</f>
        <v>3129.4967421479996</v>
      </c>
      <c r="H77" s="6">
        <f xml:space="preserve"> 'octsep cfs'!$G77*31*1.983471/1000</f>
        <v>1800.602907684</v>
      </c>
      <c r="I77" s="6">
        <f xml:space="preserve"> ('octsep cfs'!$H77*30 + 'octsep cfs'!$I77*31 + 'octsep cfs'!$J77*30 + 'octsep cfs'!$K77*31 + 'octsep cfs'!$L77*31 + 'octsep cfs'!$M77*30)*1.983471/1000</f>
        <v>40610.809055607002</v>
      </c>
      <c r="J77" s="6">
        <f xml:space="preserve"> ('octsep cfs'!$I77*31 + 'octsep cfs'!$J77*30 + 'octsep cfs'!$K77*31 + 'octsep cfs'!$L77*31 + 'octsep cfs'!$M77*30)*1.983471/1000</f>
        <v>37581.156276656999</v>
      </c>
      <c r="K77" s="6">
        <f xml:space="preserve"> ('octsep cfs'!$J77*30 + 'octsep cfs'!$K77*31 + 'octsep cfs'!$L77*31 + 'octsep cfs'!$M77*30)*1.983471/1000</f>
        <v>26058.810262463998</v>
      </c>
      <c r="L77" s="6">
        <f xml:space="preserve"> ('octsep cfs'!$K77*31 + 'octsep cfs'!$L77*31 + 'octsep cfs'!$M77*30)*1.983471/1000</f>
        <v>15225.309842273999</v>
      </c>
      <c r="M77" s="6">
        <f xml:space="preserve"> ('octsep cfs'!$L77*31 + 'octsep cfs'!$M77*30)*1.983471/1000</f>
        <v>7359.1395587429997</v>
      </c>
      <c r="N77" s="6">
        <f xml:space="preserve"> 'octsep cfs'!$M77*30*1.983471/1000</f>
        <v>2530.94866542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16763.142511877999</v>
      </c>
      <c r="C78" s="6">
        <f xml:space="preserve"> ('octsep cfs'!$B78*31 + 'octsep cfs'!$C78*30 + 'octsep cfs'!$D78*31 + 'octsep cfs'!$E78*31 + 'octsep cfs'!$F78*28+'octsep cfs'!$G78*31)*1.983471/1000</f>
        <v>14232.193846458</v>
      </c>
      <c r="D78" s="6">
        <f xml:space="preserve"> ('octsep cfs'!$C78*30 + 'octsep cfs'!$D78*31 + 'octsep cfs'!$E78*31 + 'octsep cfs'!$F78*28+'octsep cfs'!$G78*31)*1.983471/1000</f>
        <v>12482.994573209999</v>
      </c>
      <c r="E78" s="6">
        <f>('octsep cfs'!$D78*31 + 'octsep cfs'!$E78*31 + 'octsep cfs'!$F78*28+'octsep cfs'!$G78*31)*1.983471/1000</f>
        <v>9911.9996283</v>
      </c>
      <c r="F78" s="6">
        <f>('octsep cfs'!$E78*31 + 'octsep cfs'!$F78*28+'octsep cfs'!$G78*31)*1.983471/1000</f>
        <v>7776.473757969</v>
      </c>
      <c r="G78" s="6">
        <f>('octsep cfs'!$F78*28+'octsep cfs'!$G78*31)*1.983471/1000</f>
        <v>4927.6302284370004</v>
      </c>
      <c r="H78" s="6">
        <f xml:space="preserve"> 'octsep cfs'!$G78*31*1.983471/1000</f>
        <v>2673.542379081</v>
      </c>
      <c r="I78" s="6">
        <f xml:space="preserve"> ('octsep cfs'!$H78*30 + 'octsep cfs'!$I78*31 + 'octsep cfs'!$J78*30 + 'octsep cfs'!$K78*31 + 'octsep cfs'!$L78*31 + 'octsep cfs'!$M78*30)*1.983471/1000</f>
        <v>69404.446984109993</v>
      </c>
      <c r="J78" s="6">
        <f xml:space="preserve"> ('octsep cfs'!$I78*31 + 'octsep cfs'!$J78*30 + 'octsep cfs'!$K78*31 + 'octsep cfs'!$L78*31 + 'octsep cfs'!$M78*30)*1.983471/1000</f>
        <v>62027.005938449998</v>
      </c>
      <c r="K78" s="6">
        <f xml:space="preserve"> ('octsep cfs'!$J78*30 + 'octsep cfs'!$K78*31 + 'octsep cfs'!$L78*31 + 'octsep cfs'!$M78*30)*1.983471/1000</f>
        <v>47230.260708203998</v>
      </c>
      <c r="L78" s="6">
        <f xml:space="preserve"> ('octsep cfs'!$K78*31 + 'octsep cfs'!$L78*31 + 'octsep cfs'!$M78*30)*1.983471/1000</f>
        <v>22425.607092923998</v>
      </c>
      <c r="M78" s="6">
        <f xml:space="preserve"> ('octsep cfs'!$L78*31 + 'octsep cfs'!$M78*30)*1.983471/1000</f>
        <v>8086.3296141179999</v>
      </c>
      <c r="N78" s="6">
        <f xml:space="preserve"> 'octsep cfs'!$M78*30*1.983471/1000</f>
        <v>3022.33377096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16668.517060881</v>
      </c>
      <c r="C79" s="6">
        <f xml:space="preserve"> ('octsep cfs'!$B79*31 + 'octsep cfs'!$C79*30 + 'octsep cfs'!$D79*31 + 'octsep cfs'!$E79*31 + 'octsep cfs'!$F79*28+'octsep cfs'!$G79*31)*1.983471/1000</f>
        <v>13646.183289921</v>
      </c>
      <c r="D79" s="6">
        <f xml:space="preserve"> ('octsep cfs'!$C79*30 + 'octsep cfs'!$D79*31 + 'octsep cfs'!$E79*31 + 'octsep cfs'!$F79*28+'octsep cfs'!$G79*31)*1.983471/1000</f>
        <v>11779.296748359</v>
      </c>
      <c r="E79" s="6">
        <f>('octsep cfs'!$D79*31 + 'octsep cfs'!$E79*31 + 'octsep cfs'!$F79*28+'octsep cfs'!$G79*31)*1.983471/1000</f>
        <v>10099.614166719</v>
      </c>
      <c r="F79" s="6">
        <f>('octsep cfs'!$E79*31 + 'octsep cfs'!$F79*28+'octsep cfs'!$G79*31)*1.983471/1000</f>
        <v>8313.8297708760001</v>
      </c>
      <c r="G79" s="6">
        <f>('octsep cfs'!$F79*28+'octsep cfs'!$G79*31)*1.983471/1000</f>
        <v>6277.4834009579999</v>
      </c>
      <c r="H79" s="6">
        <f xml:space="preserve"> 'octsep cfs'!$G79*31*1.983471/1000</f>
        <v>4020.6742293900002</v>
      </c>
      <c r="I79" s="6">
        <f xml:space="preserve"> ('octsep cfs'!$H79*30 + 'octsep cfs'!$I79*31 + 'octsep cfs'!$J79*30 + 'octsep cfs'!$K79*31 + 'octsep cfs'!$L79*31 + 'octsep cfs'!$M79*30)*1.983471/1000</f>
        <v>53228.604284918998</v>
      </c>
      <c r="J79" s="6">
        <f xml:space="preserve"> ('octsep cfs'!$I79*31 + 'octsep cfs'!$J79*30 + 'octsep cfs'!$K79*31 + 'octsep cfs'!$L79*31 + 'octsep cfs'!$M79*30)*1.983471/1000</f>
        <v>45783.626051708998</v>
      </c>
      <c r="K79" s="6">
        <f xml:space="preserve"> ('octsep cfs'!$J79*30 + 'octsep cfs'!$K79*31 + 'octsep cfs'!$L79*31 + 'octsep cfs'!$M79*30)*1.983471/1000</f>
        <v>33441.957754190997</v>
      </c>
      <c r="L79" s="6">
        <f xml:space="preserve"> ('octsep cfs'!$K79*31 + 'octsep cfs'!$L79*31 + 'octsep cfs'!$M79*30)*1.983471/1000</f>
        <v>15637.429496241</v>
      </c>
      <c r="M79" s="6">
        <f xml:space="preserve"> ('octsep cfs'!$L79*31 + 'octsep cfs'!$M79*30)*1.983471/1000</f>
        <v>7272.7792314029994</v>
      </c>
      <c r="N79" s="6">
        <f xml:space="preserve"> 'octsep cfs'!$M79*30*1.983471/1000</f>
        <v>2668.4032057200002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18033.490232835</v>
      </c>
      <c r="C80" s="6">
        <f xml:space="preserve"> ('octsep cfs'!$B80*31 + 'octsep cfs'!$C80*30 + 'octsep cfs'!$D80*31 + 'octsep cfs'!$E80*31 + 'octsep cfs'!$F80*29 + 'octsep cfs'!$G80*31)*1.983471/1000</f>
        <v>15365.087027115</v>
      </c>
      <c r="D80" s="6">
        <f xml:space="preserve"> ('octsep cfs'!$C80*30 + 'octsep cfs'!$D80*31 + 'octsep cfs'!$E80*31 + 'octsep cfs'!$F80*29+'octsep cfs'!$G80*31)*1.983471/1000</f>
        <v>11377.062713856001</v>
      </c>
      <c r="E80" s="6">
        <f>('octsep cfs'!$D80*31 + 'octsep cfs'!$E80*31 + 'octsep cfs'!$F80*29+'octsep cfs'!$G80*31)*1.983471/1000</f>
        <v>8767.4495885760007</v>
      </c>
      <c r="F80" s="6">
        <f>('octsep cfs'!$E80*31 + 'octsep cfs'!$F80*29+'octsep cfs'!$G80*31)*1.983471/1000</f>
        <v>6741.6790860299998</v>
      </c>
      <c r="G80" s="6">
        <f>('octsep cfs'!$F80*29+'octsep cfs'!$G80*31)*1.983471/1000</f>
        <v>4872.5789908320003</v>
      </c>
      <c r="H80" s="6">
        <f xml:space="preserve"> 'octsep cfs'!$G80*31*1.983471/1000</f>
        <v>3008.2193913239998</v>
      </c>
      <c r="I80" s="6">
        <f xml:space="preserve"> ('octsep cfs'!$H80*30 + 'octsep cfs'!$I80*31 + 'octsep cfs'!$J80*30 + 'octsep cfs'!$K80*31 + 'octsep cfs'!$L80*31 + 'octsep cfs'!$M80*30)*1.983471/1000</f>
        <v>54908.655792164995</v>
      </c>
      <c r="J80" s="6">
        <f xml:space="preserve"> ('octsep cfs'!$I80*31 + 'octsep cfs'!$J80*30 + 'octsep cfs'!$K80*31 + 'octsep cfs'!$L80*31 + 'octsep cfs'!$M80*30)*1.983471/1000</f>
        <v>46812.226343714996</v>
      </c>
      <c r="K80" s="6">
        <f xml:space="preserve"> ('octsep cfs'!$J80*30 + 'octsep cfs'!$K80*31 + 'octsep cfs'!$L80*31 + 'octsep cfs'!$M80*30)*1.983471/1000</f>
        <v>33976.751122565998</v>
      </c>
      <c r="L80" s="6">
        <f xml:space="preserve"> ('octsep cfs'!$K80*31 + 'octsep cfs'!$L80*31 + 'octsep cfs'!$M80*30)*1.983471/1000</f>
        <v>20054.569826466002</v>
      </c>
      <c r="M80" s="6">
        <f xml:space="preserve"> ('octsep cfs'!$L80*31 + 'octsep cfs'!$M80*30)*1.983471/1000</f>
        <v>11077.564543269</v>
      </c>
      <c r="N80" s="6">
        <f xml:space="preserve"> 'octsep cfs'!$M80*30*1.983471/1000</f>
        <v>5217.8576555700001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26101.250591451</v>
      </c>
      <c r="C81" s="6">
        <f xml:space="preserve"> ('octsep cfs'!$B81*31 + 'octsep cfs'!$C81*30 + 'octsep cfs'!$D81*31 + 'octsep cfs'!$E81*31 + 'octsep cfs'!$F81*28+'octsep cfs'!$G81*31)*1.983471/1000</f>
        <v>20883.392935880998</v>
      </c>
      <c r="D81" s="6">
        <f xml:space="preserve"> ('octsep cfs'!$C81*30 + 'octsep cfs'!$D81*31 + 'octsep cfs'!$E81*31 + 'octsep cfs'!$F81*28+'octsep cfs'!$G81*31)*1.983471/1000</f>
        <v>17110.021837713</v>
      </c>
      <c r="E81" s="6">
        <f>('octsep cfs'!$D81*31 + 'octsep cfs'!$E81*31 + 'octsep cfs'!$F81*28+'octsep cfs'!$G81*31)*1.983471/1000</f>
        <v>13866.511215543</v>
      </c>
      <c r="F81" s="6">
        <f>('octsep cfs'!$E81*31 + 'octsep cfs'!$F81*28+'octsep cfs'!$G81*31)*1.983471/1000</f>
        <v>10296.848539488001</v>
      </c>
      <c r="G81" s="6">
        <f>('octsep cfs'!$F81*28+'octsep cfs'!$G81*31)*1.983471/1000</f>
        <v>6570.7614064889995</v>
      </c>
      <c r="H81" s="6">
        <f xml:space="preserve"> 'octsep cfs'!$G81*31*1.983471/1000</f>
        <v>3415.082847141</v>
      </c>
      <c r="I81" s="6">
        <f xml:space="preserve"> ('octsep cfs'!$H81*30 + 'octsep cfs'!$I81*31 + 'octsep cfs'!$J81*30 + 'octsep cfs'!$K81*31 + 'octsep cfs'!$L81*31 + 'octsep cfs'!$M81*30)*1.983471/1000</f>
        <v>52274.126304182995</v>
      </c>
      <c r="J81" s="6">
        <f xml:space="preserve"> ('octsep cfs'!$I81*31 + 'octsep cfs'!$J81*30 + 'octsep cfs'!$K81*31 + 'octsep cfs'!$L81*31 + 'octsep cfs'!$M81*30)*1.983471/1000</f>
        <v>45903.138113342997</v>
      </c>
      <c r="K81" s="6">
        <f xml:space="preserve"> ('octsep cfs'!$J81*30 + 'octsep cfs'!$K81*31 + 'octsep cfs'!$L81*31 + 'octsep cfs'!$M81*30)*1.983471/1000</f>
        <v>32007.678138555002</v>
      </c>
      <c r="L81" s="6">
        <f xml:space="preserve"> ('octsep cfs'!$K81*31 + 'octsep cfs'!$L81*31 + 'octsep cfs'!$M81*30)*1.983471/1000</f>
        <v>17280.643980075001</v>
      </c>
      <c r="M81" s="6">
        <f xml:space="preserve"> ('octsep cfs'!$L81*31 + 'octsep cfs'!$M81*30)*1.983471/1000</f>
        <v>7519.9177345319995</v>
      </c>
      <c r="N81" s="6">
        <f xml:space="preserve"> 'octsep cfs'!$M81*30*1.983471/1000</f>
        <v>2859.6494795400004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22718.783941434001</v>
      </c>
      <c r="C82" s="6">
        <f xml:space="preserve"> ('octsep cfs'!$B82*31 + 'octsep cfs'!$C82*30 + 'octsep cfs'!$D82*31 + 'octsep cfs'!$E82*31 + 'octsep cfs'!$F82*28+'octsep cfs'!$G82*31)*1.983471/1000</f>
        <v>19859.134461893998</v>
      </c>
      <c r="D82" s="6">
        <f xml:space="preserve"> ('octsep cfs'!$C82*30 + 'octsep cfs'!$D82*31 + 'octsep cfs'!$E82*31 + 'octsep cfs'!$F82*28+'octsep cfs'!$G82*31)*1.983471/1000</f>
        <v>15342.931656044999</v>
      </c>
      <c r="E82" s="6">
        <f>('octsep cfs'!$D82*31 + 'octsep cfs'!$E82*31 + 'octsep cfs'!$F82*28+'octsep cfs'!$G82*31)*1.983471/1000</f>
        <v>12223.070616015</v>
      </c>
      <c r="F82" s="6">
        <f>('octsep cfs'!$E82*31 + 'octsep cfs'!$F82*28+'octsep cfs'!$G82*31)*1.983471/1000</f>
        <v>9891.1533480899998</v>
      </c>
      <c r="G82" s="6">
        <f>('octsep cfs'!$F82*28+'octsep cfs'!$G82*31)*1.983471/1000</f>
        <v>5720.44937226</v>
      </c>
      <c r="H82" s="6">
        <f xml:space="preserve"> 'octsep cfs'!$G82*31*1.983471/1000</f>
        <v>3181.1225253360003</v>
      </c>
      <c r="I82" s="6">
        <f xml:space="preserve"> ('octsep cfs'!$H82*30 + 'octsep cfs'!$I82*31 + 'octsep cfs'!$J82*30 + 'octsep cfs'!$K82*31 + 'octsep cfs'!$L82*31 + 'octsep cfs'!$M82*30)*1.983471/1000</f>
        <v>64366.696429224001</v>
      </c>
      <c r="J82" s="6">
        <f xml:space="preserve"> ('octsep cfs'!$I82*31 + 'octsep cfs'!$J82*30 + 'octsep cfs'!$K82*31 + 'octsep cfs'!$L82*31 + 'octsep cfs'!$M82*30)*1.983471/1000</f>
        <v>55835.113278084005</v>
      </c>
      <c r="K82" s="6">
        <f xml:space="preserve"> ('octsep cfs'!$J82*30 + 'octsep cfs'!$K82*31 + 'octsep cfs'!$L82*31 + 'octsep cfs'!$M82*30)*1.983471/1000</f>
        <v>35064.786123086997</v>
      </c>
      <c r="L82" s="6">
        <f xml:space="preserve"> ('octsep cfs'!$K82*31 + 'octsep cfs'!$L82*31 + 'octsep cfs'!$M82*30)*1.983471/1000</f>
        <v>15933.970311567</v>
      </c>
      <c r="M82" s="6">
        <f xml:space="preserve"> ('octsep cfs'!$L82*31 + 'octsep cfs'!$M82*30)*1.983471/1000</f>
        <v>6864.4876764660003</v>
      </c>
      <c r="N82" s="6">
        <f xml:space="preserve"> 'octsep cfs'!$M82*30*1.983471/1000</f>
        <v>2661.4412225099995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21886.281493313996</v>
      </c>
      <c r="C83" s="6">
        <f xml:space="preserve"> ('octsep cfs'!$B83*31 + 'octsep cfs'!$C83*30 + 'octsep cfs'!$D83*31 + 'octsep cfs'!$E83*31 + 'octsep cfs'!$F83*28+'octsep cfs'!$G83*31)*1.983471/1000</f>
        <v>19224.840270803998</v>
      </c>
      <c r="D83" s="6">
        <f xml:space="preserve"> ('octsep cfs'!$C83*30 + 'octsep cfs'!$D83*31 + 'octsep cfs'!$E83*31 + 'octsep cfs'!$F83*28+'octsep cfs'!$G83*31)*1.983471/1000</f>
        <v>17516.899177826999</v>
      </c>
      <c r="E83" s="6">
        <f>('octsep cfs'!$D83*31 + 'octsep cfs'!$E83*31 + 'octsep cfs'!$F83*28+'octsep cfs'!$G83*31)*1.983471/1000</f>
        <v>13522.743955707001</v>
      </c>
      <c r="F83" s="6">
        <f>('octsep cfs'!$E83*31 + 'octsep cfs'!$F83*28+'octsep cfs'!$G83*31)*1.983471/1000</f>
        <v>10973.590993449001</v>
      </c>
      <c r="G83" s="6">
        <f>('octsep cfs'!$F83*28+'octsep cfs'!$G83*31)*1.983471/1000</f>
        <v>8577.48067008</v>
      </c>
      <c r="H83" s="6">
        <f xml:space="preserve"> 'octsep cfs'!$G83*31*1.983471/1000</f>
        <v>6529.4913253920004</v>
      </c>
      <c r="I83" s="6">
        <f xml:space="preserve"> ('octsep cfs'!$H83*30 + 'octsep cfs'!$I83*31 + 'octsep cfs'!$J83*30 + 'octsep cfs'!$K83*31 + 'octsep cfs'!$L83*31 + 'octsep cfs'!$M83*30)*1.983471/1000</f>
        <v>60370.571620401002</v>
      </c>
      <c r="J83" s="6">
        <f xml:space="preserve"> ('octsep cfs'!$I83*31 + 'octsep cfs'!$J83*30 + 'octsep cfs'!$K83*31 + 'octsep cfs'!$L83*31 + 'octsep cfs'!$M83*30)*1.983471/1000</f>
        <v>52740.892567670999</v>
      </c>
      <c r="K83" s="6">
        <f xml:space="preserve"> ('octsep cfs'!$J83*30 + 'octsep cfs'!$K83*31 + 'octsep cfs'!$L83*31 + 'octsep cfs'!$M83*30)*1.983471/1000</f>
        <v>36758.850852948002</v>
      </c>
      <c r="L83" s="6">
        <f xml:space="preserve"> ('octsep cfs'!$K83*31 + 'octsep cfs'!$L83*31 + 'octsep cfs'!$M83*30)*1.983471/1000</f>
        <v>18675.010208778</v>
      </c>
      <c r="M83" s="6">
        <f xml:space="preserve"> ('octsep cfs'!$L83*31 + 'octsep cfs'!$M83*30)*1.983471/1000</f>
        <v>6965.0655239340003</v>
      </c>
      <c r="N83" s="6">
        <f xml:space="preserve"> 'octsep cfs'!$M83*30*1.983471/1000</f>
        <v>2530.94866542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15828.85229898</v>
      </c>
      <c r="C84" s="6">
        <f xml:space="preserve"> ('octsep cfs'!$B84*31 + 'octsep cfs'!$C84*30 + 'octsep cfs'!$D84*31 + 'octsep cfs'!$E84*31 + 'octsep cfs'!$F84*29 + 'octsep cfs'!$G84*31)*1.983471/1000</f>
        <v>13297.903633559999</v>
      </c>
      <c r="D84" s="6">
        <f xml:space="preserve"> ('octsep cfs'!$C84*30 + 'octsep cfs'!$D84*31 + 'octsep cfs'!$E84*31 + 'octsep cfs'!$F84*29+'octsep cfs'!$G84*31)*1.983471/1000</f>
        <v>10591.403900342999</v>
      </c>
      <c r="E84" s="6">
        <f>('octsep cfs'!$D84*31 + 'octsep cfs'!$E84*31 + 'octsep cfs'!$F84*29+'octsep cfs'!$G84*31)*1.983471/1000</f>
        <v>8268.7791940530005</v>
      </c>
      <c r="F84" s="6">
        <f>('octsep cfs'!$E84*31 + 'octsep cfs'!$F84*29+'octsep cfs'!$G84*31)*1.983471/1000</f>
        <v>5956.3534956449994</v>
      </c>
      <c r="G84" s="6">
        <f>('octsep cfs'!$F84*29+'octsep cfs'!$G84*31)*1.983471/1000</f>
        <v>4079.5674503219998</v>
      </c>
      <c r="H84" s="6">
        <f xml:space="preserve"> 'octsep cfs'!$G84*31*1.983471/1000</f>
        <v>2365.7969360759998</v>
      </c>
      <c r="I84" s="6">
        <f xml:space="preserve"> ('octsep cfs'!$H84*30 + 'octsep cfs'!$I84*31 + 'octsep cfs'!$J84*30 + 'octsep cfs'!$K84*31 + 'octsep cfs'!$L84*31 + 'octsep cfs'!$M84*30)*1.983471/1000</f>
        <v>63071.114990204995</v>
      </c>
      <c r="J84" s="6">
        <f xml:space="preserve"> ('octsep cfs'!$I84*31 + 'octsep cfs'!$J84*30 + 'octsep cfs'!$K84*31 + 'octsep cfs'!$L84*31 + 'octsep cfs'!$M84*30)*1.983471/1000</f>
        <v>59729.720074184996</v>
      </c>
      <c r="K84" s="6">
        <f xml:space="preserve"> ('octsep cfs'!$J84*30 + 'octsep cfs'!$K84*31 + 'octsep cfs'!$L84*31 + 'octsep cfs'!$M84*30)*1.983471/1000</f>
        <v>40677.172028324996</v>
      </c>
      <c r="L84" s="6">
        <f xml:space="preserve"> ('octsep cfs'!$K84*31 + 'octsep cfs'!$L84*31 + 'octsep cfs'!$M84*30)*1.983471/1000</f>
        <v>21024.326484314999</v>
      </c>
      <c r="M84" s="6">
        <f xml:space="preserve"> ('octsep cfs'!$L84*31 + 'octsep cfs'!$M84*30)*1.983471/1000</f>
        <v>9251.7874216529999</v>
      </c>
      <c r="N84" s="6">
        <f xml:space="preserve"> 'octsep cfs'!$M84*30*1.983471/1000</f>
        <v>3202.4527724700001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17440.640668290001</v>
      </c>
      <c r="C85" s="6">
        <f xml:space="preserve"> ('octsep cfs'!$B85*31 + 'octsep cfs'!$C85*30 + 'octsep cfs'!$D85*31 + 'octsep cfs'!$E85*31 + 'octsep cfs'!$F85*28+'octsep cfs'!$G85*31)*1.983471/1000</f>
        <v>14238.18789582</v>
      </c>
      <c r="D85" s="6">
        <f xml:space="preserve"> ('octsep cfs'!$C85*30 + 'octsep cfs'!$D85*31 + 'octsep cfs'!$E85*31 + 'octsep cfs'!$F85*28+'octsep cfs'!$G85*31)*1.983471/1000</f>
        <v>11588.502705927</v>
      </c>
      <c r="E85" s="6">
        <f>('octsep cfs'!$D85*31 + 'octsep cfs'!$E85*31 + 'octsep cfs'!$F85*28+'octsep cfs'!$G85*31)*1.983471/1000</f>
        <v>8614.2482720070002</v>
      </c>
      <c r="F85" s="6">
        <f>('octsep cfs'!$E85*31 + 'octsep cfs'!$F85*28+'octsep cfs'!$G85*31)*1.983471/1000</f>
        <v>6633.240742989</v>
      </c>
      <c r="G85" s="6">
        <f>('octsep cfs'!$F85*28+'octsep cfs'!$G85*31)*1.983471/1000</f>
        <v>4201.9595118480001</v>
      </c>
      <c r="H85" s="6">
        <f xml:space="preserve"> 'octsep cfs'!$G85*31*1.983471/1000</f>
        <v>2531.5675083719998</v>
      </c>
      <c r="I85" s="6">
        <f xml:space="preserve"> ('octsep cfs'!$H85*30 + 'octsep cfs'!$I85*31 + 'octsep cfs'!$J85*30 + 'octsep cfs'!$K85*31 + 'octsep cfs'!$L85*31 + 'octsep cfs'!$M85*30)*1.983471/1000</f>
        <v>51256.754441508005</v>
      </c>
      <c r="J85" s="6">
        <f xml:space="preserve"> ('octsep cfs'!$I85*31 + 'octsep cfs'!$J85*30 + 'octsep cfs'!$K85*31 + 'octsep cfs'!$L85*31 + 'octsep cfs'!$M85*30)*1.983471/1000</f>
        <v>45544.119944988</v>
      </c>
      <c r="K85" s="6">
        <f xml:space="preserve"> ('octsep cfs'!$J85*30 + 'octsep cfs'!$K85*31 + 'octsep cfs'!$L85*31 + 'octsep cfs'!$M85*30)*1.983471/1000</f>
        <v>32993.824217277004</v>
      </c>
      <c r="L85" s="6">
        <f xml:space="preserve"> ('octsep cfs'!$K85*31 + 'octsep cfs'!$L85*31 + 'octsep cfs'!$M85*30)*1.983471/1000</f>
        <v>17011.431428187003</v>
      </c>
      <c r="M85" s="6">
        <f xml:space="preserve"> ('octsep cfs'!$L85*31 + 'octsep cfs'!$M85*30)*1.983471/1000</f>
        <v>8277.0562185359995</v>
      </c>
      <c r="N85" s="6">
        <f xml:space="preserve"> 'octsep cfs'!$M85*30*1.983471/1000</f>
        <v>3135.0940973100001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14620.962096341998</v>
      </c>
      <c r="C86" s="6">
        <f xml:space="preserve"> ('octsep cfs'!$B86*31 + 'octsep cfs'!$C86*30 + 'octsep cfs'!$D86*31 + 'octsep cfs'!$E86*31 + 'octsep cfs'!$F86*28+'octsep cfs'!$G86*31)*1.983471/1000</f>
        <v>11485.867999032</v>
      </c>
      <c r="D86" s="6">
        <f xml:space="preserve"> ('octsep cfs'!$C86*30 + 'octsep cfs'!$D86*31 + 'octsep cfs'!$E86*31 + 'octsep cfs'!$F86*28+'octsep cfs'!$G86*31)*1.983471/1000</f>
        <v>9482.1100576440003</v>
      </c>
      <c r="E86" s="6">
        <f>('octsep cfs'!$D86*31 + 'octsep cfs'!$E86*31 + 'octsep cfs'!$F86*28+'octsep cfs'!$G86*31)*1.983471/1000</f>
        <v>7281.8258426339999</v>
      </c>
      <c r="F86" s="6">
        <f>('octsep cfs'!$E86*31 + 'octsep cfs'!$F86*28+'octsep cfs'!$G86*31)*1.983471/1000</f>
        <v>5686.0996214819997</v>
      </c>
      <c r="G86" s="6">
        <f>('octsep cfs'!$F86*28+'octsep cfs'!$G86*31)*1.983471/1000</f>
        <v>3757.295065713</v>
      </c>
      <c r="H86" s="6">
        <f xml:space="preserve"> 'octsep cfs'!$G86*31*1.983471/1000</f>
        <v>2213.8610740049999</v>
      </c>
      <c r="I86" s="6">
        <f xml:space="preserve"> ('octsep cfs'!$H86*30 + 'octsep cfs'!$I86*31 + 'octsep cfs'!$J86*30 + 'octsep cfs'!$K86*31 + 'octsep cfs'!$L86*31 + 'octsep cfs'!$M86*30)*1.983471/1000</f>
        <v>51684.781532895002</v>
      </c>
      <c r="J86" s="6">
        <f xml:space="preserve"> ('octsep cfs'!$I86*31 + 'octsep cfs'!$J86*30 + 'octsep cfs'!$K86*31 + 'octsep cfs'!$L86*31 + 'octsep cfs'!$M86*30)*1.983471/1000</f>
        <v>46559.393295344998</v>
      </c>
      <c r="K86" s="6">
        <f xml:space="preserve"> ('octsep cfs'!$J86*30 + 'octsep cfs'!$K86*31 + 'octsep cfs'!$L86*31 + 'octsep cfs'!$M86*30)*1.983471/1000</f>
        <v>36167.189387532002</v>
      </c>
      <c r="L86" s="6">
        <f xml:space="preserve"> ('octsep cfs'!$K86*31 + 'octsep cfs'!$L86*31 + 'octsep cfs'!$M86*30)*1.983471/1000</f>
        <v>18628.942111331999</v>
      </c>
      <c r="M86" s="6">
        <f xml:space="preserve"> ('octsep cfs'!$L86*31 + 'octsep cfs'!$M86*30)*1.983471/1000</f>
        <v>8743.2115729559991</v>
      </c>
      <c r="N86" s="6">
        <f xml:space="preserve"> 'octsep cfs'!$M86*30*1.983471/1000</f>
        <v>3687.94696914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22101.125121621</v>
      </c>
      <c r="C87" s="6">
        <f xml:space="preserve"> ('octsep cfs'!$B87*31 + 'octsep cfs'!$C87*30 + 'octsep cfs'!$D87*31 + 'octsep cfs'!$E87*31 + 'octsep cfs'!$F87*28+'octsep cfs'!$G87*31)*1.983471/1000</f>
        <v>18413.178152480999</v>
      </c>
      <c r="D87" s="6">
        <f xml:space="preserve"> ('octsep cfs'!$C87*30 + 'octsep cfs'!$D87*31 + 'octsep cfs'!$E87*31 + 'octsep cfs'!$F87*28+'octsep cfs'!$G87*31)*1.983471/1000</f>
        <v>15335.04735882</v>
      </c>
      <c r="E87" s="6">
        <f>('octsep cfs'!$D87*31 + 'octsep cfs'!$E87*31 + 'octsep cfs'!$F87*28+'octsep cfs'!$G87*31)*1.983471/1000</f>
        <v>12419.344988819999</v>
      </c>
      <c r="F87" s="6">
        <f>('octsep cfs'!$E87*31 + 'octsep cfs'!$F87*28+'octsep cfs'!$G87*31)*1.983471/1000</f>
        <v>9584.5821199170005</v>
      </c>
      <c r="G87" s="6">
        <f>('octsep cfs'!$F87*28+'octsep cfs'!$G87*31)*1.983471/1000</f>
        <v>5895.8179607250004</v>
      </c>
      <c r="H87" s="6">
        <f xml:space="preserve"> 'octsep cfs'!$G87*31*1.983471/1000</f>
        <v>3416.8044999690001</v>
      </c>
      <c r="I87" s="6">
        <f xml:space="preserve"> ('octsep cfs'!$H87*30 + 'octsep cfs'!$I87*31 + 'octsep cfs'!$J87*30 + 'octsep cfs'!$K87*31 + 'octsep cfs'!$L87*31 + 'octsep cfs'!$M87*30)*1.983471/1000</f>
        <v>79045.522325048994</v>
      </c>
      <c r="J87" s="6">
        <f xml:space="preserve"> ('octsep cfs'!$I87*31 + 'octsep cfs'!$J87*30 + 'octsep cfs'!$K87*31 + 'octsep cfs'!$L87*31 + 'octsep cfs'!$M87*30)*1.983471/1000</f>
        <v>73127.539075899011</v>
      </c>
      <c r="K87" s="6">
        <f xml:space="preserve"> ('octsep cfs'!$J87*30 + 'octsep cfs'!$K87*31 + 'octsep cfs'!$L87*31 + 'octsep cfs'!$M87*30)*1.983471/1000</f>
        <v>55044.466035006</v>
      </c>
      <c r="L87" s="6">
        <f xml:space="preserve"> ('octsep cfs'!$K87*31 + 'octsep cfs'!$L87*31 + 'octsep cfs'!$M87*30)*1.983471/1000</f>
        <v>28693.419089285999</v>
      </c>
      <c r="M87" s="6">
        <f xml:space="preserve"> ('octsep cfs'!$L87*31 + 'octsep cfs'!$M87*30)*1.983471/1000</f>
        <v>10483.066714322998</v>
      </c>
      <c r="N87" s="6">
        <f xml:space="preserve"> 'octsep cfs'!$M87*30*1.983471/1000</f>
        <v>3510.8031741300001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18392.419144995001</v>
      </c>
      <c r="C88" s="6">
        <f xml:space="preserve"> ('octsep cfs'!$B88*31 + 'octsep cfs'!$C88*30 + 'octsep cfs'!$D88*31 + 'octsep cfs'!$E88*31 + 'octsep cfs'!$F88*29 + 'octsep cfs'!$G88*31)*1.983471/1000</f>
        <v>14881.615970864999</v>
      </c>
      <c r="D88" s="6">
        <f xml:space="preserve"> ('octsep cfs'!$C88*30 + 'octsep cfs'!$D88*31 + 'octsep cfs'!$E88*31 + 'octsep cfs'!$F88*29+'octsep cfs'!$G88*31)*1.983471/1000</f>
        <v>11752.20451797</v>
      </c>
      <c r="E88" s="6">
        <f>('octsep cfs'!$D88*31 + 'octsep cfs'!$E88*31 + 'octsep cfs'!$F88*29+'octsep cfs'!$G88*31)*1.983471/1000</f>
        <v>9381.6194828999996</v>
      </c>
      <c r="F88" s="6">
        <f>('octsep cfs'!$E88*31 + 'octsep cfs'!$F88*29+'octsep cfs'!$G88*31)*1.983471/1000</f>
        <v>7471.9375710419999</v>
      </c>
      <c r="G88" s="6">
        <f>('octsep cfs'!$F88*29+'octsep cfs'!$G88*31)*1.983471/1000</f>
        <v>5453.7915310199996</v>
      </c>
      <c r="H88" s="6">
        <f xml:space="preserve"> 'octsep cfs'!$G88*31*1.983471/1000</f>
        <v>3605.9403606450001</v>
      </c>
      <c r="I88" s="6">
        <f xml:space="preserve"> ('octsep cfs'!$H88*30 + 'octsep cfs'!$I88*31 + 'octsep cfs'!$J88*30 + 'octsep cfs'!$K88*31 + 'octsep cfs'!$L88*31 + 'octsep cfs'!$M88*30)*1.983471/1000</f>
        <v>83486.490092396998</v>
      </c>
      <c r="J88" s="6">
        <f xml:space="preserve"> ('octsep cfs'!$I88*31 + 'octsep cfs'!$J88*30 + 'octsep cfs'!$K88*31 + 'octsep cfs'!$L88*31 + 'octsep cfs'!$M88*30)*1.983471/1000</f>
        <v>72754.860742767007</v>
      </c>
      <c r="K88" s="6">
        <f xml:space="preserve"> ('octsep cfs'!$J88*30 + 'octsep cfs'!$K88*31 + 'octsep cfs'!$L88*31 + 'octsep cfs'!$M88*30)*1.983471/1000</f>
        <v>55024.419093608994</v>
      </c>
      <c r="L88" s="6">
        <f xml:space="preserve"> ('octsep cfs'!$K88*31 + 'octsep cfs'!$L88*31 + 'octsep cfs'!$M88*30)*1.983471/1000</f>
        <v>28606.072976858999</v>
      </c>
      <c r="M88" s="6">
        <f xml:space="preserve"> ('octsep cfs'!$L88*31 + 'octsep cfs'!$M88*30)*1.983471/1000</f>
        <v>9597.4885657140003</v>
      </c>
      <c r="N88" s="6">
        <f xml:space="preserve"> 'octsep cfs'!$M88*30*1.983471/1000</f>
        <v>2879.1073300500002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21994.309257858</v>
      </c>
      <c r="C89" s="6">
        <f xml:space="preserve"> ('octsep cfs'!$B89*31 + 'octsep cfs'!$C89*30 + 'octsep cfs'!$D89*31 + 'octsep cfs'!$E89*31 + 'octsep cfs'!$F89*28+'octsep cfs'!$G89*31)*1.983471/1000</f>
        <v>19115.201927808001</v>
      </c>
      <c r="D89" s="6">
        <f xml:space="preserve"> ('octsep cfs'!$C89*30 + 'octsep cfs'!$D89*31 + 'octsep cfs'!$E89*31 + 'octsep cfs'!$F89*28+'octsep cfs'!$G89*31)*1.983471/1000</f>
        <v>16257.012282924001</v>
      </c>
      <c r="E89" s="6">
        <f>('octsep cfs'!$D89*31 + 'octsep cfs'!$E89*31 + 'octsep cfs'!$F89*28+'octsep cfs'!$G89*31)*1.983471/1000</f>
        <v>12191.452104804001</v>
      </c>
      <c r="F89" s="6">
        <f>('octsep cfs'!$E89*31 + 'octsep cfs'!$F89*28+'octsep cfs'!$G89*31)*1.983471/1000</f>
        <v>8350.1372075309991</v>
      </c>
      <c r="G89" s="6">
        <f>('octsep cfs'!$F89*28+'octsep cfs'!$G89*31)*1.983471/1000</f>
        <v>5916.4579599510007</v>
      </c>
      <c r="H89" s="6">
        <f xml:space="preserve"> 'octsep cfs'!$G89*31*1.983471/1000</f>
        <v>3802.8236590470001</v>
      </c>
      <c r="I89" s="6">
        <f xml:space="preserve"> ('octsep cfs'!$H89*30 + 'octsep cfs'!$I89*31 + 'octsep cfs'!$J89*30 + 'octsep cfs'!$K89*31 + 'octsep cfs'!$L89*31 + 'octsep cfs'!$M89*30)*1.983471/1000</f>
        <v>65241.897057561</v>
      </c>
      <c r="J89" s="6">
        <f xml:space="preserve"> ('octsep cfs'!$I89*31 + 'octsep cfs'!$J89*30 + 'octsep cfs'!$K89*31 + 'octsep cfs'!$L89*31 + 'octsep cfs'!$M89*30)*1.983471/1000</f>
        <v>57622.988252360999</v>
      </c>
      <c r="K89" s="6">
        <f xml:space="preserve"> ('octsep cfs'!$J89*30 + 'octsep cfs'!$K89*31 + 'octsep cfs'!$L89*31 + 'octsep cfs'!$M89*30)*1.983471/1000</f>
        <v>39059.143659248999</v>
      </c>
      <c r="L89" s="6">
        <f xml:space="preserve"> ('octsep cfs'!$K89*31 + 'octsep cfs'!$L89*31 + 'octsep cfs'!$M89*30)*1.983471/1000</f>
        <v>20517.954271899001</v>
      </c>
      <c r="M89" s="6">
        <f xml:space="preserve"> ('octsep cfs'!$L89*31 + 'octsep cfs'!$M89*30)*1.983471/1000</f>
        <v>9647.8687291139995</v>
      </c>
      <c r="N89" s="6">
        <f xml:space="preserve"> 'octsep cfs'!$M89*30*1.983471/1000</f>
        <v>4125.4213328999995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18773.614502601002</v>
      </c>
      <c r="C90" s="6">
        <f xml:space="preserve"> ('octsep cfs'!$B90*31 + 'octsep cfs'!$C90*30 + 'octsep cfs'!$D90*31 + 'octsep cfs'!$E90*31 + 'octsep cfs'!$F90*28+'octsep cfs'!$G90*31)*1.983471/1000</f>
        <v>14648.193169701</v>
      </c>
      <c r="D90" s="6">
        <f xml:space="preserve"> ('octsep cfs'!$C90*30 + 'octsep cfs'!$D90*31 + 'octsep cfs'!$E90*31 + 'octsep cfs'!$F90*28+'octsep cfs'!$G90*31)*1.983471/1000</f>
        <v>11787.851458782001</v>
      </c>
      <c r="E90" s="6">
        <f>('octsep cfs'!$D90*31 + 'octsep cfs'!$E90*31 + 'octsep cfs'!$F90*28+'octsep cfs'!$G90*31)*1.983471/1000</f>
        <v>9539.4284026019996</v>
      </c>
      <c r="F90" s="6">
        <f>('octsep cfs'!$E90*31 + 'octsep cfs'!$F90*28+'octsep cfs'!$G90*31)*1.983471/1000</f>
        <v>7717.7967353759996</v>
      </c>
      <c r="G90" s="6">
        <f>('octsep cfs'!$F90*28+'octsep cfs'!$G90*31)*1.983471/1000</f>
        <v>5809.8979639469999</v>
      </c>
      <c r="H90" s="6">
        <f xml:space="preserve"> 'octsep cfs'!$G90*31*1.983471/1000</f>
        <v>4304.5624832070007</v>
      </c>
      <c r="I90" s="6">
        <f xml:space="preserve"> ('octsep cfs'!$H90*30 + 'octsep cfs'!$I90*31 + 'octsep cfs'!$J90*30 + 'octsep cfs'!$K90*31 + 'octsep cfs'!$L90*31 + 'octsep cfs'!$M90*30)*1.983471/1000</f>
        <v>66445.711227293999</v>
      </c>
      <c r="J90" s="6">
        <f xml:space="preserve"> ('octsep cfs'!$I90*31 + 'octsep cfs'!$J90*30 + 'octsep cfs'!$K90*31 + 'octsep cfs'!$L90*31 + 'octsep cfs'!$M90*30)*1.983471/1000</f>
        <v>59929.473455123996</v>
      </c>
      <c r="K90" s="6">
        <f xml:space="preserve"> ('octsep cfs'!$J90*30 + 'octsep cfs'!$K90*31 + 'octsep cfs'!$L90*31 + 'octsep cfs'!$M90*30)*1.983471/1000</f>
        <v>41134.066556645994</v>
      </c>
      <c r="L90" s="6">
        <f xml:space="preserve"> ('octsep cfs'!$K90*31 + 'octsep cfs'!$L90*31 + 'octsep cfs'!$M90*30)*1.983471/1000</f>
        <v>21567.621009395996</v>
      </c>
      <c r="M90" s="6">
        <f xml:space="preserve"> ('octsep cfs'!$L90*31 + 'octsep cfs'!$M90*30)*1.983471/1000</f>
        <v>9172.827424613999</v>
      </c>
      <c r="N90" s="6">
        <f xml:space="preserve"> 'octsep cfs'!$M90*30*1.983471/1000</f>
        <v>3588.2775513900001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30699.943972719</v>
      </c>
      <c r="C91" s="6">
        <f xml:space="preserve"> ('octsep cfs'!$B91*31 + 'octsep cfs'!$C91*30 + 'octsep cfs'!$D91*31 + 'octsep cfs'!$E91*31 + 'octsep cfs'!$F91*28+'octsep cfs'!$G91*31)*1.983471/1000</f>
        <v>27111.666421328999</v>
      </c>
      <c r="D91" s="6">
        <f xml:space="preserve"> ('octsep cfs'!$C91*30 + 'octsep cfs'!$D91*31 + 'octsep cfs'!$E91*31 + 'octsep cfs'!$F91*28+'octsep cfs'!$G91*31)*1.983471/1000</f>
        <v>24039.499924965003</v>
      </c>
      <c r="E91" s="6">
        <f>('octsep cfs'!$D91*31 + 'octsep cfs'!$E91*31 + 'octsep cfs'!$F91*28+'octsep cfs'!$G91*31)*1.983471/1000</f>
        <v>20149.417426215001</v>
      </c>
      <c r="F91" s="6">
        <f>('octsep cfs'!$E91*31 + 'octsep cfs'!$F91*28+'octsep cfs'!$G91*31)*1.983471/1000</f>
        <v>16466.556076719</v>
      </c>
      <c r="G91" s="6">
        <f>('octsep cfs'!$F91*28+'octsep cfs'!$G91*31)*1.983471/1000</f>
        <v>13293.795865118998</v>
      </c>
      <c r="H91" s="6">
        <f xml:space="preserve"> 'octsep cfs'!$G91*31*1.983471/1000</f>
        <v>7339.0985677589997</v>
      </c>
      <c r="I91" s="6">
        <f xml:space="preserve"> ('octsep cfs'!$H91*30 + 'octsep cfs'!$I91*31 + 'octsep cfs'!$J91*30 + 'octsep cfs'!$K91*31 + 'octsep cfs'!$L91*31 + 'octsep cfs'!$M91*30)*1.983471/1000</f>
        <v>46293.130164834001</v>
      </c>
      <c r="J91" s="6">
        <f xml:space="preserve"> ('octsep cfs'!$I91*31 + 'octsep cfs'!$J91*30 + 'octsep cfs'!$K91*31 + 'octsep cfs'!$L91*31 + 'octsep cfs'!$M91*30)*1.983471/1000</f>
        <v>39348.046127754002</v>
      </c>
      <c r="K91" s="6">
        <f xml:space="preserve"> ('octsep cfs'!$J91*30 + 'octsep cfs'!$K91*31 + 'octsep cfs'!$L91*31 + 'octsep cfs'!$M91*30)*1.983471/1000</f>
        <v>27205.474682273998</v>
      </c>
      <c r="L91" s="6">
        <f xml:space="preserve"> ('octsep cfs'!$K91*31 + 'octsep cfs'!$L91*31 + 'octsep cfs'!$M91*30)*1.983471/1000</f>
        <v>14283.498307344002</v>
      </c>
      <c r="M91" s="6">
        <f xml:space="preserve"> ('octsep cfs'!$L91*31 + 'octsep cfs'!$M91*30)*1.983471/1000</f>
        <v>8050.0082931660008</v>
      </c>
      <c r="N91" s="6">
        <f xml:space="preserve"> 'octsep cfs'!$M91*30*1.983471/1000</f>
        <v>4043.7221624099998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23266.114829999999</v>
      </c>
      <c r="C92" s="6">
        <f xml:space="preserve"> ('octsep cfs'!$B92*31 + 'octsep cfs'!$C92*30 + 'octsep cfs'!$D92*31 + 'octsep cfs'!$E92*31 + 'octsep cfs'!$F92*29 + 'octsep cfs'!$G92*31)*1.983471/1000</f>
        <v>19222.39266759</v>
      </c>
      <c r="D92" s="6">
        <f xml:space="preserve"> ('octsep cfs'!$C92*30 + 'octsep cfs'!$D92*31 + 'octsep cfs'!$E92*31 + 'octsep cfs'!$F92*29+'octsep cfs'!$G92*31)*1.983471/1000</f>
        <v>16552.969957776</v>
      </c>
      <c r="E92" s="6">
        <f>('octsep cfs'!$D92*31 + 'octsep cfs'!$E92*31 + 'octsep cfs'!$F92*29+'octsep cfs'!$G92*31)*1.983471/1000</f>
        <v>13967.098980366</v>
      </c>
      <c r="F92" s="6">
        <f>('octsep cfs'!$E92*31 + 'octsep cfs'!$F92*29+'octsep cfs'!$G92*31)*1.983471/1000</f>
        <v>11017.108347189</v>
      </c>
      <c r="G92" s="6">
        <f>('octsep cfs'!$F92*29+'octsep cfs'!$G92*31)*1.983471/1000</f>
        <v>8661.8257908839987</v>
      </c>
      <c r="H92" s="6">
        <f xml:space="preserve"> 'octsep cfs'!$G92*31*1.983471/1000</f>
        <v>5358.6444271499995</v>
      </c>
      <c r="I92" s="6">
        <f xml:space="preserve"> ('octsep cfs'!$H92*30 + 'octsep cfs'!$I92*31 + 'octsep cfs'!$J92*30 + 'octsep cfs'!$K92*31 + 'octsep cfs'!$L92*31 + 'octsep cfs'!$M92*30)*1.983471/1000</f>
        <v>55859.984020953001</v>
      </c>
      <c r="J92" s="6">
        <f xml:space="preserve"> ('octsep cfs'!$I92*31 + 'octsep cfs'!$J92*30 + 'octsep cfs'!$K92*31 + 'octsep cfs'!$L92*31 + 'octsep cfs'!$M92*30)*1.983471/1000</f>
        <v>43614.391091732999</v>
      </c>
      <c r="K92" s="6">
        <f xml:space="preserve"> ('octsep cfs'!$J92*30 + 'octsep cfs'!$K92*31 + 'octsep cfs'!$L92*31 + 'octsep cfs'!$M92*30)*1.983471/1000</f>
        <v>27714.681274749</v>
      </c>
      <c r="L92" s="6">
        <f xml:space="preserve"> ('octsep cfs'!$K92*31 + 'octsep cfs'!$L92*31 + 'octsep cfs'!$M92*30)*1.983471/1000</f>
        <v>15543.111483249</v>
      </c>
      <c r="M92" s="6">
        <f xml:space="preserve"> ('octsep cfs'!$L92*31 + 'octsep cfs'!$M92*30)*1.983471/1000</f>
        <v>7661.1388862610002</v>
      </c>
      <c r="N92" s="6">
        <f xml:space="preserve"> 'octsep cfs'!$M92*30*1.983471/1000</f>
        <v>3079.63624815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31201.248416730003</v>
      </c>
      <c r="C93" s="6">
        <f xml:space="preserve"> ('octsep cfs'!$B93*31 + 'octsep cfs'!$C93*30 + 'octsep cfs'!$D93*31 + 'octsep cfs'!$E93*31 + 'octsep cfs'!$F93*28+'octsep cfs'!$G93*31)*1.983471/1000</f>
        <v>28121.612168579999</v>
      </c>
      <c r="D93" s="6">
        <f xml:space="preserve"> ('octsep cfs'!$C93*30 + 'octsep cfs'!$D93*31 + 'octsep cfs'!$E93*31 + 'octsep cfs'!$F93*28+'octsep cfs'!$G93*31)*1.983471/1000</f>
        <v>23182.559130654001</v>
      </c>
      <c r="E93" s="6">
        <f>('octsep cfs'!$D93*31 + 'octsep cfs'!$E93*31 + 'octsep cfs'!$F93*28+'octsep cfs'!$G93*31)*1.983471/1000</f>
        <v>16800.741188153999</v>
      </c>
      <c r="F93" s="6">
        <f>('octsep cfs'!$E93*31 + 'octsep cfs'!$F93*28+'octsep cfs'!$G93*31)*1.983471/1000</f>
        <v>13737.613369137</v>
      </c>
      <c r="G93" s="6">
        <f>('octsep cfs'!$F93*28+'octsep cfs'!$G93*31)*1.983471/1000</f>
        <v>11639.287497411</v>
      </c>
      <c r="H93" s="6">
        <f xml:space="preserve"> 'octsep cfs'!$G93*31*1.983471/1000</f>
        <v>8399.6367098069986</v>
      </c>
      <c r="I93" s="6">
        <f xml:space="preserve"> ('octsep cfs'!$H93*30 + 'octsep cfs'!$I93*31 + 'octsep cfs'!$J93*30 + 'octsep cfs'!$K93*31 + 'octsep cfs'!$L93*31 + 'octsep cfs'!$M93*30)*1.983471/1000</f>
        <v>68875.207334535007</v>
      </c>
      <c r="J93" s="6">
        <f xml:space="preserve"> ('octsep cfs'!$I93*31 + 'octsep cfs'!$J93*30 + 'octsep cfs'!$K93*31 + 'octsep cfs'!$L93*31 + 'octsep cfs'!$M93*30)*1.983471/1000</f>
        <v>58708.807715775001</v>
      </c>
      <c r="K93" s="6">
        <f xml:space="preserve"> ('octsep cfs'!$J93*30 + 'octsep cfs'!$K93*31 + 'octsep cfs'!$L93*31 + 'octsep cfs'!$M93*30)*1.983471/1000</f>
        <v>38096.319232545</v>
      </c>
      <c r="L93" s="6">
        <f xml:space="preserve"> ('octsep cfs'!$K93*31 + 'octsep cfs'!$L93*31 + 'octsep cfs'!$M93*30)*1.983471/1000</f>
        <v>17249.999353125</v>
      </c>
      <c r="M93" s="6">
        <f xml:space="preserve"> ('octsep cfs'!$L93*31 + 'octsep cfs'!$M93*30)*1.983471/1000</f>
        <v>7489.1501323800003</v>
      </c>
      <c r="N93" s="6">
        <f xml:space="preserve"> 'octsep cfs'!$M93*30*1.983471/1000</f>
        <v>2910.1684859099996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19435.022742261001</v>
      </c>
      <c r="C94" s="6">
        <f xml:space="preserve"> ('octsep cfs'!$B94*31 + 'octsep cfs'!$C94*30 + 'octsep cfs'!$D94*31 + 'octsep cfs'!$E94*31 + 'octsep cfs'!$F94*28+'octsep cfs'!$G94*31)*1.983471/1000</f>
        <v>16524.854256350998</v>
      </c>
      <c r="D94" s="6">
        <f xml:space="preserve"> ('octsep cfs'!$C94*30 + 'octsep cfs'!$D94*31 + 'octsep cfs'!$E94*31 + 'octsep cfs'!$F94*28+'octsep cfs'!$G94*31)*1.983471/1000</f>
        <v>14321.753512521</v>
      </c>
      <c r="E94" s="6">
        <f>('octsep cfs'!$D94*31 + 'octsep cfs'!$E94*31 + 'octsep cfs'!$F94*28+'octsep cfs'!$G94*31)*1.983471/1000</f>
        <v>11510.064361761</v>
      </c>
      <c r="F94" s="6">
        <f>('octsep cfs'!$E94*31 + 'octsep cfs'!$F94*28+'octsep cfs'!$G94*31)*1.983471/1000</f>
        <v>8948.429416500001</v>
      </c>
      <c r="G94" s="6">
        <f>('octsep cfs'!$F94*28+'octsep cfs'!$G94*31)*1.983471/1000</f>
        <v>6154.8017526660005</v>
      </c>
      <c r="H94" s="6">
        <f xml:space="preserve"> 'octsep cfs'!$G94*31*1.983471/1000</f>
        <v>3011.7856721819999</v>
      </c>
      <c r="I94" s="6">
        <f xml:space="preserve"> ('octsep cfs'!$H94*30 + 'octsep cfs'!$I94*31 + 'octsep cfs'!$J94*30 + 'octsep cfs'!$K94*31 + 'octsep cfs'!$L94*31 + 'octsep cfs'!$M94*30)*1.983471/1000</f>
        <v>69487.865823956992</v>
      </c>
      <c r="J94" s="6">
        <f xml:space="preserve"> ('octsep cfs'!$I94*31 + 'octsep cfs'!$J94*30 + 'octsep cfs'!$K94*31 + 'octsep cfs'!$L94*31 + 'octsep cfs'!$M94*30)*1.983471/1000</f>
        <v>61919.059496217</v>
      </c>
      <c r="K94" s="6">
        <f xml:space="preserve"> ('octsep cfs'!$J94*30 + 'octsep cfs'!$K94*31 + 'octsep cfs'!$L94*31 + 'octsep cfs'!$M94*30)*1.983471/1000</f>
        <v>32537.024895564002</v>
      </c>
      <c r="L94" s="6">
        <f xml:space="preserve"> ('octsep cfs'!$K94*31 + 'octsep cfs'!$L94*31 + 'octsep cfs'!$M94*30)*1.983471/1000</f>
        <v>16326.255255534001</v>
      </c>
      <c r="M94" s="6">
        <f xml:space="preserve"> ('octsep cfs'!$L94*31 + 'octsep cfs'!$M94*30)*1.983471/1000</f>
        <v>7622.0704579739995</v>
      </c>
      <c r="N94" s="6">
        <f xml:space="preserve"> 'octsep cfs'!$M94*30*1.983471/1000</f>
        <v>3096.9519499799999</v>
      </c>
      <c r="O94" s="22" t="s">
        <v>146</v>
      </c>
    </row>
    <row r="96" spans="1:15" x14ac:dyDescent="0.2">
      <c r="A96" t="s">
        <v>114</v>
      </c>
      <c r="B96" s="10">
        <f>AVERAGE(B5:B94)</f>
        <v>20353.133892404832</v>
      </c>
      <c r="C96" s="10">
        <f t="shared" ref="C96:N96" si="0">AVERAGE(C5:C94)</f>
        <v>16648.298990013835</v>
      </c>
      <c r="D96" s="10">
        <f t="shared" si="0"/>
        <v>13639.06641966447</v>
      </c>
      <c r="E96" s="10">
        <f t="shared" si="0"/>
        <v>10812.934955396468</v>
      </c>
      <c r="F96" s="10">
        <f t="shared" si="0"/>
        <v>8220.6983143133366</v>
      </c>
      <c r="G96" s="10">
        <f t="shared" si="0"/>
        <v>5812.2856883753648</v>
      </c>
      <c r="H96" s="10">
        <f t="shared" si="0"/>
        <v>3423.4287641833994</v>
      </c>
      <c r="I96" s="10">
        <f t="shared" si="0"/>
        <v>64056.846677757952</v>
      </c>
      <c r="J96" s="10">
        <f t="shared" si="0"/>
        <v>56982.997025671975</v>
      </c>
      <c r="K96" s="10">
        <f t="shared" si="0"/>
        <v>40452.893777782265</v>
      </c>
      <c r="L96" s="10">
        <f t="shared" si="0"/>
        <v>21615.570186661273</v>
      </c>
      <c r="M96" s="10">
        <f t="shared" si="0"/>
        <v>9841.2554987215008</v>
      </c>
      <c r="N96" s="10">
        <f t="shared" si="0"/>
        <v>3698.6339108880002</v>
      </c>
    </row>
    <row r="97" spans="1:14" x14ac:dyDescent="0.2">
      <c r="A97" t="s">
        <v>115</v>
      </c>
      <c r="B97" s="10">
        <f>MEDIAN(B5:B94)</f>
        <v>19552.919266765501</v>
      </c>
      <c r="C97" s="10">
        <f t="shared" ref="C97:N97" si="1">MEDIAN(C5:C94)</f>
        <v>15966.462541753499</v>
      </c>
      <c r="D97" s="10">
        <f t="shared" si="1"/>
        <v>13038.654056505002</v>
      </c>
      <c r="E97" s="10">
        <f t="shared" si="1"/>
        <v>10172.135816892</v>
      </c>
      <c r="F97" s="10">
        <f t="shared" si="1"/>
        <v>8011.6192036965003</v>
      </c>
      <c r="G97" s="10">
        <f t="shared" si="1"/>
        <v>5657.5306969334997</v>
      </c>
      <c r="H97" s="10">
        <f t="shared" si="1"/>
        <v>3159.1099641780002</v>
      </c>
      <c r="I97" s="10">
        <f t="shared" si="1"/>
        <v>64596.456751186503</v>
      </c>
      <c r="J97" s="10">
        <f t="shared" si="1"/>
        <v>57068.733066533998</v>
      </c>
      <c r="K97" s="10">
        <f t="shared" si="1"/>
        <v>39433.365132818995</v>
      </c>
      <c r="L97" s="10">
        <f t="shared" si="1"/>
        <v>20696.750298252002</v>
      </c>
      <c r="M97" s="10">
        <f t="shared" si="1"/>
        <v>9541.1500554300001</v>
      </c>
      <c r="N97" s="10">
        <f t="shared" si="1"/>
        <v>3612.13870752</v>
      </c>
    </row>
    <row r="98" spans="1:14" x14ac:dyDescent="0.2">
      <c r="A98" t="s">
        <v>116</v>
      </c>
      <c r="B98" s="10">
        <f>STDEV(B5:B94)</f>
        <v>4731.1348339428305</v>
      </c>
      <c r="C98" s="10">
        <f t="shared" ref="C98:N98" si="2">STDEV(C5:C94)</f>
        <v>4501.6168681455811</v>
      </c>
      <c r="D98" s="10">
        <f t="shared" si="2"/>
        <v>4084.7722887644995</v>
      </c>
      <c r="E98" s="10">
        <f t="shared" si="2"/>
        <v>3339.1541141035432</v>
      </c>
      <c r="F98" s="10">
        <f t="shared" si="2"/>
        <v>2587.7417399004567</v>
      </c>
      <c r="G98" s="10">
        <f t="shared" si="2"/>
        <v>2019.9270800643737</v>
      </c>
      <c r="H98" s="10">
        <f t="shared" si="2"/>
        <v>1304.9424667273429</v>
      </c>
      <c r="I98" s="10">
        <f t="shared" si="2"/>
        <v>11451.920305564699</v>
      </c>
      <c r="J98" s="10">
        <f t="shared" si="2"/>
        <v>10724.825310744631</v>
      </c>
      <c r="K98" s="10">
        <f t="shared" si="2"/>
        <v>9034.8813618272907</v>
      </c>
      <c r="L98" s="10">
        <f t="shared" si="2"/>
        <v>4889.8166745308308</v>
      </c>
      <c r="M98" s="10">
        <f t="shared" si="2"/>
        <v>1903.8162683249193</v>
      </c>
      <c r="N98" s="10">
        <f t="shared" si="2"/>
        <v>813.41551687750302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35386.050904427997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30990.123796548003</v>
      </c>
      <c r="F6" s="5" t="str">
        <f>VLOOKUP(G6,'datemar &amp; datesep kaf'!$D$5:$O$94,12,FALSE)</f>
        <v>1933-34</v>
      </c>
      <c r="G6" s="18">
        <f>LARGE('datemar &amp; datesep kaf'!$D$5:$D$94,'datemar &amp; datesep kaf rank'!$A6)</f>
        <v>26944.547088752999</v>
      </c>
      <c r="H6" s="5" t="str">
        <f>VLOOKUP(I6,'datemar &amp; datesep kaf'!$E$5:$O$94,11,FALSE)</f>
        <v>1933-34</v>
      </c>
      <c r="I6" s="18">
        <f>LARGE('datemar &amp; datesep kaf'!$E$5:$E$94,'datemar &amp; datesep kaf rank'!$A6)</f>
        <v>21850.100998803002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16466.556076719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13293.795865118998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8399.6367098069986</v>
      </c>
      <c r="P6" s="5" t="str">
        <f>VLOOKUP(Q6,'datemar &amp; datesep kaf'!$I$5:$O$94,7,FALSE)</f>
        <v>1996-97</v>
      </c>
      <c r="Q6" s="18">
        <f>LARGE('datemar &amp; datesep kaf'!$I$5:$I$94,'datemar &amp; datesep kaf rank'!$A6)</f>
        <v>89167.093515738001</v>
      </c>
      <c r="R6" s="5" t="str">
        <f>VLOOKUP(S6,'datemar &amp; datesep kaf'!$J$5:$O$94,6,FALSE)</f>
        <v>1953-54</v>
      </c>
      <c r="S6" s="18">
        <f>LARGE('datemar &amp; datesep kaf'!$J$5:$J$94,'datemar &amp; datesep kaf rank'!$A6)</f>
        <v>79802.805602436012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60521.829135389999</v>
      </c>
      <c r="V6" s="5" t="str">
        <f>VLOOKUP(W6,'datemar &amp; datesep kaf'!$L$5:$O$94,4,FALSE)</f>
        <v>1953-54</v>
      </c>
      <c r="W6" s="18">
        <f>LARGE('datemar &amp; datesep kaf'!$L$5:$L$94,'datemar &amp; datesep kaf rank'!$A6)</f>
        <v>36367.634999850001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17834.177182457999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6613.1104958100004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34586.678372420996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30860.113222911001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26827.018498119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21560.962497248998</v>
      </c>
      <c r="J7" s="5" t="str">
        <f>VLOOKUP(K7,'datemar &amp; datesep kaf'!$F$5:$O$94,10,FALSE)</f>
        <v>1933-34</v>
      </c>
      <c r="K7" s="18">
        <f>LARGE('datemar &amp; datesep kaf'!$F$5:$F$94,'datemar &amp; datesep kaf rank'!$A7)</f>
        <v>14865.232500405</v>
      </c>
      <c r="L7" s="5" t="str">
        <f>VLOOKUP(M7,'datemar &amp; datesep kaf'!$G$5:$O$94,9,FALSE)</f>
        <v>2016-17</v>
      </c>
      <c r="M7" s="18">
        <f>LARGE('datemar &amp; datesep kaf'!$G$5:$G$94,'datemar &amp; datesep kaf rank'!$A7)</f>
        <v>11639.287497411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7409.563358505</v>
      </c>
      <c r="P7" s="5" t="str">
        <f>VLOOKUP(Q7,'datemar &amp; datesep kaf'!$I$5:$O$94,7,FALSE)</f>
        <v>1973-74</v>
      </c>
      <c r="Q7" s="18">
        <f>LARGE('datemar &amp; datesep kaf'!$I$5:$I$94,'datemar &amp; datesep kaf rank'!$A7)</f>
        <v>87705.531256496994</v>
      </c>
      <c r="R7" s="5" t="str">
        <f>VLOOKUP(S7,'datemar &amp; datesep kaf'!$J$5:$O$94,6,FALSE)</f>
        <v>1996-97</v>
      </c>
      <c r="S7" s="18">
        <f>LARGE('datemar &amp; datesep kaf'!$J$5:$J$94,'datemar &amp; datesep kaf rank'!$A7)</f>
        <v>79666.604615807999</v>
      </c>
      <c r="T7" s="5" t="str">
        <f>VLOOKUP(U7,'datemar &amp; datesep kaf'!$K$5:$O$94,5,FALSE)</f>
        <v>1953-54</v>
      </c>
      <c r="U7" s="18">
        <f>LARGE('datemar &amp; datesep kaf'!$K$5:$K$94,'datemar &amp; datesep kaf rank'!$A7)</f>
        <v>59083.574643869993</v>
      </c>
      <c r="V7" s="5" t="str">
        <f>VLOOKUP(W7,'datemar &amp; datesep kaf'!$L$5:$O$94,4,FALSE)</f>
        <v>1975-76</v>
      </c>
      <c r="W7" s="18">
        <f>LARGE('datemar &amp; datesep kaf'!$L$5:$L$94,'datemar &amp; datesep kaf rank'!$A7)</f>
        <v>33840.322036772995</v>
      </c>
      <c r="X7" s="5" t="str">
        <f>VLOOKUP(Y7,'datemar &amp; datesep kaf'!$M$5:$O$94,3,FALSE)</f>
        <v>1953-54</v>
      </c>
      <c r="Y7" s="18">
        <f>LARGE('datemar &amp; datesep kaf'!$M$5:$M$94,'datemar &amp; datesep kaf rank'!$A7)</f>
        <v>15121.455300713998</v>
      </c>
      <c r="Z7" s="5" t="str">
        <f>VLOOKUP(AA7,'datemar &amp; datesep kaf'!$N$5:$O$94,2,FALSE)</f>
        <v>1975-76</v>
      </c>
      <c r="AA7" s="18">
        <f>LARGE('datemar &amp; datesep kaf'!$N$5:$N$94,'datemar &amp; datesep kaf rank'!$A7)</f>
        <v>6559.3187622899995</v>
      </c>
    </row>
    <row r="8" spans="1:27" x14ac:dyDescent="0.2">
      <c r="A8" s="5">
        <v>3</v>
      </c>
      <c r="B8" s="5" t="str">
        <f>VLOOKUP(C8,'datemar &amp; datesep kaf'!$B$5:$O$94,14,FALSE)</f>
        <v>2016-17</v>
      </c>
      <c r="C8" s="18">
        <f>LARGE('datemar &amp; datesep kaf'!$B$5:$B$94,'datemar &amp; datesep kaf rank'!$A8)</f>
        <v>31201.248416730003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28121.612168579999</v>
      </c>
      <c r="F8" s="5" t="str">
        <f>VLOOKUP(G8,'datemar &amp; datesep kaf'!$D$5:$O$94,12,FALSE)</f>
        <v>2014-15</v>
      </c>
      <c r="G8" s="18">
        <f>LARGE('datemar &amp; datesep kaf'!$D$5:$D$94,'datemar &amp; datesep kaf rank'!$A8)</f>
        <v>24039.499924965003</v>
      </c>
      <c r="H8" s="5" t="str">
        <f>VLOOKUP(I8,'datemar &amp; datesep kaf'!$E$5:$O$94,11,FALSE)</f>
        <v>2014-15</v>
      </c>
      <c r="I8" s="18">
        <f>LARGE('datemar &amp; datesep kaf'!$E$5:$E$94,'datemar &amp; datesep kaf rank'!$A8)</f>
        <v>20149.417426215001</v>
      </c>
      <c r="J8" s="5" t="str">
        <f>VLOOKUP(K8,'datemar &amp; datesep kaf'!$F$5:$O$94,10,FALSE)</f>
        <v>1973-74</v>
      </c>
      <c r="K8" s="18">
        <f>LARGE('datemar &amp; datesep kaf'!$F$5:$F$94,'datemar &amp; datesep kaf rank'!$A8)</f>
        <v>14672.843747289</v>
      </c>
      <c r="L8" s="5" t="str">
        <f>VLOOKUP(M8,'datemar &amp; datesep kaf'!$G$5:$O$94,9,FALSE)</f>
        <v>1995-96</v>
      </c>
      <c r="M8" s="18">
        <f>LARGE('datemar &amp; datesep kaf'!$G$5:$G$94,'datemar &amp; datesep kaf rank'!$A8)</f>
        <v>10691.799268479001</v>
      </c>
      <c r="N8" s="5" t="str">
        <f>VLOOKUP(O8,'datemar &amp; datesep kaf'!$H$5:$O$94,8,FALSE)</f>
        <v>2014-15</v>
      </c>
      <c r="O8" s="18">
        <f>LARGE('datemar &amp; datesep kaf'!$H$5:$H$94,'datemar &amp; datesep kaf rank'!$A8)</f>
        <v>7339.0985677589997</v>
      </c>
      <c r="P8" s="5" t="str">
        <f>VLOOKUP(Q8,'datemar &amp; datesep kaf'!$I$5:$O$94,7,FALSE)</f>
        <v>1971-72</v>
      </c>
      <c r="Q8" s="18">
        <f>LARGE('datemar &amp; datesep kaf'!$I$5:$I$94,'datemar &amp; datesep kaf rank'!$A8)</f>
        <v>85866.566036201999</v>
      </c>
      <c r="R8" s="5" t="str">
        <f>VLOOKUP(S8,'datemar &amp; datesep kaf'!$J$5:$O$94,6,FALSE)</f>
        <v>1971-72</v>
      </c>
      <c r="S8" s="18">
        <f>LARGE('datemar &amp; datesep kaf'!$J$5:$J$94,'datemar &amp; datesep kaf rank'!$A8)</f>
        <v>79433.872062552007</v>
      </c>
      <c r="T8" s="5" t="str">
        <f>VLOOKUP(U8,'datemar &amp; datesep kaf'!$K$5:$O$94,5,FALSE)</f>
        <v>1971-72</v>
      </c>
      <c r="U8" s="18">
        <f>LARGE('datemar &amp; datesep kaf'!$K$5:$K$94,'datemar &amp; datesep kaf rank'!$A8)</f>
        <v>58642.700610815999</v>
      </c>
      <c r="V8" s="5" t="str">
        <f>VLOOKUP(W8,'datemar &amp; datesep kaf'!$L$5:$O$94,4,FALSE)</f>
        <v>1998-99</v>
      </c>
      <c r="W8" s="18">
        <f>LARGE('datemar &amp; datesep kaf'!$L$5:$L$94,'datemar &amp; datesep kaf rank'!$A8)</f>
        <v>30214.911924791999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13888.847082474002</v>
      </c>
      <c r="Z8" s="5" t="str">
        <f>VLOOKUP(AA8,'datemar &amp; datesep kaf'!$N$5:$O$94,2,FALSE)</f>
        <v>1977-78</v>
      </c>
      <c r="AA8" s="18">
        <f>LARGE('datemar &amp; datesep kaf'!$N$5:$N$94,'datemar &amp; datesep kaf rank'!$A8)</f>
        <v>6208.0063787700001</v>
      </c>
    </row>
    <row r="9" spans="1:27" x14ac:dyDescent="0.2">
      <c r="A9" s="5">
        <v>4</v>
      </c>
      <c r="B9" s="5" t="str">
        <f>VLOOKUP(C9,'datemar &amp; datesep kaf'!$B$5:$O$94,14,FALSE)</f>
        <v>2014-15</v>
      </c>
      <c r="C9" s="18">
        <f>LARGE('datemar &amp; datesep kaf'!$B$5:$B$94,'datemar &amp; datesep kaf rank'!$A9)</f>
        <v>30699.943972719</v>
      </c>
      <c r="D9" s="5" t="str">
        <f>VLOOKUP(E9,'datemar &amp; datesep kaf'!$C$5:$O$94,13,FALSE)</f>
        <v>2014-15</v>
      </c>
      <c r="E9" s="18">
        <f>LARGE('datemar &amp; datesep kaf'!$C$5:$C$94,'datemar &amp; datesep kaf rank'!$A9)</f>
        <v>27111.666421328999</v>
      </c>
      <c r="F9" s="5" t="str">
        <f>VLOOKUP(G9,'datemar &amp; datesep kaf'!$D$5:$O$94,12,FALSE)</f>
        <v>2016-17</v>
      </c>
      <c r="G9" s="18">
        <f>LARGE('datemar &amp; datesep kaf'!$D$5:$D$94,'datemar &amp; datesep kaf rank'!$A9)</f>
        <v>23182.559130654001</v>
      </c>
      <c r="H9" s="5" t="str">
        <f>VLOOKUP(I9,'datemar &amp; datesep kaf'!$E$5:$O$94,11,FALSE)</f>
        <v>1973-74</v>
      </c>
      <c r="I9" s="18">
        <f>LARGE('datemar &amp; datesep kaf'!$E$5:$E$94,'datemar &amp; datesep kaf rank'!$A9)</f>
        <v>18766.626734268</v>
      </c>
      <c r="J9" s="5" t="str">
        <f>VLOOKUP(K9,'datemar &amp; datesep kaf'!$F$5:$O$94,10,FALSE)</f>
        <v>1995-96</v>
      </c>
      <c r="K9" s="18">
        <f>LARGE('datemar &amp; datesep kaf'!$F$5:$F$94,'datemar &amp; datesep kaf rank'!$A9)</f>
        <v>14629.711186922999</v>
      </c>
      <c r="L9" s="5" t="str">
        <f>VLOOKUP(M9,'datemar &amp; datesep kaf'!$G$5:$O$94,9,FALSE)</f>
        <v>1971-72</v>
      </c>
      <c r="M9" s="18">
        <f>LARGE('datemar &amp; datesep kaf'!$G$5:$G$94,'datemar &amp; datesep kaf rank'!$A9)</f>
        <v>9962.2726842659995</v>
      </c>
      <c r="N9" s="5" t="str">
        <f>VLOOKUP(O9,'datemar &amp; datesep kaf'!$H$5:$O$94,8,FALSE)</f>
        <v>2006-07</v>
      </c>
      <c r="O9" s="18">
        <f>LARGE('datemar &amp; datesep kaf'!$H$5:$H$94,'datemar &amp; datesep kaf rank'!$A9)</f>
        <v>6529.4913253920004</v>
      </c>
      <c r="P9" s="5" t="str">
        <f>VLOOKUP(Q9,'datemar &amp; datesep kaf'!$I$5:$O$94,7,FALSE)</f>
        <v>1953-54</v>
      </c>
      <c r="Q9" s="18">
        <f>LARGE('datemar &amp; datesep kaf'!$I$5:$I$94,'datemar &amp; datesep kaf rank'!$A9)</f>
        <v>85200.127714085989</v>
      </c>
      <c r="R9" s="5" t="str">
        <f>VLOOKUP(S9,'datemar &amp; datesep kaf'!$J$5:$O$94,6,FALSE)</f>
        <v>1973-74</v>
      </c>
      <c r="S9" s="18">
        <f>LARGE('datemar &amp; datesep kaf'!$J$5:$J$94,'datemar &amp; datesep kaf rank'!$A9)</f>
        <v>77743.706836676996</v>
      </c>
      <c r="T9" s="5" t="str">
        <f>VLOOKUP(U9,'datemar &amp; datesep kaf'!$K$5:$O$94,5,FALSE)</f>
        <v>1966-67</v>
      </c>
      <c r="U9" s="18">
        <f>LARGE('datemar &amp; datesep kaf'!$K$5:$K$94,'datemar &amp; datesep kaf rank'!$A9)</f>
        <v>56929.890096534</v>
      </c>
      <c r="V9" s="5" t="str">
        <f>VLOOKUP(W9,'datemar &amp; datesep kaf'!$L$5:$O$94,4,FALSE)</f>
        <v>1973-74</v>
      </c>
      <c r="W9" s="18">
        <f>LARGE('datemar &amp; datesep kaf'!$L$5:$L$94,'datemar &amp; datesep kaf rank'!$A9)</f>
        <v>29457.69806889</v>
      </c>
      <c r="X9" s="5" t="str">
        <f>VLOOKUP(Y9,'datemar &amp; datesep kaf'!$M$5:$O$94,3,FALSE)</f>
        <v>1958-59</v>
      </c>
      <c r="Y9" s="18">
        <f>LARGE('datemar &amp; datesep kaf'!$M$5:$M$94,'datemar &amp; datesep kaf rank'!$A9)</f>
        <v>13321.899665718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5862.40639173</v>
      </c>
    </row>
    <row r="10" spans="1:27" x14ac:dyDescent="0.2">
      <c r="A10" s="5">
        <v>5</v>
      </c>
      <c r="B10" s="5" t="str">
        <f>VLOOKUP(C10,'datemar &amp; datesep kaf'!$B$5:$O$94,14,FALSE)</f>
        <v>1959-60</v>
      </c>
      <c r="C10" s="18">
        <f>LARGE('datemar &amp; datesep kaf'!$B$5:$B$94,'datemar &amp; datesep kaf rank'!$A10)</f>
        <v>29823.192270060001</v>
      </c>
      <c r="D10" s="5" t="str">
        <f>VLOOKUP(E10,'datemar &amp; datesep kaf'!$C$5:$O$94,13,FALSE)</f>
        <v>1973-74</v>
      </c>
      <c r="E10" s="18">
        <f>LARGE('datemar &amp; datesep kaf'!$C$5:$C$94,'datemar &amp; datesep kaf rank'!$A10)</f>
        <v>24820.424193200997</v>
      </c>
      <c r="F10" s="5" t="str">
        <f>VLOOKUP(G10,'datemar &amp; datesep kaf'!$D$5:$O$94,12,FALSE)</f>
        <v>1973-74</v>
      </c>
      <c r="G10" s="18">
        <f>LARGE('datemar &amp; datesep kaf'!$D$5:$D$94,'datemar &amp; datesep kaf rank'!$A10)</f>
        <v>22133.846442708</v>
      </c>
      <c r="H10" s="5" t="str">
        <f>VLOOKUP(I10,'datemar &amp; datesep kaf'!$E$5:$O$94,11,FALSE)</f>
        <v>2016-17</v>
      </c>
      <c r="I10" s="18">
        <f>LARGE('datemar &amp; datesep kaf'!$E$5:$E$94,'datemar &amp; datesep kaf rank'!$A10)</f>
        <v>16800.741188153999</v>
      </c>
      <c r="J10" s="5" t="str">
        <f>VLOOKUP(K10,'datemar &amp; datesep kaf'!$F$5:$O$94,10,FALSE)</f>
        <v>2016-17</v>
      </c>
      <c r="K10" s="18">
        <f>LARGE('datemar &amp; datesep kaf'!$F$5:$F$94,'datemar &amp; datesep kaf rank'!$A10)</f>
        <v>13737.613369137</v>
      </c>
      <c r="L10" s="5" t="str">
        <f>VLOOKUP(M10,'datemar &amp; datesep kaf'!$G$5:$O$94,9,FALSE)</f>
        <v>1994-95</v>
      </c>
      <c r="M10" s="18">
        <f>LARGE('datemar &amp; datesep kaf'!$G$5:$G$94,'datemar &amp; datesep kaf rank'!$A10)</f>
        <v>9236.4075875189992</v>
      </c>
      <c r="N10" s="5" t="str">
        <f>VLOOKUP(O10,'datemar &amp; datesep kaf'!$H$5:$O$94,8,FALSE)</f>
        <v>1985-86</v>
      </c>
      <c r="O10" s="18">
        <f>LARGE('datemar &amp; datesep kaf'!$H$5:$H$94,'datemar &amp; datesep kaf rank'!$A10)</f>
        <v>6100.5538208159996</v>
      </c>
      <c r="P10" s="5" t="str">
        <f>VLOOKUP(Q10,'datemar &amp; datesep kaf'!$I$5:$O$94,7,FALSE)</f>
        <v>2011-12</v>
      </c>
      <c r="Q10" s="18">
        <f>LARGE('datemar &amp; datesep kaf'!$I$5:$I$94,'datemar &amp; datesep kaf rank'!$A10)</f>
        <v>83486.490092396998</v>
      </c>
      <c r="R10" s="5" t="str">
        <f>VLOOKUP(S10,'datemar &amp; datesep kaf'!$J$5:$O$94,6,FALSE)</f>
        <v>1947-48</v>
      </c>
      <c r="S10" s="18">
        <f>LARGE('datemar &amp; datesep kaf'!$J$5:$J$94,'datemar &amp; datesep kaf rank'!$A10)</f>
        <v>75362.984281325989</v>
      </c>
      <c r="T10" s="5" t="str">
        <f>VLOOKUP(U10,'datemar &amp; datesep kaf'!$K$5:$O$94,5,FALSE)</f>
        <v>1949-50</v>
      </c>
      <c r="U10" s="18">
        <f>LARGE('datemar &amp; datesep kaf'!$K$5:$K$94,'datemar &amp; datesep kaf rank'!$A10)</f>
        <v>56082.283516749005</v>
      </c>
      <c r="V10" s="5" t="str">
        <f>VLOOKUP(W10,'datemar &amp; datesep kaf'!$L$5:$O$94,4,FALSE)</f>
        <v>1949-50</v>
      </c>
      <c r="W10" s="18">
        <f>LARGE('datemar &amp; datesep kaf'!$L$5:$L$94,'datemar &amp; datesep kaf rank'!$A10)</f>
        <v>29417.590301798999</v>
      </c>
      <c r="X10" s="5" t="str">
        <f>VLOOKUP(Y10,'datemar &amp; datesep kaf'!$M$5:$O$94,3,FALSE)</f>
        <v>1967-68</v>
      </c>
      <c r="Y10" s="18">
        <f>LARGE('datemar &amp; datesep kaf'!$M$5:$M$94,'datemar &amp; datesep kaf rank'!$A10)</f>
        <v>12802.339354623</v>
      </c>
      <c r="Z10" s="5" t="str">
        <f>VLOOKUP(AA10,'datemar &amp; datesep kaf'!$N$5:$O$94,2,FALSE)</f>
        <v>1967-68</v>
      </c>
      <c r="AA10" s="18">
        <f>LARGE('datemar &amp; datesep kaf'!$N$5:$N$94,'datemar &amp; datesep kaf rank'!$A10)</f>
        <v>5526.3270654899998</v>
      </c>
    </row>
    <row r="11" spans="1:27" x14ac:dyDescent="0.2">
      <c r="A11" s="5">
        <v>6</v>
      </c>
      <c r="B11" s="5" t="str">
        <f>VLOOKUP(C11,'datemar &amp; datesep kaf'!$B$5:$O$94,14,FALSE)</f>
        <v>1973-74</v>
      </c>
      <c r="C11" s="18">
        <f>LARGE('datemar &amp; datesep kaf'!$B$5:$B$94,'datemar &amp; datesep kaf rank'!$A11)</f>
        <v>27700.662101720998</v>
      </c>
      <c r="D11" s="5" t="str">
        <f>VLOOKUP(E11,'datemar &amp; datesep kaf'!$C$5:$O$94,13,FALSE)</f>
        <v>1959-60</v>
      </c>
      <c r="E11" s="18">
        <f>LARGE('datemar &amp; datesep kaf'!$C$5:$C$94,'datemar &amp; datesep kaf rank'!$A11)</f>
        <v>23210.08177425</v>
      </c>
      <c r="F11" s="5" t="str">
        <f>VLOOKUP(G11,'datemar &amp; datesep kaf'!$D$5:$O$94,12,FALSE)</f>
        <v>1950-51</v>
      </c>
      <c r="G11" s="18">
        <f>LARGE('datemar &amp; datesep kaf'!$D$5:$D$94,'datemar &amp; datesep kaf rank'!$A11)</f>
        <v>19364.242579626003</v>
      </c>
      <c r="H11" s="5" t="str">
        <f>VLOOKUP(I11,'datemar &amp; datesep kaf'!$E$5:$O$94,11,FALSE)</f>
        <v>1950-51</v>
      </c>
      <c r="I11" s="18">
        <f>LARGE('datemar &amp; datesep kaf'!$E$5:$E$94,'datemar &amp; datesep kaf rank'!$A11)</f>
        <v>15573.234457326</v>
      </c>
      <c r="J11" s="5" t="str">
        <f>VLOOKUP(K11,'datemar &amp; datesep kaf'!$F$5:$O$94,10,FALSE)</f>
        <v>1982-83</v>
      </c>
      <c r="K11" s="18">
        <f>LARGE('datemar &amp; datesep kaf'!$F$5:$F$94,'datemar &amp; datesep kaf rank'!$A11)</f>
        <v>12136.452437444999</v>
      </c>
      <c r="L11" s="5" t="str">
        <f>VLOOKUP(M11,'datemar &amp; datesep kaf'!$G$5:$O$94,9,FALSE)</f>
        <v>1982-83</v>
      </c>
      <c r="M11" s="18">
        <f>LARGE('datemar &amp; datesep kaf'!$G$5:$G$94,'datemar &amp; datesep kaf rank'!$A11)</f>
        <v>9061.7034618389989</v>
      </c>
      <c r="N11" s="5" t="str">
        <f>VLOOKUP(O11,'datemar &amp; datesep kaf'!$H$5:$O$94,8,FALSE)</f>
        <v>1982-83</v>
      </c>
      <c r="O11" s="18">
        <f>LARGE('datemar &amp; datesep kaf'!$H$5:$H$94,'datemar &amp; datesep kaf rank'!$A11)</f>
        <v>5899.3049027429997</v>
      </c>
      <c r="P11" s="5" t="str">
        <f>VLOOKUP(Q11,'datemar &amp; datesep kaf'!$I$5:$O$94,7,FALSE)</f>
        <v>1947-48</v>
      </c>
      <c r="Q11" s="18">
        <f>LARGE('datemar &amp; datesep kaf'!$I$5:$I$94,'datemar &amp; datesep kaf rank'!$A11)</f>
        <v>82257.311295516003</v>
      </c>
      <c r="R11" s="5" t="str">
        <f>VLOOKUP(S11,'datemar &amp; datesep kaf'!$J$5:$O$94,6,FALSE)</f>
        <v>2010-11</v>
      </c>
      <c r="S11" s="18">
        <f>LARGE('datemar &amp; datesep kaf'!$J$5:$J$94,'datemar &amp; datesep kaf rank'!$A11)</f>
        <v>73127.539075899011</v>
      </c>
      <c r="T11" s="5" t="str">
        <f>VLOOKUP(U11,'datemar &amp; datesep kaf'!$K$5:$O$94,5,FALSE)</f>
        <v>1932-33</v>
      </c>
      <c r="U11" s="18">
        <f>LARGE('datemar &amp; datesep kaf'!$K$5:$K$94,'datemar &amp; datesep kaf rank'!$A11)</f>
        <v>55846.306004937003</v>
      </c>
      <c r="V11" s="5" t="str">
        <f>VLOOKUP(W11,'datemar &amp; datesep kaf'!$L$5:$O$94,4,FALSE)</f>
        <v>1932-33</v>
      </c>
      <c r="W11" s="18">
        <f>LARGE('datemar &amp; datesep kaf'!$L$5:$L$94,'datemar &amp; datesep kaf rank'!$A11)</f>
        <v>29348.640882897002</v>
      </c>
      <c r="X11" s="5" t="str">
        <f>VLOOKUP(Y11,'datemar &amp; datesep kaf'!$M$5:$O$94,3,FALSE)</f>
        <v>1971-72</v>
      </c>
      <c r="Y11" s="18">
        <f>LARGE('datemar &amp; datesep kaf'!$M$5:$M$94,'datemar &amp; datesep kaf rank'!$A11)</f>
        <v>12707.128779680999</v>
      </c>
      <c r="Z11" s="5" t="str">
        <f>VLOOKUP(AA11,'datemar &amp; datesep kaf'!$N$5:$O$94,2,FALSE)</f>
        <v>1996-97</v>
      </c>
      <c r="AA11" s="18">
        <f>LARGE('datemar &amp; datesep kaf'!$N$5:$N$94,'datemar &amp; datesep kaf rank'!$A11)</f>
        <v>5273.7915377700001</v>
      </c>
    </row>
    <row r="12" spans="1:27" x14ac:dyDescent="0.2">
      <c r="A12" s="5">
        <v>7</v>
      </c>
      <c r="B12" s="5" t="str">
        <f>VLOOKUP(C12,'datemar &amp; datesep kaf'!$B$5:$O$94,14,FALSE)</f>
        <v>1950-51</v>
      </c>
      <c r="C12" s="18">
        <f>LARGE('datemar &amp; datesep kaf'!$B$5:$B$94,'datemar &amp; datesep kaf rank'!$A12)</f>
        <v>26923.667089536</v>
      </c>
      <c r="D12" s="5" t="str">
        <f>VLOOKUP(E12,'datemar &amp; datesep kaf'!$C$5:$O$94,13,FALSE)</f>
        <v>1950-51</v>
      </c>
      <c r="E12" s="18">
        <f>LARGE('datemar &amp; datesep kaf'!$C$5:$C$94,'datemar &amp; datesep kaf rank'!$A12)</f>
        <v>23092.850704266002</v>
      </c>
      <c r="F12" s="5" t="str">
        <f>VLOOKUP(G12,'datemar &amp; datesep kaf'!$D$5:$O$94,12,FALSE)</f>
        <v>1980-81</v>
      </c>
      <c r="G12" s="18">
        <f>LARGE('datemar &amp; datesep kaf'!$D$5:$D$94,'datemar &amp; datesep kaf rank'!$A12)</f>
        <v>18142.307418837001</v>
      </c>
      <c r="H12" s="5" t="str">
        <f>VLOOKUP(I12,'datemar &amp; datesep kaf'!$E$5:$O$94,11,FALSE)</f>
        <v>1980-81</v>
      </c>
      <c r="I12" s="18">
        <f>LARGE('datemar &amp; datesep kaf'!$E$5:$E$94,'datemar &amp; datesep kaf rank'!$A12)</f>
        <v>15171.801745107001</v>
      </c>
      <c r="J12" s="5" t="str">
        <f>VLOOKUP(K12,'datemar &amp; datesep kaf'!$F$5:$O$94,10,FALSE)</f>
        <v>1971-72</v>
      </c>
      <c r="K12" s="18">
        <f>LARGE('datemar &amp; datesep kaf'!$F$5:$F$94,'datemar &amp; datesep kaf rank'!$A12)</f>
        <v>12047.132771373001</v>
      </c>
      <c r="L12" s="5" t="str">
        <f>VLOOKUP(M12,'datemar &amp; datesep kaf'!$G$5:$O$94,9,FALSE)</f>
        <v>1981-82</v>
      </c>
      <c r="M12" s="18">
        <f>LARGE('datemar &amp; datesep kaf'!$G$5:$G$94,'datemar &amp; datesep kaf rank'!$A12)</f>
        <v>9016.137182556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5519.3115285630001</v>
      </c>
      <c r="P12" s="5" t="str">
        <f>VLOOKUP(Q12,'datemar &amp; datesep kaf'!$I$5:$O$94,7,FALSE)</f>
        <v>1955-56</v>
      </c>
      <c r="Q12" s="18">
        <f>LARGE('datemar &amp; datesep kaf'!$I$5:$I$94,'datemar &amp; datesep kaf rank'!$A12)</f>
        <v>82027.37741984101</v>
      </c>
      <c r="R12" s="5" t="str">
        <f>VLOOKUP(S12,'datemar &amp; datesep kaf'!$J$5:$O$94,6,FALSE)</f>
        <v>2011-12</v>
      </c>
      <c r="S12" s="18">
        <f>LARGE('datemar &amp; datesep kaf'!$J$5:$J$94,'datemar &amp; datesep kaf rank'!$A12)</f>
        <v>72754.860742767007</v>
      </c>
      <c r="T12" s="5" t="str">
        <f>VLOOKUP(U12,'datemar &amp; datesep kaf'!$K$5:$O$94,5,FALSE)</f>
        <v>2010-11</v>
      </c>
      <c r="U12" s="18">
        <f>LARGE('datemar &amp; datesep kaf'!$K$5:$K$94,'datemar &amp; datesep kaf rank'!$A12)</f>
        <v>55044.466035006</v>
      </c>
      <c r="V12" s="5" t="str">
        <f>VLOOKUP(W12,'datemar &amp; datesep kaf'!$L$5:$O$94,4,FALSE)</f>
        <v>1958-59</v>
      </c>
      <c r="W12" s="18">
        <f>LARGE('datemar &amp; datesep kaf'!$L$5:$L$94,'datemar &amp; datesep kaf rank'!$A12)</f>
        <v>29051.780728739999</v>
      </c>
      <c r="X12" s="5" t="str">
        <f>VLOOKUP(Y12,'datemar &amp; datesep kaf'!$M$5:$O$94,3,FALSE)</f>
        <v>1996-97</v>
      </c>
      <c r="Y12" s="18">
        <f>LARGE('datemar &amp; datesep kaf'!$M$5:$M$94,'datemar &amp; datesep kaf rank'!$A12)</f>
        <v>12628.569443784001</v>
      </c>
      <c r="Z12" s="5" t="str">
        <f>VLOOKUP(AA12,'datemar &amp; datesep kaf'!$N$5:$O$94,2,FALSE)</f>
        <v>2003-04</v>
      </c>
      <c r="AA12" s="18">
        <f>LARGE('datemar &amp; datesep kaf'!$N$5:$N$94,'datemar &amp; datesep kaf rank'!$A12)</f>
        <v>5217.8576555700001</v>
      </c>
    </row>
    <row r="13" spans="1:27" x14ac:dyDescent="0.2">
      <c r="A13" s="5">
        <v>8</v>
      </c>
      <c r="B13" s="5" t="str">
        <f>VLOOKUP(C13,'datemar &amp; datesep kaf'!$B$5:$O$94,14,FALSE)</f>
        <v>1997-98</v>
      </c>
      <c r="C13" s="18">
        <f>LARGE('datemar &amp; datesep kaf'!$B$5:$B$94,'datemar &amp; datesep kaf rank'!$A13)</f>
        <v>26238.62380944</v>
      </c>
      <c r="D13" s="5" t="str">
        <f>VLOOKUP(E13,'datemar &amp; datesep kaf'!$C$5:$O$94,13,FALSE)</f>
        <v>1980-81</v>
      </c>
      <c r="E13" s="18">
        <f>LARGE('datemar &amp; datesep kaf'!$C$5:$C$94,'datemar &amp; datesep kaf rank'!$A13)</f>
        <v>21165.775735209001</v>
      </c>
      <c r="F13" s="5" t="str">
        <f>VLOOKUP(G13,'datemar &amp; datesep kaf'!$D$5:$O$94,12,FALSE)</f>
        <v>1999-2000</v>
      </c>
      <c r="G13" s="18">
        <f>LARGE('datemar &amp; datesep kaf'!$D$5:$D$94,'datemar &amp; datesep kaf rank'!$A13)</f>
        <v>18131.586758081998</v>
      </c>
      <c r="H13" s="5" t="str">
        <f>VLOOKUP(I13,'datemar &amp; datesep kaf'!$E$5:$O$94,11,FALSE)</f>
        <v>1982-83</v>
      </c>
      <c r="I13" s="18">
        <f>LARGE('datemar &amp; datesep kaf'!$E$5:$E$94,'datemar &amp; datesep kaf rank'!$A13)</f>
        <v>14575.665569114999</v>
      </c>
      <c r="J13" s="5" t="str">
        <f>VLOOKUP(K13,'datemar &amp; datesep kaf'!$F$5:$O$94,10,FALSE)</f>
        <v>1996-97</v>
      </c>
      <c r="K13" s="18">
        <f>LARGE('datemar &amp; datesep kaf'!$F$5:$F$94,'datemar &amp; datesep kaf rank'!$A13)</f>
        <v>11933.618726043002</v>
      </c>
      <c r="L13" s="5" t="str">
        <f>VLOOKUP(M13,'datemar &amp; datesep kaf'!$G$5:$O$94,9,FALSE)</f>
        <v>1933-34</v>
      </c>
      <c r="M13" s="18">
        <f>LARGE('datemar &amp; datesep kaf'!$G$5:$G$94,'datemar &amp; datesep kaf rank'!$A13)</f>
        <v>8776.3613237789996</v>
      </c>
      <c r="N13" s="5" t="str">
        <f>VLOOKUP(O13,'datemar &amp; datesep kaf'!$H$5:$O$94,8,FALSE)</f>
        <v>2015-16</v>
      </c>
      <c r="O13" s="18">
        <f>LARGE('datemar &amp; datesep kaf'!$H$5:$H$94,'datemar &amp; datesep kaf rank'!$A13)</f>
        <v>5358.6444271499995</v>
      </c>
      <c r="P13" s="5" t="str">
        <f>VLOOKUP(Q13,'datemar &amp; datesep kaf'!$I$5:$O$94,7,FALSE)</f>
        <v>1958-59</v>
      </c>
      <c r="Q13" s="18">
        <f>LARGE('datemar &amp; datesep kaf'!$I$5:$I$94,'datemar &amp; datesep kaf rank'!$A13)</f>
        <v>79204.596699248999</v>
      </c>
      <c r="R13" s="5" t="str">
        <f>VLOOKUP(S13,'datemar &amp; datesep kaf'!$J$5:$O$94,6,FALSE)</f>
        <v>1966-67</v>
      </c>
      <c r="S13" s="18">
        <f>LARGE('datemar &amp; datesep kaf'!$J$5:$J$94,'datemar &amp; datesep kaf rank'!$A13)</f>
        <v>72477.152984586006</v>
      </c>
      <c r="T13" s="5" t="str">
        <f>VLOOKUP(U13,'datemar &amp; datesep kaf'!$K$5:$O$94,5,FALSE)</f>
        <v>2011-12</v>
      </c>
      <c r="U13" s="18">
        <f>LARGE('datemar &amp; datesep kaf'!$K$5:$K$94,'datemar &amp; datesep kaf rank'!$A13)</f>
        <v>55024.419093608994</v>
      </c>
      <c r="V13" s="5" t="str">
        <f>VLOOKUP(W13,'datemar &amp; datesep kaf'!$L$5:$O$94,4,FALSE)</f>
        <v>1971-72</v>
      </c>
      <c r="W13" s="18">
        <f>LARGE('datemar &amp; datesep kaf'!$L$5:$L$94,'datemar &amp; datesep kaf rank'!$A13)</f>
        <v>28782.754623125998</v>
      </c>
      <c r="X13" s="5" t="str">
        <f>VLOOKUP(Y13,'datemar &amp; datesep kaf'!$M$5:$O$94,3,FALSE)</f>
        <v>1932-33</v>
      </c>
      <c r="Y13" s="18">
        <f>LARGE('datemar &amp; datesep kaf'!$M$5:$M$94,'datemar &amp; datesep kaf rank'!$A13)</f>
        <v>12544.2639924</v>
      </c>
      <c r="Z13" s="5" t="str">
        <f>VLOOKUP(AA13,'datemar &amp; datesep kaf'!$N$5:$O$94,2,FALSE)</f>
        <v>1981-82</v>
      </c>
      <c r="AA13" s="18">
        <f>LARGE('datemar &amp; datesep kaf'!$N$5:$N$94,'datemar &amp; datesep kaf rank'!$A13)</f>
        <v>4914.5056008299998</v>
      </c>
    </row>
    <row r="14" spans="1:27" x14ac:dyDescent="0.2">
      <c r="A14" s="5">
        <v>9</v>
      </c>
      <c r="B14" s="5" t="str">
        <f>VLOOKUP(C14,'datemar &amp; datesep kaf'!$B$5:$O$94,14,FALSE)</f>
        <v>2004-05</v>
      </c>
      <c r="C14" s="18">
        <f>LARGE('datemar &amp; datesep kaf'!$B$5:$B$94,'datemar &amp; datesep kaf rank'!$A14)</f>
        <v>26101.250591451</v>
      </c>
      <c r="D14" s="5" t="str">
        <f>VLOOKUP(E14,'datemar &amp; datesep kaf'!$C$5:$O$94,13,FALSE)</f>
        <v>1975-76</v>
      </c>
      <c r="E14" s="18">
        <f>LARGE('datemar &amp; datesep kaf'!$C$5:$C$94,'datemar &amp; datesep kaf rank'!$A14)</f>
        <v>21122.317885598997</v>
      </c>
      <c r="F14" s="5" t="str">
        <f>VLOOKUP(G14,'datemar &amp; datesep kaf'!$D$5:$O$94,12,FALSE)</f>
        <v>1990-91</v>
      </c>
      <c r="G14" s="18">
        <f>LARGE('datemar &amp; datesep kaf'!$D$5:$D$94,'datemar &amp; datesep kaf rank'!$A14)</f>
        <v>18069.631057925999</v>
      </c>
      <c r="H14" s="5" t="str">
        <f>VLOOKUP(I14,'datemar &amp; datesep kaf'!$E$5:$O$94,11,FALSE)</f>
        <v>1996-97</v>
      </c>
      <c r="I14" s="18">
        <f>LARGE('datemar &amp; datesep kaf'!$E$5:$E$94,'datemar &amp; datesep kaf rank'!$A14)</f>
        <v>14511.240447564</v>
      </c>
      <c r="J14" s="5" t="str">
        <f>VLOOKUP(K14,'datemar &amp; datesep kaf'!$F$5:$O$94,10,FALSE)</f>
        <v>1994-95</v>
      </c>
      <c r="K14" s="18">
        <f>LARGE('datemar &amp; datesep kaf'!$F$5:$F$94,'datemar &amp; datesep kaf rank'!$A14)</f>
        <v>11539.487170575001</v>
      </c>
      <c r="L14" s="5" t="str">
        <f>VLOOKUP(M14,'datemar &amp; datesep kaf'!$G$5:$O$94,9,FALSE)</f>
        <v>1985-86</v>
      </c>
      <c r="M14" s="18">
        <f>LARGE('datemar &amp; datesep kaf'!$G$5:$G$94,'datemar &amp; datesep kaf rank'!$A14)</f>
        <v>8708.1358717919993</v>
      </c>
      <c r="N14" s="5" t="str">
        <f>VLOOKUP(O14,'datemar &amp; datesep kaf'!$H$5:$O$94,8,FALSE)</f>
        <v>1994-95</v>
      </c>
      <c r="O14" s="18">
        <f>LARGE('datemar &amp; datesep kaf'!$H$5:$H$94,'datemar &amp; datesep kaf rank'!$A14)</f>
        <v>5234.0090599229998</v>
      </c>
      <c r="P14" s="5" t="str">
        <f>VLOOKUP(Q14,'datemar &amp; datesep kaf'!$I$5:$O$94,7,FALSE)</f>
        <v>2010-11</v>
      </c>
      <c r="Q14" s="18">
        <f>LARGE('datemar &amp; datesep kaf'!$I$5:$I$94,'datemar &amp; datesep kaf rank'!$A14)</f>
        <v>79045.522325048994</v>
      </c>
      <c r="R14" s="5" t="str">
        <f>VLOOKUP(S14,'datemar &amp; datesep kaf'!$J$5:$O$94,6,FALSE)</f>
        <v>1958-59</v>
      </c>
      <c r="S14" s="18">
        <f>LARGE('datemar &amp; datesep kaf'!$J$5:$J$94,'datemar &amp; datesep kaf rank'!$A14)</f>
        <v>71692.140782618997</v>
      </c>
      <c r="T14" s="5" t="str">
        <f>VLOOKUP(U14,'datemar &amp; datesep kaf'!$K$5:$O$94,5,FALSE)</f>
        <v>1996-97</v>
      </c>
      <c r="U14" s="18">
        <f>LARGE('datemar &amp; datesep kaf'!$K$5:$K$94,'datemar &amp; datesep kaf rank'!$A14)</f>
        <v>54605.303737424998</v>
      </c>
      <c r="V14" s="5" t="str">
        <f>VLOOKUP(W14,'datemar &amp; datesep kaf'!$L$5:$O$94,4,FALSE)</f>
        <v>2010-11</v>
      </c>
      <c r="W14" s="18">
        <f>LARGE('datemar &amp; datesep kaf'!$L$5:$L$94,'datemar &amp; datesep kaf rank'!$A14)</f>
        <v>28693.419089285999</v>
      </c>
      <c r="X14" s="5" t="str">
        <f>VLOOKUP(Y14,'datemar &amp; datesep kaf'!$M$5:$O$94,3,FALSE)</f>
        <v>1977-78</v>
      </c>
      <c r="Y14" s="18">
        <f>LARGE('datemar &amp; datesep kaf'!$M$5:$M$94,'datemar &amp; datesep kaf rank'!$A14)</f>
        <v>12533.23589364</v>
      </c>
      <c r="Z14" s="5" t="str">
        <f>VLOOKUP(AA14,'datemar &amp; datesep kaf'!$N$5:$O$94,2,FALSE)</f>
        <v>1940-41</v>
      </c>
      <c r="AA14" s="18">
        <f>LARGE('datemar &amp; datesep kaf'!$N$5:$N$94,'datemar &amp; datesep kaf rank'!$A14)</f>
        <v>4544.5684246199999</v>
      </c>
    </row>
    <row r="15" spans="1:27" x14ac:dyDescent="0.2">
      <c r="A15" s="5">
        <v>10</v>
      </c>
      <c r="B15" s="5" t="str">
        <f>VLOOKUP(C15,'datemar &amp; datesep kaf'!$B$5:$O$94,14,FALSE)</f>
        <v>1968-69</v>
      </c>
      <c r="C15" s="18">
        <f>LARGE('datemar &amp; datesep kaf'!$B$5:$B$94,'datemar &amp; datesep kaf rank'!$A15)</f>
        <v>25541.959372754998</v>
      </c>
      <c r="D15" s="5" t="str">
        <f>VLOOKUP(E15,'datemar &amp; datesep kaf'!$C$5:$O$94,13,FALSE)</f>
        <v>1997-98</v>
      </c>
      <c r="E15" s="18">
        <f>LARGE('datemar &amp; datesep kaf'!$C$5:$C$94,'datemar &amp; datesep kaf rank'!$A15)</f>
        <v>20964.832271669999</v>
      </c>
      <c r="F15" s="5" t="str">
        <f>VLOOKUP(G15,'datemar &amp; datesep kaf'!$D$5:$O$94,12,FALSE)</f>
        <v>1975-76</v>
      </c>
      <c r="G15" s="18">
        <f>LARGE('datemar &amp; datesep kaf'!$D$5:$D$94,'datemar &amp; datesep kaf rank'!$A15)</f>
        <v>17780.097845642998</v>
      </c>
      <c r="H15" s="5" t="str">
        <f>VLOOKUP(I15,'datemar &amp; datesep kaf'!$E$5:$O$94,11,FALSE)</f>
        <v>1971-72</v>
      </c>
      <c r="I15" s="18">
        <f>LARGE('datemar &amp; datesep kaf'!$E$5:$E$94,'datemar &amp; datesep kaf rank'!$A15)</f>
        <v>14015.289391782</v>
      </c>
      <c r="J15" s="5" t="str">
        <f>VLOOKUP(K15,'datemar &amp; datesep kaf'!$F$5:$O$94,10,FALSE)</f>
        <v>1950-51</v>
      </c>
      <c r="K15" s="18">
        <f>LARGE('datemar &amp; datesep kaf'!$F$5:$F$94,'datemar &amp; datesep kaf rank'!$A15)</f>
        <v>11249.67230541</v>
      </c>
      <c r="L15" s="5" t="str">
        <f>VLOOKUP(M15,'datemar &amp; datesep kaf'!$G$5:$O$94,9,FALSE)</f>
        <v>2015-16</v>
      </c>
      <c r="M15" s="18">
        <f>LARGE('datemar &amp; datesep kaf'!$G$5:$G$94,'datemar &amp; datesep kaf rank'!$A15)</f>
        <v>8661.8257908839987</v>
      </c>
      <c r="N15" s="5" t="str">
        <f>VLOOKUP(O15,'datemar &amp; datesep kaf'!$H$5:$O$94,8,FALSE)</f>
        <v>1933-34</v>
      </c>
      <c r="O15" s="18">
        <f>LARGE('datemar &amp; datesep kaf'!$H$5:$H$94,'datemar &amp; datesep kaf rank'!$A15)</f>
        <v>5015.6051011709997</v>
      </c>
      <c r="P15" s="5" t="str">
        <f>VLOOKUP(Q15,'datemar &amp; datesep kaf'!$I$5:$O$94,7,FALSE)</f>
        <v>1975-76</v>
      </c>
      <c r="Q15" s="18">
        <f>LARGE('datemar &amp; datesep kaf'!$I$5:$I$94,'datemar &amp; datesep kaf rank'!$A15)</f>
        <v>79037.68761459901</v>
      </c>
      <c r="R15" s="5" t="str">
        <f>VLOOKUP(S15,'datemar &amp; datesep kaf'!$J$5:$O$94,6,FALSE)</f>
        <v>1975-76</v>
      </c>
      <c r="S15" s="18">
        <f>LARGE('datemar &amp; datesep kaf'!$J$5:$J$94,'datemar &amp; datesep kaf rank'!$A15)</f>
        <v>71546.177151729004</v>
      </c>
      <c r="T15" s="5" t="str">
        <f>VLOOKUP(U15,'datemar &amp; datesep kaf'!$K$5:$O$94,5,FALSE)</f>
        <v>1958-59</v>
      </c>
      <c r="U15" s="18">
        <f>LARGE('datemar &amp; datesep kaf'!$K$5:$K$94,'datemar &amp; datesep kaf rank'!$A15)</f>
        <v>54428.328537449997</v>
      </c>
      <c r="V15" s="5" t="str">
        <f>VLOOKUP(W15,'datemar &amp; datesep kaf'!$L$5:$O$94,4,FALSE)</f>
        <v>2011-12</v>
      </c>
      <c r="W15" s="18">
        <f>LARGE('datemar &amp; datesep kaf'!$L$5:$L$94,'datemar &amp; datesep kaf rank'!$A15)</f>
        <v>28606.072976858999</v>
      </c>
      <c r="X15" s="5" t="str">
        <f>VLOOKUP(Y15,'datemar &amp; datesep kaf'!$M$5:$O$94,3,FALSE)</f>
        <v>1981-82</v>
      </c>
      <c r="Y15" s="18">
        <f>LARGE('datemar &amp; datesep kaf'!$M$5:$M$94,'datemar &amp; datesep kaf rank'!$A15)</f>
        <v>12414.455732805001</v>
      </c>
      <c r="Z15" s="5" t="str">
        <f>VLOOKUP(AA15,'datemar &amp; datesep kaf'!$N$5:$O$94,2,FALSE)</f>
        <v>1963-64</v>
      </c>
      <c r="AA15" s="18">
        <f>LARGE('datemar &amp; datesep kaf'!$N$5:$N$94,'datemar &amp; datesep kaf rank'!$A15)</f>
        <v>4453.2295850700002</v>
      </c>
    </row>
    <row r="16" spans="1:27" x14ac:dyDescent="0.2">
      <c r="A16" s="5">
        <v>11</v>
      </c>
      <c r="B16" s="5" t="str">
        <f>VLOOKUP(C16,'datemar &amp; datesep kaf'!$B$5:$O$94,14,FALSE)</f>
        <v>1982-83</v>
      </c>
      <c r="C16" s="18">
        <f>LARGE('datemar &amp; datesep kaf'!$B$5:$B$94,'datemar &amp; datesep kaf rank'!$A16)</f>
        <v>25470.16763991</v>
      </c>
      <c r="D16" s="5" t="str">
        <f>VLOOKUP(E16,'datemar &amp; datesep kaf'!$C$5:$O$94,13,FALSE)</f>
        <v>1999-2000</v>
      </c>
      <c r="E16" s="18">
        <f>LARGE('datemar &amp; datesep kaf'!$C$5:$C$94,'datemar &amp; datesep kaf rank'!$A16)</f>
        <v>20914.392604139997</v>
      </c>
      <c r="F16" s="5" t="str">
        <f>VLOOKUP(G16,'datemar &amp; datesep kaf'!$D$5:$O$94,12,FALSE)</f>
        <v>2006-07</v>
      </c>
      <c r="G16" s="18">
        <f>LARGE('datemar &amp; datesep kaf'!$D$5:$D$94,'datemar &amp; datesep kaf rank'!$A16)</f>
        <v>17516.899177826999</v>
      </c>
      <c r="H16" s="5" t="str">
        <f>VLOOKUP(I16,'datemar &amp; datesep kaf'!$E$5:$O$94,11,FALSE)</f>
        <v>2015-16</v>
      </c>
      <c r="I16" s="18">
        <f>LARGE('datemar &amp; datesep kaf'!$E$5:$E$94,'datemar &amp; datesep kaf rank'!$A16)</f>
        <v>13967.098980366</v>
      </c>
      <c r="J16" s="5" t="str">
        <f>VLOOKUP(K16,'datemar &amp; datesep kaf'!$F$5:$O$94,10,FALSE)</f>
        <v>1981-82</v>
      </c>
      <c r="K16" s="18">
        <f>LARGE('datemar &amp; datesep kaf'!$F$5:$F$94,'datemar &amp; datesep kaf rank'!$A16)</f>
        <v>11066.564213103</v>
      </c>
      <c r="L16" s="5" t="str">
        <f>VLOOKUP(M16,'datemar &amp; datesep kaf'!$G$5:$O$94,9,FALSE)</f>
        <v>2006-07</v>
      </c>
      <c r="M16" s="18">
        <f>LARGE('datemar &amp; datesep kaf'!$G$5:$G$94,'datemar &amp; datesep kaf rank'!$A16)</f>
        <v>8577.48067008</v>
      </c>
      <c r="N16" s="5" t="str">
        <f>VLOOKUP(O16,'datemar &amp; datesep kaf'!$H$5:$O$94,8,FALSE)</f>
        <v>1981-82</v>
      </c>
      <c r="O16" s="18">
        <f>LARGE('datemar &amp; datesep kaf'!$H$5:$H$94,'datemar &amp; datesep kaf rank'!$A16)</f>
        <v>4754.7132101280004</v>
      </c>
      <c r="P16" s="5" t="str">
        <f>VLOOKUP(Q16,'datemar &amp; datesep kaf'!$I$5:$O$94,7,FALSE)</f>
        <v>1970-71</v>
      </c>
      <c r="Q16" s="18">
        <f>LARGE('datemar &amp; datesep kaf'!$I$5:$I$94,'datemar &amp; datesep kaf rank'!$A16)</f>
        <v>77608.358742579003</v>
      </c>
      <c r="R16" s="5" t="str">
        <f>VLOOKUP(S16,'datemar &amp; datesep kaf'!$J$5:$O$94,6,FALSE)</f>
        <v>1932-33</v>
      </c>
      <c r="S16" s="18">
        <f>LARGE('datemar &amp; datesep kaf'!$J$5:$J$94,'datemar &amp; datesep kaf rank'!$A16)</f>
        <v>71214.209560871997</v>
      </c>
      <c r="T16" s="5" t="str">
        <f>VLOOKUP(U16,'datemar &amp; datesep kaf'!$K$5:$O$94,5,FALSE)</f>
        <v>1963-64</v>
      </c>
      <c r="U16" s="18">
        <f>LARGE('datemar &amp; datesep kaf'!$K$5:$K$94,'datemar &amp; datesep kaf rank'!$A16)</f>
        <v>53555.797661078999</v>
      </c>
      <c r="V16" s="5" t="str">
        <f>VLOOKUP(W16,'datemar &amp; datesep kaf'!$L$5:$O$94,4,FALSE)</f>
        <v>1990-91</v>
      </c>
      <c r="W16" s="18">
        <f>LARGE('datemar &amp; datesep kaf'!$L$5:$L$94,'datemar &amp; datesep kaf rank'!$A16)</f>
        <v>28425.430339005001</v>
      </c>
      <c r="X16" s="5" t="str">
        <f>VLOOKUP(Y16,'datemar &amp; datesep kaf'!$M$5:$O$94,3,FALSE)</f>
        <v>1973-74</v>
      </c>
      <c r="Y16" s="18">
        <f>LARGE('datemar &amp; datesep kaf'!$M$5:$M$94,'datemar &amp; datesep kaf rank'!$A16)</f>
        <v>12335.983669632</v>
      </c>
      <c r="Z16" s="5" t="str">
        <f>VLOOKUP(AA16,'datemar &amp; datesep kaf'!$N$5:$O$94,2,FALSE)</f>
        <v>1932-33</v>
      </c>
      <c r="AA16" s="18">
        <f>LARGE('datemar &amp; datesep kaf'!$N$5:$N$94,'datemar &amp; datesep kaf rank'!$A16)</f>
        <v>4395.9271078800002</v>
      </c>
    </row>
    <row r="17" spans="1:27" x14ac:dyDescent="0.2">
      <c r="A17" s="5">
        <v>12</v>
      </c>
      <c r="B17" s="5" t="str">
        <f>VLOOKUP(C17,'datemar &amp; datesep kaf'!$B$5:$O$94,14,FALSE)</f>
        <v>1975-76</v>
      </c>
      <c r="C17" s="18">
        <f>LARGE('datemar &amp; datesep kaf'!$B$5:$B$94,'datemar &amp; datesep kaf rank'!$A17)</f>
        <v>25268.149135088999</v>
      </c>
      <c r="D17" s="5" t="str">
        <f>VLOOKUP(E17,'datemar &amp; datesep kaf'!$C$5:$O$94,13,FALSE)</f>
        <v>2004-05</v>
      </c>
      <c r="E17" s="18">
        <f>LARGE('datemar &amp; datesep kaf'!$C$5:$C$94,'datemar &amp; datesep kaf rank'!$A17)</f>
        <v>20883.392935880998</v>
      </c>
      <c r="F17" s="5" t="str">
        <f>VLOOKUP(G17,'datemar &amp; datesep kaf'!$D$5:$O$94,12,FALSE)</f>
        <v>1959-60</v>
      </c>
      <c r="G17" s="18">
        <f>LARGE('datemar &amp; datesep kaf'!$D$5:$D$94,'datemar &amp; datesep kaf rank'!$A17)</f>
        <v>17275.974889341</v>
      </c>
      <c r="H17" s="5" t="str">
        <f>VLOOKUP(I17,'datemar &amp; datesep kaf'!$E$5:$O$94,11,FALSE)</f>
        <v>2004-05</v>
      </c>
      <c r="I17" s="18">
        <f>LARGE('datemar &amp; datesep kaf'!$E$5:$E$94,'datemar &amp; datesep kaf rank'!$A17)</f>
        <v>13866.511215543</v>
      </c>
      <c r="J17" s="5" t="str">
        <f>VLOOKUP(K17,'datemar &amp; datesep kaf'!$F$5:$O$94,10,FALSE)</f>
        <v>2015-16</v>
      </c>
      <c r="K17" s="18">
        <f>LARGE('datemar &amp; datesep kaf'!$F$5:$F$94,'datemar &amp; datesep kaf rank'!$A17)</f>
        <v>11017.108347189</v>
      </c>
      <c r="L17" s="5" t="str">
        <f>VLOOKUP(M17,'datemar &amp; datesep kaf'!$G$5:$O$94,9,FALSE)</f>
        <v>1996-97</v>
      </c>
      <c r="M17" s="18">
        <f>LARGE('datemar &amp; datesep kaf'!$G$5:$G$94,'datemar &amp; datesep kaf rank'!$A17)</f>
        <v>8342.9887780469999</v>
      </c>
      <c r="N17" s="5" t="str">
        <f>VLOOKUP(O17,'datemar &amp; datesep kaf'!$H$5:$O$94,8,FALSE)</f>
        <v>1967-68</v>
      </c>
      <c r="O17" s="18">
        <f>LARGE('datemar &amp; datesep kaf'!$H$5:$H$94,'datemar &amp; datesep kaf rank'!$A17)</f>
        <v>4711.7333770289997</v>
      </c>
      <c r="P17" s="5" t="str">
        <f>VLOOKUP(Q17,'datemar &amp; datesep kaf'!$I$5:$O$94,7,FALSE)</f>
        <v>1949-50</v>
      </c>
      <c r="Q17" s="18">
        <f>LARGE('datemar &amp; datesep kaf'!$I$5:$I$94,'datemar &amp; datesep kaf rank'!$A17)</f>
        <v>77253.168673253997</v>
      </c>
      <c r="R17" s="5" t="str">
        <f>VLOOKUP(S17,'datemar &amp; datesep kaf'!$J$5:$O$94,6,FALSE)</f>
        <v>1949-50</v>
      </c>
      <c r="S17" s="18">
        <f>LARGE('datemar &amp; datesep kaf'!$J$5:$J$94,'datemar &amp; datesep kaf rank'!$A17)</f>
        <v>70849.453210913998</v>
      </c>
      <c r="T17" s="5" t="str">
        <f>VLOOKUP(U17,'datemar &amp; datesep kaf'!$K$5:$O$94,5,FALSE)</f>
        <v>1998-99</v>
      </c>
      <c r="U17" s="18">
        <f>LARGE('datemar &amp; datesep kaf'!$K$5:$K$94,'datemar &amp; datesep kaf rank'!$A17)</f>
        <v>52857.125951742004</v>
      </c>
      <c r="V17" s="5" t="str">
        <f>VLOOKUP(W17,'datemar &amp; datesep kaf'!$L$5:$O$94,4,FALSE)</f>
        <v>1954-55</v>
      </c>
      <c r="W17" s="18">
        <f>LARGE('datemar &amp; datesep kaf'!$L$5:$L$94,'datemar &amp; datesep kaf rank'!$A17)</f>
        <v>27868.430029314</v>
      </c>
      <c r="X17" s="5" t="str">
        <f>VLOOKUP(Y17,'datemar &amp; datesep kaf'!$M$5:$O$94,3,FALSE)</f>
        <v>1980-81</v>
      </c>
      <c r="Y17" s="18">
        <f>LARGE('datemar &amp; datesep kaf'!$M$5:$M$94,'datemar &amp; datesep kaf rank'!$A17)</f>
        <v>12235.717227111001</v>
      </c>
      <c r="Z17" s="5" t="str">
        <f>VLOOKUP(AA17,'datemar &amp; datesep kaf'!$N$5:$O$94,2,FALSE)</f>
        <v>1962-63</v>
      </c>
      <c r="AA17" s="18">
        <f>LARGE('datemar &amp; datesep kaf'!$N$5:$N$94,'datemar &amp; datesep kaf rank'!$A17)</f>
        <v>4220.0924037300001</v>
      </c>
    </row>
    <row r="18" spans="1:27" x14ac:dyDescent="0.2">
      <c r="A18" s="5">
        <v>13</v>
      </c>
      <c r="B18" s="5" t="str">
        <f>VLOOKUP(C18,'datemar &amp; datesep kaf'!$B$5:$O$94,14,FALSE)</f>
        <v>1999-2000</v>
      </c>
      <c r="C18" s="18">
        <f>LARGE('datemar &amp; datesep kaf'!$B$5:$B$94,'datemar &amp; datesep kaf rank'!$A18)</f>
        <v>24811.258573709998</v>
      </c>
      <c r="D18" s="5" t="str">
        <f>VLOOKUP(E18,'datemar &amp; datesep kaf'!$C$5:$O$94,13,FALSE)</f>
        <v>1990-91</v>
      </c>
      <c r="E18" s="18">
        <f>LARGE('datemar &amp; datesep kaf'!$C$5:$C$94,'datemar &amp; datesep kaf rank'!$A18)</f>
        <v>20612.758235286001</v>
      </c>
      <c r="F18" s="5" t="str">
        <f>VLOOKUP(G18,'datemar &amp; datesep kaf'!$D$5:$O$94,12,FALSE)</f>
        <v>1989-90</v>
      </c>
      <c r="G18" s="18">
        <f>LARGE('datemar &amp; datesep kaf'!$D$5:$D$94,'datemar &amp; datesep kaf rank'!$A18)</f>
        <v>17212.105139669999</v>
      </c>
      <c r="H18" s="5" t="str">
        <f>VLOOKUP(I18,'datemar &amp; datesep kaf'!$E$5:$O$94,11,FALSE)</f>
        <v>1975-76</v>
      </c>
      <c r="I18" s="18">
        <f>LARGE('datemar &amp; datesep kaf'!$E$5:$E$94,'datemar &amp; datesep kaf rank'!$A18)</f>
        <v>13846.815348513001</v>
      </c>
      <c r="J18" s="5" t="str">
        <f>VLOOKUP(K18,'datemar &amp; datesep kaf'!$F$5:$O$94,10,FALSE)</f>
        <v>2006-07</v>
      </c>
      <c r="K18" s="18">
        <f>LARGE('datemar &amp; datesep kaf'!$F$5:$F$94,'datemar &amp; datesep kaf rank'!$A18)</f>
        <v>10973.590993449001</v>
      </c>
      <c r="L18" s="5" t="str">
        <f>VLOOKUP(M18,'datemar &amp; datesep kaf'!$G$5:$O$94,9,FALSE)</f>
        <v>1960-61</v>
      </c>
      <c r="M18" s="18">
        <f>LARGE('datemar &amp; datesep kaf'!$G$5:$G$94,'datemar &amp; datesep kaf rank'!$A18)</f>
        <v>8177.2122553380004</v>
      </c>
      <c r="N18" s="5" t="str">
        <f>VLOOKUP(O18,'datemar &amp; datesep kaf'!$H$5:$O$94,8,FALSE)</f>
        <v>1995-96</v>
      </c>
      <c r="O18" s="18">
        <f>LARGE('datemar &amp; datesep kaf'!$H$5:$H$94,'datemar &amp; datesep kaf rank'!$A18)</f>
        <v>4636.6570162079997</v>
      </c>
      <c r="P18" s="5" t="str">
        <f>VLOOKUP(Q18,'datemar &amp; datesep kaf'!$I$5:$O$94,7,FALSE)</f>
        <v>1932-33</v>
      </c>
      <c r="Q18" s="18">
        <f>LARGE('datemar &amp; datesep kaf'!$I$5:$I$94,'datemar &amp; datesep kaf rank'!$A18)</f>
        <v>77067.987853751998</v>
      </c>
      <c r="R18" s="5" t="str">
        <f>VLOOKUP(S18,'datemar &amp; datesep kaf'!$J$5:$O$94,6,FALSE)</f>
        <v>1970-71</v>
      </c>
      <c r="S18" s="18">
        <f>LARGE('datemar &amp; datesep kaf'!$J$5:$J$94,'datemar &amp; datesep kaf rank'!$A18)</f>
        <v>70539.208594448995</v>
      </c>
      <c r="T18" s="5" t="str">
        <f>VLOOKUP(U18,'datemar &amp; datesep kaf'!$K$5:$O$94,5,FALSE)</f>
        <v>1981-82</v>
      </c>
      <c r="U18" s="18">
        <f>LARGE('datemar &amp; datesep kaf'!$K$5:$K$94,'datemar &amp; datesep kaf rank'!$A18)</f>
        <v>51993.800364281997</v>
      </c>
      <c r="V18" s="5" t="str">
        <f>VLOOKUP(W18,'datemar &amp; datesep kaf'!$L$5:$O$94,4,FALSE)</f>
        <v>1996-97</v>
      </c>
      <c r="W18" s="18">
        <f>LARGE('datemar &amp; datesep kaf'!$L$5:$L$94,'datemar &amp; datesep kaf rank'!$A18)</f>
        <v>27731.215489005001</v>
      </c>
      <c r="X18" s="5" t="str">
        <f>VLOOKUP(Y18,'datemar &amp; datesep kaf'!$M$5:$O$94,3,FALSE)</f>
        <v>1990-91</v>
      </c>
      <c r="Y18" s="18">
        <f>LARGE('datemar &amp; datesep kaf'!$M$5:$M$94,'datemar &amp; datesep kaf rank'!$A18)</f>
        <v>11980.632939155999</v>
      </c>
      <c r="Z18" s="5" t="str">
        <f>VLOOKUP(AA18,'datemar &amp; datesep kaf'!$N$5:$O$94,2,FALSE)</f>
        <v>1973-74</v>
      </c>
      <c r="AA18" s="18">
        <f>LARGE('datemar &amp; datesep kaf'!$N$5:$N$94,'datemar &amp; datesep kaf rank'!$A18)</f>
        <v>4178.9155457699999</v>
      </c>
    </row>
    <row r="19" spans="1:27" x14ac:dyDescent="0.2">
      <c r="A19" s="5">
        <v>14</v>
      </c>
      <c r="B19" s="5" t="str">
        <f>VLOOKUP(C19,'datemar &amp; datesep kaf'!$B$5:$O$94,14,FALSE)</f>
        <v>1980-81</v>
      </c>
      <c r="C19" s="18">
        <f>LARGE('datemar &amp; datesep kaf'!$B$5:$B$94,'datemar &amp; datesep kaf rank'!$A19)</f>
        <v>24739.831799529002</v>
      </c>
      <c r="D19" s="5" t="str">
        <f>VLOOKUP(E19,'datemar &amp; datesep kaf'!$C$5:$O$94,13,FALSE)</f>
        <v>1982-83</v>
      </c>
      <c r="E19" s="18">
        <f>LARGE('datemar &amp; datesep kaf'!$C$5:$C$94,'datemar &amp; datesep kaf rank'!$A19)</f>
        <v>20555.662039080002</v>
      </c>
      <c r="F19" s="5" t="str">
        <f>VLOOKUP(G19,'datemar &amp; datesep kaf'!$D$5:$O$94,12,FALSE)</f>
        <v>1996-97</v>
      </c>
      <c r="G19" s="18">
        <f>LARGE('datemar &amp; datesep kaf'!$D$5:$D$94,'datemar &amp; datesep kaf rank'!$A19)</f>
        <v>17170.301504873998</v>
      </c>
      <c r="H19" s="5" t="str">
        <f>VLOOKUP(I19,'datemar &amp; datesep kaf'!$E$5:$O$94,11,FALSE)</f>
        <v>2006-07</v>
      </c>
      <c r="I19" s="18">
        <f>LARGE('datemar &amp; datesep kaf'!$E$5:$E$94,'datemar &amp; datesep kaf rank'!$A19)</f>
        <v>13522.743955707001</v>
      </c>
      <c r="J19" s="5" t="str">
        <f>VLOOKUP(K19,'datemar &amp; datesep kaf'!$F$5:$O$94,10,FALSE)</f>
        <v>1980-81</v>
      </c>
      <c r="K19" s="18">
        <f>LARGE('datemar &amp; datesep kaf'!$F$5:$F$94,'datemar &amp; datesep kaf rank'!$A19)</f>
        <v>10774.700422395001</v>
      </c>
      <c r="L19" s="5" t="str">
        <f>VLOOKUP(M19,'datemar &amp; datesep kaf'!$G$5:$O$94,9,FALSE)</f>
        <v>1967-68</v>
      </c>
      <c r="M19" s="18">
        <f>LARGE('datemar &amp; datesep kaf'!$G$5:$G$94,'datemar &amp; datesep kaf rank'!$A19)</f>
        <v>8115.8059766490005</v>
      </c>
      <c r="N19" s="5" t="str">
        <f>VLOOKUP(O19,'datemar &amp; datesep kaf'!$H$5:$O$94,8,FALSE)</f>
        <v>1998-99</v>
      </c>
      <c r="O19" s="18">
        <f>LARGE('datemar &amp; datesep kaf'!$H$5:$H$94,'datemar &amp; datesep kaf rank'!$A19)</f>
        <v>4583.0398281359994</v>
      </c>
      <c r="P19" s="5" t="str">
        <f>VLOOKUP(Q19,'datemar &amp; datesep kaf'!$I$5:$O$94,7,FALSE)</f>
        <v>1966-67</v>
      </c>
      <c r="Q19" s="18">
        <f>LARGE('datemar &amp; datesep kaf'!$I$5:$I$94,'datemar &amp; datesep kaf rank'!$A19)</f>
        <v>76784.061913985992</v>
      </c>
      <c r="R19" s="5" t="str">
        <f>VLOOKUP(S19,'datemar &amp; datesep kaf'!$J$5:$O$94,6,FALSE)</f>
        <v>1955-56</v>
      </c>
      <c r="S19" s="18">
        <f>LARGE('datemar &amp; datesep kaf'!$J$5:$J$94,'datemar &amp; datesep kaf rank'!$A19)</f>
        <v>70475.007605121005</v>
      </c>
      <c r="T19" s="5" t="str">
        <f>VLOOKUP(U19,'datemar &amp; datesep kaf'!$K$5:$O$94,5,FALSE)</f>
        <v>1954-55</v>
      </c>
      <c r="U19" s="18">
        <f>LARGE('datemar &amp; datesep kaf'!$K$5:$K$94,'datemar &amp; datesep kaf rank'!$A19)</f>
        <v>51968.257224743997</v>
      </c>
      <c r="V19" s="5" t="str">
        <f>VLOOKUP(W19,'datemar &amp; datesep kaf'!$L$5:$O$94,4,FALSE)</f>
        <v>1981-82</v>
      </c>
      <c r="W19" s="18">
        <f>LARGE('datemar &amp; datesep kaf'!$L$5:$L$94,'datemar &amp; datesep kaf rank'!$A19)</f>
        <v>27438.766574352001</v>
      </c>
      <c r="X19" s="5" t="str">
        <f>VLOOKUP(Y19,'datemar &amp; datesep kaf'!$M$5:$O$94,3,FALSE)</f>
        <v>1947-48</v>
      </c>
      <c r="Y19" s="18">
        <f>LARGE('datemar &amp; datesep kaf'!$M$5:$M$94,'datemar &amp; datesep kaf rank'!$A19)</f>
        <v>11678.036586867</v>
      </c>
      <c r="Z19" s="5" t="str">
        <f>VLOOKUP(AA19,'datemar &amp; datesep kaf'!$N$5:$O$94,2,FALSE)</f>
        <v>1966-67</v>
      </c>
      <c r="AA19" s="18">
        <f>LARGE('datemar &amp; datesep kaf'!$N$5:$N$94,'datemar &amp; datesep kaf rank'!$A19)</f>
        <v>4158.3271167900002</v>
      </c>
    </row>
    <row r="20" spans="1:27" x14ac:dyDescent="0.2">
      <c r="A20" s="5">
        <v>15</v>
      </c>
      <c r="B20" s="5" t="str">
        <f>VLOOKUP(C20,'datemar &amp; datesep kaf'!$B$5:$O$94,14,FALSE)</f>
        <v>1964-65</v>
      </c>
      <c r="C20" s="18">
        <f>LARGE('datemar &amp; datesep kaf'!$B$5:$B$94,'datemar &amp; datesep kaf rank'!$A20)</f>
        <v>24605.987176449002</v>
      </c>
      <c r="D20" s="5" t="str">
        <f>VLOOKUP(E20,'datemar &amp; datesep kaf'!$C$5:$O$94,13,FALSE)</f>
        <v>1996-97</v>
      </c>
      <c r="E20" s="18">
        <f>LARGE('datemar &amp; datesep kaf'!$C$5:$C$94,'datemar &amp; datesep kaf rank'!$A20)</f>
        <v>20349.148988973</v>
      </c>
      <c r="F20" s="5" t="str">
        <f>VLOOKUP(G20,'datemar &amp; datesep kaf'!$D$5:$O$94,12,FALSE)</f>
        <v>1982-83</v>
      </c>
      <c r="G20" s="18">
        <f>LARGE('datemar &amp; datesep kaf'!$D$5:$D$94,'datemar &amp; datesep kaf rank'!$A20)</f>
        <v>17111.434069065002</v>
      </c>
      <c r="H20" s="5" t="str">
        <f>VLOOKUP(I20,'datemar &amp; datesep kaf'!$E$5:$O$94,11,FALSE)</f>
        <v>1994-95</v>
      </c>
      <c r="I20" s="18">
        <f>LARGE('datemar &amp; datesep kaf'!$E$5:$E$94,'datemar &amp; datesep kaf rank'!$A20)</f>
        <v>13504.938336540001</v>
      </c>
      <c r="J20" s="5" t="str">
        <f>VLOOKUP(K20,'datemar &amp; datesep kaf'!$F$5:$O$94,10,FALSE)</f>
        <v>1985-86</v>
      </c>
      <c r="K20" s="18">
        <f>LARGE('datemar &amp; datesep kaf'!$F$5:$F$94,'datemar &amp; datesep kaf rank'!$A20)</f>
        <v>10643.64257607</v>
      </c>
      <c r="L20" s="5" t="str">
        <f>VLOOKUP(M20,'datemar &amp; datesep kaf'!$G$5:$O$94,9,FALSE)</f>
        <v>1973-74</v>
      </c>
      <c r="M20" s="18">
        <f>LARGE('datemar &amp; datesep kaf'!$G$5:$G$94,'datemar &amp; datesep kaf rank'!$A20)</f>
        <v>8064.21787941</v>
      </c>
      <c r="N20" s="5" t="str">
        <f>VLOOKUP(O20,'datemar &amp; datesep kaf'!$H$5:$O$94,8,FALSE)</f>
        <v>1986-87</v>
      </c>
      <c r="O20" s="18">
        <f>LARGE('datemar &amp; datesep kaf'!$H$5:$H$94,'datemar &amp; datesep kaf rank'!$A20)</f>
        <v>4418.8064458649997</v>
      </c>
      <c r="P20" s="5" t="str">
        <f>VLOOKUP(Q20,'datemar &amp; datesep kaf'!$I$5:$O$94,7,FALSE)</f>
        <v>1995-96</v>
      </c>
      <c r="Q20" s="18">
        <f>LARGE('datemar &amp; datesep kaf'!$I$5:$I$94,'datemar &amp; datesep kaf rank'!$A20)</f>
        <v>76525.917130278001</v>
      </c>
      <c r="R20" s="5" t="str">
        <f>VLOOKUP(S20,'datemar &amp; datesep kaf'!$J$5:$O$94,6,FALSE)</f>
        <v>1981-82</v>
      </c>
      <c r="S20" s="18">
        <f>LARGE('datemar &amp; datesep kaf'!$J$5:$J$94,'datemar &amp; datesep kaf rank'!$A20)</f>
        <v>68424.025202694</v>
      </c>
      <c r="T20" s="5" t="str">
        <f>VLOOKUP(U20,'datemar &amp; datesep kaf'!$K$5:$O$94,5,FALSE)</f>
        <v>1947-48</v>
      </c>
      <c r="U20" s="18">
        <f>LARGE('datemar &amp; datesep kaf'!$K$5:$K$94,'datemar &amp; datesep kaf rank'!$A20)</f>
        <v>51624.158725251</v>
      </c>
      <c r="V20" s="5" t="str">
        <f>VLOOKUP(W20,'datemar &amp; datesep kaf'!$L$5:$O$94,4,FALSE)</f>
        <v>1995-96</v>
      </c>
      <c r="W20" s="18">
        <f>LARGE('datemar &amp; datesep kaf'!$L$5:$L$94,'datemar &amp; datesep kaf rank'!$A20)</f>
        <v>27191.197658016001</v>
      </c>
      <c r="X20" s="5" t="str">
        <f>VLOOKUP(Y20,'datemar &amp; datesep kaf'!$M$5:$O$94,3,FALSE)</f>
        <v>1970-71</v>
      </c>
      <c r="Y20" s="18">
        <f>LARGE('datemar &amp; datesep kaf'!$M$5:$M$94,'datemar &amp; datesep kaf rank'!$A20)</f>
        <v>11646.578736807</v>
      </c>
      <c r="Z20" s="5" t="str">
        <f>VLOOKUP(AA20,'datemar &amp; datesep kaf'!$N$5:$O$94,2,FALSE)</f>
        <v>1974-75</v>
      </c>
      <c r="AA20" s="18">
        <f>LARGE('datemar &amp; datesep kaf'!$N$5:$N$94,'datemar &amp; datesep kaf rank'!$A20)</f>
        <v>4145.8312494900001</v>
      </c>
    </row>
    <row r="21" spans="1:27" x14ac:dyDescent="0.2">
      <c r="A21" s="5">
        <v>16</v>
      </c>
      <c r="B21" s="5" t="str">
        <f>VLOOKUP(C21,'datemar &amp; datesep kaf'!$B$5:$O$94,14,FALSE)</f>
        <v>1941-42</v>
      </c>
      <c r="C21" s="18">
        <f>LARGE('datemar &amp; datesep kaf'!$B$5:$B$94,'datemar &amp; datesep kaf rank'!$A21)</f>
        <v>24451.177264899001</v>
      </c>
      <c r="D21" s="5" t="str">
        <f>VLOOKUP(E21,'datemar &amp; datesep kaf'!$C$5:$O$94,13,FALSE)</f>
        <v>1964-65</v>
      </c>
      <c r="E21" s="18">
        <f>LARGE('datemar &amp; datesep kaf'!$C$5:$C$94,'datemar &amp; datesep kaf rank'!$A21)</f>
        <v>20152.757591378999</v>
      </c>
      <c r="F21" s="5" t="str">
        <f>VLOOKUP(G21,'datemar &amp; datesep kaf'!$D$5:$O$94,12,FALSE)</f>
        <v>2004-05</v>
      </c>
      <c r="G21" s="18">
        <f>LARGE('datemar &amp; datesep kaf'!$D$5:$D$94,'datemar &amp; datesep kaf rank'!$A21)</f>
        <v>17110.021837713</v>
      </c>
      <c r="H21" s="5" t="str">
        <f>VLOOKUP(I21,'datemar &amp; datesep kaf'!$E$5:$O$94,11,FALSE)</f>
        <v>1981-82</v>
      </c>
      <c r="I21" s="18">
        <f>LARGE('datemar &amp; datesep kaf'!$E$5:$E$94,'datemar &amp; datesep kaf rank'!$A21)</f>
        <v>13478.845775535001</v>
      </c>
      <c r="J21" s="5" t="str">
        <f>VLOOKUP(K21,'datemar &amp; datesep kaf'!$F$5:$O$94,10,FALSE)</f>
        <v>1967-68</v>
      </c>
      <c r="K21" s="18">
        <f>LARGE('datemar &amp; datesep kaf'!$F$5:$F$94,'datemar &amp; datesep kaf rank'!$A21)</f>
        <v>10411.998948393</v>
      </c>
      <c r="L21" s="5" t="str">
        <f>VLOOKUP(M21,'datemar &amp; datesep kaf'!$G$5:$O$94,9,FALSE)</f>
        <v>1950-51</v>
      </c>
      <c r="M21" s="18">
        <f>LARGE('datemar &amp; datesep kaf'!$G$5:$G$94,'datemar &amp; datesep kaf rank'!$A21)</f>
        <v>7732.3970654069999</v>
      </c>
      <c r="N21" s="5" t="str">
        <f>VLOOKUP(O21,'datemar &amp; datesep kaf'!$H$5:$O$94,8,FALSE)</f>
        <v>2013-14</v>
      </c>
      <c r="O21" s="18">
        <f>LARGE('datemar &amp; datesep kaf'!$H$5:$H$94,'datemar &amp; datesep kaf rank'!$A21)</f>
        <v>4304.5624832070007</v>
      </c>
      <c r="P21" s="5" t="str">
        <f>VLOOKUP(Q21,'datemar &amp; datesep kaf'!$I$5:$O$94,7,FALSE)</f>
        <v>1998-99</v>
      </c>
      <c r="Q21" s="18">
        <f>LARGE('datemar &amp; datesep kaf'!$I$5:$I$94,'datemar &amp; datesep kaf rank'!$A21)</f>
        <v>75549.168737153988</v>
      </c>
      <c r="R21" s="5" t="str">
        <f>VLOOKUP(S21,'datemar &amp; datesep kaf'!$J$5:$O$94,6,FALSE)</f>
        <v>1963-64</v>
      </c>
      <c r="S21" s="18">
        <f>LARGE('datemar &amp; datesep kaf'!$J$5:$J$94,'datemar &amp; datesep kaf rank'!$A21)</f>
        <v>68172.937608804001</v>
      </c>
      <c r="T21" s="5" t="str">
        <f>VLOOKUP(U21,'datemar &amp; datesep kaf'!$K$5:$O$94,5,FALSE)</f>
        <v>1975-76</v>
      </c>
      <c r="U21" s="18">
        <f>LARGE('datemar &amp; datesep kaf'!$K$5:$K$94,'datemar &amp; datesep kaf rank'!$A21)</f>
        <v>50480.770999533001</v>
      </c>
      <c r="V21" s="5" t="str">
        <f>VLOOKUP(W21,'datemar &amp; datesep kaf'!$L$5:$O$94,4,FALSE)</f>
        <v>1980-81</v>
      </c>
      <c r="W21" s="18">
        <f>LARGE('datemar &amp; datesep kaf'!$L$5:$L$94,'datemar &amp; datesep kaf rank'!$A21)</f>
        <v>27062.529894245999</v>
      </c>
      <c r="X21" s="5" t="str">
        <f>VLOOKUP(Y21,'datemar &amp; datesep kaf'!$M$5:$O$94,3,FALSE)</f>
        <v>1964-65</v>
      </c>
      <c r="Y21" s="18">
        <f>LARGE('datemar &amp; datesep kaf'!$M$5:$M$94,'datemar &amp; datesep kaf rank'!$A21)</f>
        <v>11596.525846122</v>
      </c>
      <c r="Z21" s="5" t="str">
        <f>VLOOKUP(AA21,'datemar &amp; datesep kaf'!$N$5:$O$94,2,FALSE)</f>
        <v>2012-13</v>
      </c>
      <c r="AA21" s="18">
        <f>LARGE('datemar &amp; datesep kaf'!$N$5:$N$94,'datemar &amp; datesep kaf rank'!$A21)</f>
        <v>4125.4213328999995</v>
      </c>
    </row>
    <row r="22" spans="1:27" x14ac:dyDescent="0.2">
      <c r="A22" s="5">
        <v>17</v>
      </c>
      <c r="B22" s="5" t="str">
        <f>VLOOKUP(C22,'datemar &amp; datesep kaf'!$B$5:$O$94,14,FALSE)</f>
        <v>1996-97</v>
      </c>
      <c r="C22" s="18">
        <f>LARGE('datemar &amp; datesep kaf'!$B$5:$B$94,'datemar &amp; datesep kaf rank'!$A22)</f>
        <v>24205.433141883001</v>
      </c>
      <c r="D22" s="5" t="str">
        <f>VLOOKUP(E22,'datemar &amp; datesep kaf'!$C$5:$O$94,13,FALSE)</f>
        <v>1968-69</v>
      </c>
      <c r="E22" s="18">
        <f>LARGE('datemar &amp; datesep kaf'!$C$5:$C$94,'datemar &amp; datesep kaf rank'!$A22)</f>
        <v>20015.632307264998</v>
      </c>
      <c r="F22" s="5" t="str">
        <f>VLOOKUP(G22,'datemar &amp; datesep kaf'!$D$5:$O$94,12,FALSE)</f>
        <v>2015-16</v>
      </c>
      <c r="G22" s="18">
        <f>LARGE('datemar &amp; datesep kaf'!$D$5:$D$94,'datemar &amp; datesep kaf rank'!$A22)</f>
        <v>16552.969957776</v>
      </c>
      <c r="H22" s="5" t="str">
        <f>VLOOKUP(I22,'datemar &amp; datesep kaf'!$E$5:$O$94,11,FALSE)</f>
        <v>1998-99</v>
      </c>
      <c r="I22" s="18">
        <f>LARGE('datemar &amp; datesep kaf'!$E$5:$E$94,'datemar &amp; datesep kaf rank'!$A22)</f>
        <v>13101.682814471998</v>
      </c>
      <c r="J22" s="5" t="str">
        <f>VLOOKUP(K22,'datemar &amp; datesep kaf'!$F$5:$O$94,10,FALSE)</f>
        <v>1960-61</v>
      </c>
      <c r="K22" s="18">
        <f>LARGE('datemar &amp; datesep kaf'!$F$5:$F$94,'datemar &amp; datesep kaf rank'!$A22)</f>
        <v>10375.148040684</v>
      </c>
      <c r="L22" s="5" t="str">
        <f>VLOOKUP(M22,'datemar &amp; datesep kaf'!$G$5:$O$94,9,FALSE)</f>
        <v>1998-99</v>
      </c>
      <c r="M22" s="18">
        <f>LARGE('datemar &amp; datesep kaf'!$G$5:$G$94,'datemar &amp; datesep kaf rank'!$A22)</f>
        <v>7259.3769178560005</v>
      </c>
      <c r="N22" s="5" t="str">
        <f>VLOOKUP(O22,'datemar &amp; datesep kaf'!$H$5:$O$94,8,FALSE)</f>
        <v>1931-32</v>
      </c>
      <c r="O22" s="18">
        <f>LARGE('datemar &amp; datesep kaf'!$H$5:$H$94,'datemar &amp; datesep kaf rank'!$A22)</f>
        <v>4247.0715762719992</v>
      </c>
      <c r="P22" s="5" t="str">
        <f>VLOOKUP(Q22,'datemar &amp; datesep kaf'!$I$5:$O$94,7,FALSE)</f>
        <v>1950-51</v>
      </c>
      <c r="Q22" s="18">
        <f>LARGE('datemar &amp; datesep kaf'!$I$5:$I$94,'datemar &amp; datesep kaf rank'!$A22)</f>
        <v>75160.378669088997</v>
      </c>
      <c r="R22" s="5" t="str">
        <f>VLOOKUP(S22,'datemar &amp; datesep kaf'!$J$5:$O$94,6,FALSE)</f>
        <v>1998-99</v>
      </c>
      <c r="S22" s="18">
        <f>LARGE('datemar &amp; datesep kaf'!$J$5:$J$94,'datemar &amp; datesep kaf rank'!$A22)</f>
        <v>67924.785551993991</v>
      </c>
      <c r="T22" s="5" t="str">
        <f>VLOOKUP(U22,'datemar &amp; datesep kaf'!$K$5:$O$94,5,FALSE)</f>
        <v>1995-96</v>
      </c>
      <c r="U22" s="18">
        <f>LARGE('datemar &amp; datesep kaf'!$K$5:$K$94,'datemar &amp; datesep kaf rank'!$A22)</f>
        <v>50115.223244645997</v>
      </c>
      <c r="V22" s="5" t="str">
        <f>VLOOKUP(W22,'datemar &amp; datesep kaf'!$L$5:$O$94,4,FALSE)</f>
        <v>1967-68</v>
      </c>
      <c r="W22" s="18">
        <f>LARGE('datemar &amp; datesep kaf'!$L$5:$L$94,'datemar &amp; datesep kaf rank'!$A22)</f>
        <v>27033.46014327</v>
      </c>
      <c r="X22" s="5" t="str">
        <f>VLOOKUP(Y22,'datemar &amp; datesep kaf'!$M$5:$O$94,3,FALSE)</f>
        <v>1963-64</v>
      </c>
      <c r="Y22" s="18">
        <f>LARGE('datemar &amp; datesep kaf'!$M$5:$M$94,'datemar &amp; datesep kaf rank'!$A22)</f>
        <v>11480.032627350001</v>
      </c>
      <c r="Z22" s="5" t="str">
        <f>VLOOKUP(AA22,'datemar &amp; datesep kaf'!$N$5:$O$94,2,FALSE)</f>
        <v>1939-40</v>
      </c>
      <c r="AA22" s="18">
        <f>LARGE('datemar &amp; datesep kaf'!$N$5:$N$94,'datemar &amp; datesep kaf rank'!$A22)</f>
        <v>4063.6560459599996</v>
      </c>
    </row>
    <row r="23" spans="1:27" x14ac:dyDescent="0.2">
      <c r="A23" s="5">
        <v>18</v>
      </c>
      <c r="B23" s="5" t="str">
        <f>VLOOKUP(C23,'datemar &amp; datesep kaf'!$B$5:$O$94,14,FALSE)</f>
        <v>1990-91</v>
      </c>
      <c r="C23" s="18">
        <f>LARGE('datemar &amp; datesep kaf'!$B$5:$B$94,'datemar &amp; datesep kaf rank'!$A23)</f>
        <v>23950.880424155999</v>
      </c>
      <c r="D23" s="5" t="str">
        <f>VLOOKUP(E23,'datemar &amp; datesep kaf'!$C$5:$O$94,13,FALSE)</f>
        <v>1955-56</v>
      </c>
      <c r="E23" s="18">
        <f>LARGE('datemar &amp; datesep kaf'!$C$5:$C$94,'datemar &amp; datesep kaf rank'!$A23)</f>
        <v>19917.799583661003</v>
      </c>
      <c r="F23" s="5" t="str">
        <f>VLOOKUP(G23,'datemar &amp; datesep kaf'!$D$5:$O$94,12,FALSE)</f>
        <v>1983-84</v>
      </c>
      <c r="G23" s="18">
        <f>LARGE('datemar &amp; datesep kaf'!$D$5:$D$94,'datemar &amp; datesep kaf rank'!$A23)</f>
        <v>16406.730624416999</v>
      </c>
      <c r="H23" s="5" t="str">
        <f>VLOOKUP(I23,'datemar &amp; datesep kaf'!$E$5:$O$94,11,FALSE)</f>
        <v>1990-91</v>
      </c>
      <c r="I23" s="18">
        <f>LARGE('datemar &amp; datesep kaf'!$E$5:$E$94,'datemar &amp; datesep kaf rank'!$A23)</f>
        <v>13034.986618626001</v>
      </c>
      <c r="J23" s="5" t="str">
        <f>VLOOKUP(K23,'datemar &amp; datesep kaf'!$F$5:$O$94,10,FALSE)</f>
        <v>1998-99</v>
      </c>
      <c r="K23" s="18">
        <f>LARGE('datemar &amp; datesep kaf'!$F$5:$F$94,'datemar &amp; datesep kaf rank'!$A23)</f>
        <v>10342.6111824</v>
      </c>
      <c r="L23" s="5" t="str">
        <f>VLOOKUP(M23,'datemar &amp; datesep kaf'!$G$5:$O$94,9,FALSE)</f>
        <v>1970-71</v>
      </c>
      <c r="M23" s="18">
        <f>LARGE('datemar &amp; datesep kaf'!$G$5:$G$94,'datemar &amp; datesep kaf rank'!$A23)</f>
        <v>7096.762047921</v>
      </c>
      <c r="N23" s="5" t="str">
        <f>VLOOKUP(O23,'datemar &amp; datesep kaf'!$H$5:$O$94,8,FALSE)</f>
        <v>1949-50</v>
      </c>
      <c r="O23" s="18">
        <f>LARGE('datemar &amp; datesep kaf'!$H$5:$H$94,'datemar &amp; datesep kaf rank'!$A23)</f>
        <v>4205.6904207990001</v>
      </c>
      <c r="P23" s="5" t="str">
        <f>VLOOKUP(Q23,'datemar &amp; datesep kaf'!$I$5:$O$94,7,FALSE)</f>
        <v>1990-91</v>
      </c>
      <c r="Q23" s="18">
        <f>LARGE('datemar &amp; datesep kaf'!$I$5:$I$94,'datemar &amp; datesep kaf rank'!$A23)</f>
        <v>74841.067606683006</v>
      </c>
      <c r="R23" s="5" t="str">
        <f>VLOOKUP(S23,'datemar &amp; datesep kaf'!$J$5:$O$94,6,FALSE)</f>
        <v>1990-91</v>
      </c>
      <c r="S23" s="18">
        <f>LARGE('datemar &amp; datesep kaf'!$J$5:$J$94,'datemar &amp; datesep kaf rank'!$A23)</f>
        <v>67028.115833553005</v>
      </c>
      <c r="T23" s="5" t="str">
        <f>VLOOKUP(U23,'datemar &amp; datesep kaf'!$K$5:$O$94,5,FALSE)</f>
        <v>1990-91</v>
      </c>
      <c r="U23" s="18">
        <f>LARGE('datemar &amp; datesep kaf'!$K$5:$K$94,'datemar &amp; datesep kaf rank'!$A23)</f>
        <v>48811.307260485002</v>
      </c>
      <c r="V23" s="5" t="str">
        <f>VLOOKUP(W23,'datemar &amp; datesep kaf'!$L$5:$O$94,4,FALSE)</f>
        <v>1966-67</v>
      </c>
      <c r="W23" s="18">
        <f>LARGE('datemar &amp; datesep kaf'!$L$5:$L$94,'datemar &amp; datesep kaf rank'!$A23)</f>
        <v>27017.818490964</v>
      </c>
      <c r="X23" s="5" t="str">
        <f>VLOOKUP(Y23,'datemar &amp; datesep kaf'!$M$5:$O$94,3,FALSE)</f>
        <v>1966-67</v>
      </c>
      <c r="Y23" s="18">
        <f>LARGE('datemar &amp; datesep kaf'!$M$5:$M$94,'datemar &amp; datesep kaf rank'!$A23)</f>
        <v>11186.605861493999</v>
      </c>
      <c r="Z23" s="5" t="str">
        <f>VLOOKUP(AA23,'datemar &amp; datesep kaf'!$N$5:$O$94,2,FALSE)</f>
        <v>1980-81</v>
      </c>
      <c r="AA23" s="18">
        <f>LARGE('datemar &amp; datesep kaf'!$N$5:$N$94,'datemar &amp; datesep kaf rank'!$A23)</f>
        <v>4054.7304264599998</v>
      </c>
    </row>
    <row r="24" spans="1:27" x14ac:dyDescent="0.2">
      <c r="A24" s="5">
        <v>19</v>
      </c>
      <c r="B24" s="5" t="str">
        <f>VLOOKUP(C24,'datemar &amp; datesep kaf'!$B$5:$O$94,14,FALSE)</f>
        <v>1955-56</v>
      </c>
      <c r="C24" s="18">
        <f>LARGE('datemar &amp; datesep kaf'!$B$5:$B$94,'datemar &amp; datesep kaf rank'!$A24)</f>
        <v>23637.343245831002</v>
      </c>
      <c r="D24" s="5" t="str">
        <f>VLOOKUP(E24,'datemar &amp; datesep kaf'!$C$5:$O$94,13,FALSE)</f>
        <v>1941-42</v>
      </c>
      <c r="E24" s="18">
        <f>LARGE('datemar &amp; datesep kaf'!$C$5:$C$94,'datemar &amp; datesep kaf rank'!$A24)</f>
        <v>19906.608840278997</v>
      </c>
      <c r="F24" s="5" t="str">
        <f>VLOOKUP(G24,'datemar &amp; datesep kaf'!$D$5:$O$94,12,FALSE)</f>
        <v>1981-82</v>
      </c>
      <c r="G24" s="18">
        <f>LARGE('datemar &amp; datesep kaf'!$D$5:$D$94,'datemar &amp; datesep kaf rank'!$A24)</f>
        <v>16365.093601184999</v>
      </c>
      <c r="H24" s="5" t="str">
        <f>VLOOKUP(I24,'datemar &amp; datesep kaf'!$E$5:$O$94,11,FALSE)</f>
        <v>1985-86</v>
      </c>
      <c r="I24" s="18">
        <f>LARGE('datemar &amp; datesep kaf'!$E$5:$E$94,'datemar &amp; datesep kaf rank'!$A24)</f>
        <v>12780.213735617999</v>
      </c>
      <c r="J24" s="5" t="str">
        <f>VLOOKUP(K24,'datemar &amp; datesep kaf'!$F$5:$O$94,10,FALSE)</f>
        <v>2004-05</v>
      </c>
      <c r="K24" s="18">
        <f>LARGE('datemar &amp; datesep kaf'!$F$5:$F$94,'datemar &amp; datesep kaf rank'!$A24)</f>
        <v>10296.848539488001</v>
      </c>
      <c r="L24" s="5" t="str">
        <f>VLOOKUP(M24,'datemar &amp; datesep kaf'!$G$5:$O$94,9,FALSE)</f>
        <v>1990-91</v>
      </c>
      <c r="M24" s="18">
        <f>LARGE('datemar &amp; datesep kaf'!$G$5:$G$94,'datemar &amp; datesep kaf rank'!$A24)</f>
        <v>7001.146844895</v>
      </c>
      <c r="N24" s="5" t="str">
        <f>VLOOKUP(O24,'datemar &amp; datesep kaf'!$H$5:$O$94,8,FALSE)</f>
        <v>1973-74</v>
      </c>
      <c r="O24" s="18">
        <f>LARGE('datemar &amp; datesep kaf'!$H$5:$H$94,'datemar &amp; datesep kaf rank'!$A24)</f>
        <v>4181.2798432019999</v>
      </c>
      <c r="P24" s="5" t="str">
        <f>VLOOKUP(Q24,'datemar &amp; datesep kaf'!$I$5:$O$94,7,FALSE)</f>
        <v>1968-69</v>
      </c>
      <c r="Q24" s="18">
        <f>LARGE('datemar &amp; datesep kaf'!$I$5:$I$94,'datemar &amp; datesep kaf rank'!$A24)</f>
        <v>74814.221326698011</v>
      </c>
      <c r="R24" s="5" t="str">
        <f>VLOOKUP(S24,'datemar &amp; datesep kaf'!$J$5:$O$94,6,FALSE)</f>
        <v>1950-51</v>
      </c>
      <c r="S24" s="18">
        <f>LARGE('datemar &amp; datesep kaf'!$J$5:$J$94,'datemar &amp; datesep kaf rank'!$A24)</f>
        <v>66754.468240508999</v>
      </c>
      <c r="T24" s="5" t="str">
        <f>VLOOKUP(U24,'datemar &amp; datesep kaf'!$K$5:$O$94,5,FALSE)</f>
        <v>1974-75</v>
      </c>
      <c r="U24" s="18">
        <f>LARGE('datemar &amp; datesep kaf'!$K$5:$K$94,'datemar &amp; datesep kaf rank'!$A24)</f>
        <v>48431.863307772001</v>
      </c>
      <c r="V24" s="5" t="str">
        <f>VLOOKUP(W24,'datemar &amp; datesep kaf'!$L$5:$O$94,4,FALSE)</f>
        <v>1963-64</v>
      </c>
      <c r="W24" s="18">
        <f>LARGE('datemar &amp; datesep kaf'!$L$5:$L$94,'datemar &amp; datesep kaf rank'!$A24)</f>
        <v>27007.435020279001</v>
      </c>
      <c r="X24" s="5" t="str">
        <f>VLOOKUP(Y24,'datemar &amp; datesep kaf'!$M$5:$O$94,3,FALSE)</f>
        <v>1995-96</v>
      </c>
      <c r="Y24" s="18">
        <f>LARGE('datemar &amp; datesep kaf'!$M$5:$M$94,'datemar &amp; datesep kaf rank'!$A24)</f>
        <v>11079.294129981001</v>
      </c>
      <c r="Z24" s="5" t="str">
        <f>VLOOKUP(AA24,'datemar &amp; datesep kaf'!$N$5:$O$94,2,FALSE)</f>
        <v>2014-15</v>
      </c>
      <c r="AA24" s="18">
        <f>LARGE('datemar &amp; datesep kaf'!$N$5:$N$94,'datemar &amp; datesep kaf rank'!$A24)</f>
        <v>4043.7221624099998</v>
      </c>
    </row>
    <row r="25" spans="1:27" x14ac:dyDescent="0.2">
      <c r="A25" s="5">
        <v>20</v>
      </c>
      <c r="B25" s="5" t="str">
        <f>VLOOKUP(C25,'datemar &amp; datesep kaf'!$B$5:$O$94,14,FALSE)</f>
        <v>1981-82</v>
      </c>
      <c r="C25" s="18">
        <f>LARGE('datemar &amp; datesep kaf'!$B$5:$B$94,'datemar &amp; datesep kaf rank'!$A25)</f>
        <v>23518.307217237001</v>
      </c>
      <c r="D25" s="5" t="str">
        <f>VLOOKUP(E25,'datemar &amp; datesep kaf'!$C$5:$O$94,13,FALSE)</f>
        <v>1985-86</v>
      </c>
      <c r="E25" s="18">
        <f>LARGE('datemar &amp; datesep kaf'!$C$5:$C$94,'datemar &amp; datesep kaf rank'!$A25)</f>
        <v>19886.064047660999</v>
      </c>
      <c r="F25" s="5" t="str">
        <f>VLOOKUP(G25,'datemar &amp; datesep kaf'!$D$5:$O$94,12,FALSE)</f>
        <v>1985-86</v>
      </c>
      <c r="G25" s="18">
        <f>LARGE('datemar &amp; datesep kaf'!$D$5:$D$94,'datemar &amp; datesep kaf rank'!$A25)</f>
        <v>16350.342527358</v>
      </c>
      <c r="H25" s="5" t="str">
        <f>VLOOKUP(I25,'datemar &amp; datesep kaf'!$E$5:$O$94,11,FALSE)</f>
        <v>1999-2000</v>
      </c>
      <c r="I25" s="18">
        <f>LARGE('datemar &amp; datesep kaf'!$E$5:$E$94,'datemar &amp; datesep kaf rank'!$A25)</f>
        <v>12763.838199042</v>
      </c>
      <c r="J25" s="5" t="str">
        <f>VLOOKUP(K25,'datemar &amp; datesep kaf'!$F$5:$O$94,10,FALSE)</f>
        <v>2005-06</v>
      </c>
      <c r="K25" s="18">
        <f>LARGE('datemar &amp; datesep kaf'!$F$5:$F$94,'datemar &amp; datesep kaf rank'!$A25)</f>
        <v>9891.1533480899998</v>
      </c>
      <c r="L25" s="5" t="str">
        <f>VLOOKUP(M25,'datemar &amp; datesep kaf'!$G$5:$O$94,9,FALSE)</f>
        <v>1980-81</v>
      </c>
      <c r="M25" s="18">
        <f>LARGE('datemar &amp; datesep kaf'!$G$5:$G$94,'datemar &amp; datesep kaf rank'!$A25)</f>
        <v>6858.9855279120002</v>
      </c>
      <c r="N25" s="5" t="str">
        <f>VLOOKUP(O25,'datemar &amp; datesep kaf'!$H$5:$O$94,8,FALSE)</f>
        <v>2002-03</v>
      </c>
      <c r="O25" s="18">
        <f>LARGE('datemar &amp; datesep kaf'!$H$5:$H$94,'datemar &amp; datesep kaf rank'!$A25)</f>
        <v>4020.6742293900002</v>
      </c>
      <c r="P25" s="5" t="str">
        <f>VLOOKUP(Q25,'datemar &amp; datesep kaf'!$I$5:$O$94,7,FALSE)</f>
        <v>1981-82</v>
      </c>
      <c r="Q25" s="18">
        <f>LARGE('datemar &amp; datesep kaf'!$I$5:$I$94,'datemar &amp; datesep kaf rank'!$A25)</f>
        <v>73919.053095804004</v>
      </c>
      <c r="R25" s="5" t="str">
        <f>VLOOKUP(S25,'datemar &amp; datesep kaf'!$J$5:$O$94,6,FALSE)</f>
        <v>1960-61</v>
      </c>
      <c r="S25" s="18">
        <f>LARGE('datemar &amp; datesep kaf'!$J$5:$J$94,'datemar &amp; datesep kaf rank'!$A25)</f>
        <v>66404.825939571005</v>
      </c>
      <c r="T25" s="5" t="str">
        <f>VLOOKUP(U25,'datemar &amp; datesep kaf'!$K$5:$O$94,5,FALSE)</f>
        <v>1967-68</v>
      </c>
      <c r="U25" s="18">
        <f>LARGE('datemar &amp; datesep kaf'!$K$5:$K$94,'datemar &amp; datesep kaf rank'!$A25)</f>
        <v>47894.299030410002</v>
      </c>
      <c r="V25" s="5" t="str">
        <f>VLOOKUP(W25,'datemar &amp; datesep kaf'!$L$5:$O$94,4,FALSE)</f>
        <v>1950-51</v>
      </c>
      <c r="W25" s="18">
        <f>LARGE('datemar &amp; datesep kaf'!$L$5:$L$94,'datemar &amp; datesep kaf rank'!$A25)</f>
        <v>26332.935872018999</v>
      </c>
      <c r="X25" s="5" t="str">
        <f>VLOOKUP(Y25,'datemar &amp; datesep kaf'!$M$5:$O$94,3,FALSE)</f>
        <v>2003-04</v>
      </c>
      <c r="Y25" s="18">
        <f>LARGE('datemar &amp; datesep kaf'!$M$5:$M$94,'datemar &amp; datesep kaf rank'!$A25)</f>
        <v>11077.564543269</v>
      </c>
      <c r="Z25" s="5" t="str">
        <f>VLOOKUP(AA25,'datemar &amp; datesep kaf'!$N$5:$O$94,2,FALSE)</f>
        <v>1947-48</v>
      </c>
      <c r="AA25" s="18">
        <f>LARGE('datemar &amp; datesep kaf'!$N$5:$N$94,'datemar &amp; datesep kaf rank'!$A25)</f>
        <v>4041.4610054699997</v>
      </c>
    </row>
    <row r="26" spans="1:27" x14ac:dyDescent="0.2">
      <c r="A26" s="5">
        <v>21</v>
      </c>
      <c r="B26" s="5" t="str">
        <f>VLOOKUP(C26,'datemar &amp; datesep kaf'!$B$5:$O$94,14,FALSE)</f>
        <v>1985-86</v>
      </c>
      <c r="C26" s="18">
        <f>LARGE('datemar &amp; datesep kaf'!$B$5:$B$94,'datemar &amp; datesep kaf rank'!$A26)</f>
        <v>23501.356474070999</v>
      </c>
      <c r="D26" s="5" t="str">
        <f>VLOOKUP(E26,'datemar &amp; datesep kaf'!$C$5:$O$94,13,FALSE)</f>
        <v>2005-06</v>
      </c>
      <c r="E26" s="18">
        <f>LARGE('datemar &amp; datesep kaf'!$C$5:$C$94,'datemar &amp; datesep kaf rank'!$A26)</f>
        <v>19859.134461893998</v>
      </c>
      <c r="F26" s="5" t="str">
        <f>VLOOKUP(G26,'datemar &amp; datesep kaf'!$D$5:$O$94,12,FALSE)</f>
        <v>1971-72</v>
      </c>
      <c r="G26" s="18">
        <f>LARGE('datemar &amp; datesep kaf'!$D$5:$D$94,'datemar &amp; datesep kaf rank'!$A26)</f>
        <v>16257.702530832001</v>
      </c>
      <c r="H26" s="5" t="str">
        <f>VLOOKUP(I26,'datemar &amp; datesep kaf'!$E$5:$O$94,11,FALSE)</f>
        <v>1962-63</v>
      </c>
      <c r="I26" s="18">
        <f>LARGE('datemar &amp; datesep kaf'!$E$5:$E$94,'datemar &amp; datesep kaf rank'!$A26)</f>
        <v>12682.416714492001</v>
      </c>
      <c r="J26" s="5" t="str">
        <f>VLOOKUP(K26,'datemar &amp; datesep kaf'!$F$5:$O$94,10,FALSE)</f>
        <v>1983-84</v>
      </c>
      <c r="K26" s="18">
        <f>LARGE('datemar &amp; datesep kaf'!$F$5:$F$94,'datemar &amp; datesep kaf rank'!$A26)</f>
        <v>9827.8171521179993</v>
      </c>
      <c r="L26" s="5" t="str">
        <f>VLOOKUP(M26,'datemar &amp; datesep kaf'!$G$5:$O$94,9,FALSE)</f>
        <v>1962-63</v>
      </c>
      <c r="M26" s="18">
        <f>LARGE('datemar &amp; datesep kaf'!$G$5:$G$94,'datemar &amp; datesep kaf rank'!$A26)</f>
        <v>6823.9395788129996</v>
      </c>
      <c r="N26" s="5" t="str">
        <f>VLOOKUP(O26,'datemar &amp; datesep kaf'!$H$5:$O$94,8,FALSE)</f>
        <v>1960-61</v>
      </c>
      <c r="O26" s="18">
        <f>LARGE('datemar &amp; datesep kaf'!$H$5:$H$94,'datemar &amp; datesep kaf rank'!$A26)</f>
        <v>3964.1056364699998</v>
      </c>
      <c r="P26" s="5" t="str">
        <f>VLOOKUP(Q26,'datemar &amp; datesep kaf'!$I$5:$O$94,7,FALSE)</f>
        <v>1945-46</v>
      </c>
      <c r="Q26" s="18">
        <f>LARGE('datemar &amp; datesep kaf'!$I$5:$I$94,'datemar &amp; datesep kaf rank'!$A26)</f>
        <v>72740.607520161007</v>
      </c>
      <c r="R26" s="5" t="str">
        <f>VLOOKUP(S26,'datemar &amp; datesep kaf'!$J$5:$O$94,6,FALSE)</f>
        <v>1995-96</v>
      </c>
      <c r="S26" s="18">
        <f>LARGE('datemar &amp; datesep kaf'!$J$5:$J$94,'datemar &amp; datesep kaf rank'!$A26)</f>
        <v>65915.200172807992</v>
      </c>
      <c r="T26" s="5" t="str">
        <f>VLOOKUP(U26,'datemar &amp; datesep kaf'!$K$5:$O$94,5,FALSE)</f>
        <v>1970-71</v>
      </c>
      <c r="U26" s="18">
        <f>LARGE('datemar &amp; datesep kaf'!$K$5:$K$94,'datemar &amp; datesep kaf rank'!$A26)</f>
        <v>47786.951596419</v>
      </c>
      <c r="V26" s="5" t="str">
        <f>VLOOKUP(W26,'datemar &amp; datesep kaf'!$L$5:$O$94,4,FALSE)</f>
        <v>1977-78</v>
      </c>
      <c r="W26" s="18">
        <f>LARGE('datemar &amp; datesep kaf'!$L$5:$L$94,'datemar &amp; datesep kaf rank'!$A26)</f>
        <v>25993.302165746998</v>
      </c>
      <c r="X26" s="5" t="str">
        <f>VLOOKUP(Y26,'datemar &amp; datesep kaf'!$M$5:$O$94,3,FALSE)</f>
        <v>1949-50</v>
      </c>
      <c r="Y26" s="18">
        <f>LARGE('datemar &amp; datesep kaf'!$M$5:$M$94,'datemar &amp; datesep kaf rank'!$A26)</f>
        <v>11042.820081761998</v>
      </c>
      <c r="Z26" s="5" t="str">
        <f>VLOOKUP(AA26,'datemar &amp; datesep kaf'!$N$5:$O$94,2,FALSE)</f>
        <v>1959-60</v>
      </c>
      <c r="AA26" s="18">
        <f>LARGE('datemar &amp; datesep kaf'!$N$5:$N$94,'datemar &amp; datesep kaf rank'!$A26)</f>
        <v>4013.7320808899999</v>
      </c>
    </row>
    <row r="27" spans="1:27" x14ac:dyDescent="0.2">
      <c r="A27" s="5">
        <v>22</v>
      </c>
      <c r="B27" s="5" t="str">
        <f>VLOOKUP(C27,'datemar &amp; datesep kaf'!$B$5:$O$94,14,FALSE)</f>
        <v>2015-16</v>
      </c>
      <c r="C27" s="18">
        <f>LARGE('datemar &amp; datesep kaf'!$B$5:$B$94,'datemar &amp; datesep kaf rank'!$A27)</f>
        <v>23266.114829999999</v>
      </c>
      <c r="D27" s="5" t="str">
        <f>VLOOKUP(E27,'datemar &amp; datesep kaf'!$C$5:$O$94,13,FALSE)</f>
        <v>1989-90</v>
      </c>
      <c r="E27" s="18">
        <f>LARGE('datemar &amp; datesep kaf'!$C$5:$C$94,'datemar &amp; datesep kaf rank'!$A27)</f>
        <v>19688.026369137002</v>
      </c>
      <c r="F27" s="5" t="str">
        <f>VLOOKUP(G27,'datemar &amp; datesep kaf'!$D$5:$O$94,12,FALSE)</f>
        <v>2012-13</v>
      </c>
      <c r="G27" s="18">
        <f>LARGE('datemar &amp; datesep kaf'!$D$5:$D$94,'datemar &amp; datesep kaf rank'!$A27)</f>
        <v>16257.012282924001</v>
      </c>
      <c r="H27" s="5" t="str">
        <f>VLOOKUP(I27,'datemar &amp; datesep kaf'!$E$5:$O$94,11,FALSE)</f>
        <v>1989-90</v>
      </c>
      <c r="I27" s="18">
        <f>LARGE('datemar &amp; datesep kaf'!$E$5:$E$94,'datemar &amp; datesep kaf rank'!$A27)</f>
        <v>12643.31853414</v>
      </c>
      <c r="J27" s="5" t="str">
        <f>VLOOKUP(K27,'datemar &amp; datesep kaf'!$F$5:$O$94,10,FALSE)</f>
        <v>1990-91</v>
      </c>
      <c r="K27" s="18">
        <f>LARGE('datemar &amp; datesep kaf'!$F$5:$F$94,'datemar &amp; datesep kaf rank'!$A27)</f>
        <v>9694.6726943009999</v>
      </c>
      <c r="L27" s="5" t="str">
        <f>VLOOKUP(M27,'datemar &amp; datesep kaf'!$G$5:$O$94,9,FALSE)</f>
        <v>2004-05</v>
      </c>
      <c r="M27" s="18">
        <f>LARGE('datemar &amp; datesep kaf'!$G$5:$G$94,'datemar &amp; datesep kaf rank'!$A27)</f>
        <v>6570.7614064889995</v>
      </c>
      <c r="N27" s="5" t="str">
        <f>VLOOKUP(O27,'datemar &amp; datesep kaf'!$H$5:$O$94,8,FALSE)</f>
        <v>1997-98</v>
      </c>
      <c r="O27" s="18">
        <f>LARGE('datemar &amp; datesep kaf'!$H$5:$H$94,'datemar &amp; datesep kaf rank'!$A27)</f>
        <v>3831.4153935119998</v>
      </c>
      <c r="P27" s="5" t="str">
        <f>VLOOKUP(Q27,'datemar &amp; datesep kaf'!$I$5:$O$94,7,FALSE)</f>
        <v>1963-64</v>
      </c>
      <c r="Q27" s="18">
        <f>LARGE('datemar &amp; datesep kaf'!$I$5:$I$94,'datemar &amp; datesep kaf rank'!$A27)</f>
        <v>72733.750660914011</v>
      </c>
      <c r="R27" s="5" t="str">
        <f>VLOOKUP(S27,'datemar &amp; datesep kaf'!$J$5:$O$94,6,FALSE)</f>
        <v>1945-46</v>
      </c>
      <c r="S27" s="18">
        <f>LARGE('datemar &amp; datesep kaf'!$J$5:$J$94,'datemar &amp; datesep kaf rank'!$A27)</f>
        <v>64293.282217100998</v>
      </c>
      <c r="T27" s="5" t="str">
        <f>VLOOKUP(U27,'datemar &amp; datesep kaf'!$K$5:$O$94,5,FALSE)</f>
        <v>2001-02</v>
      </c>
      <c r="U27" s="18">
        <f>LARGE('datemar &amp; datesep kaf'!$K$5:$K$94,'datemar &amp; datesep kaf rank'!$A27)</f>
        <v>47230.260708203998</v>
      </c>
      <c r="V27" s="5" t="str">
        <f>VLOOKUP(W27,'datemar &amp; datesep kaf'!$L$5:$O$94,4,FALSE)</f>
        <v>1974-75</v>
      </c>
      <c r="W27" s="18">
        <f>LARGE('datemar &amp; datesep kaf'!$L$5:$L$94,'datemar &amp; datesep kaf rank'!$A27)</f>
        <v>25590.369949452001</v>
      </c>
      <c r="X27" s="5" t="str">
        <f>VLOOKUP(Y27,'datemar &amp; datesep kaf'!$M$5:$O$94,3,FALSE)</f>
        <v>1982-83</v>
      </c>
      <c r="Y27" s="18">
        <f>LARGE('datemar &amp; datesep kaf'!$M$5:$M$94,'datemar &amp; datesep kaf rank'!$A27)</f>
        <v>10671.466707258</v>
      </c>
      <c r="Z27" s="5" t="str">
        <f>VLOOKUP(AA27,'datemar &amp; datesep kaf'!$N$5:$O$94,2,FALSE)</f>
        <v>1971-72</v>
      </c>
      <c r="AA27" s="18">
        <f>LARGE('datemar &amp; datesep kaf'!$N$5:$N$94,'datemar &amp; datesep kaf rank'!$A27)</f>
        <v>3994.2742303800001</v>
      </c>
    </row>
    <row r="28" spans="1:27" x14ac:dyDescent="0.2">
      <c r="A28" s="5">
        <v>23</v>
      </c>
      <c r="B28" s="5" t="str">
        <f>VLOOKUP(C28,'datemar &amp; datesep kaf'!$B$5:$O$94,14,FALSE)</f>
        <v>1947-48</v>
      </c>
      <c r="C28" s="18">
        <f>LARGE('datemar &amp; datesep kaf'!$B$5:$B$94,'datemar &amp; datesep kaf rank'!$A28)</f>
        <v>23257.300284876001</v>
      </c>
      <c r="D28" s="5" t="str">
        <f>VLOOKUP(E28,'datemar &amp; datesep kaf'!$C$5:$O$94,13,FALSE)</f>
        <v>1981-82</v>
      </c>
      <c r="E28" s="18">
        <f>LARGE('datemar &amp; datesep kaf'!$C$5:$C$94,'datemar &amp; datesep kaf rank'!$A28)</f>
        <v>19463.576790777002</v>
      </c>
      <c r="F28" s="5" t="str">
        <f>VLOOKUP(G28,'datemar &amp; datesep kaf'!$D$5:$O$94,12,FALSE)</f>
        <v>1955-56</v>
      </c>
      <c r="G28" s="18">
        <f>LARGE('datemar &amp; datesep kaf'!$D$5:$D$94,'datemar &amp; datesep kaf rank'!$A28)</f>
        <v>16172.220881145</v>
      </c>
      <c r="H28" s="5" t="str">
        <f>VLOOKUP(I28,'datemar &amp; datesep kaf'!$E$5:$O$94,11,FALSE)</f>
        <v>1964-65</v>
      </c>
      <c r="I28" s="18">
        <f>LARGE('datemar &amp; datesep kaf'!$E$5:$E$94,'datemar &amp; datesep kaf rank'!$A28)</f>
        <v>12633.980352671999</v>
      </c>
      <c r="J28" s="5" t="str">
        <f>VLOOKUP(K28,'datemar &amp; datesep kaf'!$F$5:$O$94,10,FALSE)</f>
        <v>2010-11</v>
      </c>
      <c r="K28" s="18">
        <f>LARGE('datemar &amp; datesep kaf'!$F$5:$F$94,'datemar &amp; datesep kaf rank'!$A28)</f>
        <v>9584.5821199170005</v>
      </c>
      <c r="L28" s="5" t="str">
        <f>VLOOKUP(M28,'datemar &amp; datesep kaf'!$G$5:$O$94,9,FALSE)</f>
        <v>1983-84</v>
      </c>
      <c r="M28" s="18">
        <f>LARGE('datemar &amp; datesep kaf'!$G$5:$G$94,'datemar &amp; datesep kaf rank'!$A28)</f>
        <v>6455.2837248689993</v>
      </c>
      <c r="N28" s="5" t="str">
        <f>VLOOKUP(O28,'datemar &amp; datesep kaf'!$H$5:$O$94,8,FALSE)</f>
        <v>2012-13</v>
      </c>
      <c r="O28" s="18">
        <f>LARGE('datemar &amp; datesep kaf'!$H$5:$H$94,'datemar &amp; datesep kaf rank'!$A28)</f>
        <v>3802.8236590470001</v>
      </c>
      <c r="P28" s="5" t="str">
        <f>VLOOKUP(Q28,'datemar &amp; datesep kaf'!$I$5:$O$94,7,FALSE)</f>
        <v>1960-61</v>
      </c>
      <c r="Q28" s="18">
        <f>LARGE('datemar &amp; datesep kaf'!$I$5:$I$94,'datemar &amp; datesep kaf rank'!$A28)</f>
        <v>72634.967854700997</v>
      </c>
      <c r="R28" s="5" t="str">
        <f>VLOOKUP(S28,'datemar &amp; datesep kaf'!$J$5:$O$94,6,FALSE)</f>
        <v>1974-75</v>
      </c>
      <c r="S28" s="18">
        <f>LARGE('datemar &amp; datesep kaf'!$J$5:$J$94,'datemar &amp; datesep kaf rank'!$A28)</f>
        <v>63617.763564747002</v>
      </c>
      <c r="T28" s="5" t="str">
        <f>VLOOKUP(U28,'datemar &amp; datesep kaf'!$K$5:$O$94,5,FALSE)</f>
        <v>1952-53</v>
      </c>
      <c r="U28" s="18">
        <f>LARGE('datemar &amp; datesep kaf'!$K$5:$K$94,'datemar &amp; datesep kaf rank'!$A28)</f>
        <v>46694.91395142</v>
      </c>
      <c r="V28" s="5" t="str">
        <f>VLOOKUP(W28,'datemar &amp; datesep kaf'!$L$5:$O$94,4,FALSE)</f>
        <v>1942-43</v>
      </c>
      <c r="W28" s="18">
        <f>LARGE('datemar &amp; datesep kaf'!$L$5:$L$94,'datemar &amp; datesep kaf rank'!$A28)</f>
        <v>25233.497896719</v>
      </c>
      <c r="X28" s="5" t="str">
        <f>VLOOKUP(Y28,'datemar &amp; datesep kaf'!$M$5:$O$94,3,FALSE)</f>
        <v>1974-75</v>
      </c>
      <c r="Y28" s="18">
        <f>LARGE('datemar &amp; datesep kaf'!$M$5:$M$94,'datemar &amp; datesep kaf rank'!$A28)</f>
        <v>10605.657122949</v>
      </c>
      <c r="Z28" s="5" t="str">
        <f>VLOOKUP(AA28,'datemar &amp; datesep kaf'!$N$5:$O$94,2,FALSE)</f>
        <v>1937-38</v>
      </c>
      <c r="AA28" s="18">
        <f>LARGE('datemar &amp; datesep kaf'!$N$5:$N$94,'datemar &amp; datesep kaf rank'!$A28)</f>
        <v>3915.1932416099999</v>
      </c>
    </row>
    <row r="29" spans="1:27" x14ac:dyDescent="0.2">
      <c r="A29" s="5">
        <v>24</v>
      </c>
      <c r="B29" s="5" t="str">
        <f>VLOOKUP(C29,'datemar &amp; datesep kaf'!$B$5:$O$94,14,FALSE)</f>
        <v>1989-90</v>
      </c>
      <c r="C29" s="18">
        <f>LARGE('datemar &amp; datesep kaf'!$B$5:$B$94,'datemar &amp; datesep kaf rank'!$A29)</f>
        <v>23183.358469466999</v>
      </c>
      <c r="D29" s="5" t="str">
        <f>VLOOKUP(E29,'datemar &amp; datesep kaf'!$C$5:$O$94,13,FALSE)</f>
        <v>1947-48</v>
      </c>
      <c r="E29" s="18">
        <f>LARGE('datemar &amp; datesep kaf'!$C$5:$C$94,'datemar &amp; datesep kaf rank'!$A29)</f>
        <v>19454.331832446001</v>
      </c>
      <c r="F29" s="5" t="str">
        <f>VLOOKUP(G29,'datemar &amp; datesep kaf'!$D$5:$O$94,12,FALSE)</f>
        <v>1962-63</v>
      </c>
      <c r="G29" s="18">
        <f>LARGE('datemar &amp; datesep kaf'!$D$5:$D$94,'datemar &amp; datesep kaf rank'!$A29)</f>
        <v>16020.300886842</v>
      </c>
      <c r="H29" s="5" t="str">
        <f>VLOOKUP(I29,'datemar &amp; datesep kaf'!$E$5:$O$94,11,FALSE)</f>
        <v>1967-68</v>
      </c>
      <c r="I29" s="18">
        <f>LARGE('datemar &amp; datesep kaf'!$E$5:$E$94,'datemar &amp; datesep kaf rank'!$A29)</f>
        <v>12521.700026303999</v>
      </c>
      <c r="J29" s="5" t="str">
        <f>VLOOKUP(K29,'datemar &amp; datesep kaf'!$F$5:$O$94,10,FALSE)</f>
        <v>1970-71</v>
      </c>
      <c r="K29" s="18">
        <f>LARGE('datemar &amp; datesep kaf'!$F$5:$F$94,'datemar &amp; datesep kaf rank'!$A29)</f>
        <v>9567.8257569090001</v>
      </c>
      <c r="L29" s="5" t="str">
        <f>VLOOKUP(M29,'datemar &amp; datesep kaf'!$G$5:$O$94,9,FALSE)</f>
        <v>1949-50</v>
      </c>
      <c r="M29" s="18">
        <f>LARGE('datemar &amp; datesep kaf'!$G$5:$G$94,'datemar &amp; datesep kaf rank'!$A29)</f>
        <v>6436.5081883829998</v>
      </c>
      <c r="N29" s="5" t="str">
        <f>VLOOKUP(O29,'datemar &amp; datesep kaf'!$H$5:$O$94,8,FALSE)</f>
        <v>1977-78</v>
      </c>
      <c r="O29" s="18">
        <f>LARGE('datemar &amp; datesep kaf'!$H$5:$H$94,'datemar &amp; datesep kaf rank'!$A29)</f>
        <v>3796.2444857400001</v>
      </c>
      <c r="P29" s="5" t="str">
        <f>VLOOKUP(Q29,'datemar &amp; datesep kaf'!$I$5:$O$94,7,FALSE)</f>
        <v>1964-65</v>
      </c>
      <c r="Q29" s="18">
        <f>LARGE('datemar &amp; datesep kaf'!$I$5:$I$94,'datemar &amp; datesep kaf rank'!$A29)</f>
        <v>70754.913049170005</v>
      </c>
      <c r="R29" s="5" t="str">
        <f>VLOOKUP(S29,'datemar &amp; datesep kaf'!$J$5:$O$94,6,FALSE)</f>
        <v>1954-55</v>
      </c>
      <c r="S29" s="18">
        <f>LARGE('datemar &amp; datesep kaf'!$J$5:$J$94,'datemar &amp; datesep kaf rank'!$A29)</f>
        <v>63510.709684464004</v>
      </c>
      <c r="T29" s="5" t="str">
        <f>VLOOKUP(U29,'datemar &amp; datesep kaf'!$K$5:$O$94,5,FALSE)</f>
        <v>1989-90</v>
      </c>
      <c r="U29" s="18">
        <f>LARGE('datemar &amp; datesep kaf'!$K$5:$K$94,'datemar &amp; datesep kaf rank'!$A29)</f>
        <v>46489.957926048002</v>
      </c>
      <c r="V29" s="5" t="str">
        <f>VLOOKUP(W29,'datemar &amp; datesep kaf'!$L$5:$O$94,4,FALSE)</f>
        <v>1970-71</v>
      </c>
      <c r="W29" s="18">
        <f>LARGE('datemar &amp; datesep kaf'!$L$5:$L$94,'datemar &amp; datesep kaf rank'!$A29)</f>
        <v>24955.692948459</v>
      </c>
      <c r="X29" s="5" t="str">
        <f>VLOOKUP(Y29,'datemar &amp; datesep kaf'!$M$5:$O$94,3,FALSE)</f>
        <v>1952-53</v>
      </c>
      <c r="Y29" s="18">
        <f>LARGE('datemar &amp; datesep kaf'!$M$5:$M$94,'datemar &amp; datesep kaf rank'!$A29)</f>
        <v>10598.361916610998</v>
      </c>
      <c r="Z29" s="5" t="str">
        <f>VLOOKUP(AA29,'datemar &amp; datesep kaf'!$N$5:$O$94,2,FALSE)</f>
        <v>1998-99</v>
      </c>
      <c r="AA29" s="18">
        <f>LARGE('datemar &amp; datesep kaf'!$N$5:$N$94,'datemar &amp; datesep kaf rank'!$A29)</f>
        <v>3896.8659695700003</v>
      </c>
    </row>
    <row r="30" spans="1:27" x14ac:dyDescent="0.2">
      <c r="A30" s="5">
        <v>25</v>
      </c>
      <c r="B30" s="5" t="str">
        <f>VLOOKUP(C30,'datemar &amp; datesep kaf'!$B$5:$O$94,14,FALSE)</f>
        <v>1962-63</v>
      </c>
      <c r="C30" s="18">
        <f>LARGE('datemar &amp; datesep kaf'!$B$5:$B$94,'datemar &amp; datesep kaf rank'!$A30)</f>
        <v>22933.611701972997</v>
      </c>
      <c r="D30" s="5" t="str">
        <f>VLOOKUP(E30,'datemar &amp; datesep kaf'!$C$5:$O$94,13,FALSE)</f>
        <v>1962-63</v>
      </c>
      <c r="E30" s="18">
        <f>LARGE('datemar &amp; datesep kaf'!$C$5:$C$94,'datemar &amp; datesep kaf rank'!$A30)</f>
        <v>19416.322577673</v>
      </c>
      <c r="F30" s="5" t="str">
        <f>VLOOKUP(G30,'datemar &amp; datesep kaf'!$D$5:$O$94,12,FALSE)</f>
        <v>1964-65</v>
      </c>
      <c r="G30" s="18">
        <f>LARGE('datemar &amp; datesep kaf'!$D$5:$D$94,'datemar &amp; datesep kaf rank'!$A30)</f>
        <v>15800.849655401998</v>
      </c>
      <c r="H30" s="5" t="str">
        <f>VLOOKUP(I30,'datemar &amp; datesep kaf'!$E$5:$O$94,11,FALSE)</f>
        <v>1959-60</v>
      </c>
      <c r="I30" s="18">
        <f>LARGE('datemar &amp; datesep kaf'!$E$5:$E$94,'datemar &amp; datesep kaf rank'!$A30)</f>
        <v>12477.026308970999</v>
      </c>
      <c r="J30" s="5" t="str">
        <f>VLOOKUP(K30,'datemar &amp; datesep kaf'!$F$5:$O$94,10,FALSE)</f>
        <v>1962-63</v>
      </c>
      <c r="K30" s="18">
        <f>LARGE('datemar &amp; datesep kaf'!$F$5:$F$94,'datemar &amp; datesep kaf rank'!$A30)</f>
        <v>9298.0776678509992</v>
      </c>
      <c r="L30" s="5" t="str">
        <f>VLOOKUP(M30,'datemar &amp; datesep kaf'!$G$5:$O$94,9,FALSE)</f>
        <v>1997-98</v>
      </c>
      <c r="M30" s="18">
        <f>LARGE('datemar &amp; datesep kaf'!$G$5:$G$94,'datemar &amp; datesep kaf rank'!$A30)</f>
        <v>6377.6843889359998</v>
      </c>
      <c r="N30" s="5" t="str">
        <f>VLOOKUP(O30,'datemar &amp; datesep kaf'!$H$5:$O$94,8,FALSE)</f>
        <v>1959-60</v>
      </c>
      <c r="O30" s="18">
        <f>LARGE('datemar &amp; datesep kaf'!$H$5:$H$94,'datemar &amp; datesep kaf rank'!$A30)</f>
        <v>3757.1998591049996</v>
      </c>
      <c r="P30" s="5" t="str">
        <f>VLOOKUP(Q30,'datemar &amp; datesep kaf'!$I$5:$O$94,7,FALSE)</f>
        <v>1989-90</v>
      </c>
      <c r="Q30" s="18">
        <f>LARGE('datemar &amp; datesep kaf'!$I$5:$I$94,'datemar &amp; datesep kaf rank'!$A30)</f>
        <v>70531.726941836998</v>
      </c>
      <c r="R30" s="5" t="str">
        <f>VLOOKUP(S30,'datemar &amp; datesep kaf'!$J$5:$O$94,6,FALSE)</f>
        <v>1980-81</v>
      </c>
      <c r="S30" s="18">
        <f>LARGE('datemar &amp; datesep kaf'!$J$5:$J$94,'datemar &amp; datesep kaf rank'!$A30)</f>
        <v>63399.401258885999</v>
      </c>
      <c r="T30" s="5" t="str">
        <f>VLOOKUP(U30,'datemar &amp; datesep kaf'!$K$5:$O$94,5,FALSE)</f>
        <v>1955-56</v>
      </c>
      <c r="U30" s="18">
        <f>LARGE('datemar &amp; datesep kaf'!$K$5:$K$94,'datemar &amp; datesep kaf rank'!$A30)</f>
        <v>46432.433300105993</v>
      </c>
      <c r="V30" s="5" t="str">
        <f>VLOOKUP(W30,'datemar &amp; datesep kaf'!$L$5:$O$94,4,FALSE)</f>
        <v>1934-35</v>
      </c>
      <c r="W30" s="18">
        <f>LARGE('datemar &amp; datesep kaf'!$L$5:$L$94,'datemar &amp; datesep kaf rank'!$A30)</f>
        <v>24634.170315887997</v>
      </c>
      <c r="X30" s="5" t="str">
        <f>VLOOKUP(Y30,'datemar &amp; datesep kaf'!$M$5:$O$94,3,FALSE)</f>
        <v>1983-84</v>
      </c>
      <c r="Y30" s="18">
        <f>LARGE('datemar &amp; datesep kaf'!$M$5:$M$94,'datemar &amp; datesep kaf rank'!$A30)</f>
        <v>10586.939107122</v>
      </c>
      <c r="Z30" s="5" t="str">
        <f>VLOOKUP(AA30,'datemar &amp; datesep kaf'!$N$5:$O$94,2,FALSE)</f>
        <v>1950-51</v>
      </c>
      <c r="AA30" s="18">
        <f>LARGE('datemar &amp; datesep kaf'!$N$5:$N$94,'datemar &amp; datesep kaf rank'!$A30)</f>
        <v>3866.0428302300002</v>
      </c>
    </row>
    <row r="31" spans="1:27" x14ac:dyDescent="0.2">
      <c r="A31" s="5">
        <v>26</v>
      </c>
      <c r="B31" s="5" t="str">
        <f>VLOOKUP(C31,'datemar &amp; datesep kaf'!$B$5:$O$94,14,FALSE)</f>
        <v>1971-72</v>
      </c>
      <c r="C31" s="18">
        <f>LARGE('datemar &amp; datesep kaf'!$B$5:$B$94,'datemar &amp; datesep kaf rank'!$A31)</f>
        <v>22818.641788928999</v>
      </c>
      <c r="D31" s="5" t="str">
        <f>VLOOKUP(E31,'datemar &amp; datesep kaf'!$C$5:$O$94,13,FALSE)</f>
        <v>2006-07</v>
      </c>
      <c r="E31" s="18">
        <f>LARGE('datemar &amp; datesep kaf'!$C$5:$C$94,'datemar &amp; datesep kaf rank'!$A31)</f>
        <v>19224.840270803998</v>
      </c>
      <c r="F31" s="5" t="str">
        <f>VLOOKUP(G31,'datemar &amp; datesep kaf'!$D$5:$O$94,12,FALSE)</f>
        <v>1968-69</v>
      </c>
      <c r="G31" s="18">
        <f>LARGE('datemar &amp; datesep kaf'!$D$5:$D$94,'datemar &amp; datesep kaf rank'!$A31)</f>
        <v>15755.586847181999</v>
      </c>
      <c r="H31" s="5" t="str">
        <f>VLOOKUP(I31,'datemar &amp; datesep kaf'!$E$5:$O$94,11,FALSE)</f>
        <v>1955-56</v>
      </c>
      <c r="I31" s="18">
        <f>LARGE('datemar &amp; datesep kaf'!$E$5:$E$94,'datemar &amp; datesep kaf rank'!$A31)</f>
        <v>12468.862342335</v>
      </c>
      <c r="J31" s="5" t="str">
        <f>VLOOKUP(K31,'datemar &amp; datesep kaf'!$F$5:$O$94,10,FALSE)</f>
        <v>1989-90</v>
      </c>
      <c r="K31" s="18">
        <f>LARGE('datemar &amp; datesep kaf'!$F$5:$F$94,'datemar &amp; datesep kaf rank'!$A31)</f>
        <v>9028.5239589510002</v>
      </c>
      <c r="L31" s="5" t="str">
        <f>VLOOKUP(M31,'datemar &amp; datesep kaf'!$G$5:$O$94,9,FALSE)</f>
        <v>1959-60</v>
      </c>
      <c r="M31" s="18">
        <f>LARGE('datemar &amp; datesep kaf'!$G$5:$G$94,'datemar &amp; datesep kaf rank'!$A31)</f>
        <v>6329.9263741980003</v>
      </c>
      <c r="N31" s="5" t="str">
        <f>VLOOKUP(O31,'datemar &amp; datesep kaf'!$H$5:$O$94,8,FALSE)</f>
        <v>1983-84</v>
      </c>
      <c r="O31" s="18">
        <f>LARGE('datemar &amp; datesep kaf'!$H$5:$H$94,'datemar &amp; datesep kaf rank'!$A31)</f>
        <v>3752.1578758229998</v>
      </c>
      <c r="P31" s="5" t="str">
        <f>VLOOKUP(Q31,'datemar &amp; datesep kaf'!$I$5:$O$94,7,FALSE)</f>
        <v>1933-34</v>
      </c>
      <c r="Q31" s="18">
        <f>LARGE('datemar &amp; datesep kaf'!$I$5:$I$94,'datemar &amp; datesep kaf rank'!$A31)</f>
        <v>69715.818212102997</v>
      </c>
      <c r="R31" s="5" t="str">
        <f>VLOOKUP(S31,'datemar &amp; datesep kaf'!$J$5:$O$94,6,FALSE)</f>
        <v>1968-69</v>
      </c>
      <c r="S31" s="18">
        <f>LARGE('datemar &amp; datesep kaf'!$J$5:$J$94,'datemar &amp; datesep kaf rank'!$A31)</f>
        <v>62803.193677937998</v>
      </c>
      <c r="T31" s="5" t="str">
        <f>VLOOKUP(U31,'datemar &amp; datesep kaf'!$K$5:$O$94,5,FALSE)</f>
        <v>1960-61</v>
      </c>
      <c r="U31" s="18">
        <f>LARGE('datemar &amp; datesep kaf'!$K$5:$K$94,'datemar &amp; datesep kaf rank'!$A31)</f>
        <v>45736.875640238999</v>
      </c>
      <c r="V31" s="5" t="str">
        <f>VLOOKUP(W31,'datemar &amp; datesep kaf'!$L$5:$O$94,4,FALSE)</f>
        <v>1952-53</v>
      </c>
      <c r="W31" s="18">
        <f>LARGE('datemar &amp; datesep kaf'!$L$5:$L$94,'datemar &amp; datesep kaf rank'!$A31)</f>
        <v>24472.977594659998</v>
      </c>
      <c r="X31" s="5" t="str">
        <f>VLOOKUP(Y31,'datemar &amp; datesep kaf'!$M$5:$O$94,3,FALSE)</f>
        <v>1950-51</v>
      </c>
      <c r="Y31" s="18">
        <f>LARGE('datemar &amp; datesep kaf'!$M$5:$M$94,'datemar &amp; datesep kaf rank'!$A31)</f>
        <v>10545.133488855001</v>
      </c>
      <c r="Z31" s="5" t="str">
        <f>VLOOKUP(AA31,'datemar &amp; datesep kaf'!$N$5:$O$94,2,FALSE)</f>
        <v>1983-84</v>
      </c>
      <c r="AA31" s="18">
        <f>LARGE('datemar &amp; datesep kaf'!$N$5:$N$94,'datemar &amp; datesep kaf rank'!$A31)</f>
        <v>3856.9982024699998</v>
      </c>
    </row>
    <row r="32" spans="1:27" x14ac:dyDescent="0.2">
      <c r="A32" s="5">
        <v>27</v>
      </c>
      <c r="B32" s="5" t="str">
        <f>VLOOKUP(C32,'datemar &amp; datesep kaf'!$B$5:$O$94,14,FALSE)</f>
        <v>1967-68</v>
      </c>
      <c r="C32" s="18">
        <f>LARGE('datemar &amp; datesep kaf'!$B$5:$B$94,'datemar &amp; datesep kaf rank'!$A32)</f>
        <v>22725.767742825003</v>
      </c>
      <c r="D32" s="5" t="str">
        <f>VLOOKUP(E32,'datemar &amp; datesep kaf'!$C$5:$O$94,13,FALSE)</f>
        <v>2015-16</v>
      </c>
      <c r="E32" s="18">
        <f>LARGE('datemar &amp; datesep kaf'!$C$5:$C$94,'datemar &amp; datesep kaf rank'!$A32)</f>
        <v>19222.39266759</v>
      </c>
      <c r="F32" s="5" t="str">
        <f>VLOOKUP(G32,'datemar &amp; datesep kaf'!$D$5:$O$94,12,FALSE)</f>
        <v>1998-99</v>
      </c>
      <c r="G32" s="18">
        <f>LARGE('datemar &amp; datesep kaf'!$D$5:$D$94,'datemar &amp; datesep kaf rank'!$A32)</f>
        <v>15466.436444801999</v>
      </c>
      <c r="H32" s="5" t="str">
        <f>VLOOKUP(I32,'datemar &amp; datesep kaf'!$E$5:$O$94,11,FALSE)</f>
        <v>1960-61</v>
      </c>
      <c r="I32" s="18">
        <f>LARGE('datemar &amp; datesep kaf'!$E$5:$E$94,'datemar &amp; datesep kaf rank'!$A32)</f>
        <v>12444.082839131999</v>
      </c>
      <c r="J32" s="5" t="str">
        <f>VLOOKUP(K32,'datemar &amp; datesep kaf'!$F$5:$O$94,10,FALSE)</f>
        <v>1999-2000</v>
      </c>
      <c r="K32" s="18">
        <f>LARGE('datemar &amp; datesep kaf'!$F$5:$F$94,'datemar &amp; datesep kaf rank'!$A32)</f>
        <v>9015.0006536729998</v>
      </c>
      <c r="L32" s="5" t="str">
        <f>VLOOKUP(M32,'datemar &amp; datesep kaf'!$G$5:$O$94,9,FALSE)</f>
        <v>1999-2000</v>
      </c>
      <c r="M32" s="18">
        <f>LARGE('datemar &amp; datesep kaf'!$G$5:$G$94,'datemar &amp; datesep kaf rank'!$A32)</f>
        <v>6300.1386067199992</v>
      </c>
      <c r="N32" s="5" t="str">
        <f>VLOOKUP(O32,'datemar &amp; datesep kaf'!$H$5:$O$94,8,FALSE)</f>
        <v>1999-2000</v>
      </c>
      <c r="O32" s="18">
        <f>LARGE('datemar &amp; datesep kaf'!$H$5:$H$94,'datemar &amp; datesep kaf rank'!$A32)</f>
        <v>3751.97341302</v>
      </c>
      <c r="P32" s="5" t="str">
        <f>VLOOKUP(Q32,'datemar &amp; datesep kaf'!$I$5:$O$94,7,FALSE)</f>
        <v>1931-32</v>
      </c>
      <c r="Q32" s="18">
        <f>LARGE('datemar &amp; datesep kaf'!$I$5:$I$94,'datemar &amp; datesep kaf rank'!$A32)</f>
        <v>69661.159701755998</v>
      </c>
      <c r="R32" s="5" t="str">
        <f>VLOOKUP(S32,'datemar &amp; datesep kaf'!$J$5:$O$94,6,FALSE)</f>
        <v>2001-02</v>
      </c>
      <c r="S32" s="18">
        <f>LARGE('datemar &amp; datesep kaf'!$J$5:$J$94,'datemar &amp; datesep kaf rank'!$A32)</f>
        <v>62027.005938449998</v>
      </c>
      <c r="T32" s="5" t="str">
        <f>VLOOKUP(U32,'datemar &amp; datesep kaf'!$K$5:$O$94,5,FALSE)</f>
        <v>1964-65</v>
      </c>
      <c r="U32" s="18">
        <f>LARGE('datemar &amp; datesep kaf'!$K$5:$K$94,'datemar &amp; datesep kaf rank'!$A32)</f>
        <v>45431.319949217999</v>
      </c>
      <c r="V32" s="5" t="str">
        <f>VLOOKUP(W32,'datemar &amp; datesep kaf'!$L$5:$O$94,4,FALSE)</f>
        <v>1989-90</v>
      </c>
      <c r="W32" s="18">
        <f>LARGE('datemar &amp; datesep kaf'!$L$5:$L$94,'datemar &amp; datesep kaf rank'!$A32)</f>
        <v>24325.562062998</v>
      </c>
      <c r="X32" s="5" t="str">
        <f>VLOOKUP(Y32,'datemar &amp; datesep kaf'!$M$5:$O$94,3,FALSE)</f>
        <v>1954-55</v>
      </c>
      <c r="Y32" s="18">
        <f>LARGE('datemar &amp; datesep kaf'!$M$5:$M$94,'datemar &amp; datesep kaf rank'!$A32)</f>
        <v>10501.011176460001</v>
      </c>
      <c r="Z32" s="5" t="str">
        <f>VLOOKUP(AA32,'datemar &amp; datesep kaf'!$N$5:$O$94,2,FALSE)</f>
        <v>1995-96</v>
      </c>
      <c r="AA32" s="18">
        <f>LARGE('datemar &amp; datesep kaf'!$N$5:$N$94,'datemar &amp; datesep kaf rank'!$A32)</f>
        <v>3856.2841529100001</v>
      </c>
    </row>
    <row r="33" spans="1:27" x14ac:dyDescent="0.2">
      <c r="A33" s="5">
        <v>28</v>
      </c>
      <c r="B33" s="5" t="str">
        <f>VLOOKUP(C33,'datemar &amp; datesep kaf'!$B$5:$O$94,14,FALSE)</f>
        <v>2005-06</v>
      </c>
      <c r="C33" s="18">
        <f>LARGE('datemar &amp; datesep kaf'!$B$5:$B$94,'datemar &amp; datesep kaf rank'!$A33)</f>
        <v>22718.783941434001</v>
      </c>
      <c r="D33" s="5" t="str">
        <f>VLOOKUP(E33,'datemar &amp; datesep kaf'!$C$5:$O$94,13,FALSE)</f>
        <v>2012-13</v>
      </c>
      <c r="E33" s="18">
        <f>LARGE('datemar &amp; datesep kaf'!$C$5:$C$94,'datemar &amp; datesep kaf rank'!$A33)</f>
        <v>19115.201927808001</v>
      </c>
      <c r="F33" s="5" t="str">
        <f>VLOOKUP(G33,'datemar &amp; datesep kaf'!$D$5:$O$94,12,FALSE)</f>
        <v>1967-68</v>
      </c>
      <c r="G33" s="18">
        <f>LARGE('datemar &amp; datesep kaf'!$D$5:$D$94,'datemar &amp; datesep kaf rank'!$A33)</f>
        <v>15442.579255613999</v>
      </c>
      <c r="H33" s="5" t="str">
        <f>VLOOKUP(I33,'datemar &amp; datesep kaf'!$E$5:$O$94,11,FALSE)</f>
        <v>2010-11</v>
      </c>
      <c r="I33" s="18">
        <f>LARGE('datemar &amp; datesep kaf'!$E$5:$E$94,'datemar &amp; datesep kaf rank'!$A33)</f>
        <v>12419.344988819999</v>
      </c>
      <c r="J33" s="5" t="str">
        <f>VLOOKUP(K33,'datemar &amp; datesep kaf'!$F$5:$O$94,10,FALSE)</f>
        <v>1975-76</v>
      </c>
      <c r="K33" s="18">
        <f>LARGE('datemar &amp; datesep kaf'!$F$5:$F$94,'datemar &amp; datesep kaf rank'!$A33)</f>
        <v>9005.1586705709997</v>
      </c>
      <c r="L33" s="5" t="str">
        <f>VLOOKUP(M33,'datemar &amp; datesep kaf'!$G$5:$O$94,9,FALSE)</f>
        <v>1946-47</v>
      </c>
      <c r="M33" s="18">
        <f>LARGE('datemar &amp; datesep kaf'!$G$5:$G$94,'datemar &amp; datesep kaf rank'!$A33)</f>
        <v>6285.169351083</v>
      </c>
      <c r="N33" s="5" t="str">
        <f>VLOOKUP(O33,'datemar &amp; datesep kaf'!$H$5:$O$94,8,FALSE)</f>
        <v>1946-47</v>
      </c>
      <c r="O33" s="18">
        <f>LARGE('datemar &amp; datesep kaf'!$H$5:$H$94,'datemar &amp; datesep kaf rank'!$A33)</f>
        <v>3675.4213497750002</v>
      </c>
      <c r="P33" s="5" t="str">
        <f>VLOOKUP(Q33,'datemar &amp; datesep kaf'!$I$5:$O$94,7,FALSE)</f>
        <v>2017-18</v>
      </c>
      <c r="Q33" s="18">
        <f>LARGE('datemar &amp; datesep kaf'!$I$5:$I$94,'datemar &amp; datesep kaf rank'!$A33)</f>
        <v>69487.865823956992</v>
      </c>
      <c r="R33" s="5" t="str">
        <f>VLOOKUP(S33,'datemar &amp; datesep kaf'!$J$5:$O$94,6,FALSE)</f>
        <v>1964-65</v>
      </c>
      <c r="S33" s="18">
        <f>LARGE('datemar &amp; datesep kaf'!$J$5:$J$94,'datemar &amp; datesep kaf rank'!$A33)</f>
        <v>61985.13486564</v>
      </c>
      <c r="T33" s="5" t="str">
        <f>VLOOKUP(U33,'datemar &amp; datesep kaf'!$K$5:$O$94,5,FALSE)</f>
        <v>1980-81</v>
      </c>
      <c r="U33" s="18">
        <f>LARGE('datemar &amp; datesep kaf'!$K$5:$K$94,'datemar &amp; datesep kaf rank'!$A33)</f>
        <v>44965.418479085994</v>
      </c>
      <c r="V33" s="5" t="str">
        <f>VLOOKUP(W33,'datemar &amp; datesep kaf'!$L$5:$O$94,4,FALSE)</f>
        <v>1982-83</v>
      </c>
      <c r="W33" s="18">
        <f>LARGE('datemar &amp; datesep kaf'!$L$5:$L$94,'datemar &amp; datesep kaf rank'!$A33)</f>
        <v>24171.130994408999</v>
      </c>
      <c r="X33" s="5" t="str">
        <f>VLOOKUP(Y33,'datemar &amp; datesep kaf'!$M$5:$O$94,3,FALSE)</f>
        <v>2010-11</v>
      </c>
      <c r="Y33" s="18">
        <f>LARGE('datemar &amp; datesep kaf'!$M$5:$M$94,'datemar &amp; datesep kaf rank'!$A33)</f>
        <v>10483.066714322998</v>
      </c>
      <c r="Z33" s="5" t="str">
        <f>VLOOKUP(AA33,'datemar &amp; datesep kaf'!$N$5:$O$94,2,FALSE)</f>
        <v>1930-31</v>
      </c>
      <c r="AA33" s="18">
        <f>LARGE('datemar &amp; datesep kaf'!$N$5:$N$94,'datemar &amp; datesep kaf rank'!$A33)</f>
        <v>3832.9585339499999</v>
      </c>
    </row>
    <row r="34" spans="1:27" x14ac:dyDescent="0.2">
      <c r="A34" s="5">
        <v>29</v>
      </c>
      <c r="B34" s="5" t="str">
        <f>VLOOKUP(C34,'datemar &amp; datesep kaf'!$B$5:$O$94,14,FALSE)</f>
        <v>1983-84</v>
      </c>
      <c r="C34" s="18">
        <f>LARGE('datemar &amp; datesep kaf'!$B$5:$B$94,'datemar &amp; datesep kaf rank'!$A34)</f>
        <v>22665.293695505999</v>
      </c>
      <c r="D34" s="5" t="str">
        <f>VLOOKUP(E34,'datemar &amp; datesep kaf'!$C$5:$O$94,13,FALSE)</f>
        <v>1971-72</v>
      </c>
      <c r="E34" s="18">
        <f>LARGE('datemar &amp; datesep kaf'!$C$5:$C$94,'datemar &amp; datesep kaf rank'!$A34)</f>
        <v>19074.879945849003</v>
      </c>
      <c r="F34" s="5" t="str">
        <f>VLOOKUP(G34,'datemar &amp; datesep kaf'!$D$5:$O$94,12,FALSE)</f>
        <v>1960-61</v>
      </c>
      <c r="G34" s="18">
        <f>LARGE('datemar &amp; datesep kaf'!$D$5:$D$94,'datemar &amp; datesep kaf rank'!$A34)</f>
        <v>15368.115787332001</v>
      </c>
      <c r="H34" s="5" t="str">
        <f>VLOOKUP(I34,'datemar &amp; datesep kaf'!$E$5:$O$94,11,FALSE)</f>
        <v>2005-06</v>
      </c>
      <c r="I34" s="18">
        <f>LARGE('datemar &amp; datesep kaf'!$E$5:$E$94,'datemar &amp; datesep kaf rank'!$A34)</f>
        <v>12223.070616015</v>
      </c>
      <c r="J34" s="5" t="str">
        <f>VLOOKUP(K34,'datemar &amp; datesep kaf'!$F$5:$O$94,10,FALSE)</f>
        <v>1958-59</v>
      </c>
      <c r="K34" s="18">
        <f>LARGE('datemar &amp; datesep kaf'!$F$5:$F$94,'datemar &amp; datesep kaf rank'!$A34)</f>
        <v>8999.66247243</v>
      </c>
      <c r="L34" s="5" t="str">
        <f>VLOOKUP(M34,'datemar &amp; datesep kaf'!$G$5:$O$94,9,FALSE)</f>
        <v>2002-03</v>
      </c>
      <c r="M34" s="18">
        <f>LARGE('datemar &amp; datesep kaf'!$G$5:$G$94,'datemar &amp; datesep kaf rank'!$A34)</f>
        <v>6277.4834009579999</v>
      </c>
      <c r="N34" s="5" t="str">
        <f>VLOOKUP(O34,'datemar &amp; datesep kaf'!$H$5:$O$94,8,FALSE)</f>
        <v>1939-40</v>
      </c>
      <c r="O34" s="18">
        <f>LARGE('datemar &amp; datesep kaf'!$H$5:$H$94,'datemar &amp; datesep kaf rank'!$A34)</f>
        <v>3666.9360608370002</v>
      </c>
      <c r="P34" s="5" t="str">
        <f>VLOOKUP(Q34,'datemar &amp; datesep kaf'!$I$5:$O$94,7,FALSE)</f>
        <v>2001-02</v>
      </c>
      <c r="Q34" s="18">
        <f>LARGE('datemar &amp; datesep kaf'!$I$5:$I$94,'datemar &amp; datesep kaf rank'!$A34)</f>
        <v>69404.446984109993</v>
      </c>
      <c r="R34" s="5" t="str">
        <f>VLOOKUP(S34,'datemar &amp; datesep kaf'!$J$5:$O$94,6,FALSE)</f>
        <v>1967-68</v>
      </c>
      <c r="S34" s="18">
        <f>LARGE('datemar &amp; datesep kaf'!$J$5:$J$94,'datemar &amp; datesep kaf rank'!$A34)</f>
        <v>61931.918338710006</v>
      </c>
      <c r="T34" s="5" t="str">
        <f>VLOOKUP(U34,'datemar &amp; datesep kaf'!$K$5:$O$94,5,FALSE)</f>
        <v>1977-78</v>
      </c>
      <c r="U34" s="18">
        <f>LARGE('datemar &amp; datesep kaf'!$K$5:$K$94,'datemar &amp; datesep kaf rank'!$A34)</f>
        <v>44625.056838956996</v>
      </c>
      <c r="V34" s="5" t="str">
        <f>VLOOKUP(W34,'datemar &amp; datesep kaf'!$L$5:$O$94,4,FALSE)</f>
        <v>1959-60</v>
      </c>
      <c r="W34" s="18">
        <f>LARGE('datemar &amp; datesep kaf'!$L$5:$L$94,'datemar &amp; datesep kaf rank'!$A34)</f>
        <v>23943.954143424002</v>
      </c>
      <c r="X34" s="5" t="str">
        <f>VLOOKUP(Y34,'datemar &amp; datesep kaf'!$M$5:$O$94,3,FALSE)</f>
        <v>1934-35</v>
      </c>
      <c r="Y34" s="18">
        <f>LARGE('datemar &amp; datesep kaf'!$M$5:$M$94,'datemar &amp; datesep kaf rank'!$A34)</f>
        <v>10446.275310744</v>
      </c>
      <c r="Z34" s="5" t="str">
        <f>VLOOKUP(AA34,'datemar &amp; datesep kaf'!$N$5:$O$94,2,FALSE)</f>
        <v>1949-50</v>
      </c>
      <c r="AA34" s="18">
        <f>LARGE('datemar &amp; datesep kaf'!$N$5:$N$94,'datemar &amp; datesep kaf rank'!$A34)</f>
        <v>3830.81638527</v>
      </c>
    </row>
    <row r="35" spans="1:27" x14ac:dyDescent="0.2">
      <c r="A35" s="5">
        <v>30</v>
      </c>
      <c r="B35" s="5" t="str">
        <f>VLOOKUP(C35,'datemar &amp; datesep kaf'!$B$5:$O$94,14,FALSE)</f>
        <v>1960-61</v>
      </c>
      <c r="C35" s="18">
        <f>LARGE('datemar &amp; datesep kaf'!$B$5:$B$94,'datemar &amp; datesep kaf rank'!$A35)</f>
        <v>22543.847749647</v>
      </c>
      <c r="D35" s="5" t="str">
        <f>VLOOKUP(E35,'datemar &amp; datesep kaf'!$C$5:$O$94,13,FALSE)</f>
        <v>1983-84</v>
      </c>
      <c r="E35" s="18">
        <f>LARGE('datemar &amp; datesep kaf'!$C$5:$C$94,'datemar &amp; datesep kaf rank'!$A35)</f>
        <v>18964.553338416001</v>
      </c>
      <c r="F35" s="5" t="str">
        <f>VLOOKUP(G35,'datemar &amp; datesep kaf'!$D$5:$O$94,12,FALSE)</f>
        <v>2005-06</v>
      </c>
      <c r="G35" s="18">
        <f>LARGE('datemar &amp; datesep kaf'!$D$5:$D$94,'datemar &amp; datesep kaf rank'!$A35)</f>
        <v>15342.931656044999</v>
      </c>
      <c r="H35" s="5" t="str">
        <f>VLOOKUP(I35,'datemar &amp; datesep kaf'!$E$5:$O$94,11,FALSE)</f>
        <v>2012-13</v>
      </c>
      <c r="I35" s="18">
        <f>LARGE('datemar &amp; datesep kaf'!$E$5:$E$94,'datemar &amp; datesep kaf rank'!$A35)</f>
        <v>12191.452104804001</v>
      </c>
      <c r="J35" s="5" t="str">
        <f>VLOOKUP(K35,'datemar &amp; datesep kaf'!$F$5:$O$94,10,FALSE)</f>
        <v>1964-65</v>
      </c>
      <c r="K35" s="18">
        <f>LARGE('datemar &amp; datesep kaf'!$F$5:$F$94,'datemar &amp; datesep kaf rank'!$A35)</f>
        <v>8994.9596626889997</v>
      </c>
      <c r="L35" s="5" t="str">
        <f>VLOOKUP(M35,'datemar &amp; datesep kaf'!$G$5:$O$94,9,FALSE)</f>
        <v>1957-58</v>
      </c>
      <c r="M35" s="18">
        <f>LARGE('datemar &amp; datesep kaf'!$G$5:$G$94,'datemar &amp; datesep kaf rank'!$A35)</f>
        <v>6256.3872034019996</v>
      </c>
      <c r="N35" s="5" t="str">
        <f>VLOOKUP(O35,'datemar &amp; datesep kaf'!$H$5:$O$94,8,FALSE)</f>
        <v>1991-92</v>
      </c>
      <c r="O35" s="18">
        <f>LARGE('datemar &amp; datesep kaf'!$H$5:$H$94,'datemar &amp; datesep kaf rank'!$A35)</f>
        <v>3664.292093994</v>
      </c>
      <c r="P35" s="5" t="str">
        <f>VLOOKUP(Q35,'datemar &amp; datesep kaf'!$I$5:$O$94,7,FALSE)</f>
        <v>1980-81</v>
      </c>
      <c r="Q35" s="18">
        <f>LARGE('datemar &amp; datesep kaf'!$I$5:$I$94,'datemar &amp; datesep kaf rank'!$A35)</f>
        <v>69326.012606885997</v>
      </c>
      <c r="R35" s="5" t="str">
        <f>VLOOKUP(S35,'datemar &amp; datesep kaf'!$J$5:$O$94,6,FALSE)</f>
        <v>2017-18</v>
      </c>
      <c r="S35" s="18">
        <f>LARGE('datemar &amp; datesep kaf'!$J$5:$J$94,'datemar &amp; datesep kaf rank'!$A35)</f>
        <v>61919.059496217</v>
      </c>
      <c r="T35" s="5" t="str">
        <f>VLOOKUP(U35,'datemar &amp; datesep kaf'!$K$5:$O$94,5,FALSE)</f>
        <v>1950-51</v>
      </c>
      <c r="U35" s="18">
        <f>LARGE('datemar &amp; datesep kaf'!$K$5:$K$94,'datemar &amp; datesep kaf rank'!$A35)</f>
        <v>44234.634374259003</v>
      </c>
      <c r="V35" s="5" t="str">
        <f>VLOOKUP(W35,'datemar &amp; datesep kaf'!$L$5:$O$94,4,FALSE)</f>
        <v>1964-65</v>
      </c>
      <c r="W35" s="18">
        <f>LARGE('datemar &amp; datesep kaf'!$L$5:$L$94,'datemar &amp; datesep kaf rank'!$A35)</f>
        <v>23816.325718458</v>
      </c>
      <c r="X35" s="5" t="str">
        <f>VLOOKUP(Y35,'datemar &amp; datesep kaf'!$M$5:$O$94,3,FALSE)</f>
        <v>1962-63</v>
      </c>
      <c r="Y35" s="18">
        <f>LARGE('datemar &amp; datesep kaf'!$M$5:$M$94,'datemar &amp; datesep kaf rank'!$A35)</f>
        <v>10360.551677595</v>
      </c>
      <c r="Z35" s="5" t="str">
        <f>VLOOKUP(AA35,'datemar &amp; datesep kaf'!$N$5:$O$94,2,FALSE)</f>
        <v>1946-47</v>
      </c>
      <c r="AA35" s="18">
        <f>LARGE('datemar &amp; datesep kaf'!$N$5:$N$94,'datemar &amp; datesep kaf rank'!$A35)</f>
        <v>3802.9684524300001</v>
      </c>
    </row>
    <row r="36" spans="1:27" x14ac:dyDescent="0.2">
      <c r="A36" s="5">
        <v>31</v>
      </c>
      <c r="B36" s="5" t="str">
        <f>VLOOKUP(C36,'datemar &amp; datesep kaf'!$B$5:$O$94,14,FALSE)</f>
        <v>2010-11</v>
      </c>
      <c r="C36" s="18">
        <f>LARGE('datemar &amp; datesep kaf'!$B$5:$B$94,'datemar &amp; datesep kaf rank'!$A36)</f>
        <v>22101.125121621</v>
      </c>
      <c r="D36" s="5" t="str">
        <f>VLOOKUP(E36,'datemar &amp; datesep kaf'!$C$5:$O$94,13,FALSE)</f>
        <v>1967-68</v>
      </c>
      <c r="E36" s="18">
        <f>LARGE('datemar &amp; datesep kaf'!$C$5:$C$94,'datemar &amp; datesep kaf rank'!$A36)</f>
        <v>18567.440626035001</v>
      </c>
      <c r="F36" s="5" t="str">
        <f>VLOOKUP(G36,'datemar &amp; datesep kaf'!$D$5:$O$94,12,FALSE)</f>
        <v>2010-11</v>
      </c>
      <c r="G36" s="18">
        <f>LARGE('datemar &amp; datesep kaf'!$D$5:$D$94,'datemar &amp; datesep kaf rank'!$A36)</f>
        <v>15335.04735882</v>
      </c>
      <c r="H36" s="5" t="str">
        <f>VLOOKUP(I36,'datemar &amp; datesep kaf'!$E$5:$O$94,11,FALSE)</f>
        <v>1983-84</v>
      </c>
      <c r="I36" s="18">
        <f>LARGE('datemar &amp; datesep kaf'!$E$5:$E$94,'datemar &amp; datesep kaf rank'!$A36)</f>
        <v>12148.912602267001</v>
      </c>
      <c r="J36" s="5" t="str">
        <f>VLOOKUP(K36,'datemar &amp; datesep kaf'!$F$5:$O$94,10,FALSE)</f>
        <v>2017-18</v>
      </c>
      <c r="K36" s="18">
        <f>LARGE('datemar &amp; datesep kaf'!$F$5:$F$94,'datemar &amp; datesep kaf rank'!$A36)</f>
        <v>8948.429416500001</v>
      </c>
      <c r="L36" s="5" t="str">
        <f>VLOOKUP(M36,'datemar &amp; datesep kaf'!$G$5:$O$94,9,FALSE)</f>
        <v>2017-18</v>
      </c>
      <c r="M36" s="18">
        <f>LARGE('datemar &amp; datesep kaf'!$G$5:$G$94,'datemar &amp; datesep kaf rank'!$A36)</f>
        <v>6154.8017526660005</v>
      </c>
      <c r="N36" s="5" t="str">
        <f>VLOOKUP(O36,'datemar &amp; datesep kaf'!$H$5:$O$94,8,FALSE)</f>
        <v>2011-12</v>
      </c>
      <c r="O36" s="18">
        <f>LARGE('datemar &amp; datesep kaf'!$H$5:$H$94,'datemar &amp; datesep kaf rank'!$A36)</f>
        <v>3605.9403606450001</v>
      </c>
      <c r="P36" s="5" t="str">
        <f>VLOOKUP(Q36,'datemar &amp; datesep kaf'!$I$5:$O$94,7,FALSE)</f>
        <v>2016-17</v>
      </c>
      <c r="Q36" s="18">
        <f>LARGE('datemar &amp; datesep kaf'!$I$5:$I$94,'datemar &amp; datesep kaf rank'!$A36)</f>
        <v>68875.207334535007</v>
      </c>
      <c r="R36" s="5" t="str">
        <f>VLOOKUP(S36,'datemar &amp; datesep kaf'!$J$5:$O$94,6,FALSE)</f>
        <v>1952-53</v>
      </c>
      <c r="S36" s="18">
        <f>LARGE('datemar &amp; datesep kaf'!$J$5:$J$94,'datemar &amp; datesep kaf rank'!$A36)</f>
        <v>61840.847267745005</v>
      </c>
      <c r="T36" s="5" t="str">
        <f>VLOOKUP(U36,'datemar &amp; datesep kaf'!$K$5:$O$94,5,FALSE)</f>
        <v>1934-35</v>
      </c>
      <c r="U36" s="18">
        <f>LARGE('datemar &amp; datesep kaf'!$K$5:$K$94,'datemar &amp; datesep kaf rank'!$A36)</f>
        <v>44094.222478698</v>
      </c>
      <c r="V36" s="5" t="str">
        <f>VLOOKUP(W36,'datemar &amp; datesep kaf'!$L$5:$O$94,4,FALSE)</f>
        <v>1983-84</v>
      </c>
      <c r="W36" s="18">
        <f>LARGE('datemar &amp; datesep kaf'!$L$5:$L$94,'datemar &amp; datesep kaf rank'!$A36)</f>
        <v>23601.343247180997</v>
      </c>
      <c r="X36" s="5" t="str">
        <f>VLOOKUP(Y36,'datemar &amp; datesep kaf'!$M$5:$O$94,3,FALSE)</f>
        <v>1961-62</v>
      </c>
      <c r="Y36" s="18">
        <f>LARGE('datemar &amp; datesep kaf'!$M$5:$M$94,'datemar &amp; datesep kaf rank'!$A36)</f>
        <v>10312.529861214001</v>
      </c>
      <c r="Z36" s="5" t="str">
        <f>VLOOKUP(AA36,'datemar &amp; datesep kaf'!$N$5:$O$94,2,FALSE)</f>
        <v>1952-53</v>
      </c>
      <c r="AA36" s="18">
        <f>LARGE('datemar &amp; datesep kaf'!$N$5:$N$94,'datemar &amp; datesep kaf rank'!$A36)</f>
        <v>3798.3866344200001</v>
      </c>
    </row>
    <row r="37" spans="1:27" x14ac:dyDescent="0.2">
      <c r="A37" s="5">
        <v>32</v>
      </c>
      <c r="B37" s="5" t="str">
        <f>VLOOKUP(C37,'datemar &amp; datesep kaf'!$B$5:$O$94,14,FALSE)</f>
        <v>1958-59</v>
      </c>
      <c r="C37" s="18">
        <f>LARGE('datemar &amp; datesep kaf'!$B$5:$B$94,'datemar &amp; datesep kaf rank'!$A37)</f>
        <v>22022.561818781996</v>
      </c>
      <c r="D37" s="5" t="str">
        <f>VLOOKUP(E37,'datemar &amp; datesep kaf'!$C$5:$O$94,13,FALSE)</f>
        <v>1960-61</v>
      </c>
      <c r="E37" s="18">
        <f>LARGE('datemar &amp; datesep kaf'!$C$5:$C$94,'datemar &amp; datesep kaf rank'!$A37)</f>
        <v>18530.115668757</v>
      </c>
      <c r="F37" s="5" t="str">
        <f>VLOOKUP(G37,'datemar &amp; datesep kaf'!$D$5:$O$94,12,FALSE)</f>
        <v>1941-42</v>
      </c>
      <c r="G37" s="18">
        <f>LARGE('datemar &amp; datesep kaf'!$D$5:$D$94,'datemar &amp; datesep kaf rank'!$A37)</f>
        <v>15189.526041962999</v>
      </c>
      <c r="H37" s="5" t="str">
        <f>VLOOKUP(I37,'datemar &amp; datesep kaf'!$E$5:$O$94,11,FALSE)</f>
        <v>1958-59</v>
      </c>
      <c r="I37" s="18">
        <f>LARGE('datemar &amp; datesep kaf'!$E$5:$E$94,'datemar &amp; datesep kaf rank'!$A37)</f>
        <v>12127.5367353</v>
      </c>
      <c r="J37" s="5" t="str">
        <f>VLOOKUP(K37,'datemar &amp; datesep kaf'!$F$5:$O$94,10,FALSE)</f>
        <v>1997-98</v>
      </c>
      <c r="K37" s="18">
        <f>LARGE('datemar &amp; datesep kaf'!$F$5:$F$94,'datemar &amp; datesep kaf rank'!$A37)</f>
        <v>8903.3490876119995</v>
      </c>
      <c r="L37" s="5" t="str">
        <f>VLOOKUP(M37,'datemar &amp; datesep kaf'!$G$5:$O$94,9,FALSE)</f>
        <v>1991-92</v>
      </c>
      <c r="M37" s="18">
        <f>LARGE('datemar &amp; datesep kaf'!$G$5:$G$94,'datemar &amp; datesep kaf rank'!$A37)</f>
        <v>6133.136298933</v>
      </c>
      <c r="N37" s="5" t="str">
        <f>VLOOKUP(O37,'datemar &amp; datesep kaf'!$H$5:$O$94,8,FALSE)</f>
        <v>1980-81</v>
      </c>
      <c r="O37" s="18">
        <f>LARGE('datemar &amp; datesep kaf'!$H$5:$H$94,'datemar &amp; datesep kaf rank'!$A37)</f>
        <v>3570.4620148680001</v>
      </c>
      <c r="P37" s="5" t="str">
        <f>VLOOKUP(Q37,'datemar &amp; datesep kaf'!$I$5:$O$94,7,FALSE)</f>
        <v>1942-43</v>
      </c>
      <c r="Q37" s="18">
        <f>LARGE('datemar &amp; datesep kaf'!$I$5:$I$94,'datemar &amp; datesep kaf rank'!$A37)</f>
        <v>68732.629488641993</v>
      </c>
      <c r="R37" s="5" t="str">
        <f>VLOOKUP(S37,'datemar &amp; datesep kaf'!$J$5:$O$94,6,FALSE)</f>
        <v>1931-32</v>
      </c>
      <c r="S37" s="18">
        <f>LARGE('datemar &amp; datesep kaf'!$J$5:$J$94,'datemar &amp; datesep kaf rank'!$A37)</f>
        <v>60896.855898185997</v>
      </c>
      <c r="T37" s="5" t="str">
        <f>VLOOKUP(U37,'datemar &amp; datesep kaf'!$K$5:$O$94,5,FALSE)</f>
        <v>1983-84</v>
      </c>
      <c r="U37" s="18">
        <f>LARGE('datemar &amp; datesep kaf'!$K$5:$K$94,'datemar &amp; datesep kaf rank'!$A37)</f>
        <v>43787.464804251002</v>
      </c>
      <c r="V37" s="5" t="str">
        <f>VLOOKUP(W37,'datemar &amp; datesep kaf'!$L$5:$O$94,4,FALSE)</f>
        <v>1965-66</v>
      </c>
      <c r="W37" s="18">
        <f>LARGE('datemar &amp; datesep kaf'!$L$5:$L$94,'datemar &amp; datesep kaf rank'!$A37)</f>
        <v>22965.664593333</v>
      </c>
      <c r="X37" s="5" t="str">
        <f>VLOOKUP(Y37,'datemar &amp; datesep kaf'!$M$5:$O$94,3,FALSE)</f>
        <v>1959-60</v>
      </c>
      <c r="Y37" s="18">
        <f>LARGE('datemar &amp; datesep kaf'!$M$5:$M$94,'datemar &amp; datesep kaf rank'!$A37)</f>
        <v>10215.248542548001</v>
      </c>
      <c r="Z37" s="5" t="str">
        <f>VLOOKUP(AA37,'datemar &amp; datesep kaf'!$N$5:$O$94,2,FALSE)</f>
        <v>1945-46</v>
      </c>
      <c r="AA37" s="18">
        <f>LARGE('datemar &amp; datesep kaf'!$N$5:$N$94,'datemar &amp; datesep kaf rank'!$A37)</f>
        <v>3798.1486178999999</v>
      </c>
    </row>
    <row r="38" spans="1:27" x14ac:dyDescent="0.2">
      <c r="A38" s="5">
        <v>33</v>
      </c>
      <c r="B38" s="5" t="str">
        <f>VLOOKUP(C38,'datemar &amp; datesep kaf'!$B$5:$O$94,14,FALSE)</f>
        <v>2012-13</v>
      </c>
      <c r="C38" s="18">
        <f>LARGE('datemar &amp; datesep kaf'!$B$5:$B$94,'datemar &amp; datesep kaf rank'!$A38)</f>
        <v>21994.309257858</v>
      </c>
      <c r="D38" s="5" t="str">
        <f>VLOOKUP(E38,'datemar &amp; datesep kaf'!$C$5:$O$94,13,FALSE)</f>
        <v>1958-59</v>
      </c>
      <c r="E38" s="18">
        <f>LARGE('datemar &amp; datesep kaf'!$C$5:$C$94,'datemar &amp; datesep kaf rank'!$A38)</f>
        <v>18518.958644382001</v>
      </c>
      <c r="F38" s="5" t="str">
        <f>VLOOKUP(G38,'datemar &amp; datesep kaf'!$D$5:$O$94,12,FALSE)</f>
        <v>1997-98</v>
      </c>
      <c r="G38" s="18">
        <f>LARGE('datemar &amp; datesep kaf'!$D$5:$D$94,'datemar &amp; datesep kaf rank'!$A38)</f>
        <v>15181.800422418</v>
      </c>
      <c r="H38" s="5" t="str">
        <f>VLOOKUP(I38,'datemar &amp; datesep kaf'!$E$5:$O$94,11,FALSE)</f>
        <v>1946-47</v>
      </c>
      <c r="I38" s="18">
        <f>LARGE('datemar &amp; datesep kaf'!$E$5:$E$94,'datemar &amp; datesep kaf rank'!$A38)</f>
        <v>11987.529467823</v>
      </c>
      <c r="J38" s="5" t="str">
        <f>VLOOKUP(K38,'datemar &amp; datesep kaf'!$F$5:$O$94,10,FALSE)</f>
        <v>1968-69</v>
      </c>
      <c r="K38" s="18">
        <f>LARGE('datemar &amp; datesep kaf'!$F$5:$F$94,'datemar &amp; datesep kaf rank'!$A38)</f>
        <v>8833.0429745460006</v>
      </c>
      <c r="L38" s="5" t="str">
        <f>VLOOKUP(M38,'datemar &amp; datesep kaf'!$G$5:$O$94,9,FALSE)</f>
        <v>1964-65</v>
      </c>
      <c r="M38" s="18">
        <f>LARGE('datemar &amp; datesep kaf'!$G$5:$G$94,'datemar &amp; datesep kaf rank'!$A38)</f>
        <v>6085.4893585710006</v>
      </c>
      <c r="N38" s="5" t="str">
        <f>VLOOKUP(O38,'datemar &amp; datesep kaf'!$H$5:$O$94,8,FALSE)</f>
        <v>1937-38</v>
      </c>
      <c r="O38" s="18">
        <f>LARGE('datemar &amp; datesep kaf'!$H$5:$H$94,'datemar &amp; datesep kaf rank'!$A38)</f>
        <v>3478.4765637719997</v>
      </c>
      <c r="P38" s="5" t="str">
        <f>VLOOKUP(Q38,'datemar &amp; datesep kaf'!$I$5:$O$94,7,FALSE)</f>
        <v>1977-78</v>
      </c>
      <c r="Q38" s="18">
        <f>LARGE('datemar &amp; datesep kaf'!$I$5:$I$94,'datemar &amp; datesep kaf rank'!$A38)</f>
        <v>68346.128346111</v>
      </c>
      <c r="R38" s="5" t="str">
        <f>VLOOKUP(S38,'datemar &amp; datesep kaf'!$J$5:$O$94,6,FALSE)</f>
        <v>1989-90</v>
      </c>
      <c r="S38" s="18">
        <f>LARGE('datemar &amp; datesep kaf'!$J$5:$J$94,'datemar &amp; datesep kaf rank'!$A38)</f>
        <v>60391.628148537005</v>
      </c>
      <c r="T38" s="5" t="str">
        <f>VLOOKUP(U38,'datemar &amp; datesep kaf'!$K$5:$O$94,5,FALSE)</f>
        <v>1959-60</v>
      </c>
      <c r="U38" s="18">
        <f>LARGE('datemar &amp; datesep kaf'!$K$5:$K$94,'datemar &amp; datesep kaf rank'!$A38)</f>
        <v>43740.442657254003</v>
      </c>
      <c r="V38" s="5" t="str">
        <f>VLOOKUP(W38,'datemar &amp; datesep kaf'!$L$5:$O$94,4,FALSE)</f>
        <v>1955-56</v>
      </c>
      <c r="W38" s="18">
        <f>LARGE('datemar &amp; datesep kaf'!$L$5:$L$94,'datemar &amp; datesep kaf rank'!$A38)</f>
        <v>22955.792858165998</v>
      </c>
      <c r="X38" s="5" t="str">
        <f>VLOOKUP(Y38,'datemar &amp; datesep kaf'!$M$5:$O$94,3,FALSE)</f>
        <v>1989-90</v>
      </c>
      <c r="Y38" s="18">
        <f>LARGE('datemar &amp; datesep kaf'!$M$5:$M$94,'datemar &amp; datesep kaf rank'!$A38)</f>
        <v>10190.853832719</v>
      </c>
      <c r="Z38" s="5" t="str">
        <f>VLOOKUP(AA38,'datemar &amp; datesep kaf'!$N$5:$O$94,2,FALSE)</f>
        <v>1964-65</v>
      </c>
      <c r="AA38" s="18">
        <f>LARGE('datemar &amp; datesep kaf'!$N$5:$N$94,'datemar &amp; datesep kaf rank'!$A38)</f>
        <v>3784.4031638699998</v>
      </c>
    </row>
    <row r="39" spans="1:27" x14ac:dyDescent="0.2">
      <c r="A39" s="5">
        <v>34</v>
      </c>
      <c r="B39" s="5" t="str">
        <f>VLOOKUP(C39,'datemar &amp; datesep kaf'!$B$5:$O$94,14,FALSE)</f>
        <v>2006-07</v>
      </c>
      <c r="C39" s="18">
        <f>LARGE('datemar &amp; datesep kaf'!$B$5:$B$94,'datemar &amp; datesep kaf rank'!$A39)</f>
        <v>21886.281493313996</v>
      </c>
      <c r="D39" s="5" t="str">
        <f>VLOOKUP(E39,'datemar &amp; datesep kaf'!$C$5:$O$94,13,FALSE)</f>
        <v>2010-11</v>
      </c>
      <c r="E39" s="18">
        <f>LARGE('datemar &amp; datesep kaf'!$C$5:$C$94,'datemar &amp; datesep kaf rank'!$A39)</f>
        <v>18413.178152480999</v>
      </c>
      <c r="F39" s="5" t="str">
        <f>VLOOKUP(G39,'datemar &amp; datesep kaf'!$D$5:$O$94,12,FALSE)</f>
        <v>1958-59</v>
      </c>
      <c r="G39" s="18">
        <f>LARGE('datemar &amp; datesep kaf'!$D$5:$D$94,'datemar &amp; datesep kaf rank'!$A39)</f>
        <v>15172.06554675</v>
      </c>
      <c r="H39" s="5" t="str">
        <f>VLOOKUP(I39,'datemar &amp; datesep kaf'!$E$5:$O$94,11,FALSE)</f>
        <v>1968-69</v>
      </c>
      <c r="I39" s="18">
        <f>LARGE('datemar &amp; datesep kaf'!$E$5:$E$94,'datemar &amp; datesep kaf rank'!$A39)</f>
        <v>11939.765502672</v>
      </c>
      <c r="J39" s="5" t="str">
        <f>VLOOKUP(K39,'datemar &amp; datesep kaf'!$F$5:$O$94,10,FALSE)</f>
        <v>1959-60</v>
      </c>
      <c r="K39" s="18">
        <f>LARGE('datemar &amp; datesep kaf'!$F$5:$F$94,'datemar &amp; datesep kaf rank'!$A39)</f>
        <v>8777.5633072049986</v>
      </c>
      <c r="L39" s="5" t="str">
        <f>VLOOKUP(M39,'datemar &amp; datesep kaf'!$G$5:$O$94,9,FALSE)</f>
        <v>1986-87</v>
      </c>
      <c r="M39" s="18">
        <f>LARGE('datemar &amp; datesep kaf'!$G$5:$G$94,'datemar &amp; datesep kaf rank'!$A39)</f>
        <v>6060.7634090849997</v>
      </c>
      <c r="N39" s="5" t="str">
        <f>VLOOKUP(O39,'datemar &amp; datesep kaf'!$H$5:$O$94,8,FALSE)</f>
        <v>2010-11</v>
      </c>
      <c r="O39" s="18">
        <f>LARGE('datemar &amp; datesep kaf'!$H$5:$H$94,'datemar &amp; datesep kaf rank'!$A39)</f>
        <v>3416.8044999690001</v>
      </c>
      <c r="P39" s="5" t="str">
        <f>VLOOKUP(Q39,'datemar &amp; datesep kaf'!$I$5:$O$94,7,FALSE)</f>
        <v>1951-52</v>
      </c>
      <c r="Q39" s="18">
        <f>LARGE('datemar &amp; datesep kaf'!$I$5:$I$94,'datemar &amp; datesep kaf rank'!$A39)</f>
        <v>68040.056952629995</v>
      </c>
      <c r="R39" s="5" t="str">
        <f>VLOOKUP(S39,'datemar &amp; datesep kaf'!$J$5:$O$94,6,FALSE)</f>
        <v>1977-78</v>
      </c>
      <c r="S39" s="18">
        <f>LARGE('datemar &amp; datesep kaf'!$J$5:$J$94,'datemar &amp; datesep kaf rank'!$A39)</f>
        <v>60139.854273680998</v>
      </c>
      <c r="T39" s="5" t="str">
        <f>VLOOKUP(U39,'datemar &amp; datesep kaf'!$K$5:$O$94,5,FALSE)</f>
        <v>1942-43</v>
      </c>
      <c r="U39" s="18">
        <f>LARGE('datemar &amp; datesep kaf'!$K$5:$K$94,'datemar &amp; datesep kaf rank'!$A39)</f>
        <v>43385.173249088999</v>
      </c>
      <c r="V39" s="5" t="str">
        <f>VLOOKUP(W39,'datemar &amp; datesep kaf'!$L$5:$O$94,4,FALSE)</f>
        <v>1941-42</v>
      </c>
      <c r="W39" s="18">
        <f>LARGE('datemar &amp; datesep kaf'!$L$5:$L$94,'datemar &amp; datesep kaf rank'!$A39)</f>
        <v>22903.405422114</v>
      </c>
      <c r="X39" s="5" t="str">
        <f>VLOOKUP(Y39,'datemar &amp; datesep kaf'!$M$5:$O$94,3,FALSE)</f>
        <v>1965-66</v>
      </c>
      <c r="Y39" s="18">
        <f>LARGE('datemar &amp; datesep kaf'!$M$5:$M$94,'datemar &amp; datesep kaf rank'!$A39)</f>
        <v>10186.389039497999</v>
      </c>
      <c r="Z39" s="5" t="str">
        <f>VLOOKUP(AA39,'datemar &amp; datesep kaf'!$N$5:$O$94,2,FALSE)</f>
        <v>1968-69</v>
      </c>
      <c r="AA39" s="18">
        <f>LARGE('datemar &amp; datesep kaf'!$N$5:$N$94,'datemar &amp; datesep kaf rank'!$A39)</f>
        <v>3776.7866352300002</v>
      </c>
    </row>
    <row r="40" spans="1:27" x14ac:dyDescent="0.2">
      <c r="A40" s="5">
        <v>35</v>
      </c>
      <c r="B40" s="5" t="str">
        <f>VLOOKUP(C40,'datemar &amp; datesep kaf'!$B$5:$O$94,14,FALSE)</f>
        <v>1954-55</v>
      </c>
      <c r="C40" s="18">
        <f>LARGE('datemar &amp; datesep kaf'!$B$5:$B$94,'datemar &amp; datesep kaf rank'!$A40)</f>
        <v>21794.635215759001</v>
      </c>
      <c r="D40" s="5" t="str">
        <f>VLOOKUP(E40,'datemar &amp; datesep kaf'!$C$5:$O$94,13,FALSE)</f>
        <v>1951-52</v>
      </c>
      <c r="E40" s="18">
        <f>LARGE('datemar &amp; datesep kaf'!$C$5:$C$94,'datemar &amp; datesep kaf rank'!$A40)</f>
        <v>17595.458513723999</v>
      </c>
      <c r="F40" s="5" t="str">
        <f>VLOOKUP(G40,'datemar &amp; datesep kaf'!$D$5:$O$94,12,FALSE)</f>
        <v>1994-95</v>
      </c>
      <c r="G40" s="18">
        <f>LARGE('datemar &amp; datesep kaf'!$D$5:$D$94,'datemar &amp; datesep kaf rank'!$A40)</f>
        <v>15156.237448170001</v>
      </c>
      <c r="H40" s="5" t="str">
        <f>VLOOKUP(I40,'datemar &amp; datesep kaf'!$E$5:$O$94,11,FALSE)</f>
        <v>1941-42</v>
      </c>
      <c r="I40" s="18">
        <f>LARGE('datemar &amp; datesep kaf'!$E$5:$E$94,'datemar &amp; datesep kaf rank'!$A40)</f>
        <v>11724.838568583</v>
      </c>
      <c r="J40" s="5" t="str">
        <f>VLOOKUP(K40,'datemar &amp; datesep kaf'!$F$5:$O$94,10,FALSE)</f>
        <v>1966-67</v>
      </c>
      <c r="K40" s="18">
        <f>LARGE('datemar &amp; datesep kaf'!$F$5:$F$94,'datemar &amp; datesep kaf rank'!$A40)</f>
        <v>8712.7038055049998</v>
      </c>
      <c r="L40" s="5" t="str">
        <f>VLOOKUP(M40,'datemar &amp; datesep kaf'!$G$5:$O$94,9,FALSE)</f>
        <v>2012-13</v>
      </c>
      <c r="M40" s="18">
        <f>LARGE('datemar &amp; datesep kaf'!$G$5:$G$94,'datemar &amp; datesep kaf rank'!$A40)</f>
        <v>5916.4579599510007</v>
      </c>
      <c r="N40" s="5" t="str">
        <f>VLOOKUP(O40,'datemar &amp; datesep kaf'!$H$5:$O$94,8,FALSE)</f>
        <v>2004-05</v>
      </c>
      <c r="O40" s="18">
        <f>LARGE('datemar &amp; datesep kaf'!$H$5:$H$94,'datemar &amp; datesep kaf rank'!$A40)</f>
        <v>3415.082847141</v>
      </c>
      <c r="P40" s="5" t="str">
        <f>VLOOKUP(Q40,'datemar &amp; datesep kaf'!$I$5:$O$94,7,FALSE)</f>
        <v>1974-75</v>
      </c>
      <c r="Q40" s="18">
        <f>LARGE('datemar &amp; datesep kaf'!$I$5:$I$94,'datemar &amp; datesep kaf rank'!$A40)</f>
        <v>67934.490675597001</v>
      </c>
      <c r="R40" s="5" t="str">
        <f>VLOOKUP(S40,'datemar &amp; datesep kaf'!$J$5:$O$94,6,FALSE)</f>
        <v>2013-14</v>
      </c>
      <c r="S40" s="18">
        <f>LARGE('datemar &amp; datesep kaf'!$J$5:$J$94,'datemar &amp; datesep kaf rank'!$A40)</f>
        <v>59929.473455123996</v>
      </c>
      <c r="T40" s="5" t="str">
        <f>VLOOKUP(U40,'datemar &amp; datesep kaf'!$K$5:$O$94,5,FALSE)</f>
        <v>1945-46</v>
      </c>
      <c r="U40" s="18">
        <f>LARGE('datemar &amp; datesep kaf'!$K$5:$K$94,'datemar &amp; datesep kaf rank'!$A40)</f>
        <v>42488.180224875003</v>
      </c>
      <c r="V40" s="5" t="str">
        <f>VLOOKUP(W40,'datemar &amp; datesep kaf'!$L$5:$O$94,4,FALSE)</f>
        <v>1947-48</v>
      </c>
      <c r="W40" s="18">
        <f>LARGE('datemar &amp; datesep kaf'!$L$5:$L$94,'datemar &amp; datesep kaf rank'!$A40)</f>
        <v>22535.148245840999</v>
      </c>
      <c r="X40" s="5" t="str">
        <f>VLOOKUP(Y40,'datemar &amp; datesep kaf'!$M$5:$O$94,3,FALSE)</f>
        <v>1929-30</v>
      </c>
      <c r="Y40" s="18">
        <f>LARGE('datemar &amp; datesep kaf'!$M$5:$M$94,'datemar &amp; datesep kaf rank'!$A40)</f>
        <v>10181.192345478001</v>
      </c>
      <c r="Z40" s="5" t="str">
        <f>VLOOKUP(AA40,'datemar &amp; datesep kaf'!$N$5:$O$94,2,FALSE)</f>
        <v>1965-66</v>
      </c>
      <c r="AA40" s="18">
        <f>LARGE('datemar &amp; datesep kaf'!$N$5:$N$94,'datemar &amp; datesep kaf rank'!$A40)</f>
        <v>3772.74035439</v>
      </c>
    </row>
    <row r="41" spans="1:27" x14ac:dyDescent="0.2">
      <c r="A41" s="5">
        <v>36</v>
      </c>
      <c r="B41" s="5" t="str">
        <f>VLOOKUP(C41,'datemar &amp; datesep kaf'!$B$5:$O$94,14,FALSE)</f>
        <v>1951-52</v>
      </c>
      <c r="C41" s="18">
        <f>LARGE('datemar &amp; datesep kaf'!$B$5:$B$94,'datemar &amp; datesep kaf rank'!$A41)</f>
        <v>21461.501343954002</v>
      </c>
      <c r="D41" s="5" t="str">
        <f>VLOOKUP(E41,'datemar &amp; datesep kaf'!$C$5:$O$94,13,FALSE)</f>
        <v>1998-99</v>
      </c>
      <c r="E41" s="18">
        <f>LARGE('datemar &amp; datesep kaf'!$C$5:$C$94,'datemar &amp; datesep kaf rank'!$A41)</f>
        <v>17537.523309284999</v>
      </c>
      <c r="F41" s="5" t="str">
        <f>VLOOKUP(G41,'datemar &amp; datesep kaf'!$D$5:$O$94,12,FALSE)</f>
        <v>1934-35</v>
      </c>
      <c r="G41" s="18">
        <f>LARGE('datemar &amp; datesep kaf'!$D$5:$D$94,'datemar &amp; datesep kaf rank'!$A41)</f>
        <v>14634.913831356</v>
      </c>
      <c r="H41" s="5" t="str">
        <f>VLOOKUP(I41,'datemar &amp; datesep kaf'!$E$5:$O$94,11,FALSE)</f>
        <v>1977-78</v>
      </c>
      <c r="I41" s="18">
        <f>LARGE('datemar &amp; datesep kaf'!$E$5:$E$94,'datemar &amp; datesep kaf rank'!$A41)</f>
        <v>11622.374440194</v>
      </c>
      <c r="J41" s="5" t="str">
        <f>VLOOKUP(K41,'datemar &amp; datesep kaf'!$F$5:$O$94,10,FALSE)</f>
        <v>1955-56</v>
      </c>
      <c r="K41" s="18">
        <f>LARGE('datemar &amp; datesep kaf'!$F$5:$F$94,'datemar &amp; datesep kaf rank'!$A41)</f>
        <v>8585.1824879730011</v>
      </c>
      <c r="L41" s="5" t="str">
        <f>VLOOKUP(M41,'datemar &amp; datesep kaf'!$G$5:$O$94,9,FALSE)</f>
        <v>1977-78</v>
      </c>
      <c r="M41" s="18">
        <f>LARGE('datemar &amp; datesep kaf'!$G$5:$G$94,'datemar &amp; datesep kaf rank'!$A41)</f>
        <v>5900.2153159319996</v>
      </c>
      <c r="N41" s="5" t="str">
        <f>VLOOKUP(O41,'datemar &amp; datesep kaf'!$H$5:$O$94,8,FALSE)</f>
        <v>1955-56</v>
      </c>
      <c r="O41" s="18">
        <f>LARGE('datemar &amp; datesep kaf'!$H$5:$H$94,'datemar &amp; datesep kaf rank'!$A41)</f>
        <v>3390.0573935339999</v>
      </c>
      <c r="P41" s="5" t="str">
        <f>VLOOKUP(Q41,'datemar &amp; datesep kaf'!$I$5:$O$94,7,FALSE)</f>
        <v>1954-55</v>
      </c>
      <c r="Q41" s="18">
        <f>LARGE('datemar &amp; datesep kaf'!$I$5:$I$94,'datemar &amp; datesep kaf rank'!$A41)</f>
        <v>67597.036803954004</v>
      </c>
      <c r="R41" s="5" t="str">
        <f>VLOOKUP(S41,'datemar &amp; datesep kaf'!$J$5:$O$94,6,FALSE)</f>
        <v>1956-57</v>
      </c>
      <c r="S41" s="18">
        <f>LARGE('datemar &amp; datesep kaf'!$J$5:$J$94,'datemar &amp; datesep kaf rank'!$A41)</f>
        <v>59824.736268968998</v>
      </c>
      <c r="T41" s="5" t="str">
        <f>VLOOKUP(U41,'datemar &amp; datesep kaf'!$K$5:$O$94,5,FALSE)</f>
        <v>1965-66</v>
      </c>
      <c r="U41" s="18">
        <f>LARGE('datemar &amp; datesep kaf'!$K$5:$K$94,'datemar &amp; datesep kaf rank'!$A41)</f>
        <v>41889.584544843005</v>
      </c>
      <c r="V41" s="5" t="str">
        <f>VLOOKUP(W41,'datemar &amp; datesep kaf'!$L$5:$O$94,4,FALSE)</f>
        <v>2001-02</v>
      </c>
      <c r="W41" s="18">
        <f>LARGE('datemar &amp; datesep kaf'!$L$5:$L$94,'datemar &amp; datesep kaf rank'!$A41)</f>
        <v>22425.607092923998</v>
      </c>
      <c r="X41" s="5" t="str">
        <f>VLOOKUP(Y41,'datemar &amp; datesep kaf'!$M$5:$O$94,3,FALSE)</f>
        <v>1931-32</v>
      </c>
      <c r="Y41" s="18">
        <f>LARGE('datemar &amp; datesep kaf'!$M$5:$M$94,'datemar &amp; datesep kaf rank'!$A41)</f>
        <v>10129.437636675</v>
      </c>
      <c r="Z41" s="5" t="str">
        <f>VLOOKUP(AA41,'datemar &amp; datesep kaf'!$N$5:$O$94,2,FALSE)</f>
        <v>1934-35</v>
      </c>
      <c r="AA41" s="18">
        <f>LARGE('datemar &amp; datesep kaf'!$N$5:$N$94,'datemar &amp; datesep kaf rank'!$A41)</f>
        <v>3760.4825036100001</v>
      </c>
    </row>
    <row r="42" spans="1:27" x14ac:dyDescent="0.2">
      <c r="A42" s="5">
        <v>37</v>
      </c>
      <c r="B42" s="5" t="str">
        <f>VLOOKUP(C42,'datemar &amp; datesep kaf'!$B$5:$O$94,14,FALSE)</f>
        <v>1978-79</v>
      </c>
      <c r="C42" s="18">
        <f>LARGE('datemar &amp; datesep kaf'!$B$5:$B$94,'datemar &amp; datesep kaf rank'!$A42)</f>
        <v>21174.754908426003</v>
      </c>
      <c r="D42" s="5" t="str">
        <f>VLOOKUP(E42,'datemar &amp; datesep kaf'!$C$5:$O$94,13,FALSE)</f>
        <v>1934-35</v>
      </c>
      <c r="E42" s="18">
        <f>LARGE('datemar &amp; datesep kaf'!$C$5:$C$94,'datemar &amp; datesep kaf rank'!$A42)</f>
        <v>17276.482657917</v>
      </c>
      <c r="F42" s="5" t="str">
        <f>VLOOKUP(G42,'datemar &amp; datesep kaf'!$D$5:$O$94,12,FALSE)</f>
        <v>1946-47</v>
      </c>
      <c r="G42" s="18">
        <f>LARGE('datemar &amp; datesep kaf'!$D$5:$D$94,'datemar &amp; datesep kaf rank'!$A42)</f>
        <v>14442.491359232999</v>
      </c>
      <c r="H42" s="5" t="str">
        <f>VLOOKUP(I42,'datemar &amp; datesep kaf'!$E$5:$O$94,11,FALSE)</f>
        <v>1966-67</v>
      </c>
      <c r="I42" s="18">
        <f>LARGE('datemar &amp; datesep kaf'!$E$5:$E$94,'datemar &amp; datesep kaf rank'!$A42)</f>
        <v>11619.222704775</v>
      </c>
      <c r="J42" s="5" t="str">
        <f>VLOOKUP(K42,'datemar &amp; datesep kaf'!$F$5:$O$94,10,FALSE)</f>
        <v>1946-47</v>
      </c>
      <c r="K42" s="18">
        <f>LARGE('datemar &amp; datesep kaf'!$F$5:$F$94,'datemar &amp; datesep kaf rank'!$A42)</f>
        <v>8559.7186872750008</v>
      </c>
      <c r="L42" s="5" t="str">
        <f>VLOOKUP(M42,'datemar &amp; datesep kaf'!$G$5:$O$94,9,FALSE)</f>
        <v>2010-11</v>
      </c>
      <c r="M42" s="18">
        <f>LARGE('datemar &amp; datesep kaf'!$G$5:$G$94,'datemar &amp; datesep kaf rank'!$A42)</f>
        <v>5895.8179607250004</v>
      </c>
      <c r="N42" s="5" t="str">
        <f>VLOOKUP(O42,'datemar &amp; datesep kaf'!$H$5:$O$94,8,FALSE)</f>
        <v>1968-69</v>
      </c>
      <c r="O42" s="18">
        <f>LARGE('datemar &amp; datesep kaf'!$H$5:$H$94,'datemar &amp; datesep kaf rank'!$A42)</f>
        <v>3377.9443361369999</v>
      </c>
      <c r="P42" s="5" t="str">
        <f>VLOOKUP(Q42,'datemar &amp; datesep kaf'!$I$5:$O$94,7,FALSE)</f>
        <v>1946-47</v>
      </c>
      <c r="Q42" s="18">
        <f>LARGE('datemar &amp; datesep kaf'!$I$5:$I$94,'datemar &amp; datesep kaf rank'!$A42)</f>
        <v>67226.629545117001</v>
      </c>
      <c r="R42" s="5" t="str">
        <f>VLOOKUP(S42,'datemar &amp; datesep kaf'!$J$5:$O$94,6,FALSE)</f>
        <v>2007-08</v>
      </c>
      <c r="S42" s="18">
        <f>LARGE('datemar &amp; datesep kaf'!$J$5:$J$94,'datemar &amp; datesep kaf rank'!$A42)</f>
        <v>59729.720074184996</v>
      </c>
      <c r="T42" s="5" t="str">
        <f>VLOOKUP(U42,'datemar &amp; datesep kaf'!$K$5:$O$94,5,FALSE)</f>
        <v>1931-32</v>
      </c>
      <c r="U42" s="18">
        <f>LARGE('datemar &amp; datesep kaf'!$K$5:$K$94,'datemar &amp; datesep kaf rank'!$A42)</f>
        <v>41870.747520755998</v>
      </c>
      <c r="V42" s="5" t="str">
        <f>VLOOKUP(W42,'datemar &amp; datesep kaf'!$L$5:$O$94,4,FALSE)</f>
        <v>1999-2000</v>
      </c>
      <c r="W42" s="18">
        <f>LARGE('datemar &amp; datesep kaf'!$L$5:$L$94,'datemar &amp; datesep kaf rank'!$A42)</f>
        <v>22192.188258701997</v>
      </c>
      <c r="X42" s="5" t="str">
        <f>VLOOKUP(Y42,'datemar &amp; datesep kaf'!$M$5:$O$94,3,FALSE)</f>
        <v>1955-56</v>
      </c>
      <c r="Y42" s="18">
        <f>LARGE('datemar &amp; datesep kaf'!$M$5:$M$94,'datemar &amp; datesep kaf rank'!$A42)</f>
        <v>9980.1259067369992</v>
      </c>
      <c r="Z42" s="5" t="str">
        <f>VLOOKUP(AA42,'datemar &amp; datesep kaf'!$N$5:$O$94,2,FALSE)</f>
        <v>1970-71</v>
      </c>
      <c r="AA42" s="18">
        <f>LARGE('datemar &amp; datesep kaf'!$N$5:$N$94,'datemar &amp; datesep kaf rank'!$A42)</f>
        <v>3743.7618430799998</v>
      </c>
    </row>
    <row r="43" spans="1:27" x14ac:dyDescent="0.2">
      <c r="A43" s="5">
        <v>38</v>
      </c>
      <c r="B43" s="5" t="str">
        <f>VLOOKUP(C43,'datemar &amp; datesep kaf'!$B$5:$O$94,14,FALSE)</f>
        <v>1998-99</v>
      </c>
      <c r="C43" s="18">
        <f>LARGE('datemar &amp; datesep kaf'!$B$5:$B$94,'datemar &amp; datesep kaf rank'!$A43)</f>
        <v>20813.463682305002</v>
      </c>
      <c r="D43" s="5" t="str">
        <f>VLOOKUP(E43,'datemar &amp; datesep kaf'!$C$5:$O$94,13,FALSE)</f>
        <v>1994-95</v>
      </c>
      <c r="E43" s="18">
        <f>LARGE('datemar &amp; datesep kaf'!$C$5:$C$94,'datemar &amp; datesep kaf rank'!$A43)</f>
        <v>17019.311758469998</v>
      </c>
      <c r="F43" s="5" t="str">
        <f>VLOOKUP(G43,'datemar &amp; datesep kaf'!$D$5:$O$94,12,FALSE)</f>
        <v>2017-18</v>
      </c>
      <c r="G43" s="18">
        <f>LARGE('datemar &amp; datesep kaf'!$D$5:$D$94,'datemar &amp; datesep kaf rank'!$A43)</f>
        <v>14321.753512521</v>
      </c>
      <c r="H43" s="5" t="str">
        <f>VLOOKUP(I43,'datemar &amp; datesep kaf'!$E$5:$O$94,11,FALSE)</f>
        <v>1970-71</v>
      </c>
      <c r="I43" s="18">
        <f>LARGE('datemar &amp; datesep kaf'!$E$5:$E$94,'datemar &amp; datesep kaf rank'!$A43)</f>
        <v>11527.743038784</v>
      </c>
      <c r="J43" s="5" t="str">
        <f>VLOOKUP(K43,'datemar &amp; datesep kaf'!$F$5:$O$94,10,FALSE)</f>
        <v>1949-50</v>
      </c>
      <c r="K43" s="18">
        <f>LARGE('datemar &amp; datesep kaf'!$F$5:$F$94,'datemar &amp; datesep kaf rank'!$A43)</f>
        <v>8411.6129077049991</v>
      </c>
      <c r="L43" s="5" t="str">
        <f>VLOOKUP(M43,'datemar &amp; datesep kaf'!$G$5:$O$94,9,FALSE)</f>
        <v>1975-76</v>
      </c>
      <c r="M43" s="18">
        <f>LARGE('datemar &amp; datesep kaf'!$G$5:$G$94,'datemar &amp; datesep kaf rank'!$A43)</f>
        <v>5858.8381274009998</v>
      </c>
      <c r="N43" s="5" t="str">
        <f>VLOOKUP(O43,'datemar &amp; datesep kaf'!$H$5:$O$94,8,FALSE)</f>
        <v>1990-91</v>
      </c>
      <c r="O43" s="18">
        <f>LARGE('datemar &amp; datesep kaf'!$H$5:$H$94,'datemar &amp; datesep kaf rank'!$A43)</f>
        <v>3374.6240056830002</v>
      </c>
      <c r="P43" s="5" t="str">
        <f>VLOOKUP(Q43,'datemar &amp; datesep kaf'!$I$5:$O$94,7,FALSE)</f>
        <v>1959-60</v>
      </c>
      <c r="Q43" s="18">
        <f>LARGE('datemar &amp; datesep kaf'!$I$5:$I$94,'datemar &amp; datesep kaf rank'!$A43)</f>
        <v>66797.640470294995</v>
      </c>
      <c r="R43" s="5" t="str">
        <f>VLOOKUP(S43,'datemar &amp; datesep kaf'!$J$5:$O$94,6,FALSE)</f>
        <v>1946-47</v>
      </c>
      <c r="S43" s="18">
        <f>LARGE('datemar &amp; datesep kaf'!$J$5:$J$94,'datemar &amp; datesep kaf rank'!$A43)</f>
        <v>59357.029840226998</v>
      </c>
      <c r="T43" s="5" t="str">
        <f>VLOOKUP(U43,'datemar &amp; datesep kaf'!$K$5:$O$94,5,FALSE)</f>
        <v>1982-83</v>
      </c>
      <c r="U43" s="18">
        <f>LARGE('datemar &amp; datesep kaf'!$K$5:$K$94,'datemar &amp; datesep kaf rank'!$A43)</f>
        <v>41538.125384469</v>
      </c>
      <c r="V43" s="5" t="str">
        <f>VLOOKUP(W43,'datemar &amp; datesep kaf'!$L$5:$O$94,4,FALSE)</f>
        <v>1945-46</v>
      </c>
      <c r="W43" s="18">
        <f>LARGE('datemar &amp; datesep kaf'!$L$5:$L$94,'datemar &amp; datesep kaf rank'!$A43)</f>
        <v>22057.199172855002</v>
      </c>
      <c r="X43" s="5" t="str">
        <f>VLOOKUP(Y43,'datemar &amp; datesep kaf'!$M$5:$O$94,3,FALSE)</f>
        <v>1994-95</v>
      </c>
      <c r="Y43" s="18">
        <f>LARGE('datemar &amp; datesep kaf'!$M$5:$M$94,'datemar &amp; datesep kaf rank'!$A43)</f>
        <v>9887.7457449120011</v>
      </c>
      <c r="Z43" s="5" t="str">
        <f>VLOOKUP(AA43,'datemar &amp; datesep kaf'!$N$5:$O$94,2,FALSE)</f>
        <v>1994-95</v>
      </c>
      <c r="AA43" s="18">
        <f>LARGE('datemar &amp; datesep kaf'!$N$5:$N$94,'datemar &amp; datesep kaf rank'!$A43)</f>
        <v>3726.5651495100001</v>
      </c>
    </row>
    <row r="44" spans="1:27" x14ac:dyDescent="0.2">
      <c r="A44" s="5">
        <v>39</v>
      </c>
      <c r="B44" s="5" t="str">
        <f>VLOOKUP(C44,'datemar &amp; datesep kaf'!$B$5:$O$94,14,FALSE)</f>
        <v>1946-47</v>
      </c>
      <c r="C44" s="18">
        <f>LARGE('datemar &amp; datesep kaf'!$B$5:$B$94,'datemar &amp; datesep kaf rank'!$A44)</f>
        <v>20727.505999577999</v>
      </c>
      <c r="D44" s="5" t="str">
        <f>VLOOKUP(E44,'datemar &amp; datesep kaf'!$C$5:$O$94,13,FALSE)</f>
        <v>1946-47</v>
      </c>
      <c r="E44" s="18">
        <f>LARGE('datemar &amp; datesep kaf'!$C$5:$C$94,'datemar &amp; datesep kaf rank'!$A44)</f>
        <v>16929.357381678001</v>
      </c>
      <c r="F44" s="5" t="str">
        <f>VLOOKUP(G44,'datemar &amp; datesep kaf'!$D$5:$O$94,12,FALSE)</f>
        <v>1966-67</v>
      </c>
      <c r="G44" s="18">
        <f>LARGE('datemar &amp; datesep kaf'!$D$5:$D$94,'datemar &amp; datesep kaf rank'!$A44)</f>
        <v>14051.513522654999</v>
      </c>
      <c r="H44" s="5" t="str">
        <f>VLOOKUP(I44,'datemar &amp; datesep kaf'!$E$5:$O$94,11,FALSE)</f>
        <v>2017-18</v>
      </c>
      <c r="I44" s="18">
        <f>LARGE('datemar &amp; datesep kaf'!$E$5:$E$94,'datemar &amp; datesep kaf rank'!$A44)</f>
        <v>11510.064361761</v>
      </c>
      <c r="J44" s="5" t="str">
        <f>VLOOKUP(K44,'datemar &amp; datesep kaf'!$F$5:$O$94,10,FALSE)</f>
        <v>1977-78</v>
      </c>
      <c r="K44" s="18">
        <f>LARGE('datemar &amp; datesep kaf'!$F$5:$F$94,'datemar &amp; datesep kaf rank'!$A44)</f>
        <v>8355.0462982560002</v>
      </c>
      <c r="L44" s="5" t="str">
        <f>VLOOKUP(M44,'datemar &amp; datesep kaf'!$G$5:$O$94,9,FALSE)</f>
        <v>1931-32</v>
      </c>
      <c r="M44" s="18">
        <f>LARGE('datemar &amp; datesep kaf'!$G$5:$G$94,'datemar &amp; datesep kaf rank'!$A44)</f>
        <v>5858.1677142030003</v>
      </c>
      <c r="N44" s="5" t="str">
        <f>VLOOKUP(O44,'datemar &amp; datesep kaf'!$H$5:$O$94,8,FALSE)</f>
        <v>1957-58</v>
      </c>
      <c r="O44" s="18">
        <f>LARGE('datemar &amp; datesep kaf'!$H$5:$H$94,'datemar &amp; datesep kaf rank'!$A44)</f>
        <v>3310.8613634459998</v>
      </c>
      <c r="P44" s="5" t="str">
        <f>VLOOKUP(Q44,'datemar &amp; datesep kaf'!$I$5:$O$94,7,FALSE)</f>
        <v>1937-38</v>
      </c>
      <c r="Q44" s="18">
        <f>LARGE('datemar &amp; datesep kaf'!$I$5:$I$94,'datemar &amp; datesep kaf rank'!$A44)</f>
        <v>66555.375355412994</v>
      </c>
      <c r="R44" s="5" t="str">
        <f>VLOOKUP(S44,'datemar &amp; datesep kaf'!$J$5:$O$94,6,FALSE)</f>
        <v>1934-35</v>
      </c>
      <c r="S44" s="18">
        <f>LARGE('datemar &amp; datesep kaf'!$J$5:$J$94,'datemar &amp; datesep kaf rank'!$A44)</f>
        <v>59124.866543147997</v>
      </c>
      <c r="T44" s="5" t="str">
        <f>VLOOKUP(U44,'datemar &amp; datesep kaf'!$K$5:$O$94,5,FALSE)</f>
        <v>1968-69</v>
      </c>
      <c r="U44" s="18">
        <f>LARGE('datemar &amp; datesep kaf'!$K$5:$K$94,'datemar &amp; datesep kaf rank'!$A44)</f>
        <v>41303.500599879</v>
      </c>
      <c r="V44" s="5" t="str">
        <f>VLOOKUP(W44,'datemar &amp; datesep kaf'!$L$5:$O$94,4,FALSE)</f>
        <v>1962-63</v>
      </c>
      <c r="W44" s="18">
        <f>LARGE('datemar &amp; datesep kaf'!$L$5:$L$94,'datemar &amp; datesep kaf rank'!$A44)</f>
        <v>21745.411415952</v>
      </c>
      <c r="X44" s="5" t="str">
        <f>VLOOKUP(Y44,'datemar &amp; datesep kaf'!$M$5:$O$94,3,FALSE)</f>
        <v>1945-46</v>
      </c>
      <c r="Y44" s="18">
        <f>LARGE('datemar &amp; datesep kaf'!$M$5:$M$94,'datemar &amp; datesep kaf rank'!$A44)</f>
        <v>9856.7064072329995</v>
      </c>
      <c r="Z44" s="5" t="str">
        <f>VLOOKUP(AA44,'datemar &amp; datesep kaf'!$N$5:$O$94,2,FALSE)</f>
        <v>1954-55</v>
      </c>
      <c r="AA44" s="18">
        <f>LARGE('datemar &amp; datesep kaf'!$N$5:$N$94,'datemar &amp; datesep kaf rank'!$A44)</f>
        <v>3719.5436621700001</v>
      </c>
    </row>
    <row r="45" spans="1:27" x14ac:dyDescent="0.2">
      <c r="A45" s="5">
        <v>40</v>
      </c>
      <c r="B45" s="5" t="str">
        <f>VLOOKUP(C45,'datemar &amp; datesep kaf'!$B$5:$O$94,14,FALSE)</f>
        <v>1934-35</v>
      </c>
      <c r="C45" s="18">
        <f>LARGE('datemar &amp; datesep kaf'!$B$5:$B$94,'datemar &amp; datesep kaf rank'!$A45)</f>
        <v>20615.437904607003</v>
      </c>
      <c r="D45" s="5" t="str">
        <f>VLOOKUP(E45,'datemar &amp; datesep kaf'!$C$5:$O$94,13,FALSE)</f>
        <v>1966-67</v>
      </c>
      <c r="E45" s="18">
        <f>LARGE('datemar &amp; datesep kaf'!$C$5:$C$94,'datemar &amp; datesep kaf rank'!$A45)</f>
        <v>16776.336560969998</v>
      </c>
      <c r="F45" s="5" t="str">
        <f>VLOOKUP(G45,'datemar &amp; datesep kaf'!$D$5:$O$94,12,FALSE)</f>
        <v>1947-48</v>
      </c>
      <c r="G45" s="18">
        <f>LARGE('datemar &amp; datesep kaf'!$D$5:$D$94,'datemar &amp; datesep kaf rank'!$A45)</f>
        <v>13794.090722391</v>
      </c>
      <c r="H45" s="5" t="str">
        <f>VLOOKUP(I45,'datemar &amp; datesep kaf'!$E$5:$O$94,11,FALSE)</f>
        <v>1997-98</v>
      </c>
      <c r="I45" s="18">
        <f>LARGE('datemar &amp; datesep kaf'!$E$5:$E$94,'datemar &amp; datesep kaf rank'!$A45)</f>
        <v>11483.737751178</v>
      </c>
      <c r="J45" s="5" t="str">
        <f>VLOOKUP(K45,'datemar &amp; datesep kaf'!$F$5:$O$94,10,FALSE)</f>
        <v>2012-13</v>
      </c>
      <c r="K45" s="18">
        <f>LARGE('datemar &amp; datesep kaf'!$F$5:$F$94,'datemar &amp; datesep kaf rank'!$A45)</f>
        <v>8350.1372075309991</v>
      </c>
      <c r="L45" s="5" t="str">
        <f>VLOOKUP(M45,'datemar &amp; datesep kaf'!$G$5:$O$94,9,FALSE)</f>
        <v>2013-14</v>
      </c>
      <c r="M45" s="18">
        <f>LARGE('datemar &amp; datesep kaf'!$G$5:$G$94,'datemar &amp; datesep kaf rank'!$A45)</f>
        <v>5809.8979639469999</v>
      </c>
      <c r="N45" s="5" t="str">
        <f>VLOOKUP(O45,'datemar &amp; datesep kaf'!$H$5:$O$94,8,FALSE)</f>
        <v>1978-79</v>
      </c>
      <c r="O45" s="18">
        <f>LARGE('datemar &amp; datesep kaf'!$H$5:$H$94,'datemar &amp; datesep kaf rank'!$A45)</f>
        <v>3298.2564052409998</v>
      </c>
      <c r="P45" s="5" t="str">
        <f>VLOOKUP(Q45,'datemar &amp; datesep kaf'!$I$5:$O$94,7,FALSE)</f>
        <v>1952-53</v>
      </c>
      <c r="Q45" s="18">
        <f>LARGE('datemar &amp; datesep kaf'!$I$5:$I$94,'datemar &amp; datesep kaf rank'!$A45)</f>
        <v>66453.488417084998</v>
      </c>
      <c r="R45" s="5" t="str">
        <f>VLOOKUP(S45,'datemar &amp; datesep kaf'!$J$5:$O$94,6,FALSE)</f>
        <v>2016-17</v>
      </c>
      <c r="S45" s="18">
        <f>LARGE('datemar &amp; datesep kaf'!$J$5:$J$94,'datemar &amp; datesep kaf rank'!$A45)</f>
        <v>58708.807715775001</v>
      </c>
      <c r="T45" s="5" t="str">
        <f>VLOOKUP(U45,'datemar &amp; datesep kaf'!$K$5:$O$94,5,FALSE)</f>
        <v>2013-14</v>
      </c>
      <c r="U45" s="18">
        <f>LARGE('datemar &amp; datesep kaf'!$K$5:$K$94,'datemar &amp; datesep kaf rank'!$A45)</f>
        <v>41134.066556645994</v>
      </c>
      <c r="V45" s="5" t="str">
        <f>VLOOKUP(W45,'datemar &amp; datesep kaf'!$L$5:$O$94,4,FALSE)</f>
        <v>2013-14</v>
      </c>
      <c r="W45" s="18">
        <f>LARGE('datemar &amp; datesep kaf'!$L$5:$L$94,'datemar &amp; datesep kaf rank'!$A45)</f>
        <v>21567.621009395996</v>
      </c>
      <c r="X45" s="5" t="str">
        <f>VLOOKUP(Y45,'datemar &amp; datesep kaf'!$M$5:$O$94,3,FALSE)</f>
        <v>1941-42</v>
      </c>
      <c r="Y45" s="18">
        <f>LARGE('datemar &amp; datesep kaf'!$M$5:$M$94,'datemar &amp; datesep kaf rank'!$A45)</f>
        <v>9785.2716991680009</v>
      </c>
      <c r="Z45" s="5" t="str">
        <f>VLOOKUP(AA45,'datemar &amp; datesep kaf'!$N$5:$O$94,2,FALSE)</f>
        <v>1929-30</v>
      </c>
      <c r="AA45" s="18">
        <f>LARGE('datemar &amp; datesep kaf'!$N$5:$N$94,'datemar &amp; datesep kaf rank'!$A45)</f>
        <v>3716.50895154</v>
      </c>
    </row>
    <row r="46" spans="1:27" x14ac:dyDescent="0.2">
      <c r="A46" s="5">
        <v>41</v>
      </c>
      <c r="B46" s="5" t="str">
        <f>VLOOKUP(C46,'datemar &amp; datesep kaf'!$B$5:$O$94,14,FALSE)</f>
        <v>1966-67</v>
      </c>
      <c r="C46" s="18">
        <f>LARGE('datemar &amp; datesep kaf'!$B$5:$B$94,'datemar &amp; datesep kaf rank'!$A46)</f>
        <v>20549.076915360001</v>
      </c>
      <c r="D46" s="5" t="str">
        <f>VLOOKUP(E46,'datemar &amp; datesep kaf'!$C$5:$O$94,13,FALSE)</f>
        <v>2017-18</v>
      </c>
      <c r="E46" s="18">
        <f>LARGE('datemar &amp; datesep kaf'!$C$5:$C$94,'datemar &amp; datesep kaf rank'!$A46)</f>
        <v>16524.854256350998</v>
      </c>
      <c r="F46" s="5" t="str">
        <f>VLOOKUP(G46,'datemar &amp; datesep kaf'!$D$5:$O$94,12,FALSE)</f>
        <v>1949-50</v>
      </c>
      <c r="G46" s="18">
        <f>LARGE('datemar &amp; datesep kaf'!$D$5:$D$94,'datemar &amp; datesep kaf rank'!$A46)</f>
        <v>13760.224938537</v>
      </c>
      <c r="H46" s="5" t="str">
        <f>VLOOKUP(I46,'datemar &amp; datesep kaf'!$E$5:$O$94,11,FALSE)</f>
        <v>1949-50</v>
      </c>
      <c r="I46" s="18">
        <f>LARGE('datemar &amp; datesep kaf'!$E$5:$E$94,'datemar &amp; datesep kaf rank'!$A46)</f>
        <v>11107.352310746999</v>
      </c>
      <c r="J46" s="5" t="str">
        <f>VLOOKUP(K46,'datemar &amp; datesep kaf'!$F$5:$O$94,10,FALSE)</f>
        <v>2002-03</v>
      </c>
      <c r="K46" s="18">
        <f>LARGE('datemar &amp; datesep kaf'!$F$5:$F$94,'datemar &amp; datesep kaf rank'!$A46)</f>
        <v>8313.8297708760001</v>
      </c>
      <c r="L46" s="5" t="str">
        <f>VLOOKUP(M46,'datemar &amp; datesep kaf'!$G$5:$O$94,9,FALSE)</f>
        <v>1966-67</v>
      </c>
      <c r="M46" s="18">
        <f>LARGE('datemar &amp; datesep kaf'!$G$5:$G$94,'datemar &amp; datesep kaf rank'!$A46)</f>
        <v>5772.6741636899997</v>
      </c>
      <c r="N46" s="5" t="str">
        <f>VLOOKUP(O46,'datemar &amp; datesep kaf'!$H$5:$O$94,8,FALSE)</f>
        <v>1962-63</v>
      </c>
      <c r="O46" s="18">
        <f>LARGE('datemar &amp; datesep kaf'!$H$5:$H$94,'datemar &amp; datesep kaf rank'!$A46)</f>
        <v>3269.726158377</v>
      </c>
      <c r="P46" s="5" t="str">
        <f>VLOOKUP(Q46,'datemar &amp; datesep kaf'!$I$5:$O$94,7,FALSE)</f>
        <v>2013-14</v>
      </c>
      <c r="Q46" s="18">
        <f>LARGE('datemar &amp; datesep kaf'!$I$5:$I$94,'datemar &amp; datesep kaf rank'!$A46)</f>
        <v>66445.711227293999</v>
      </c>
      <c r="R46" s="5" t="str">
        <f>VLOOKUP(S46,'datemar &amp; datesep kaf'!$J$5:$O$94,6,FALSE)</f>
        <v>1937-38</v>
      </c>
      <c r="S46" s="18">
        <f>LARGE('datemar &amp; datesep kaf'!$J$5:$J$94,'datemar &amp; datesep kaf rank'!$A46)</f>
        <v>58080.261623642997</v>
      </c>
      <c r="T46" s="5" t="str">
        <f>VLOOKUP(U46,'datemar &amp; datesep kaf'!$K$5:$O$94,5,FALSE)</f>
        <v>1937-38</v>
      </c>
      <c r="U46" s="18">
        <f>LARGE('datemar &amp; datesep kaf'!$K$5:$K$94,'datemar &amp; datesep kaf rank'!$A46)</f>
        <v>40891.218301289999</v>
      </c>
      <c r="V46" s="5" t="str">
        <f>VLOOKUP(W46,'datemar &amp; datesep kaf'!$L$5:$O$94,4,FALSE)</f>
        <v>1931-32</v>
      </c>
      <c r="W46" s="18">
        <f>LARGE('datemar &amp; datesep kaf'!$L$5:$L$94,'datemar &amp; datesep kaf rank'!$A46)</f>
        <v>21356.520190866002</v>
      </c>
      <c r="X46" s="5" t="str">
        <f>VLOOKUP(Y46,'datemar &amp; datesep kaf'!$M$5:$O$94,3,FALSE)</f>
        <v>1988-89</v>
      </c>
      <c r="Y46" s="18">
        <f>LARGE('datemar &amp; datesep kaf'!$M$5:$M$94,'datemar &amp; datesep kaf rank'!$A46)</f>
        <v>9688.178810247</v>
      </c>
      <c r="Z46" s="5" t="str">
        <f>VLOOKUP(AA46,'datemar &amp; datesep kaf'!$N$5:$O$94,2,FALSE)</f>
        <v>1982-83</v>
      </c>
      <c r="AA46" s="18">
        <f>LARGE('datemar &amp; datesep kaf'!$N$5:$N$94,'datemar &amp; datesep kaf rank'!$A46)</f>
        <v>3700.7403570900001</v>
      </c>
    </row>
    <row r="47" spans="1:27" x14ac:dyDescent="0.2">
      <c r="A47" s="5">
        <v>42</v>
      </c>
      <c r="B47" s="5" t="str">
        <f>VLOOKUP(C47,'datemar &amp; datesep kaf'!$B$5:$O$94,14,FALSE)</f>
        <v>1953-54</v>
      </c>
      <c r="C47" s="18">
        <f>LARGE('datemar &amp; datesep kaf'!$B$5:$B$94,'datemar &amp; datesep kaf rank'!$A47)</f>
        <v>20102.873295729001</v>
      </c>
      <c r="D47" s="5" t="str">
        <f>VLOOKUP(E47,'datemar &amp; datesep kaf'!$C$5:$O$94,13,FALSE)</f>
        <v>1953-54</v>
      </c>
      <c r="E47" s="18">
        <f>LARGE('datemar &amp; datesep kaf'!$C$5:$C$94,'datemar &amp; datesep kaf rank'!$A47)</f>
        <v>16304.486661309</v>
      </c>
      <c r="F47" s="5" t="str">
        <f>VLOOKUP(G47,'datemar &amp; datesep kaf'!$D$5:$O$94,12,FALSE)</f>
        <v>1977-78</v>
      </c>
      <c r="G47" s="18">
        <f>LARGE('datemar &amp; datesep kaf'!$D$5:$D$94,'datemar &amp; datesep kaf rank'!$A47)</f>
        <v>13750.420641384</v>
      </c>
      <c r="H47" s="5" t="str">
        <f>VLOOKUP(I47,'datemar &amp; datesep kaf'!$E$5:$O$94,11,FALSE)</f>
        <v>1934-35</v>
      </c>
      <c r="I47" s="18">
        <f>LARGE('datemar &amp; datesep kaf'!$E$5:$E$94,'datemar &amp; datesep kaf rank'!$A47)</f>
        <v>10859.257774596001</v>
      </c>
      <c r="J47" s="5" t="str">
        <f>VLOOKUP(K47,'datemar &amp; datesep kaf'!$F$5:$O$94,10,FALSE)</f>
        <v>1957-58</v>
      </c>
      <c r="K47" s="18">
        <f>LARGE('datemar &amp; datesep kaf'!$F$5:$F$94,'datemar &amp; datesep kaf rank'!$A47)</f>
        <v>8272.6271277930009</v>
      </c>
      <c r="L47" s="5" t="str">
        <f>VLOOKUP(M47,'datemar &amp; datesep kaf'!$G$5:$O$94,9,FALSE)</f>
        <v>1968-69</v>
      </c>
      <c r="M47" s="18">
        <f>LARGE('datemar &amp; datesep kaf'!$G$5:$G$94,'datemar &amp; datesep kaf rank'!$A47)</f>
        <v>5751.7148256329992</v>
      </c>
      <c r="N47" s="5" t="str">
        <f>VLOOKUP(O47,'datemar &amp; datesep kaf'!$H$5:$O$94,8,FALSE)</f>
        <v>1964-65</v>
      </c>
      <c r="O47" s="18">
        <f>LARGE('datemar &amp; datesep kaf'!$H$5:$H$94,'datemar &amp; datesep kaf rank'!$A47)</f>
        <v>3268.8653319629998</v>
      </c>
      <c r="P47" s="5" t="str">
        <f>VLOOKUP(Q47,'datemar &amp; datesep kaf'!$I$5:$O$94,7,FALSE)</f>
        <v>1967-68</v>
      </c>
      <c r="Q47" s="18">
        <f>LARGE('datemar &amp; datesep kaf'!$I$5:$I$94,'datemar &amp; datesep kaf rank'!$A47)</f>
        <v>66154.866940680004</v>
      </c>
      <c r="R47" s="5" t="str">
        <f>VLOOKUP(S47,'datemar &amp; datesep kaf'!$J$5:$O$94,6,FALSE)</f>
        <v>1951-52</v>
      </c>
      <c r="S47" s="18">
        <f>LARGE('datemar &amp; datesep kaf'!$J$5:$J$94,'datemar &amp; datesep kaf rank'!$A47)</f>
        <v>57992.546585610005</v>
      </c>
      <c r="T47" s="5" t="str">
        <f>VLOOKUP(U47,'datemar &amp; datesep kaf'!$K$5:$O$94,5,FALSE)</f>
        <v>2007-08</v>
      </c>
      <c r="U47" s="18">
        <f>LARGE('datemar &amp; datesep kaf'!$K$5:$K$94,'datemar &amp; datesep kaf rank'!$A47)</f>
        <v>40677.172028324996</v>
      </c>
      <c r="V47" s="5" t="str">
        <f>VLOOKUP(W47,'datemar &amp; datesep kaf'!$L$5:$O$94,4,FALSE)</f>
        <v>1961-62</v>
      </c>
      <c r="W47" s="18">
        <f>LARGE('datemar &amp; datesep kaf'!$L$5:$L$94,'datemar &amp; datesep kaf rank'!$A47)</f>
        <v>21237.646806894001</v>
      </c>
      <c r="X47" s="5" t="str">
        <f>VLOOKUP(Y47,'datemar &amp; datesep kaf'!$M$5:$O$94,3,FALSE)</f>
        <v>2012-13</v>
      </c>
      <c r="Y47" s="18">
        <f>LARGE('datemar &amp; datesep kaf'!$M$5:$M$94,'datemar &amp; datesep kaf rank'!$A47)</f>
        <v>9647.8687291139995</v>
      </c>
      <c r="Z47" s="5" t="str">
        <f>VLOOKUP(AA47,'datemar &amp; datesep kaf'!$N$5:$O$94,2,FALSE)</f>
        <v>1990-91</v>
      </c>
      <c r="AA47" s="18">
        <f>LARGE('datemar &amp; datesep kaf'!$N$5:$N$94,'datemar &amp; datesep kaf rank'!$A47)</f>
        <v>3696.03953082</v>
      </c>
    </row>
    <row r="48" spans="1:27" x14ac:dyDescent="0.2">
      <c r="A48" s="5">
        <v>43</v>
      </c>
      <c r="B48" s="5" t="str">
        <f>VLOOKUP(C48,'datemar &amp; datesep kaf'!$B$5:$O$94,14,FALSE)</f>
        <v>1965-66</v>
      </c>
      <c r="C48" s="18">
        <f>LARGE('datemar &amp; datesep kaf'!$B$5:$B$94,'datemar &amp; datesep kaf rank'!$A48)</f>
        <v>19744.745705853002</v>
      </c>
      <c r="D48" s="5" t="str">
        <f>VLOOKUP(E48,'datemar &amp; datesep kaf'!$C$5:$O$94,13,FALSE)</f>
        <v>1937-38</v>
      </c>
      <c r="E48" s="18">
        <f>LARGE('datemar &amp; datesep kaf'!$C$5:$C$94,'datemar &amp; datesep kaf rank'!$A48)</f>
        <v>16256.649307731001</v>
      </c>
      <c r="F48" s="5" t="str">
        <f>VLOOKUP(G48,'datemar &amp; datesep kaf'!$D$5:$O$94,12,FALSE)</f>
        <v>1937-38</v>
      </c>
      <c r="G48" s="18">
        <f>LARGE('datemar &amp; datesep kaf'!$D$5:$D$94,'datemar &amp; datesep kaf rank'!$A48)</f>
        <v>13650.927752553</v>
      </c>
      <c r="H48" s="5" t="str">
        <f>VLOOKUP(I48,'datemar &amp; datesep kaf'!$E$5:$O$94,11,FALSE)</f>
        <v>1937-38</v>
      </c>
      <c r="I48" s="18">
        <f>LARGE('datemar &amp; datesep kaf'!$E$5:$E$94,'datemar &amp; datesep kaf rank'!$A48)</f>
        <v>10433.836964103</v>
      </c>
      <c r="J48" s="5" t="str">
        <f>VLOOKUP(K48,'datemar &amp; datesep kaf'!$F$5:$O$94,10,FALSE)</f>
        <v>1934-35</v>
      </c>
      <c r="K48" s="18">
        <f>LARGE('datemar &amp; datesep kaf'!$F$5:$F$94,'datemar &amp; datesep kaf rank'!$A48)</f>
        <v>8253.1672938120009</v>
      </c>
      <c r="L48" s="5" t="str">
        <f>VLOOKUP(M48,'datemar &amp; datesep kaf'!$G$5:$O$94,9,FALSE)</f>
        <v>2005-06</v>
      </c>
      <c r="M48" s="18">
        <f>LARGE('datemar &amp; datesep kaf'!$G$5:$G$94,'datemar &amp; datesep kaf rank'!$A48)</f>
        <v>5720.44937226</v>
      </c>
      <c r="N48" s="5" t="str">
        <f>VLOOKUP(O48,'datemar &amp; datesep kaf'!$H$5:$O$94,8,FALSE)</f>
        <v>1989-90</v>
      </c>
      <c r="O48" s="18">
        <f>LARGE('datemar &amp; datesep kaf'!$H$5:$H$94,'datemar &amp; datesep kaf rank'!$A48)</f>
        <v>3238.2445066649998</v>
      </c>
      <c r="P48" s="5" t="str">
        <f>VLOOKUP(Q48,'datemar &amp; datesep kaf'!$I$5:$O$94,7,FALSE)</f>
        <v>2012-13</v>
      </c>
      <c r="Q48" s="18">
        <f>LARGE('datemar &amp; datesep kaf'!$I$5:$I$94,'datemar &amp; datesep kaf rank'!$A48)</f>
        <v>65241.897057561</v>
      </c>
      <c r="R48" s="5" t="str">
        <f>VLOOKUP(S48,'datemar &amp; datesep kaf'!$J$5:$O$94,6,FALSE)</f>
        <v>2012-13</v>
      </c>
      <c r="S48" s="18">
        <f>LARGE('datemar &amp; datesep kaf'!$J$5:$J$94,'datemar &amp; datesep kaf rank'!$A48)</f>
        <v>57622.988252360999</v>
      </c>
      <c r="T48" s="5" t="str">
        <f>VLOOKUP(U48,'datemar &amp; datesep kaf'!$K$5:$O$94,5,FALSE)</f>
        <v>1961-62</v>
      </c>
      <c r="U48" s="18">
        <f>LARGE('datemar &amp; datesep kaf'!$K$5:$K$94,'datemar &amp; datesep kaf rank'!$A48)</f>
        <v>40065.170067804</v>
      </c>
      <c r="V48" s="5" t="str">
        <f>VLOOKUP(W48,'datemar &amp; datesep kaf'!$L$5:$O$94,4,FALSE)</f>
        <v>2007-08</v>
      </c>
      <c r="W48" s="18">
        <f>LARGE('datemar &amp; datesep kaf'!$L$5:$L$94,'datemar &amp; datesep kaf rank'!$A48)</f>
        <v>21024.326484314999</v>
      </c>
      <c r="X48" s="5" t="str">
        <f>VLOOKUP(Y48,'datemar &amp; datesep kaf'!$M$5:$O$94,3,FALSE)</f>
        <v>2011-12</v>
      </c>
      <c r="Y48" s="18">
        <f>LARGE('datemar &amp; datesep kaf'!$M$5:$M$94,'datemar &amp; datesep kaf rank'!$A48)</f>
        <v>9597.4885657140003</v>
      </c>
      <c r="Z48" s="5" t="str">
        <f>VLOOKUP(AA48,'datemar &amp; datesep kaf'!$N$5:$O$94,2,FALSE)</f>
        <v>1955-56</v>
      </c>
      <c r="AA48" s="18">
        <f>LARGE('datemar &amp; datesep kaf'!$N$5:$N$94,'datemar &amp; datesep kaf rank'!$A48)</f>
        <v>3690.7436632499998</v>
      </c>
    </row>
    <row r="49" spans="1:27" x14ac:dyDescent="0.2">
      <c r="A49" s="5">
        <v>44</v>
      </c>
      <c r="B49" s="5" t="str">
        <f>VLOOKUP(C49,'datemar &amp; datesep kaf'!$B$5:$O$94,14,FALSE)</f>
        <v>1937-38</v>
      </c>
      <c r="C49" s="18">
        <f>LARGE('datemar &amp; datesep kaf'!$B$5:$B$94,'datemar &amp; datesep kaf rank'!$A49)</f>
        <v>19706.044219700998</v>
      </c>
      <c r="D49" s="5" t="str">
        <f>VLOOKUP(E49,'datemar &amp; datesep kaf'!$C$5:$O$94,13,FALSE)</f>
        <v>1949-50</v>
      </c>
      <c r="E49" s="18">
        <f>LARGE('datemar &amp; datesep kaf'!$C$5:$C$94,'datemar &amp; datesep kaf rank'!$A49)</f>
        <v>16038.770968793999</v>
      </c>
      <c r="F49" s="5" t="str">
        <f>VLOOKUP(G49,'datemar &amp; datesep kaf'!$D$5:$O$94,12,FALSE)</f>
        <v>1970-71</v>
      </c>
      <c r="G49" s="18">
        <f>LARGE('datemar &amp; datesep kaf'!$D$5:$D$94,'datemar &amp; datesep kaf rank'!$A49)</f>
        <v>13543.147921884</v>
      </c>
      <c r="H49" s="5" t="str">
        <f>VLOOKUP(I49,'datemar &amp; datesep kaf'!$E$5:$O$94,11,FALSE)</f>
        <v>1953-54</v>
      </c>
      <c r="I49" s="18">
        <f>LARGE('datemar &amp; datesep kaf'!$E$5:$E$94,'datemar &amp; datesep kaf rank'!$A49)</f>
        <v>10336.184736360001</v>
      </c>
      <c r="J49" s="5" t="str">
        <f>VLOOKUP(K49,'datemar &amp; datesep kaf'!$F$5:$O$94,10,FALSE)</f>
        <v>1952-53</v>
      </c>
      <c r="K49" s="18">
        <f>LARGE('datemar &amp; datesep kaf'!$F$5:$F$94,'datemar &amp; datesep kaf rank'!$A49)</f>
        <v>8230.4010136739998</v>
      </c>
      <c r="L49" s="5" t="str">
        <f>VLOOKUP(M49,'datemar &amp; datesep kaf'!$G$5:$O$94,9,FALSE)</f>
        <v>1939-40</v>
      </c>
      <c r="M49" s="18">
        <f>LARGE('datemar &amp; datesep kaf'!$G$5:$G$94,'datemar &amp; datesep kaf rank'!$A49)</f>
        <v>5693.9640839969998</v>
      </c>
      <c r="N49" s="5" t="str">
        <f>VLOOKUP(O49,'datemar &amp; datesep kaf'!$H$5:$O$94,8,FALSE)</f>
        <v>1950-51</v>
      </c>
      <c r="O49" s="18">
        <f>LARGE('datemar &amp; datesep kaf'!$H$5:$H$94,'datemar &amp; datesep kaf rank'!$A49)</f>
        <v>3221.8888047989999</v>
      </c>
      <c r="P49" s="5" t="str">
        <f>VLOOKUP(Q49,'datemar &amp; datesep kaf'!$I$5:$O$94,7,FALSE)</f>
        <v>1956-57</v>
      </c>
      <c r="Q49" s="18">
        <f>LARGE('datemar &amp; datesep kaf'!$I$5:$I$94,'datemar &amp; datesep kaf rank'!$A49)</f>
        <v>65209.800529838998</v>
      </c>
      <c r="R49" s="5" t="str">
        <f>VLOOKUP(S49,'datemar &amp; datesep kaf'!$J$5:$O$94,6,FALSE)</f>
        <v>1965-66</v>
      </c>
      <c r="S49" s="18">
        <f>LARGE('datemar &amp; datesep kaf'!$J$5:$J$94,'datemar &amp; datesep kaf rank'!$A49)</f>
        <v>57583.187923275</v>
      </c>
      <c r="T49" s="5" t="str">
        <f>VLOOKUP(U49,'datemar &amp; datesep kaf'!$K$5:$O$94,5,FALSE)</f>
        <v>1941-42</v>
      </c>
      <c r="U49" s="18">
        <f>LARGE('datemar &amp; datesep kaf'!$K$5:$K$94,'datemar &amp; datesep kaf rank'!$A49)</f>
        <v>39538.975046214</v>
      </c>
      <c r="V49" s="5" t="str">
        <f>VLOOKUP(W49,'datemar &amp; datesep kaf'!$L$5:$O$94,4,FALSE)</f>
        <v>1946-47</v>
      </c>
      <c r="W49" s="18">
        <f>LARGE('datemar &amp; datesep kaf'!$L$5:$L$94,'datemar &amp; datesep kaf rank'!$A49)</f>
        <v>20949.954255699002</v>
      </c>
      <c r="X49" s="5" t="str">
        <f>VLOOKUP(Y49,'datemar &amp; datesep kaf'!$M$5:$O$94,3,FALSE)</f>
        <v>1940-41</v>
      </c>
      <c r="Y49" s="18">
        <f>LARGE('datemar &amp; datesep kaf'!$M$5:$M$94,'datemar &amp; datesep kaf rank'!$A49)</f>
        <v>9584.5841033880006</v>
      </c>
      <c r="Z49" s="5" t="str">
        <f>VLOOKUP(AA49,'datemar &amp; datesep kaf'!$N$5:$O$94,2,FALSE)</f>
        <v>2009-10</v>
      </c>
      <c r="AA49" s="18">
        <f>LARGE('datemar &amp; datesep kaf'!$N$5:$N$94,'datemar &amp; datesep kaf rank'!$A49)</f>
        <v>3687.94696914</v>
      </c>
    </row>
    <row r="50" spans="1:27" x14ac:dyDescent="0.2">
      <c r="A50" s="5">
        <v>45</v>
      </c>
      <c r="B50" s="5" t="str">
        <f>VLOOKUP(C50,'datemar &amp; datesep kaf'!$B$5:$O$94,14,FALSE)</f>
        <v>1994-95</v>
      </c>
      <c r="C50" s="18">
        <f>LARGE('datemar &amp; datesep kaf'!$B$5:$B$94,'datemar &amp; datesep kaf rank'!$A50)</f>
        <v>19670.815791270001</v>
      </c>
      <c r="D50" s="5" t="str">
        <f>VLOOKUP(E50,'datemar &amp; datesep kaf'!$C$5:$O$94,13,FALSE)</f>
        <v>1977-78</v>
      </c>
      <c r="E50" s="18">
        <f>LARGE('datemar &amp; datesep kaf'!$C$5:$C$94,'datemar &amp; datesep kaf rank'!$A50)</f>
        <v>15972.582541524</v>
      </c>
      <c r="F50" s="5" t="str">
        <f>VLOOKUP(G50,'datemar &amp; datesep kaf'!$D$5:$O$94,12,FALSE)</f>
        <v>1953-54</v>
      </c>
      <c r="G50" s="18">
        <f>LARGE('datemar &amp; datesep kaf'!$D$5:$D$94,'datemar &amp; datesep kaf rank'!$A50)</f>
        <v>13165.606117860001</v>
      </c>
      <c r="H50" s="5" t="str">
        <f>VLOOKUP(I50,'datemar &amp; datesep kaf'!$E$5:$O$94,11,FALSE)</f>
        <v>1957-58</v>
      </c>
      <c r="I50" s="18">
        <f>LARGE('datemar &amp; datesep kaf'!$E$5:$E$94,'datemar &amp; datesep kaf rank'!$A50)</f>
        <v>10244.657467064999</v>
      </c>
      <c r="J50" s="5" t="str">
        <f>VLOOKUP(K50,'datemar &amp; datesep kaf'!$F$5:$O$94,10,FALSE)</f>
        <v>1991-92</v>
      </c>
      <c r="K50" s="18">
        <f>LARGE('datemar &amp; datesep kaf'!$F$5:$F$94,'datemar &amp; datesep kaf rank'!$A50)</f>
        <v>8049.7663097040004</v>
      </c>
      <c r="L50" s="5" t="str">
        <f>VLOOKUP(M50,'datemar &amp; datesep kaf'!$G$5:$O$94,9,FALSE)</f>
        <v>1934-35</v>
      </c>
      <c r="M50" s="18">
        <f>LARGE('datemar &amp; datesep kaf'!$G$5:$G$94,'datemar &amp; datesep kaf rank'!$A50)</f>
        <v>5674.9306962809997</v>
      </c>
      <c r="N50" s="5" t="str">
        <f>VLOOKUP(O50,'datemar &amp; datesep kaf'!$H$5:$O$94,8,FALSE)</f>
        <v>2005-06</v>
      </c>
      <c r="O50" s="18">
        <f>LARGE('datemar &amp; datesep kaf'!$H$5:$H$94,'datemar &amp; datesep kaf rank'!$A50)</f>
        <v>3181.1225253360003</v>
      </c>
      <c r="P50" s="5" t="str">
        <f>VLOOKUP(Q50,'datemar &amp; datesep kaf'!$I$5:$O$94,7,FALSE)</f>
        <v>1965-66</v>
      </c>
      <c r="Q50" s="18">
        <f>LARGE('datemar &amp; datesep kaf'!$I$5:$I$94,'datemar &amp; datesep kaf rank'!$A50)</f>
        <v>64823.888478194996</v>
      </c>
      <c r="R50" s="5" t="str">
        <f>VLOOKUP(S50,'datemar &amp; datesep kaf'!$J$5:$O$94,6,FALSE)</f>
        <v>1959-60</v>
      </c>
      <c r="S50" s="18">
        <f>LARGE('datemar &amp; datesep kaf'!$J$5:$J$94,'datemar &amp; datesep kaf rank'!$A50)</f>
        <v>57355.703634285004</v>
      </c>
      <c r="T50" s="5" t="str">
        <f>VLOOKUP(U50,'datemar &amp; datesep kaf'!$K$5:$O$94,5,FALSE)</f>
        <v>1962-63</v>
      </c>
      <c r="U50" s="18">
        <f>LARGE('datemar &amp; datesep kaf'!$K$5:$K$94,'datemar &amp; datesep kaf rank'!$A50)</f>
        <v>39435.156207131993</v>
      </c>
      <c r="V50" s="5" t="str">
        <f>VLOOKUP(W50,'datemar &amp; datesep kaf'!$L$5:$O$94,4,FALSE)</f>
        <v>1929-30</v>
      </c>
      <c r="W50" s="18">
        <f>LARGE('datemar &amp; datesep kaf'!$L$5:$L$94,'datemar &amp; datesep kaf rank'!$A50)</f>
        <v>20711.989305945001</v>
      </c>
      <c r="X50" s="5" t="str">
        <f>VLOOKUP(Y50,'datemar &amp; datesep kaf'!$M$5:$O$94,3,FALSE)</f>
        <v>1942-43</v>
      </c>
      <c r="Y50" s="18">
        <f>LARGE('datemar &amp; datesep kaf'!$M$5:$M$94,'datemar &amp; datesep kaf rank'!$A50)</f>
        <v>9574.2045996449997</v>
      </c>
      <c r="Z50" s="5" t="str">
        <f>VLOOKUP(AA50,'datemar &amp; datesep kaf'!$N$5:$O$94,2,FALSE)</f>
        <v>1984-85</v>
      </c>
      <c r="AA50" s="18">
        <f>LARGE('datemar &amp; datesep kaf'!$N$5:$N$94,'datemar &amp; datesep kaf rank'!$A50)</f>
        <v>3615.2924264099997</v>
      </c>
    </row>
    <row r="51" spans="1:27" x14ac:dyDescent="0.2">
      <c r="A51" s="5">
        <v>46</v>
      </c>
      <c r="B51" s="5" t="str">
        <f>VLOOKUP(C51,'datemar &amp; datesep kaf'!$B$5:$O$94,14,FALSE)</f>
        <v>2017-18</v>
      </c>
      <c r="C51" s="18">
        <f>LARGE('datemar &amp; datesep kaf'!$B$5:$B$94,'datemar &amp; datesep kaf rank'!$A51)</f>
        <v>19435.022742261001</v>
      </c>
      <c r="D51" s="5" t="str">
        <f>VLOOKUP(E51,'datemar &amp; datesep kaf'!$C$5:$O$94,13,FALSE)</f>
        <v>1965-66</v>
      </c>
      <c r="E51" s="18">
        <f>LARGE('datemar &amp; datesep kaf'!$C$5:$C$94,'datemar &amp; datesep kaf rank'!$A51)</f>
        <v>15960.342541982998</v>
      </c>
      <c r="F51" s="5" t="str">
        <f>VLOOKUP(G51,'datemar &amp; datesep kaf'!$D$5:$O$94,12,FALSE)</f>
        <v>1951-52</v>
      </c>
      <c r="G51" s="18">
        <f>LARGE('datemar &amp; datesep kaf'!$D$5:$D$94,'datemar &amp; datesep kaf rank'!$A51)</f>
        <v>12911.701995150001</v>
      </c>
      <c r="H51" s="5" t="str">
        <f>VLOOKUP(I51,'datemar &amp; datesep kaf'!$E$5:$O$94,11,FALSE)</f>
        <v>2002-03</v>
      </c>
      <c r="I51" s="18">
        <f>LARGE('datemar &amp; datesep kaf'!$E$5:$E$94,'datemar &amp; datesep kaf rank'!$A51)</f>
        <v>10099.614166719</v>
      </c>
      <c r="J51" s="5" t="str">
        <f>VLOOKUP(K51,'datemar &amp; datesep kaf'!$F$5:$O$94,10,FALSE)</f>
        <v>1937-38</v>
      </c>
      <c r="K51" s="18">
        <f>LARGE('datemar &amp; datesep kaf'!$F$5:$F$94,'datemar &amp; datesep kaf rank'!$A51)</f>
        <v>7973.4720976890003</v>
      </c>
      <c r="L51" s="5" t="str">
        <f>VLOOKUP(M51,'datemar &amp; datesep kaf'!$G$5:$O$94,9,FALSE)</f>
        <v>1953-54</v>
      </c>
      <c r="M51" s="18">
        <f>LARGE('datemar &amp; datesep kaf'!$G$5:$G$94,'datemar &amp; datesep kaf rank'!$A51)</f>
        <v>5640.1306975859998</v>
      </c>
      <c r="N51" s="5" t="str">
        <f>VLOOKUP(O51,'datemar &amp; datesep kaf'!$H$5:$O$94,8,FALSE)</f>
        <v>1948-49</v>
      </c>
      <c r="O51" s="18">
        <f>LARGE('datemar &amp; datesep kaf'!$H$5:$H$94,'datemar &amp; datesep kaf rank'!$A51)</f>
        <v>3137.09740302</v>
      </c>
      <c r="P51" s="5" t="str">
        <f>VLOOKUP(Q51,'datemar &amp; datesep kaf'!$I$5:$O$94,7,FALSE)</f>
        <v>1934-35</v>
      </c>
      <c r="Q51" s="18">
        <f>LARGE('datemar &amp; datesep kaf'!$I$5:$I$94,'datemar &amp; datesep kaf rank'!$A51)</f>
        <v>64369.025024178001</v>
      </c>
      <c r="R51" s="5" t="str">
        <f>VLOOKUP(S51,'datemar &amp; datesep kaf'!$J$5:$O$94,6,FALSE)</f>
        <v>1982-83</v>
      </c>
      <c r="S51" s="18">
        <f>LARGE('datemar &amp; datesep kaf'!$J$5:$J$94,'datemar &amp; datesep kaf rank'!$A51)</f>
        <v>56781.762498782999</v>
      </c>
      <c r="T51" s="5" t="str">
        <f>VLOOKUP(U51,'datemar &amp; datesep kaf'!$K$5:$O$94,5,FALSE)</f>
        <v>1994-95</v>
      </c>
      <c r="U51" s="18">
        <f>LARGE('datemar &amp; datesep kaf'!$K$5:$K$94,'datemar &amp; datesep kaf rank'!$A51)</f>
        <v>39431.574058505998</v>
      </c>
      <c r="V51" s="5" t="str">
        <f>VLOOKUP(W51,'datemar &amp; datesep kaf'!$L$5:$O$94,4,FALSE)</f>
        <v>1968-69</v>
      </c>
      <c r="W51" s="18">
        <f>LARGE('datemar &amp; datesep kaf'!$L$5:$L$94,'datemar &amp; datesep kaf rank'!$A51)</f>
        <v>20681.511290558999</v>
      </c>
      <c r="X51" s="5" t="str">
        <f>VLOOKUP(Y51,'datemar &amp; datesep kaf'!$M$5:$O$94,3,FALSE)</f>
        <v>1999-2000</v>
      </c>
      <c r="Y51" s="18">
        <f>LARGE('datemar &amp; datesep kaf'!$M$5:$M$94,'datemar &amp; datesep kaf rank'!$A51)</f>
        <v>9508.0955112149986</v>
      </c>
      <c r="Z51" s="5" t="str">
        <f>VLOOKUP(AA51,'datemar &amp; datesep kaf'!$N$5:$O$94,2,FALSE)</f>
        <v>1978-79</v>
      </c>
      <c r="AA51" s="18">
        <f>LARGE('datemar &amp; datesep kaf'!$N$5:$N$94,'datemar &amp; datesep kaf rank'!$A51)</f>
        <v>3608.9849886299999</v>
      </c>
    </row>
    <row r="52" spans="1:27" x14ac:dyDescent="0.2">
      <c r="A52" s="5">
        <v>47</v>
      </c>
      <c r="B52" s="5" t="str">
        <f>VLOOKUP(C52,'datemar &amp; datesep kaf'!$B$5:$O$94,14,FALSE)</f>
        <v>1977-78</v>
      </c>
      <c r="C52" s="18">
        <f>LARGE('datemar &amp; datesep kaf'!$B$5:$B$94,'datemar &amp; datesep kaf rank'!$A52)</f>
        <v>19246.618782384001</v>
      </c>
      <c r="D52" s="5" t="str">
        <f>VLOOKUP(E52,'datemar &amp; datesep kaf'!$C$5:$O$94,13,FALSE)</f>
        <v>1954-55</v>
      </c>
      <c r="E52" s="18">
        <f>LARGE('datemar &amp; datesep kaf'!$C$5:$C$94,'datemar &amp; datesep kaf rank'!$A52)</f>
        <v>15932.228824029</v>
      </c>
      <c r="F52" s="5" t="str">
        <f>VLOOKUP(G52,'datemar &amp; datesep kaf'!$D$5:$O$94,12,FALSE)</f>
        <v>1986-87</v>
      </c>
      <c r="G52" s="18">
        <f>LARGE('datemar &amp; datesep kaf'!$D$5:$D$94,'datemar &amp; datesep kaf rank'!$A52)</f>
        <v>12547.909612097999</v>
      </c>
      <c r="H52" s="5" t="str">
        <f>VLOOKUP(I52,'datemar &amp; datesep kaf'!$E$5:$O$94,11,FALSE)</f>
        <v>1939-40</v>
      </c>
      <c r="I52" s="18">
        <f>LARGE('datemar &amp; datesep kaf'!$E$5:$E$94,'datemar &amp; datesep kaf rank'!$A52)</f>
        <v>9988.5655758419998</v>
      </c>
      <c r="J52" s="5" t="str">
        <f>VLOOKUP(K52,'datemar &amp; datesep kaf'!$F$5:$O$94,10,FALSE)</f>
        <v>1953-54</v>
      </c>
      <c r="K52" s="18">
        <f>LARGE('datemar &amp; datesep kaf'!$F$5:$F$94,'datemar &amp; datesep kaf rank'!$A52)</f>
        <v>7820.9729298539996</v>
      </c>
      <c r="L52" s="5" t="str">
        <f>VLOOKUP(M52,'datemar &amp; datesep kaf'!$G$5:$O$94,9,FALSE)</f>
        <v>1989-90</v>
      </c>
      <c r="M52" s="18">
        <f>LARGE('datemar &amp; datesep kaf'!$G$5:$G$94,'datemar &amp; datesep kaf rank'!$A52)</f>
        <v>5601.5740048170001</v>
      </c>
      <c r="N52" s="5" t="str">
        <f>VLOOKUP(O52,'datemar &amp; datesep kaf'!$H$5:$O$94,8,FALSE)</f>
        <v>1953-54</v>
      </c>
      <c r="O52" s="18">
        <f>LARGE('datemar &amp; datesep kaf'!$H$5:$H$94,'datemar &amp; datesep kaf rank'!$A52)</f>
        <v>3101.8035200459999</v>
      </c>
      <c r="P52" s="5" t="str">
        <f>VLOOKUP(Q52,'datemar &amp; datesep kaf'!$I$5:$O$94,7,FALSE)</f>
        <v>2005-06</v>
      </c>
      <c r="Q52" s="18">
        <f>LARGE('datemar &amp; datesep kaf'!$I$5:$I$94,'datemar &amp; datesep kaf rank'!$A52)</f>
        <v>64366.696429224001</v>
      </c>
      <c r="R52" s="5" t="str">
        <f>VLOOKUP(S52,'datemar &amp; datesep kaf'!$J$5:$O$94,6,FALSE)</f>
        <v>1942-43</v>
      </c>
      <c r="S52" s="18">
        <f>LARGE('datemar &amp; datesep kaf'!$J$5:$J$94,'datemar &amp; datesep kaf rank'!$A52)</f>
        <v>56498.818377162002</v>
      </c>
      <c r="T52" s="5" t="str">
        <f>VLOOKUP(U52,'datemar &amp; datesep kaf'!$K$5:$O$94,5,FALSE)</f>
        <v>2012-13</v>
      </c>
      <c r="U52" s="18">
        <f>LARGE('datemar &amp; datesep kaf'!$K$5:$K$94,'datemar &amp; datesep kaf rank'!$A52)</f>
        <v>39059.143659248999</v>
      </c>
      <c r="V52" s="5" t="str">
        <f>VLOOKUP(W52,'datemar &amp; datesep kaf'!$L$5:$O$94,4,FALSE)</f>
        <v>1951-52</v>
      </c>
      <c r="W52" s="18">
        <f>LARGE('datemar &amp; datesep kaf'!$L$5:$L$94,'datemar &amp; datesep kaf rank'!$A52)</f>
        <v>20643.420713475</v>
      </c>
      <c r="X52" s="5" t="str">
        <f>VLOOKUP(Y52,'datemar &amp; datesep kaf'!$M$5:$O$94,3,FALSE)</f>
        <v>1946-47</v>
      </c>
      <c r="Y52" s="18">
        <f>LARGE('datemar &amp; datesep kaf'!$M$5:$M$94,'datemar &amp; datesep kaf rank'!$A52)</f>
        <v>9446.4849350130007</v>
      </c>
      <c r="Z52" s="5" t="str">
        <f>VLOOKUP(AA52,'datemar &amp; datesep kaf'!$N$5:$O$94,2,FALSE)</f>
        <v>1943-44</v>
      </c>
      <c r="AA52" s="18">
        <f>LARGE('datemar &amp; datesep kaf'!$N$5:$N$94,'datemar &amp; datesep kaf rank'!$A52)</f>
        <v>3600.4163939099999</v>
      </c>
    </row>
    <row r="53" spans="1:27" x14ac:dyDescent="0.2">
      <c r="A53" s="5">
        <v>48</v>
      </c>
      <c r="B53" s="5" t="str">
        <f>VLOOKUP(C53,'datemar &amp; datesep kaf'!$B$5:$O$94,14,FALSE)</f>
        <v>1949-50</v>
      </c>
      <c r="C53" s="18">
        <f>LARGE('datemar &amp; datesep kaf'!$B$5:$B$94,'datemar &amp; datesep kaf rank'!$A53)</f>
        <v>19132.271679234</v>
      </c>
      <c r="D53" s="5" t="str">
        <f>VLOOKUP(E53,'datemar &amp; datesep kaf'!$C$5:$O$94,13,FALSE)</f>
        <v>1970-71</v>
      </c>
      <c r="E53" s="18">
        <f>LARGE('datemar &amp; datesep kaf'!$C$5:$C$94,'datemar &amp; datesep kaf rank'!$A53)</f>
        <v>15894.618246927001</v>
      </c>
      <c r="F53" s="5" t="str">
        <f>VLOOKUP(G53,'datemar &amp; datesep kaf'!$D$5:$O$94,12,FALSE)</f>
        <v>1965-66</v>
      </c>
      <c r="G53" s="18">
        <f>LARGE('datemar &amp; datesep kaf'!$D$5:$D$94,'datemar &amp; datesep kaf rank'!$A53)</f>
        <v>12524.84581131</v>
      </c>
      <c r="H53" s="5" t="str">
        <f>VLOOKUP(I53,'datemar &amp; datesep kaf'!$E$5:$O$94,11,FALSE)</f>
        <v>1951-52</v>
      </c>
      <c r="I53" s="18">
        <f>LARGE('datemar &amp; datesep kaf'!$E$5:$E$94,'datemar &amp; datesep kaf rank'!$A53)</f>
        <v>9970.948386420001</v>
      </c>
      <c r="J53" s="5" t="str">
        <f>VLOOKUP(K53,'datemar &amp; datesep kaf'!$F$5:$O$94,10,FALSE)</f>
        <v>2001-02</v>
      </c>
      <c r="K53" s="18">
        <f>LARGE('datemar &amp; datesep kaf'!$F$5:$F$94,'datemar &amp; datesep kaf rank'!$A53)</f>
        <v>7776.473757969</v>
      </c>
      <c r="L53" s="5" t="str">
        <f>VLOOKUP(M53,'datemar &amp; datesep kaf'!$G$5:$O$94,9,FALSE)</f>
        <v>2011-12</v>
      </c>
      <c r="M53" s="18">
        <f>LARGE('datemar &amp; datesep kaf'!$G$5:$G$94,'datemar &amp; datesep kaf rank'!$A53)</f>
        <v>5453.7915310199996</v>
      </c>
      <c r="N53" s="5" t="str">
        <f>VLOOKUP(O53,'datemar &amp; datesep kaf'!$H$5:$O$94,8,FALSE)</f>
        <v>1974-75</v>
      </c>
      <c r="O53" s="18">
        <f>LARGE('datemar &amp; datesep kaf'!$H$5:$H$94,'datemar &amp; datesep kaf rank'!$A53)</f>
        <v>3063.0663314160001</v>
      </c>
      <c r="P53" s="5" t="str">
        <f>VLOOKUP(Q53,'datemar &amp; datesep kaf'!$I$5:$O$94,7,FALSE)</f>
        <v>1982-83</v>
      </c>
      <c r="Q53" s="18">
        <f>LARGE('datemar &amp; datesep kaf'!$I$5:$I$94,'datemar &amp; datesep kaf rank'!$A53)</f>
        <v>63698.582074112994</v>
      </c>
      <c r="R53" s="5" t="str">
        <f>VLOOKUP(S53,'datemar &amp; datesep kaf'!$J$5:$O$94,6,FALSE)</f>
        <v>1957-58</v>
      </c>
      <c r="S53" s="18">
        <f>LARGE('datemar &amp; datesep kaf'!$J$5:$J$94,'datemar &amp; datesep kaf rank'!$A53)</f>
        <v>56484.019700031</v>
      </c>
      <c r="T53" s="5" t="str">
        <f>VLOOKUP(U53,'datemar &amp; datesep kaf'!$K$5:$O$94,5,FALSE)</f>
        <v>1946-47</v>
      </c>
      <c r="U53" s="18">
        <f>LARGE('datemar &amp; datesep kaf'!$K$5:$K$94,'datemar &amp; datesep kaf rank'!$A53)</f>
        <v>38973.398207919003</v>
      </c>
      <c r="V53" s="5" t="str">
        <f>VLOOKUP(W53,'datemar &amp; datesep kaf'!$L$5:$O$94,4,FALSE)</f>
        <v>2012-13</v>
      </c>
      <c r="W53" s="18">
        <f>LARGE('datemar &amp; datesep kaf'!$L$5:$L$94,'datemar &amp; datesep kaf rank'!$A53)</f>
        <v>20517.954271899001</v>
      </c>
      <c r="X53" s="5" t="str">
        <f>VLOOKUP(Y53,'datemar &amp; datesep kaf'!$M$5:$O$94,3,FALSE)</f>
        <v>1992-93</v>
      </c>
      <c r="Y53" s="18">
        <f>LARGE('datemar &amp; datesep kaf'!$M$5:$M$94,'datemar &amp; datesep kaf rank'!$A53)</f>
        <v>9395.7298955940005</v>
      </c>
      <c r="Z53" s="5" t="str">
        <f>VLOOKUP(AA53,'datemar &amp; datesep kaf'!$N$5:$O$94,2,FALSE)</f>
        <v>2013-14</v>
      </c>
      <c r="AA53" s="18">
        <f>LARGE('datemar &amp; datesep kaf'!$N$5:$N$94,'datemar &amp; datesep kaf rank'!$A53)</f>
        <v>3588.2775513900001</v>
      </c>
    </row>
    <row r="54" spans="1:27" x14ac:dyDescent="0.2">
      <c r="A54" s="5">
        <v>49</v>
      </c>
      <c r="B54" s="5" t="str">
        <f>VLOOKUP(C54,'datemar &amp; datesep kaf'!$B$5:$O$94,14,FALSE)</f>
        <v>1969-70</v>
      </c>
      <c r="C54" s="18">
        <f>LARGE('datemar &amp; datesep kaf'!$B$5:$B$94,'datemar &amp; datesep kaf rank'!$A54)</f>
        <v>18864.731193399002</v>
      </c>
      <c r="D54" s="5" t="str">
        <f>VLOOKUP(E54,'datemar &amp; datesep kaf'!$C$5:$O$94,13,FALSE)</f>
        <v>2003-04</v>
      </c>
      <c r="E54" s="18">
        <f>LARGE('datemar &amp; datesep kaf'!$C$5:$C$94,'datemar &amp; datesep kaf rank'!$A54)</f>
        <v>15365.087027115</v>
      </c>
      <c r="F54" s="5" t="str">
        <f>VLOOKUP(G54,'datemar &amp; datesep kaf'!$D$5:$O$94,12,FALSE)</f>
        <v>2001-02</v>
      </c>
      <c r="G54" s="18">
        <f>LARGE('datemar &amp; datesep kaf'!$D$5:$D$94,'datemar &amp; datesep kaf rank'!$A54)</f>
        <v>12482.994573209999</v>
      </c>
      <c r="H54" s="5" t="str">
        <f>VLOOKUP(I54,'datemar &amp; datesep kaf'!$E$5:$O$94,11,FALSE)</f>
        <v>1991-92</v>
      </c>
      <c r="I54" s="18">
        <f>LARGE('datemar &amp; datesep kaf'!$E$5:$E$94,'datemar &amp; datesep kaf rank'!$A54)</f>
        <v>9965.6584692630004</v>
      </c>
      <c r="J54" s="5" t="str">
        <f>VLOOKUP(K54,'datemar &amp; datesep kaf'!$F$5:$O$94,10,FALSE)</f>
        <v>1986-87</v>
      </c>
      <c r="K54" s="18">
        <f>LARGE('datemar &amp; datesep kaf'!$F$5:$F$94,'datemar &amp; datesep kaf rank'!$A54)</f>
        <v>7773.4390473389994</v>
      </c>
      <c r="L54" s="5" t="str">
        <f>VLOOKUP(M54,'datemar &amp; datesep kaf'!$G$5:$O$94,9,FALSE)</f>
        <v>1952-53</v>
      </c>
      <c r="M54" s="18">
        <f>LARGE('datemar &amp; datesep kaf'!$G$5:$G$94,'datemar &amp; datesep kaf rank'!$A54)</f>
        <v>5453.5594649130007</v>
      </c>
      <c r="N54" s="5" t="str">
        <f>VLOOKUP(O54,'datemar &amp; datesep kaf'!$H$5:$O$94,8,FALSE)</f>
        <v>1956-57</v>
      </c>
      <c r="O54" s="18">
        <f>LARGE('datemar &amp; datesep kaf'!$H$5:$H$94,'datemar &amp; datesep kaf rank'!$A54)</f>
        <v>3047.8788939689998</v>
      </c>
      <c r="P54" s="5" t="str">
        <f>VLOOKUP(Q54,'datemar &amp; datesep kaf'!$I$5:$O$94,7,FALSE)</f>
        <v>1961-62</v>
      </c>
      <c r="Q54" s="18">
        <f>LARGE('datemar &amp; datesep kaf'!$I$5:$I$94,'datemar &amp; datesep kaf rank'!$A54)</f>
        <v>63697.084553508001</v>
      </c>
      <c r="R54" s="5" t="str">
        <f>VLOOKUP(S54,'datemar &amp; datesep kaf'!$J$5:$O$94,6,FALSE)</f>
        <v>2005-06</v>
      </c>
      <c r="S54" s="18">
        <f>LARGE('datemar &amp; datesep kaf'!$J$5:$J$94,'datemar &amp; datesep kaf rank'!$A54)</f>
        <v>55835.113278084005</v>
      </c>
      <c r="T54" s="5" t="str">
        <f>VLOOKUP(U54,'datemar &amp; datesep kaf'!$K$5:$O$94,5,FALSE)</f>
        <v>1999-2000</v>
      </c>
      <c r="U54" s="18">
        <f>LARGE('datemar &amp; datesep kaf'!$K$5:$K$94,'datemar &amp; datesep kaf rank'!$A54)</f>
        <v>38494.356242412003</v>
      </c>
      <c r="V54" s="5" t="str">
        <f>VLOOKUP(W54,'datemar &amp; datesep kaf'!$L$5:$O$94,4,FALSE)</f>
        <v>1994-95</v>
      </c>
      <c r="W54" s="18">
        <f>LARGE('datemar &amp; datesep kaf'!$L$5:$L$94,'datemar &amp; datesep kaf rank'!$A54)</f>
        <v>20474.926835496</v>
      </c>
      <c r="X54" s="5" t="str">
        <f>VLOOKUP(Y54,'datemar &amp; datesep kaf'!$M$5:$O$94,3,FALSE)</f>
        <v>1968-69</v>
      </c>
      <c r="Y54" s="18">
        <f>LARGE('datemar &amp; datesep kaf'!$M$5:$M$94,'datemar &amp; datesep kaf rank'!$A54)</f>
        <v>9347.9322114360002</v>
      </c>
      <c r="Z54" s="5" t="str">
        <f>VLOOKUP(AA54,'datemar &amp; datesep kaf'!$N$5:$O$94,2,FALSE)</f>
        <v>1979-80</v>
      </c>
      <c r="AA54" s="18">
        <f>LARGE('datemar &amp; datesep kaf'!$N$5:$N$94,'datemar &amp; datesep kaf rank'!$A54)</f>
        <v>3574.0560643199997</v>
      </c>
    </row>
    <row r="55" spans="1:27" x14ac:dyDescent="0.2">
      <c r="A55" s="5">
        <v>50</v>
      </c>
      <c r="B55" s="5" t="str">
        <f>VLOOKUP(C55,'datemar &amp; datesep kaf'!$B$5:$O$94,14,FALSE)</f>
        <v>1970-71</v>
      </c>
      <c r="C55" s="18">
        <f>LARGE('datemar &amp; datesep kaf'!$B$5:$B$94,'datemar &amp; datesep kaf rank'!$A55)</f>
        <v>18789.851196206997</v>
      </c>
      <c r="D55" s="5" t="str">
        <f>VLOOKUP(E55,'datemar &amp; datesep kaf'!$C$5:$O$94,13,FALSE)</f>
        <v>1939-40</v>
      </c>
      <c r="E55" s="18">
        <f>LARGE('datemar &amp; datesep kaf'!$C$5:$C$94,'datemar &amp; datesep kaf rank'!$A55)</f>
        <v>15297.192814784999</v>
      </c>
      <c r="F55" s="5" t="str">
        <f>VLOOKUP(G55,'datemar &amp; datesep kaf'!$D$5:$O$94,12,FALSE)</f>
        <v>1954-55</v>
      </c>
      <c r="G55" s="18">
        <f>LARGE('datemar &amp; datesep kaf'!$D$5:$D$94,'datemar &amp; datesep kaf rank'!$A55)</f>
        <v>12438.072922002</v>
      </c>
      <c r="H55" s="5" t="str">
        <f>VLOOKUP(I55,'datemar &amp; datesep kaf'!$E$5:$O$94,11,FALSE)</f>
        <v>1947-48</v>
      </c>
      <c r="I55" s="18">
        <f>LARGE('datemar &amp; datesep kaf'!$E$5:$E$94,'datemar &amp; datesep kaf rank'!$A55)</f>
        <v>9959.5255769310006</v>
      </c>
      <c r="J55" s="5" t="str">
        <f>VLOOKUP(K55,'datemar &amp; datesep kaf'!$F$5:$O$94,10,FALSE)</f>
        <v>2013-14</v>
      </c>
      <c r="K55" s="18">
        <f>LARGE('datemar &amp; datesep kaf'!$F$5:$F$94,'datemar &amp; datesep kaf rank'!$A55)</f>
        <v>7717.7967353759996</v>
      </c>
      <c r="L55" s="5" t="str">
        <f>VLOOKUP(M55,'datemar &amp; datesep kaf'!$G$5:$O$94,9,FALSE)</f>
        <v>1955-56</v>
      </c>
      <c r="M55" s="18">
        <f>LARGE('datemar &amp; datesep kaf'!$G$5:$G$94,'datemar &amp; datesep kaf rank'!$A55)</f>
        <v>5401.7849214000007</v>
      </c>
      <c r="N55" s="5" t="str">
        <f>VLOOKUP(O55,'datemar &amp; datesep kaf'!$H$5:$O$94,8,FALSE)</f>
        <v>1970-71</v>
      </c>
      <c r="O55" s="18">
        <f>LARGE('datemar &amp; datesep kaf'!$H$5:$H$94,'datemar &amp; datesep kaf rank'!$A55)</f>
        <v>3044.4355883129997</v>
      </c>
      <c r="P55" s="5" t="str">
        <f>VLOOKUP(Q55,'datemar &amp; datesep kaf'!$I$5:$O$94,7,FALSE)</f>
        <v>2007-08</v>
      </c>
      <c r="Q55" s="18">
        <f>LARGE('datemar &amp; datesep kaf'!$I$5:$I$94,'datemar &amp; datesep kaf rank'!$A55)</f>
        <v>63071.114990204995</v>
      </c>
      <c r="R55" s="5" t="str">
        <f>VLOOKUP(S55,'datemar &amp; datesep kaf'!$J$5:$O$94,6,FALSE)</f>
        <v>1933-34</v>
      </c>
      <c r="S55" s="18">
        <f>LARGE('datemar &amp; datesep kaf'!$J$5:$J$94,'datemar &amp; datesep kaf rank'!$A55)</f>
        <v>55029.722895063001</v>
      </c>
      <c r="T55" s="5" t="str">
        <f>VLOOKUP(U55,'datemar &amp; datesep kaf'!$K$5:$O$94,5,FALSE)</f>
        <v>2016-17</v>
      </c>
      <c r="U55" s="18">
        <f>LARGE('datemar &amp; datesep kaf'!$K$5:$K$94,'datemar &amp; datesep kaf rank'!$A55)</f>
        <v>38096.319232545</v>
      </c>
      <c r="V55" s="5" t="str">
        <f>VLOOKUP(W55,'datemar &amp; datesep kaf'!$L$5:$O$94,4,FALSE)</f>
        <v>1937-38</v>
      </c>
      <c r="W55" s="18">
        <f>LARGE('datemar &amp; datesep kaf'!$L$5:$L$94,'datemar &amp; datesep kaf rank'!$A55)</f>
        <v>20289.341387910001</v>
      </c>
      <c r="X55" s="5" t="str">
        <f>VLOOKUP(Y55,'datemar &amp; datesep kaf'!$M$5:$O$94,3,FALSE)</f>
        <v>1933-34</v>
      </c>
      <c r="Y55" s="18">
        <f>LARGE('datemar &amp; datesep kaf'!$M$5:$M$94,'datemar &amp; datesep kaf rank'!$A55)</f>
        <v>9274.2918836190001</v>
      </c>
      <c r="Z55" s="5" t="str">
        <f>VLOOKUP(AA55,'datemar &amp; datesep kaf'!$N$5:$O$94,2,FALSE)</f>
        <v>1999-2000</v>
      </c>
      <c r="AA55" s="18">
        <f>LARGE('datemar &amp; datesep kaf'!$N$5:$N$94,'datemar &amp; datesep kaf rank'!$A55)</f>
        <v>3539.1866441399998</v>
      </c>
    </row>
    <row r="56" spans="1:27" x14ac:dyDescent="0.2">
      <c r="A56" s="5">
        <v>51</v>
      </c>
      <c r="B56" s="5" t="str">
        <f>VLOOKUP(C56,'datemar &amp; datesep kaf'!$B$5:$O$94,14,FALSE)</f>
        <v>2013-14</v>
      </c>
      <c r="C56" s="18">
        <f>LARGE('datemar &amp; datesep kaf'!$B$5:$B$94,'datemar &amp; datesep kaf rank'!$A56)</f>
        <v>18773.614502601002</v>
      </c>
      <c r="D56" s="5" t="str">
        <f>VLOOKUP(E56,'datemar &amp; datesep kaf'!$C$5:$O$94,13,FALSE)</f>
        <v>1986-87</v>
      </c>
      <c r="E56" s="18">
        <f>LARGE('datemar &amp; datesep kaf'!$C$5:$C$94,'datemar &amp; datesep kaf rank'!$A56)</f>
        <v>15243.095626730999</v>
      </c>
      <c r="F56" s="5" t="str">
        <f>VLOOKUP(G56,'datemar &amp; datesep kaf'!$D$5:$O$94,12,FALSE)</f>
        <v>1939-40</v>
      </c>
      <c r="G56" s="18">
        <f>LARGE('datemar &amp; datesep kaf'!$D$5:$D$94,'datemar &amp; datesep kaf rank'!$A56)</f>
        <v>12380.036560542001</v>
      </c>
      <c r="H56" s="5" t="str">
        <f>VLOOKUP(I56,'datemar &amp; datesep kaf'!$E$5:$O$94,11,FALSE)</f>
        <v>2001-02</v>
      </c>
      <c r="I56" s="18">
        <f>LARGE('datemar &amp; datesep kaf'!$E$5:$E$94,'datemar &amp; datesep kaf rank'!$A56)</f>
        <v>9911.9996283</v>
      </c>
      <c r="J56" s="5" t="str">
        <f>VLOOKUP(K56,'datemar &amp; datesep kaf'!$F$5:$O$94,10,FALSE)</f>
        <v>2011-12</v>
      </c>
      <c r="K56" s="18">
        <f>LARGE('datemar &amp; datesep kaf'!$F$5:$F$94,'datemar &amp; datesep kaf rank'!$A56)</f>
        <v>7471.9375710419999</v>
      </c>
      <c r="L56" s="5" t="str">
        <f>VLOOKUP(M56,'datemar &amp; datesep kaf'!$G$5:$O$94,9,FALSE)</f>
        <v>1978-79</v>
      </c>
      <c r="M56" s="18">
        <f>LARGE('datemar &amp; datesep kaf'!$G$5:$G$94,'datemar &amp; datesep kaf rank'!$A56)</f>
        <v>5326.2523622489998</v>
      </c>
      <c r="N56" s="5" t="str">
        <f>VLOOKUP(O56,'datemar &amp; datesep kaf'!$H$5:$O$94,8,FALSE)</f>
        <v>1966-67</v>
      </c>
      <c r="O56" s="18">
        <f>LARGE('datemar &amp; datesep kaf'!$H$5:$H$94,'datemar &amp; datesep kaf rank'!$A56)</f>
        <v>3015.4749282419998</v>
      </c>
      <c r="P56" s="5" t="str">
        <f>VLOOKUP(Q56,'datemar &amp; datesep kaf'!$I$5:$O$94,7,FALSE)</f>
        <v>1957-58</v>
      </c>
      <c r="Q56" s="18">
        <f>LARGE('datemar &amp; datesep kaf'!$I$5:$I$94,'datemar &amp; datesep kaf rank'!$A56)</f>
        <v>62846.201279630994</v>
      </c>
      <c r="R56" s="5" t="str">
        <f>VLOOKUP(S56,'datemar &amp; datesep kaf'!$J$5:$O$94,6,FALSE)</f>
        <v>1961-62</v>
      </c>
      <c r="S56" s="18">
        <f>LARGE('datemar &amp; datesep kaf'!$J$5:$J$94,'datemar &amp; datesep kaf rank'!$A56)</f>
        <v>54813.831994067994</v>
      </c>
      <c r="T56" s="5" t="str">
        <f>VLOOKUP(U56,'datemar &amp; datesep kaf'!$K$5:$O$94,5,FALSE)</f>
        <v>1951-52</v>
      </c>
      <c r="U56" s="18">
        <f>LARGE('datemar &amp; datesep kaf'!$K$5:$K$94,'datemar &amp; datesep kaf rank'!$A56)</f>
        <v>37390.203556544999</v>
      </c>
      <c r="V56" s="5" t="str">
        <f>VLOOKUP(W56,'datemar &amp; datesep kaf'!$L$5:$O$94,4,FALSE)</f>
        <v>2003-04</v>
      </c>
      <c r="W56" s="18">
        <f>LARGE('datemar &amp; datesep kaf'!$L$5:$L$94,'datemar &amp; datesep kaf rank'!$A56)</f>
        <v>20054.569826466002</v>
      </c>
      <c r="X56" s="5" t="str">
        <f>VLOOKUP(Y56,'datemar &amp; datesep kaf'!$M$5:$O$94,3,FALSE)</f>
        <v>2007-08</v>
      </c>
      <c r="Y56" s="18">
        <f>LARGE('datemar &amp; datesep kaf'!$M$5:$M$94,'datemar &amp; datesep kaf rank'!$A56)</f>
        <v>9251.7874216529999</v>
      </c>
      <c r="Z56" s="5" t="str">
        <f>VLOOKUP(AA56,'datemar &amp; datesep kaf'!$N$5:$O$94,2,FALSE)</f>
        <v>1961-62</v>
      </c>
      <c r="AA56" s="18">
        <f>LARGE('datemar &amp; datesep kaf'!$N$5:$N$94,'datemar &amp; datesep kaf rank'!$A56)</f>
        <v>3517.2891242999999</v>
      </c>
    </row>
    <row r="57" spans="1:27" x14ac:dyDescent="0.2">
      <c r="A57" s="5">
        <v>52</v>
      </c>
      <c r="B57" s="5" t="str">
        <f>VLOOKUP(C57,'datemar &amp; datesep kaf'!$B$5:$O$94,14,FALSE)</f>
        <v>1939-40</v>
      </c>
      <c r="C57" s="18">
        <f>LARGE('datemar &amp; datesep kaf'!$B$5:$B$94,'datemar &amp; datesep kaf rank'!$A57)</f>
        <v>18516.187735395</v>
      </c>
      <c r="D57" s="5" t="str">
        <f>VLOOKUP(E57,'datemar &amp; datesep kaf'!$C$5:$O$94,13,FALSE)</f>
        <v>1969-70</v>
      </c>
      <c r="E57" s="18">
        <f>LARGE('datemar &amp; datesep kaf'!$C$5:$C$94,'datemar &amp; datesep kaf rank'!$A57)</f>
        <v>15087.944558169</v>
      </c>
      <c r="F57" s="5" t="str">
        <f>VLOOKUP(G57,'datemar &amp; datesep kaf'!$D$5:$O$94,12,FALSE)</f>
        <v>1957-58</v>
      </c>
      <c r="G57" s="18">
        <f>LARGE('datemar &amp; datesep kaf'!$D$5:$D$94,'datemar &amp; datesep kaf rank'!$A57)</f>
        <v>12311.652430874999</v>
      </c>
      <c r="H57" s="5" t="str">
        <f>VLOOKUP(I57,'datemar &amp; datesep kaf'!$E$5:$O$94,11,FALSE)</f>
        <v>1986-87</v>
      </c>
      <c r="I57" s="18">
        <f>LARGE('datemar &amp; datesep kaf'!$E$5:$E$94,'datemar &amp; datesep kaf rank'!$A57)</f>
        <v>9879.3278939880001</v>
      </c>
      <c r="J57" s="5" t="str">
        <f>VLOOKUP(K57,'datemar &amp; datesep kaf'!$F$5:$O$94,10,FALSE)</f>
        <v>1939-40</v>
      </c>
      <c r="K57" s="18">
        <f>LARGE('datemar &amp; datesep kaf'!$F$5:$F$94,'datemar &amp; datesep kaf rank'!$A57)</f>
        <v>7365.3815419800003</v>
      </c>
      <c r="L57" s="5" t="str">
        <f>VLOOKUP(M57,'datemar &amp; datesep kaf'!$G$5:$O$94,9,FALSE)</f>
        <v>1958-59</v>
      </c>
      <c r="M57" s="18">
        <f>LARGE('datemar &amp; datesep kaf'!$G$5:$G$94,'datemar &amp; datesep kaf rank'!$A57)</f>
        <v>5275.4814550620004</v>
      </c>
      <c r="N57" s="5" t="str">
        <f>VLOOKUP(O57,'datemar &amp; datesep kaf'!$H$5:$O$94,8,FALSE)</f>
        <v>2017-18</v>
      </c>
      <c r="O57" s="18">
        <f>LARGE('datemar &amp; datesep kaf'!$H$5:$H$94,'datemar &amp; datesep kaf rank'!$A57)</f>
        <v>3011.7856721819999</v>
      </c>
      <c r="P57" s="5" t="str">
        <f>VLOOKUP(Q57,'datemar &amp; datesep kaf'!$I$5:$O$94,7,FALSE)</f>
        <v>1999-2000</v>
      </c>
      <c r="Q57" s="18">
        <f>LARGE('datemar &amp; datesep kaf'!$I$5:$I$94,'datemar &amp; datesep kaf rank'!$A57)</f>
        <v>62659.310708126999</v>
      </c>
      <c r="R57" s="5" t="str">
        <f>VLOOKUP(S57,'datemar &amp; datesep kaf'!$J$5:$O$94,6,FALSE)</f>
        <v>1983-84</v>
      </c>
      <c r="S57" s="18">
        <f>LARGE('datemar &amp; datesep kaf'!$J$5:$J$94,'datemar &amp; datesep kaf rank'!$A57)</f>
        <v>54293.974162323</v>
      </c>
      <c r="T57" s="5" t="str">
        <f>VLOOKUP(U57,'datemar &amp; datesep kaf'!$K$5:$O$94,5,FALSE)</f>
        <v>1969-70</v>
      </c>
      <c r="U57" s="18">
        <f>LARGE('datemar &amp; datesep kaf'!$K$5:$K$94,'datemar &amp; datesep kaf rank'!$A57)</f>
        <v>37275.465709607997</v>
      </c>
      <c r="V57" s="5" t="str">
        <f>VLOOKUP(W57,'datemar &amp; datesep kaf'!$L$5:$O$94,4,FALSE)</f>
        <v>1938-39</v>
      </c>
      <c r="W57" s="18">
        <f>LARGE('datemar &amp; datesep kaf'!$L$5:$L$94,'datemar &amp; datesep kaf rank'!$A57)</f>
        <v>19827.902727527999</v>
      </c>
      <c r="X57" s="5" t="str">
        <f>VLOOKUP(Y57,'datemar &amp; datesep kaf'!$M$5:$O$94,3,FALSE)</f>
        <v>1960-61</v>
      </c>
      <c r="Y57" s="18">
        <f>LARGE('datemar &amp; datesep kaf'!$M$5:$M$94,'datemar &amp; datesep kaf rank'!$A57)</f>
        <v>9241.4416369170012</v>
      </c>
      <c r="Z57" s="5" t="str">
        <f>VLOOKUP(AA57,'datemar &amp; datesep kaf'!$N$5:$O$94,2,FALSE)</f>
        <v>2010-11</v>
      </c>
      <c r="AA57" s="18">
        <f>LARGE('datemar &amp; datesep kaf'!$N$5:$N$94,'datemar &amp; datesep kaf rank'!$A57)</f>
        <v>3510.8031741300001</v>
      </c>
    </row>
    <row r="58" spans="1:27" x14ac:dyDescent="0.2">
      <c r="A58" s="5">
        <v>53</v>
      </c>
      <c r="B58" s="5" t="str">
        <f>VLOOKUP(C58,'datemar &amp; datesep kaf'!$B$5:$O$94,14,FALSE)</f>
        <v>1976-77</v>
      </c>
      <c r="C58" s="18">
        <f>LARGE('datemar &amp; datesep kaf'!$B$5:$B$94,'datemar &amp; datesep kaf rank'!$A58)</f>
        <v>18393.424764791998</v>
      </c>
      <c r="D58" s="5" t="str">
        <f>VLOOKUP(E58,'datemar &amp; datesep kaf'!$C$5:$O$94,13,FALSE)</f>
        <v>1978-79</v>
      </c>
      <c r="E58" s="18">
        <f>LARGE('datemar &amp; datesep kaf'!$C$5:$C$94,'datemar &amp; datesep kaf rank'!$A58)</f>
        <v>14966.748529656001</v>
      </c>
      <c r="F58" s="5" t="str">
        <f>VLOOKUP(G58,'datemar &amp; datesep kaf'!$D$5:$O$94,12,FALSE)</f>
        <v>1932-33</v>
      </c>
      <c r="G58" s="18">
        <f>LARGE('datemar &amp; datesep kaf'!$D$5:$D$94,'datemar &amp; datesep kaf rank'!$A58)</f>
        <v>12177.139378068001</v>
      </c>
      <c r="H58" s="5" t="str">
        <f>VLOOKUP(I58,'datemar &amp; datesep kaf'!$E$5:$O$94,11,FALSE)</f>
        <v>1952-53</v>
      </c>
      <c r="I58" s="18">
        <f>LARGE('datemar &amp; datesep kaf'!$E$5:$E$94,'datemar &amp; datesep kaf rank'!$A58)</f>
        <v>9860.4988037849998</v>
      </c>
      <c r="J58" s="5" t="str">
        <f>VLOOKUP(K58,'datemar &amp; datesep kaf'!$F$5:$O$94,10,FALSE)</f>
        <v>1931-32</v>
      </c>
      <c r="K58" s="18">
        <f>LARGE('datemar &amp; datesep kaf'!$F$5:$F$94,'datemar &amp; datesep kaf rank'!$A58)</f>
        <v>7338.2972454749997</v>
      </c>
      <c r="L58" s="5" t="str">
        <f>VLOOKUP(M58,'datemar &amp; datesep kaf'!$G$5:$O$94,9,FALSE)</f>
        <v>1937-38</v>
      </c>
      <c r="M58" s="18">
        <f>LARGE('datemar &amp; datesep kaf'!$G$5:$G$94,'datemar &amp; datesep kaf rank'!$A58)</f>
        <v>5231.0636054879997</v>
      </c>
      <c r="N58" s="5" t="str">
        <f>VLOOKUP(O58,'datemar &amp; datesep kaf'!$H$5:$O$94,8,FALSE)</f>
        <v>2003-04</v>
      </c>
      <c r="O58" s="18">
        <f>LARGE('datemar &amp; datesep kaf'!$H$5:$H$94,'datemar &amp; datesep kaf rank'!$A58)</f>
        <v>3008.2193913239998</v>
      </c>
      <c r="P58" s="5" t="str">
        <f>VLOOKUP(Q58,'datemar &amp; datesep kaf'!$I$5:$O$94,7,FALSE)</f>
        <v>1983-84</v>
      </c>
      <c r="Q58" s="18">
        <f>LARGE('datemar &amp; datesep kaf'!$I$5:$I$94,'datemar &amp; datesep kaf rank'!$A58)</f>
        <v>61156.466466963</v>
      </c>
      <c r="R58" s="5" t="str">
        <f>VLOOKUP(S58,'datemar &amp; datesep kaf'!$J$5:$O$94,6,FALSE)</f>
        <v>1999-2000</v>
      </c>
      <c r="S58" s="18">
        <f>LARGE('datemar &amp; datesep kaf'!$J$5:$J$94,'datemar &amp; datesep kaf rank'!$A58)</f>
        <v>53374.048246407001</v>
      </c>
      <c r="T58" s="5" t="str">
        <f>VLOOKUP(U58,'datemar &amp; datesep kaf'!$K$5:$O$94,5,FALSE)</f>
        <v>1985-86</v>
      </c>
      <c r="U58" s="18">
        <f>LARGE('datemar &amp; datesep kaf'!$K$5:$K$94,'datemar &amp; datesep kaf rank'!$A58)</f>
        <v>37127.439268877999</v>
      </c>
      <c r="V58" s="5" t="str">
        <f>VLOOKUP(W58,'datemar &amp; datesep kaf'!$L$5:$O$94,4,FALSE)</f>
        <v>1936-37</v>
      </c>
      <c r="W58" s="18">
        <f>LARGE('datemar &amp; datesep kaf'!$L$5:$L$94,'datemar &amp; datesep kaf rank'!$A58)</f>
        <v>18782.189047733998</v>
      </c>
      <c r="X58" s="5" t="str">
        <f>VLOOKUP(Y58,'datemar &amp; datesep kaf'!$M$5:$O$94,3,FALSE)</f>
        <v>1951-52</v>
      </c>
      <c r="Y58" s="18">
        <f>LARGE('datemar &amp; datesep kaf'!$M$5:$M$94,'datemar &amp; datesep kaf rank'!$A58)</f>
        <v>9232.3672570919989</v>
      </c>
      <c r="Z58" s="5" t="str">
        <f>VLOOKUP(AA58,'datemar &amp; datesep kaf'!$N$5:$O$94,2,FALSE)</f>
        <v>1957-58</v>
      </c>
      <c r="AA58" s="18">
        <f>LARGE('datemar &amp; datesep kaf'!$N$5:$N$94,'datemar &amp; datesep kaf rank'!$A58)</f>
        <v>3503.6031743999997</v>
      </c>
    </row>
    <row r="59" spans="1:27" x14ac:dyDescent="0.2">
      <c r="A59" s="5">
        <v>54</v>
      </c>
      <c r="B59" s="5" t="str">
        <f>VLOOKUP(C59,'datemar &amp; datesep kaf'!$B$5:$O$94,14,FALSE)</f>
        <v>2011-12</v>
      </c>
      <c r="C59" s="18">
        <f>LARGE('datemar &amp; datesep kaf'!$B$5:$B$94,'datemar &amp; datesep kaf rank'!$A59)</f>
        <v>18392.419144995001</v>
      </c>
      <c r="D59" s="5" t="str">
        <f>VLOOKUP(E59,'datemar &amp; datesep kaf'!$C$5:$O$94,13,FALSE)</f>
        <v>1957-58</v>
      </c>
      <c r="E59" s="18">
        <f>LARGE('datemar &amp; datesep kaf'!$C$5:$C$94,'datemar &amp; datesep kaf rank'!$A59)</f>
        <v>14959.370017535999</v>
      </c>
      <c r="F59" s="5" t="str">
        <f>VLOOKUP(G59,'datemar &amp; datesep kaf'!$D$5:$O$94,12,FALSE)</f>
        <v>1991-92</v>
      </c>
      <c r="G59" s="18">
        <f>LARGE('datemar &amp; datesep kaf'!$D$5:$D$94,'datemar &amp; datesep kaf rank'!$A59)</f>
        <v>11948.693105643</v>
      </c>
      <c r="H59" s="5" t="str">
        <f>VLOOKUP(I59,'datemar &amp; datesep kaf'!$E$5:$O$94,11,FALSE)</f>
        <v>2013-14</v>
      </c>
      <c r="I59" s="18">
        <f>LARGE('datemar &amp; datesep kaf'!$E$5:$E$94,'datemar &amp; datesep kaf rank'!$A59)</f>
        <v>9539.4284026019996</v>
      </c>
      <c r="J59" s="5" t="str">
        <f>VLOOKUP(K59,'datemar &amp; datesep kaf'!$F$5:$O$94,10,FALSE)</f>
        <v>1951-52</v>
      </c>
      <c r="K59" s="18">
        <f>LARGE('datemar &amp; datesep kaf'!$F$5:$F$94,'datemar &amp; datesep kaf rank'!$A59)</f>
        <v>7192.3851848309996</v>
      </c>
      <c r="L59" s="5" t="str">
        <f>VLOOKUP(M59,'datemar &amp; datesep kaf'!$G$5:$O$94,9,FALSE)</f>
        <v>1956-57</v>
      </c>
      <c r="M59" s="18">
        <f>LARGE('datemar &amp; datesep kaf'!$G$5:$G$94,'datemar &amp; datesep kaf rank'!$A59)</f>
        <v>5032.7224559010001</v>
      </c>
      <c r="N59" s="5" t="str">
        <f>VLOOKUP(O59,'datemar &amp; datesep kaf'!$H$5:$O$94,8,FALSE)</f>
        <v>1940-41</v>
      </c>
      <c r="O59" s="18">
        <f>LARGE('datemar &amp; datesep kaf'!$H$5:$H$94,'datemar &amp; datesep kaf rank'!$A59)</f>
        <v>2996.1063339269999</v>
      </c>
      <c r="P59" s="5" t="str">
        <f>VLOOKUP(Q59,'datemar &amp; datesep kaf'!$I$5:$O$94,7,FALSE)</f>
        <v>1979-80</v>
      </c>
      <c r="Q59" s="18">
        <f>LARGE('datemar &amp; datesep kaf'!$I$5:$I$94,'datemar &amp; datesep kaf rank'!$A59)</f>
        <v>60919.880029553999</v>
      </c>
      <c r="R59" s="5" t="str">
        <f>VLOOKUP(S59,'datemar &amp; datesep kaf'!$J$5:$O$94,6,FALSE)</f>
        <v>1962-63</v>
      </c>
      <c r="S59" s="18">
        <f>LARGE('datemar &amp; datesep kaf'!$J$5:$J$94,'datemar &amp; datesep kaf rank'!$A59)</f>
        <v>53059.209911105994</v>
      </c>
      <c r="T59" s="5" t="str">
        <f>VLOOKUP(U59,'datemar &amp; datesep kaf'!$K$5:$O$94,5,FALSE)</f>
        <v>2006-07</v>
      </c>
      <c r="U59" s="18">
        <f>LARGE('datemar &amp; datesep kaf'!$K$5:$K$94,'datemar &amp; datesep kaf rank'!$A59)</f>
        <v>36758.850852948002</v>
      </c>
      <c r="V59" s="5" t="str">
        <f>VLOOKUP(W59,'datemar &amp; datesep kaf'!$L$5:$O$94,4,FALSE)</f>
        <v>1960-61</v>
      </c>
      <c r="W59" s="18">
        <f>LARGE('datemar &amp; datesep kaf'!$L$5:$L$94,'datemar &amp; datesep kaf rank'!$A59)</f>
        <v>18710.040290109002</v>
      </c>
      <c r="X59" s="5" t="str">
        <f>VLOOKUP(Y59,'datemar &amp; datesep kaf'!$M$5:$O$94,3,FALSE)</f>
        <v>1939-40</v>
      </c>
      <c r="Y59" s="18">
        <f>LARGE('datemar &amp; datesep kaf'!$M$5:$M$94,'datemar &amp; datesep kaf rank'!$A59)</f>
        <v>9205.9256051909997</v>
      </c>
      <c r="Z59" s="5" t="str">
        <f>VLOOKUP(AA59,'datemar &amp; datesep kaf'!$N$5:$O$94,2,FALSE)</f>
        <v>1988-89</v>
      </c>
      <c r="AA59" s="18">
        <f>LARGE('datemar &amp; datesep kaf'!$N$5:$N$94,'datemar &amp; datesep kaf rank'!$A59)</f>
        <v>3495.3321003299998</v>
      </c>
    </row>
    <row r="60" spans="1:27" x14ac:dyDescent="0.2">
      <c r="A60" s="5">
        <v>55</v>
      </c>
      <c r="B60" s="5" t="str">
        <f>VLOOKUP(C60,'datemar &amp; datesep kaf'!$B$5:$O$94,14,FALSE)</f>
        <v>1956-57</v>
      </c>
      <c r="C60" s="18">
        <f>LARGE('datemar &amp; datesep kaf'!$B$5:$B$94,'datemar &amp; datesep kaf rank'!$A60)</f>
        <v>18354.405923279999</v>
      </c>
      <c r="D60" s="5" t="str">
        <f>VLOOKUP(E60,'datemar &amp; datesep kaf'!$C$5:$O$94,13,FALSE)</f>
        <v>2011-12</v>
      </c>
      <c r="E60" s="18">
        <f>LARGE('datemar &amp; datesep kaf'!$C$5:$C$94,'datemar &amp; datesep kaf rank'!$A60)</f>
        <v>14881.615970864999</v>
      </c>
      <c r="F60" s="5" t="str">
        <f>VLOOKUP(G60,'datemar &amp; datesep kaf'!$D$5:$O$94,12,FALSE)</f>
        <v>1969-70</v>
      </c>
      <c r="G60" s="18">
        <f>LARGE('datemar &amp; datesep kaf'!$D$5:$D$94,'datemar &amp; datesep kaf rank'!$A60)</f>
        <v>11814.529143731999</v>
      </c>
      <c r="H60" s="5" t="str">
        <f>VLOOKUP(I60,'datemar &amp; datesep kaf'!$E$5:$O$94,11,FALSE)</f>
        <v>1965-66</v>
      </c>
      <c r="I60" s="18">
        <f>LARGE('datemar &amp; datesep kaf'!$E$5:$E$94,'datemar &amp; datesep kaf rank'!$A60)</f>
        <v>9450.9219596399998</v>
      </c>
      <c r="J60" s="5" t="str">
        <f>VLOOKUP(K60,'datemar &amp; datesep kaf'!$F$5:$O$94,10,FALSE)</f>
        <v>1947-48</v>
      </c>
      <c r="K60" s="18">
        <f>LARGE('datemar &amp; datesep kaf'!$F$5:$F$94,'datemar &amp; datesep kaf rank'!$A60)</f>
        <v>7189.6936146839998</v>
      </c>
      <c r="L60" s="5" t="str">
        <f>VLOOKUP(M60,'datemar &amp; datesep kaf'!$G$5:$O$94,9,FALSE)</f>
        <v>1948-49</v>
      </c>
      <c r="M60" s="18">
        <f>LARGE('datemar &amp; datesep kaf'!$G$5:$G$94,'datemar &amp; datesep kaf rank'!$A60)</f>
        <v>5014.643117736</v>
      </c>
      <c r="N60" s="5" t="str">
        <f>VLOOKUP(O60,'datemar &amp; datesep kaf'!$H$5:$O$94,8,FALSE)</f>
        <v>1958-59</v>
      </c>
      <c r="O60" s="18">
        <f>LARGE('datemar &amp; datesep kaf'!$H$5:$H$94,'datemar &amp; datesep kaf rank'!$A60)</f>
        <v>2989.404185418</v>
      </c>
      <c r="P60" s="5" t="str">
        <f>VLOOKUP(Q60,'datemar &amp; datesep kaf'!$I$5:$O$94,7,FALSE)</f>
        <v>1935-36</v>
      </c>
      <c r="Q60" s="18">
        <f>LARGE('datemar &amp; datesep kaf'!$I$5:$I$94,'datemar &amp; datesep kaf rank'!$A60)</f>
        <v>60444.755419271998</v>
      </c>
      <c r="R60" s="5" t="str">
        <f>VLOOKUP(S60,'datemar &amp; datesep kaf'!$J$5:$O$94,6,FALSE)</f>
        <v>1941-42</v>
      </c>
      <c r="S60" s="18">
        <f>LARGE('datemar &amp; datesep kaf'!$J$5:$J$94,'datemar &amp; datesep kaf rank'!$A60)</f>
        <v>53003.406937991997</v>
      </c>
      <c r="T60" s="5" t="str">
        <f>VLOOKUP(U60,'datemar &amp; datesep kaf'!$K$5:$O$94,5,FALSE)</f>
        <v>2009-10</v>
      </c>
      <c r="U60" s="18">
        <f>LARGE('datemar &amp; datesep kaf'!$K$5:$K$94,'datemar &amp; datesep kaf rank'!$A60)</f>
        <v>36167.189387532002</v>
      </c>
      <c r="V60" s="5" t="str">
        <f>VLOOKUP(W60,'datemar &amp; datesep kaf'!$L$5:$O$94,4,FALSE)</f>
        <v>1992-93</v>
      </c>
      <c r="W60" s="18">
        <f>LARGE('datemar &amp; datesep kaf'!$L$5:$L$94,'datemar &amp; datesep kaf rank'!$A60)</f>
        <v>18677.959630155001</v>
      </c>
      <c r="X60" s="5" t="str">
        <f>VLOOKUP(Y60,'datemar &amp; datesep kaf'!$M$5:$O$94,3,FALSE)</f>
        <v>2013-14</v>
      </c>
      <c r="Y60" s="18">
        <f>LARGE('datemar &amp; datesep kaf'!$M$5:$M$94,'datemar &amp; datesep kaf rank'!$A60)</f>
        <v>9172.827424613999</v>
      </c>
      <c r="Z60" s="5" t="str">
        <f>VLOOKUP(AA60,'datemar &amp; datesep kaf'!$N$5:$O$94,2,FALSE)</f>
        <v>1936-37</v>
      </c>
      <c r="AA60" s="18">
        <f>LARGE('datemar &amp; datesep kaf'!$N$5:$N$94,'datemar &amp; datesep kaf rank'!$A60)</f>
        <v>3449.3949119699996</v>
      </c>
    </row>
    <row r="61" spans="1:27" x14ac:dyDescent="0.2">
      <c r="A61" s="5">
        <v>56</v>
      </c>
      <c r="B61" s="5" t="str">
        <f>VLOOKUP(C61,'datemar &amp; datesep kaf'!$B$5:$O$94,14,FALSE)</f>
        <v>1986-87</v>
      </c>
      <c r="C61" s="18">
        <f>LARGE('datemar &amp; datesep kaf'!$B$5:$B$94,'datemar &amp; datesep kaf rank'!$A61)</f>
        <v>18348.794683821001</v>
      </c>
      <c r="D61" s="5" t="str">
        <f>VLOOKUP(E61,'datemar &amp; datesep kaf'!$C$5:$O$94,13,FALSE)</f>
        <v>1932-33</v>
      </c>
      <c r="E61" s="18">
        <f>LARGE('datemar &amp; datesep kaf'!$C$5:$C$94,'datemar &amp; datesep kaf rank'!$A61)</f>
        <v>14745.599447039998</v>
      </c>
      <c r="F61" s="5" t="str">
        <f>VLOOKUP(G61,'datemar &amp; datesep kaf'!$D$5:$O$94,12,FALSE)</f>
        <v>2013-14</v>
      </c>
      <c r="G61" s="18">
        <f>LARGE('datemar &amp; datesep kaf'!$D$5:$D$94,'datemar &amp; datesep kaf rank'!$A61)</f>
        <v>11787.851458782001</v>
      </c>
      <c r="H61" s="5" t="str">
        <f>VLOOKUP(I61,'datemar &amp; datesep kaf'!$E$5:$O$94,11,FALSE)</f>
        <v>2011-12</v>
      </c>
      <c r="I61" s="18">
        <f>LARGE('datemar &amp; datesep kaf'!$E$5:$E$94,'datemar &amp; datesep kaf rank'!$A61)</f>
        <v>9381.6194828999996</v>
      </c>
      <c r="J61" s="5" t="str">
        <f>VLOOKUP(K61,'datemar &amp; datesep kaf'!$F$5:$O$94,10,FALSE)</f>
        <v>1969-70</v>
      </c>
      <c r="K61" s="18">
        <f>LARGE('datemar &amp; datesep kaf'!$F$5:$F$94,'datemar &amp; datesep kaf rank'!$A61)</f>
        <v>7141.5091536809996</v>
      </c>
      <c r="L61" s="5" t="str">
        <f>VLOOKUP(M61,'datemar &amp; datesep kaf'!$G$5:$O$94,9,FALSE)</f>
        <v>1974-75</v>
      </c>
      <c r="M61" s="18">
        <f>LARGE('datemar &amp; datesep kaf'!$G$5:$G$94,'datemar &amp; datesep kaf rank'!$A61)</f>
        <v>5005.2573329639999</v>
      </c>
      <c r="N61" s="5" t="str">
        <f>VLOOKUP(O61,'datemar &amp; datesep kaf'!$H$5:$O$94,8,FALSE)</f>
        <v>1965-66</v>
      </c>
      <c r="O61" s="18">
        <f>LARGE('datemar &amp; datesep kaf'!$H$5:$H$94,'datemar &amp; datesep kaf rank'!$A61)</f>
        <v>2987.4980697869996</v>
      </c>
      <c r="P61" s="5" t="str">
        <f>VLOOKUP(Q61,'datemar &amp; datesep kaf'!$I$5:$O$94,7,FALSE)</f>
        <v>2006-07</v>
      </c>
      <c r="Q61" s="18">
        <f>LARGE('datemar &amp; datesep kaf'!$I$5:$I$94,'datemar &amp; datesep kaf rank'!$A61)</f>
        <v>60370.571620401002</v>
      </c>
      <c r="R61" s="5" t="str">
        <f>VLOOKUP(S61,'datemar &amp; datesep kaf'!$J$5:$O$94,6,FALSE)</f>
        <v>1994-95</v>
      </c>
      <c r="S61" s="18">
        <f>LARGE('datemar &amp; datesep kaf'!$J$5:$J$94,'datemar &amp; datesep kaf rank'!$A61)</f>
        <v>52977.415534007996</v>
      </c>
      <c r="T61" s="5" t="str">
        <f>VLOOKUP(U61,'datemar &amp; datesep kaf'!$K$5:$O$94,5,FALSE)</f>
        <v>1988-89</v>
      </c>
      <c r="U61" s="18">
        <f>LARGE('datemar &amp; datesep kaf'!$K$5:$K$94,'datemar &amp; datesep kaf rank'!$A61)</f>
        <v>35148.815872002</v>
      </c>
      <c r="V61" s="5" t="str">
        <f>VLOOKUP(W61,'datemar &amp; datesep kaf'!$L$5:$O$94,4,FALSE)</f>
        <v>2006-07</v>
      </c>
      <c r="W61" s="18">
        <f>LARGE('datemar &amp; datesep kaf'!$L$5:$L$94,'datemar &amp; datesep kaf rank'!$A61)</f>
        <v>18675.010208778</v>
      </c>
      <c r="X61" s="5" t="str">
        <f>VLOOKUP(Y61,'datemar &amp; datesep kaf'!$M$5:$O$94,3,FALSE)</f>
        <v>1938-39</v>
      </c>
      <c r="Y61" s="18">
        <f>LARGE('datemar &amp; datesep kaf'!$M$5:$M$94,'datemar &amp; datesep kaf rank'!$A61)</f>
        <v>9143.1408141569991</v>
      </c>
      <c r="Z61" s="5" t="str">
        <f>VLOOKUP(AA61,'datemar &amp; datesep kaf'!$N$5:$O$94,2,FALSE)</f>
        <v>1931-32</v>
      </c>
      <c r="AA61" s="18">
        <f>LARGE('datemar &amp; datesep kaf'!$N$5:$N$94,'datemar &amp; datesep kaf rank'!$A61)</f>
        <v>3398.69739321</v>
      </c>
    </row>
    <row r="62" spans="1:27" x14ac:dyDescent="0.2">
      <c r="A62" s="5">
        <v>57</v>
      </c>
      <c r="B62" s="5" t="str">
        <f>VLOOKUP(C62,'datemar &amp; datesep kaf'!$B$5:$O$94,14,FALSE)</f>
        <v>1972-73</v>
      </c>
      <c r="C62" s="18">
        <f>LARGE('datemar &amp; datesep kaf'!$B$5:$B$94,'datemar &amp; datesep kaf rank'!$A62)</f>
        <v>18314.355676847998</v>
      </c>
      <c r="D62" s="5" t="str">
        <f>VLOOKUP(E62,'datemar &amp; datesep kaf'!$C$5:$O$94,13,FALSE)</f>
        <v>1956-57</v>
      </c>
      <c r="E62" s="18">
        <f>LARGE('datemar &amp; datesep kaf'!$C$5:$C$94,'datemar &amp; datesep kaf rank'!$A62)</f>
        <v>14663.66226003</v>
      </c>
      <c r="F62" s="5" t="str">
        <f>VLOOKUP(G62,'datemar &amp; datesep kaf'!$D$5:$O$94,12,FALSE)</f>
        <v>2002-03</v>
      </c>
      <c r="G62" s="18">
        <f>LARGE('datemar &amp; datesep kaf'!$D$5:$D$94,'datemar &amp; datesep kaf rank'!$A62)</f>
        <v>11779.296748359</v>
      </c>
      <c r="H62" s="5" t="str">
        <f>VLOOKUP(I62,'datemar &amp; datesep kaf'!$E$5:$O$94,11,FALSE)</f>
        <v>1969-70</v>
      </c>
      <c r="I62" s="18">
        <f>LARGE('datemar &amp; datesep kaf'!$E$5:$E$94,'datemar &amp; datesep kaf rank'!$A62)</f>
        <v>9219.8515550820011</v>
      </c>
      <c r="J62" s="5" t="str">
        <f>VLOOKUP(K62,'datemar &amp; datesep kaf'!$F$5:$O$94,10,FALSE)</f>
        <v>1965-66</v>
      </c>
      <c r="K62" s="18">
        <f>LARGE('datemar &amp; datesep kaf'!$F$5:$F$94,'datemar &amp; datesep kaf rank'!$A62)</f>
        <v>7061.2678343759999</v>
      </c>
      <c r="L62" s="5" t="str">
        <f>VLOOKUP(M62,'datemar &amp; datesep kaf'!$G$5:$O$94,9,FALSE)</f>
        <v>1969-70</v>
      </c>
      <c r="M62" s="18">
        <f>LARGE('datemar &amp; datesep kaf'!$G$5:$G$94,'datemar &amp; datesep kaf rank'!$A62)</f>
        <v>5000.7568372649994</v>
      </c>
      <c r="N62" s="5" t="str">
        <f>VLOOKUP(O62,'datemar &amp; datesep kaf'!$H$5:$O$94,8,FALSE)</f>
        <v>1945-46</v>
      </c>
      <c r="O62" s="18">
        <f>LARGE('datemar &amp; datesep kaf'!$H$5:$H$94,'datemar &amp; datesep kaf rank'!$A62)</f>
        <v>2983.99327653</v>
      </c>
      <c r="P62" s="5" t="str">
        <f>VLOOKUP(Q62,'datemar &amp; datesep kaf'!$I$5:$O$94,7,FALSE)</f>
        <v>1997-98</v>
      </c>
      <c r="Q62" s="18">
        <f>LARGE('datemar &amp; datesep kaf'!$I$5:$I$94,'datemar &amp; datesep kaf rank'!$A62)</f>
        <v>59576.953137764998</v>
      </c>
      <c r="R62" s="5" t="str">
        <f>VLOOKUP(S62,'datemar &amp; datesep kaf'!$J$5:$O$94,6,FALSE)</f>
        <v>1997-98</v>
      </c>
      <c r="S62" s="18">
        <f>LARGE('datemar &amp; datesep kaf'!$J$5:$J$94,'datemar &amp; datesep kaf rank'!$A62)</f>
        <v>52896.662479184997</v>
      </c>
      <c r="T62" s="5" t="str">
        <f>VLOOKUP(U62,'datemar &amp; datesep kaf'!$K$5:$O$94,5,FALSE)</f>
        <v>2005-06</v>
      </c>
      <c r="U62" s="18">
        <f>LARGE('datemar &amp; datesep kaf'!$K$5:$K$94,'datemar &amp; datesep kaf rank'!$A62)</f>
        <v>35064.786123086997</v>
      </c>
      <c r="V62" s="5" t="str">
        <f>VLOOKUP(W62,'datemar &amp; datesep kaf'!$L$5:$O$94,4,FALSE)</f>
        <v>1997-98</v>
      </c>
      <c r="W62" s="18">
        <f>LARGE('datemar &amp; datesep kaf'!$L$5:$L$94,'datemar &amp; datesep kaf rank'!$A62)</f>
        <v>18671.759299809</v>
      </c>
      <c r="X62" s="5" t="str">
        <f>VLOOKUP(Y62,'datemar &amp; datesep kaf'!$M$5:$O$94,3,FALSE)</f>
        <v>1930-31</v>
      </c>
      <c r="Y62" s="18">
        <f>LARGE('datemar &amp; datesep kaf'!$M$5:$M$94,'datemar &amp; datesep kaf rank'!$A62)</f>
        <v>9139.1540374470005</v>
      </c>
      <c r="Z62" s="5" t="str">
        <f>VLOOKUP(AA62,'datemar &amp; datesep kaf'!$N$5:$O$94,2,FALSE)</f>
        <v>1933-34</v>
      </c>
      <c r="AA62" s="18">
        <f>LARGE('datemar &amp; datesep kaf'!$N$5:$N$94,'datemar &amp; datesep kaf rank'!$A62)</f>
        <v>3338.95524669</v>
      </c>
    </row>
    <row r="63" spans="1:27" x14ac:dyDescent="0.2">
      <c r="A63" s="5">
        <v>58</v>
      </c>
      <c r="B63" s="5" t="str">
        <f>VLOOKUP(C63,'datemar &amp; datesep kaf'!$B$5:$O$94,14,FALSE)</f>
        <v>1932-33</v>
      </c>
      <c r="C63" s="18">
        <f>LARGE('datemar &amp; datesep kaf'!$B$5:$B$94,'datemar &amp; datesep kaf rank'!$A63)</f>
        <v>18144.296840250001</v>
      </c>
      <c r="D63" s="5" t="str">
        <f>VLOOKUP(E63,'datemar &amp; datesep kaf'!$C$5:$O$94,13,FALSE)</f>
        <v>2013-14</v>
      </c>
      <c r="E63" s="18">
        <f>LARGE('datemar &amp; datesep kaf'!$C$5:$C$94,'datemar &amp; datesep kaf rank'!$A63)</f>
        <v>14648.193169701</v>
      </c>
      <c r="F63" s="5" t="str">
        <f>VLOOKUP(G63,'datemar &amp; datesep kaf'!$D$5:$O$94,12,FALSE)</f>
        <v>2011-12</v>
      </c>
      <c r="G63" s="18">
        <f>LARGE('datemar &amp; datesep kaf'!$D$5:$D$94,'datemar &amp; datesep kaf rank'!$A63)</f>
        <v>11752.20451797</v>
      </c>
      <c r="H63" s="5" t="str">
        <f>VLOOKUP(I63,'datemar &amp; datesep kaf'!$E$5:$O$94,11,FALSE)</f>
        <v>1932-33</v>
      </c>
      <c r="I63" s="18">
        <f>LARGE('datemar &amp; datesep kaf'!$E$5:$E$94,'datemar &amp; datesep kaf rank'!$A63)</f>
        <v>9171.0502345980003</v>
      </c>
      <c r="J63" s="5" t="str">
        <f>VLOOKUP(K63,'datemar &amp; datesep kaf'!$F$5:$O$94,10,FALSE)</f>
        <v>1978-79</v>
      </c>
      <c r="K63" s="18">
        <f>LARGE('datemar &amp; datesep kaf'!$F$5:$F$94,'datemar &amp; datesep kaf rank'!$A63)</f>
        <v>7017.4073401530004</v>
      </c>
      <c r="L63" s="5" t="str">
        <f>VLOOKUP(M63,'datemar &amp; datesep kaf'!$G$5:$O$94,9,FALSE)</f>
        <v>2001-02</v>
      </c>
      <c r="M63" s="18">
        <f>LARGE('datemar &amp; datesep kaf'!$G$5:$G$94,'datemar &amp; datesep kaf rank'!$A63)</f>
        <v>4927.6302284370004</v>
      </c>
      <c r="N63" s="5" t="str">
        <f>VLOOKUP(O63,'datemar &amp; datesep kaf'!$H$5:$O$94,8,FALSE)</f>
        <v>1934-35</v>
      </c>
      <c r="O63" s="18">
        <f>LARGE('datemar &amp; datesep kaf'!$H$5:$H$94,'datemar &amp; datesep kaf rank'!$A63)</f>
        <v>2956.385343681</v>
      </c>
      <c r="P63" s="5" t="str">
        <f>VLOOKUP(Q63,'datemar &amp; datesep kaf'!$I$5:$O$94,7,FALSE)</f>
        <v>1941-42</v>
      </c>
      <c r="Q63" s="18">
        <f>LARGE('datemar &amp; datesep kaf'!$I$5:$I$94,'datemar &amp; datesep kaf rank'!$A63)</f>
        <v>59478.408348072</v>
      </c>
      <c r="R63" s="5" t="str">
        <f>VLOOKUP(S63,'datemar &amp; datesep kaf'!$J$5:$O$94,6,FALSE)</f>
        <v>1979-80</v>
      </c>
      <c r="S63" s="18">
        <f>LARGE('datemar &amp; datesep kaf'!$J$5:$J$94,'datemar &amp; datesep kaf rank'!$A63)</f>
        <v>52781.083640543999</v>
      </c>
      <c r="T63" s="5" t="str">
        <f>VLOOKUP(U63,'datemar &amp; datesep kaf'!$K$5:$O$94,5,FALSE)</f>
        <v>1944-45</v>
      </c>
      <c r="U63" s="18">
        <f>LARGE('datemar &amp; datesep kaf'!$K$5:$K$94,'datemar &amp; datesep kaf rank'!$A63)</f>
        <v>34952.424474407999</v>
      </c>
      <c r="V63" s="5" t="str">
        <f>VLOOKUP(W63,'datemar &amp; datesep kaf'!$L$5:$O$94,4,FALSE)</f>
        <v>1988-89</v>
      </c>
      <c r="W63" s="18">
        <f>LARGE('datemar &amp; datesep kaf'!$L$5:$L$94,'datemar &amp; datesep kaf rank'!$A63)</f>
        <v>18668.135498291998</v>
      </c>
      <c r="X63" s="5" t="str">
        <f>VLOOKUP(Y63,'datemar &amp; datesep kaf'!$M$5:$O$94,3,FALSE)</f>
        <v>1978-79</v>
      </c>
      <c r="Y63" s="18">
        <f>LARGE('datemar &amp; datesep kaf'!$M$5:$M$94,'datemar &amp; datesep kaf rank'!$A63)</f>
        <v>9003.7226375669998</v>
      </c>
      <c r="Z63" s="5" t="str">
        <f>VLOOKUP(AA63,'datemar &amp; datesep kaf'!$N$5:$O$94,2,FALSE)</f>
        <v>1989-90</v>
      </c>
      <c r="AA63" s="18">
        <f>LARGE('datemar &amp; datesep kaf'!$N$5:$N$94,'datemar &amp; datesep kaf rank'!$A63)</f>
        <v>3338.1221888700002</v>
      </c>
    </row>
    <row r="64" spans="1:27" x14ac:dyDescent="0.2">
      <c r="A64" s="5">
        <v>59</v>
      </c>
      <c r="B64" s="5" t="str">
        <f>VLOOKUP(C64,'datemar &amp; datesep kaf'!$B$5:$O$94,14,FALSE)</f>
        <v>1957-58</v>
      </c>
      <c r="C64" s="18">
        <f>LARGE('datemar &amp; datesep kaf'!$B$5:$B$94,'datemar &amp; datesep kaf rank'!$A64)</f>
        <v>18119.574857706</v>
      </c>
      <c r="D64" s="5" t="str">
        <f>VLOOKUP(E64,'datemar &amp; datesep kaf'!$C$5:$O$94,13,FALSE)</f>
        <v>1972-73</v>
      </c>
      <c r="E64" s="18">
        <f>LARGE('datemar &amp; datesep kaf'!$C$5:$C$94,'datemar &amp; datesep kaf rank'!$A64)</f>
        <v>14320.081446467999</v>
      </c>
      <c r="F64" s="5" t="str">
        <f>VLOOKUP(G64,'datemar &amp; datesep kaf'!$D$5:$O$94,12,FALSE)</f>
        <v>2008-09</v>
      </c>
      <c r="G64" s="18">
        <f>LARGE('datemar &amp; datesep kaf'!$D$5:$D$94,'datemar &amp; datesep kaf rank'!$A64)</f>
        <v>11588.502705927</v>
      </c>
      <c r="H64" s="5" t="str">
        <f>VLOOKUP(I64,'datemar &amp; datesep kaf'!$E$5:$O$94,11,FALSE)</f>
        <v>1956-57</v>
      </c>
      <c r="I64" s="18">
        <f>LARGE('datemar &amp; datesep kaf'!$E$5:$E$94,'datemar &amp; datesep kaf rank'!$A64)</f>
        <v>9142.1847811349999</v>
      </c>
      <c r="J64" s="5" t="str">
        <f>VLOOKUP(K64,'datemar &amp; datesep kaf'!$F$5:$O$94,10,FALSE)</f>
        <v>1974-75</v>
      </c>
      <c r="K64" s="18">
        <f>LARGE('datemar &amp; datesep kaf'!$F$5:$F$94,'datemar &amp; datesep kaf rank'!$A64)</f>
        <v>6996.656266551</v>
      </c>
      <c r="L64" s="5" t="str">
        <f>VLOOKUP(M64,'datemar &amp; datesep kaf'!$G$5:$O$94,9,FALSE)</f>
        <v>1951-52</v>
      </c>
      <c r="M64" s="18">
        <f>LARGE('datemar &amp; datesep kaf'!$G$5:$G$94,'datemar &amp; datesep kaf rank'!$A64)</f>
        <v>4903.8166756109995</v>
      </c>
      <c r="N64" s="5" t="str">
        <f>VLOOKUP(O64,'datemar &amp; datesep kaf'!$H$5:$O$94,8,FALSE)</f>
        <v>1979-80</v>
      </c>
      <c r="O64" s="18">
        <f>LARGE('datemar &amp; datesep kaf'!$H$5:$H$94,'datemar &amp; datesep kaf rank'!$A64)</f>
        <v>2910.2696429309999</v>
      </c>
      <c r="P64" s="5" t="str">
        <f>VLOOKUP(Q64,'datemar &amp; datesep kaf'!$I$5:$O$94,7,FALSE)</f>
        <v>1962-63</v>
      </c>
      <c r="Q64" s="18">
        <f>LARGE('datemar &amp; datesep kaf'!$I$5:$I$94,'datemar &amp; datesep kaf rank'!$A64)</f>
        <v>59144.161749036</v>
      </c>
      <c r="R64" s="5" t="str">
        <f>VLOOKUP(S64,'datemar &amp; datesep kaf'!$J$5:$O$94,6,FALSE)</f>
        <v>2006-07</v>
      </c>
      <c r="S64" s="18">
        <f>LARGE('datemar &amp; datesep kaf'!$J$5:$J$94,'datemar &amp; datesep kaf rank'!$A64)</f>
        <v>52740.892567670999</v>
      </c>
      <c r="T64" s="5" t="str">
        <f>VLOOKUP(U64,'datemar &amp; datesep kaf'!$K$5:$O$94,5,FALSE)</f>
        <v>1957-58</v>
      </c>
      <c r="U64" s="18">
        <f>LARGE('datemar &amp; datesep kaf'!$K$5:$K$94,'datemar &amp; datesep kaf rank'!$A64)</f>
        <v>34940.916375665998</v>
      </c>
      <c r="V64" s="5" t="str">
        <f>VLOOKUP(W64,'datemar &amp; datesep kaf'!$L$5:$O$94,4,FALSE)</f>
        <v>2009-10</v>
      </c>
      <c r="W64" s="18">
        <f>LARGE('datemar &amp; datesep kaf'!$L$5:$L$94,'datemar &amp; datesep kaf rank'!$A64)</f>
        <v>18628.942111331999</v>
      </c>
      <c r="X64" s="5" t="str">
        <f>VLOOKUP(Y64,'datemar &amp; datesep kaf'!$M$5:$O$94,3,FALSE)</f>
        <v>1957-58</v>
      </c>
      <c r="Y64" s="18">
        <f>LARGE('datemar &amp; datesep kaf'!$M$5:$M$94,'datemar &amp; datesep kaf rank'!$A64)</f>
        <v>8938.4922267900001</v>
      </c>
      <c r="Z64" s="5" t="str">
        <f>VLOOKUP(AA64,'datemar &amp; datesep kaf'!$N$5:$O$94,2,FALSE)</f>
        <v>1992-93</v>
      </c>
      <c r="AA64" s="18">
        <f>LARGE('datemar &amp; datesep kaf'!$N$5:$N$94,'datemar &amp; datesep kaf rank'!$A64)</f>
        <v>3333.4213626000001</v>
      </c>
    </row>
    <row r="65" spans="1:27" x14ac:dyDescent="0.2">
      <c r="A65" s="5">
        <v>60</v>
      </c>
      <c r="B65" s="5" t="str">
        <f>VLOOKUP(C65,'datemar &amp; datesep kaf'!$B$5:$O$94,14,FALSE)</f>
        <v>1940-41</v>
      </c>
      <c r="C65" s="18">
        <f>LARGE('datemar &amp; datesep kaf'!$B$5:$B$94,'datemar &amp; datesep kaf rank'!$A65)</f>
        <v>18060.35634753</v>
      </c>
      <c r="D65" s="5" t="str">
        <f>VLOOKUP(E65,'datemar &amp; datesep kaf'!$C$5:$O$94,13,FALSE)</f>
        <v>2008-09</v>
      </c>
      <c r="E65" s="18">
        <f>LARGE('datemar &amp; datesep kaf'!$C$5:$C$94,'datemar &amp; datesep kaf rank'!$A65)</f>
        <v>14238.18789582</v>
      </c>
      <c r="F65" s="5" t="str">
        <f>VLOOKUP(G65,'datemar &amp; datesep kaf'!$D$5:$O$94,12,FALSE)</f>
        <v>1945-46</v>
      </c>
      <c r="G65" s="18">
        <f>LARGE('datemar &amp; datesep kaf'!$D$5:$D$94,'datemar &amp; datesep kaf rank'!$A65)</f>
        <v>11427.670976421001</v>
      </c>
      <c r="H65" s="5" t="str">
        <f>VLOOKUP(I65,'datemar &amp; datesep kaf'!$E$5:$O$94,11,FALSE)</f>
        <v>1945-46</v>
      </c>
      <c r="I65" s="18">
        <f>LARGE('datemar &amp; datesep kaf'!$E$5:$E$94,'datemar &amp; datesep kaf rank'!$A65)</f>
        <v>9083.8627998510001</v>
      </c>
      <c r="J65" s="5" t="str">
        <f>VLOOKUP(K65,'datemar &amp; datesep kaf'!$F$5:$O$94,10,FALSE)</f>
        <v>1945-46</v>
      </c>
      <c r="K65" s="18">
        <f>LARGE('datemar &amp; datesep kaf'!$F$5:$F$94,'datemar &amp; datesep kaf rank'!$A65)</f>
        <v>6922.4506494990001</v>
      </c>
      <c r="L65" s="5" t="str">
        <f>VLOOKUP(M65,'datemar &amp; datesep kaf'!$G$5:$O$94,9,FALSE)</f>
        <v>2003-04</v>
      </c>
      <c r="M65" s="18">
        <f>LARGE('datemar &amp; datesep kaf'!$G$5:$G$94,'datemar &amp; datesep kaf rank'!$A65)</f>
        <v>4872.5789908320003</v>
      </c>
      <c r="N65" s="5" t="str">
        <f>VLOOKUP(O65,'datemar &amp; datesep kaf'!$H$5:$O$94,8,FALSE)</f>
        <v>1975-76</v>
      </c>
      <c r="O65" s="18">
        <f>LARGE('datemar &amp; datesep kaf'!$H$5:$H$94,'datemar &amp; datesep kaf rank'!$A65)</f>
        <v>2854.1314632179997</v>
      </c>
      <c r="P65" s="5" t="str">
        <f>VLOOKUP(Q65,'datemar &amp; datesep kaf'!$I$5:$O$94,7,FALSE)</f>
        <v>1988-89</v>
      </c>
      <c r="Q65" s="18">
        <f>LARGE('datemar &amp; datesep kaf'!$I$5:$I$94,'datemar &amp; datesep kaf rank'!$A65)</f>
        <v>58750.912838162993</v>
      </c>
      <c r="R65" s="5" t="str">
        <f>VLOOKUP(S65,'datemar &amp; datesep kaf'!$J$5:$O$94,6,FALSE)</f>
        <v>1935-36</v>
      </c>
      <c r="S65" s="18">
        <f>LARGE('datemar &amp; datesep kaf'!$J$5:$J$94,'datemar &amp; datesep kaf rank'!$A65)</f>
        <v>52063.182179862</v>
      </c>
      <c r="T65" s="5" t="str">
        <f>VLOOKUP(U65,'datemar &amp; datesep kaf'!$K$5:$O$94,5,FALSE)</f>
        <v>1929-30</v>
      </c>
      <c r="U65" s="18">
        <f>LARGE('datemar &amp; datesep kaf'!$K$5:$K$94,'datemar &amp; datesep kaf rank'!$A65)</f>
        <v>34745.086300365001</v>
      </c>
      <c r="V65" s="5" t="str">
        <f>VLOOKUP(W65,'datemar &amp; datesep kaf'!$L$5:$O$94,4,FALSE)</f>
        <v>1933-34</v>
      </c>
      <c r="W65" s="18">
        <f>LARGE('datemar &amp; datesep kaf'!$L$5:$L$94,'datemar &amp; datesep kaf rank'!$A65)</f>
        <v>18608.17120302</v>
      </c>
      <c r="X65" s="5" t="str">
        <f>VLOOKUP(Y65,'datemar &amp; datesep kaf'!$M$5:$O$94,3,FALSE)</f>
        <v>1976-77</v>
      </c>
      <c r="Y65" s="18">
        <f>LARGE('datemar &amp; datesep kaf'!$M$5:$M$94,'datemar &amp; datesep kaf rank'!$A65)</f>
        <v>8922.1028059170003</v>
      </c>
      <c r="Z65" s="5" t="str">
        <f>VLOOKUP(AA65,'datemar &amp; datesep kaf'!$N$5:$O$94,2,FALSE)</f>
        <v>1997-98</v>
      </c>
      <c r="AA65" s="18">
        <f>LARGE('datemar &amp; datesep kaf'!$N$5:$N$94,'datemar &amp; datesep kaf rank'!$A65)</f>
        <v>3275.9403730199997</v>
      </c>
    </row>
    <row r="66" spans="1:27" x14ac:dyDescent="0.2">
      <c r="A66" s="5">
        <v>61</v>
      </c>
      <c r="B66" s="5" t="str">
        <f>VLOOKUP(C66,'datemar &amp; datesep kaf'!$B$5:$O$94,14,FALSE)</f>
        <v>2003-04</v>
      </c>
      <c r="C66" s="18">
        <f>LARGE('datemar &amp; datesep kaf'!$B$5:$B$94,'datemar &amp; datesep kaf rank'!$A66)</f>
        <v>18033.490232835</v>
      </c>
      <c r="D66" s="5" t="str">
        <f>VLOOKUP(E66,'datemar &amp; datesep kaf'!$C$5:$O$94,13,FALSE)</f>
        <v>1988-89</v>
      </c>
      <c r="E66" s="18">
        <f>LARGE('datemar &amp; datesep kaf'!$C$5:$C$94,'datemar &amp; datesep kaf rank'!$A66)</f>
        <v>14237.430209898001</v>
      </c>
      <c r="F66" s="5" t="str">
        <f>VLOOKUP(G66,'datemar &amp; datesep kaf'!$D$5:$O$94,12,FALSE)</f>
        <v>1952-53</v>
      </c>
      <c r="G66" s="18">
        <f>LARGE('datemar &amp; datesep kaf'!$D$5:$D$94,'datemar &amp; datesep kaf rank'!$A66)</f>
        <v>11421.232629554999</v>
      </c>
      <c r="H66" s="5" t="str">
        <f>VLOOKUP(I66,'datemar &amp; datesep kaf'!$E$5:$O$94,11,FALSE)</f>
        <v>1972-73</v>
      </c>
      <c r="I66" s="18">
        <f>LARGE('datemar &amp; datesep kaf'!$E$5:$E$94,'datemar &amp; datesep kaf rank'!$A66)</f>
        <v>9031.0231324109991</v>
      </c>
      <c r="J66" s="5" t="str">
        <f>VLOOKUP(K66,'datemar &amp; datesep kaf'!$F$5:$O$94,10,FALSE)</f>
        <v>1972-73</v>
      </c>
      <c r="K66" s="18">
        <f>LARGE('datemar &amp; datesep kaf'!$F$5:$F$94,'datemar &amp; datesep kaf rank'!$A66)</f>
        <v>6900.0473445539992</v>
      </c>
      <c r="L66" s="5" t="str">
        <f>VLOOKUP(M66,'datemar &amp; datesep kaf'!$G$5:$O$94,9,FALSE)</f>
        <v>1961-62</v>
      </c>
      <c r="M66" s="18">
        <f>LARGE('datemar &amp; datesep kaf'!$G$5:$G$94,'datemar &amp; datesep kaf rank'!$A66)</f>
        <v>4819.4279184450006</v>
      </c>
      <c r="N66" s="5" t="str">
        <f>VLOOKUP(O66,'datemar &amp; datesep kaf'!$H$5:$O$94,8,FALSE)</f>
        <v>1988-89</v>
      </c>
      <c r="O66" s="18">
        <f>LARGE('datemar &amp; datesep kaf'!$H$5:$H$94,'datemar &amp; datesep kaf rank'!$A66)</f>
        <v>2842.6947694319997</v>
      </c>
      <c r="P66" s="5" t="str">
        <f>VLOOKUP(Q66,'datemar &amp; datesep kaf'!$I$5:$O$94,7,FALSE)</f>
        <v>1994-95</v>
      </c>
      <c r="Q66" s="18">
        <f>LARGE('datemar &amp; datesep kaf'!$I$5:$I$94,'datemar &amp; datesep kaf rank'!$A66)</f>
        <v>58390.268223587998</v>
      </c>
      <c r="R66" s="5" t="str">
        <f>VLOOKUP(S66,'datemar &amp; datesep kaf'!$J$5:$O$94,6,FALSE)</f>
        <v>1969-70</v>
      </c>
      <c r="S66" s="18">
        <f>LARGE('datemar &amp; datesep kaf'!$J$5:$J$94,'datemar &amp; datesep kaf rank'!$A66)</f>
        <v>51300.726010107006</v>
      </c>
      <c r="T66" s="5" t="str">
        <f>VLOOKUP(U66,'datemar &amp; datesep kaf'!$K$5:$O$94,5,FALSE)</f>
        <v>1933-34</v>
      </c>
      <c r="U66" s="18">
        <f>LARGE('datemar &amp; datesep kaf'!$K$5:$K$94,'datemar &amp; datesep kaf rank'!$A66)</f>
        <v>34405.982180849998</v>
      </c>
      <c r="V66" s="5" t="str">
        <f>VLOOKUP(W66,'datemar &amp; datesep kaf'!$L$5:$O$94,4,FALSE)</f>
        <v>1985-86</v>
      </c>
      <c r="W66" s="18">
        <f>LARGE('datemar &amp; datesep kaf'!$L$5:$L$94,'datemar &amp; datesep kaf rank'!$A66)</f>
        <v>18530.970544757998</v>
      </c>
      <c r="X66" s="5" t="str">
        <f>VLOOKUP(Y66,'datemar &amp; datesep kaf'!$M$5:$O$94,3,FALSE)</f>
        <v>1928-29</v>
      </c>
      <c r="Y66" s="18">
        <f>LARGE('datemar &amp; datesep kaf'!$M$5:$M$94,'datemar &amp; datesep kaf rank'!$A66)</f>
        <v>8898.3309059820003</v>
      </c>
      <c r="Z66" s="5" t="str">
        <f>VLOOKUP(AA66,'datemar &amp; datesep kaf'!$N$5:$O$94,2,FALSE)</f>
        <v>1976-77</v>
      </c>
      <c r="AA66" s="18">
        <f>LARGE('datemar &amp; datesep kaf'!$N$5:$N$94,'datemar &amp; datesep kaf rank'!$A66)</f>
        <v>3274.0362408599999</v>
      </c>
    </row>
    <row r="67" spans="1:27" x14ac:dyDescent="0.2">
      <c r="A67" s="11">
        <v>62</v>
      </c>
      <c r="B67" s="5" t="str">
        <f>VLOOKUP(C67,'datemar &amp; datesep kaf'!$B$5:$O$94,14,FALSE)</f>
        <v>1974-75</v>
      </c>
      <c r="C67" s="18">
        <f>LARGE('datemar &amp; datesep kaf'!$B$5:$B$94,'datemar &amp; datesep kaf rank'!$A67)</f>
        <v>17978.643292743</v>
      </c>
      <c r="D67" s="5" t="str">
        <f>VLOOKUP(E67,'datemar &amp; datesep kaf'!$C$5:$O$94,13,FALSE)</f>
        <v>2001-02</v>
      </c>
      <c r="E67" s="18">
        <f>LARGE('datemar &amp; datesep kaf'!$C$5:$C$94,'datemar &amp; datesep kaf rank'!$A67)</f>
        <v>14232.193846458</v>
      </c>
      <c r="F67" s="5" t="str">
        <f>VLOOKUP(G67,'datemar &amp; datesep kaf'!$D$5:$O$94,12,FALSE)</f>
        <v>1978-79</v>
      </c>
      <c r="G67" s="18">
        <f>LARGE('datemar &amp; datesep kaf'!$D$5:$D$94,'datemar &amp; datesep kaf rank'!$A67)</f>
        <v>11398.684531227</v>
      </c>
      <c r="H67" s="5" t="str">
        <f>VLOOKUP(I67,'datemar &amp; datesep kaf'!$E$5:$O$94,11,FALSE)</f>
        <v>1974-75</v>
      </c>
      <c r="I67" s="18">
        <f>LARGE('datemar &amp; datesep kaf'!$E$5:$E$94,'datemar &amp; datesep kaf rank'!$A67)</f>
        <v>9003.2426375849991</v>
      </c>
      <c r="J67" s="5" t="str">
        <f>VLOOKUP(K67,'datemar &amp; datesep kaf'!$F$5:$O$94,10,FALSE)</f>
        <v>2003-04</v>
      </c>
      <c r="K67" s="18">
        <f>LARGE('datemar &amp; datesep kaf'!$F$5:$F$94,'datemar &amp; datesep kaf rank'!$A67)</f>
        <v>6741.6790860299998</v>
      </c>
      <c r="L67" s="5" t="str">
        <f>VLOOKUP(M67,'datemar &amp; datesep kaf'!$G$5:$O$94,9,FALSE)</f>
        <v>1979-80</v>
      </c>
      <c r="M67" s="18">
        <f>LARGE('datemar &amp; datesep kaf'!$G$5:$G$94,'datemar &amp; datesep kaf rank'!$A67)</f>
        <v>4807.0708941149996</v>
      </c>
      <c r="N67" s="5" t="str">
        <f>VLOOKUP(O67,'datemar &amp; datesep kaf'!$H$5:$O$94,8,FALSE)</f>
        <v>1972-73</v>
      </c>
      <c r="O67" s="18">
        <f>LARGE('datemar &amp; datesep kaf'!$H$5:$H$94,'datemar &amp; datesep kaf rank'!$A67)</f>
        <v>2833.4101416809999</v>
      </c>
      <c r="P67" s="5" t="str">
        <f>VLOOKUP(Q67,'datemar &amp; datesep kaf'!$I$5:$O$94,7,FALSE)</f>
        <v>1985-86</v>
      </c>
      <c r="Q67" s="18">
        <f>LARGE('datemar &amp; datesep kaf'!$I$5:$I$94,'datemar &amp; datesep kaf rank'!$A67)</f>
        <v>58248.539303282996</v>
      </c>
      <c r="R67" s="5" t="str">
        <f>VLOOKUP(S67,'datemar &amp; datesep kaf'!$J$5:$O$94,6,FALSE)</f>
        <v>1985-86</v>
      </c>
      <c r="S67" s="18">
        <f>LARGE('datemar &amp; datesep kaf'!$J$5:$J$94,'datemar &amp; datesep kaf rank'!$A67)</f>
        <v>50716.506527883001</v>
      </c>
      <c r="T67" s="5" t="str">
        <f>VLOOKUP(U67,'datemar &amp; datesep kaf'!$K$5:$O$94,5,FALSE)</f>
        <v>2003-04</v>
      </c>
      <c r="U67" s="18">
        <f>LARGE('datemar &amp; datesep kaf'!$K$5:$K$94,'datemar &amp; datesep kaf rank'!$A67)</f>
        <v>33976.751122565998</v>
      </c>
      <c r="V67" s="5" t="str">
        <f>VLOOKUP(W67,'datemar &amp; datesep kaf'!$L$5:$O$94,4,FALSE)</f>
        <v>1978-79</v>
      </c>
      <c r="W67" s="18">
        <f>LARGE('datemar &amp; datesep kaf'!$L$5:$L$94,'datemar &amp; datesep kaf rank'!$A67)</f>
        <v>18275.622455159999</v>
      </c>
      <c r="X67" s="5" t="str">
        <f>VLOOKUP(Y67,'datemar &amp; datesep kaf'!$M$5:$O$94,3,FALSE)</f>
        <v>1936-37</v>
      </c>
      <c r="Y67" s="18">
        <f>LARGE('datemar &amp; datesep kaf'!$M$5:$M$94,'datemar &amp; datesep kaf rank'!$A67)</f>
        <v>8803.8581822519991</v>
      </c>
      <c r="Z67" s="5" t="str">
        <f>VLOOKUP(AA67,'datemar &amp; datesep kaf'!$N$5:$O$94,2,FALSE)</f>
        <v>1960-61</v>
      </c>
      <c r="AA67" s="18">
        <f>LARGE('datemar &amp; datesep kaf'!$N$5:$N$94,'datemar &amp; datesep kaf rank'!$A67)</f>
        <v>3237.9767380799999</v>
      </c>
    </row>
    <row r="68" spans="1:27" x14ac:dyDescent="0.2">
      <c r="A68" s="11">
        <v>63</v>
      </c>
      <c r="B68" s="5" t="str">
        <f>VLOOKUP(C68,'datemar &amp; datesep kaf'!$B$5:$O$94,14,FALSE)</f>
        <v>1991-92</v>
      </c>
      <c r="C68" s="18">
        <f>LARGE('datemar &amp; datesep kaf'!$B$5:$B$94,'datemar &amp; datesep kaf rank'!$A68)</f>
        <v>17768.760325406998</v>
      </c>
      <c r="D68" s="5" t="str">
        <f>VLOOKUP(E68,'datemar &amp; datesep kaf'!$C$5:$O$94,13,FALSE)</f>
        <v>1961-62</v>
      </c>
      <c r="E68" s="18">
        <f>LARGE('datemar &amp; datesep kaf'!$C$5:$C$94,'datemar &amp; datesep kaf rank'!$A68)</f>
        <v>14138.284428492001</v>
      </c>
      <c r="F68" s="5" t="str">
        <f>VLOOKUP(G68,'datemar &amp; datesep kaf'!$D$5:$O$94,12,FALSE)</f>
        <v>1956-57</v>
      </c>
      <c r="G68" s="18">
        <f>LARGE('datemar &amp; datesep kaf'!$D$5:$D$94,'datemar &amp; datesep kaf rank'!$A68)</f>
        <v>11394.059076855001</v>
      </c>
      <c r="H68" s="5" t="str">
        <f>VLOOKUP(I68,'datemar &amp; datesep kaf'!$E$5:$O$94,11,FALSE)</f>
        <v>1931-32</v>
      </c>
      <c r="I68" s="18">
        <f>LARGE('datemar &amp; datesep kaf'!$E$5:$E$94,'datemar &amp; datesep kaf rank'!$A68)</f>
        <v>8943.4310695799995</v>
      </c>
      <c r="J68" s="5" t="str">
        <f>VLOOKUP(K68,'datemar &amp; datesep kaf'!$F$5:$O$94,10,FALSE)</f>
        <v>1956-57</v>
      </c>
      <c r="K68" s="18">
        <f>LARGE('datemar &amp; datesep kaf'!$F$5:$F$94,'datemar &amp; datesep kaf rank'!$A68)</f>
        <v>6719.5118141339999</v>
      </c>
      <c r="L68" s="5" t="str">
        <f>VLOOKUP(M68,'datemar &amp; datesep kaf'!$G$5:$O$94,9,FALSE)</f>
        <v>1965-66</v>
      </c>
      <c r="M68" s="18">
        <f>LARGE('datemar &amp; datesep kaf'!$G$5:$G$94,'datemar &amp; datesep kaf rank'!$A68)</f>
        <v>4774.8513911910004</v>
      </c>
      <c r="N68" s="5" t="str">
        <f>VLOOKUP(O68,'datemar &amp; datesep kaf'!$H$5:$O$94,8,FALSE)</f>
        <v>1993-94</v>
      </c>
      <c r="O68" s="18">
        <f>LARGE('datemar &amp; datesep kaf'!$H$5:$H$94,'datemar &amp; datesep kaf rank'!$A68)</f>
        <v>2810.536754109</v>
      </c>
      <c r="P68" s="5" t="str">
        <f>VLOOKUP(Q68,'datemar &amp; datesep kaf'!$I$5:$O$94,7,FALSE)</f>
        <v>1948-49</v>
      </c>
      <c r="Q68" s="18">
        <f>LARGE('datemar &amp; datesep kaf'!$I$5:$I$94,'datemar &amp; datesep kaf rank'!$A68)</f>
        <v>58228.712527167001</v>
      </c>
      <c r="R68" s="5" t="str">
        <f>VLOOKUP(S68,'datemar &amp; datesep kaf'!$J$5:$O$94,6,FALSE)</f>
        <v>1988-89</v>
      </c>
      <c r="S68" s="18">
        <f>LARGE('datemar &amp; datesep kaf'!$J$5:$J$94,'datemar &amp; datesep kaf rank'!$A68)</f>
        <v>50496.797445213</v>
      </c>
      <c r="T68" s="5" t="str">
        <f>VLOOKUP(U68,'datemar &amp; datesep kaf'!$K$5:$O$94,5,FALSE)</f>
        <v>1936-37</v>
      </c>
      <c r="U68" s="18">
        <f>LARGE('datemar &amp; datesep kaf'!$K$5:$K$94,'datemar &amp; datesep kaf rank'!$A68)</f>
        <v>33934.261206804003</v>
      </c>
      <c r="V68" s="5" t="str">
        <f>VLOOKUP(W68,'datemar &amp; datesep kaf'!$L$5:$O$94,4,FALSE)</f>
        <v>1939-40</v>
      </c>
      <c r="W68" s="18">
        <f>LARGE('datemar &amp; datesep kaf'!$L$5:$L$94,'datemar &amp; datesep kaf rank'!$A68)</f>
        <v>17969.138499711</v>
      </c>
      <c r="X68" s="5" t="str">
        <f>VLOOKUP(Y68,'datemar &amp; datesep kaf'!$M$5:$O$94,3,FALSE)</f>
        <v>1997-98</v>
      </c>
      <c r="Y68" s="18">
        <f>LARGE('datemar &amp; datesep kaf'!$M$5:$M$94,'datemar &amp; datesep kaf rank'!$A68)</f>
        <v>8785.1679350189988</v>
      </c>
      <c r="Z68" s="5" t="str">
        <f>VLOOKUP(AA68,'datemar &amp; datesep kaf'!$N$5:$O$94,2,FALSE)</f>
        <v>1938-39</v>
      </c>
      <c r="AA68" s="18">
        <f>LARGE('datemar &amp; datesep kaf'!$N$5:$N$94,'datemar &amp; datesep kaf rank'!$A68)</f>
        <v>3218.99492061</v>
      </c>
    </row>
    <row r="69" spans="1:27" x14ac:dyDescent="0.2">
      <c r="A69" s="11">
        <v>64</v>
      </c>
      <c r="B69" s="5" t="str">
        <f>VLOOKUP(C69,'datemar &amp; datesep kaf'!$B$5:$O$94,14,FALSE)</f>
        <v>1948-49</v>
      </c>
      <c r="C69" s="18">
        <f>LARGE('datemar &amp; datesep kaf'!$B$5:$B$94,'datemar &amp; datesep kaf rank'!$A69)</f>
        <v>17493.418848129</v>
      </c>
      <c r="D69" s="5" t="str">
        <f>VLOOKUP(E69,'datemar &amp; datesep kaf'!$C$5:$O$94,13,FALSE)</f>
        <v>1991-92</v>
      </c>
      <c r="E69" s="18">
        <f>LARGE('datemar &amp; datesep kaf'!$C$5:$C$94,'datemar &amp; datesep kaf rank'!$A69)</f>
        <v>14072.720794587</v>
      </c>
      <c r="F69" s="5" t="str">
        <f>VLOOKUP(G69,'datemar &amp; datesep kaf'!$D$5:$O$94,12,FALSE)</f>
        <v>2003-04</v>
      </c>
      <c r="G69" s="18">
        <f>LARGE('datemar &amp; datesep kaf'!$D$5:$D$94,'datemar &amp; datesep kaf rank'!$A69)</f>
        <v>11377.062713856001</v>
      </c>
      <c r="H69" s="5" t="str">
        <f>VLOOKUP(I69,'datemar &amp; datesep kaf'!$E$5:$O$94,11,FALSE)</f>
        <v>1978-79</v>
      </c>
      <c r="I69" s="18">
        <f>LARGE('datemar &amp; datesep kaf'!$E$5:$E$94,'datemar &amp; datesep kaf rank'!$A69)</f>
        <v>8870.8895846970008</v>
      </c>
      <c r="J69" s="5" t="str">
        <f>VLOOKUP(K69,'datemar &amp; datesep kaf'!$F$5:$O$94,10,FALSE)</f>
        <v>1961-62</v>
      </c>
      <c r="K69" s="18">
        <f>LARGE('datemar &amp; datesep kaf'!$F$5:$F$94,'datemar &amp; datesep kaf rank'!$A69)</f>
        <v>6692.5861953089998</v>
      </c>
      <c r="L69" s="5" t="str">
        <f>VLOOKUP(M69,'datemar &amp; datesep kaf'!$G$5:$O$94,9,FALSE)</f>
        <v>1945-46</v>
      </c>
      <c r="M69" s="18">
        <f>LARGE('datemar &amp; datesep kaf'!$G$5:$G$94,'datemar &amp; datesep kaf rank'!$A69)</f>
        <v>4672.4348661059994</v>
      </c>
      <c r="N69" s="5" t="str">
        <f>VLOOKUP(O69,'datemar &amp; datesep kaf'!$H$5:$O$94,8,FALSE)</f>
        <v>1969-70</v>
      </c>
      <c r="O69" s="18">
        <f>LARGE('datemar &amp; datesep kaf'!$H$5:$H$94,'datemar &amp; datesep kaf rank'!$A69)</f>
        <v>2696.9076674610001</v>
      </c>
      <c r="P69" s="5" t="str">
        <f>VLOOKUP(Q69,'datemar &amp; datesep kaf'!$I$5:$O$94,7,FALSE)</f>
        <v>1938-39</v>
      </c>
      <c r="Q69" s="18">
        <f>LARGE('datemar &amp; datesep kaf'!$I$5:$I$94,'datemar &amp; datesep kaf rank'!$A69)</f>
        <v>57679.293043637997</v>
      </c>
      <c r="R69" s="5" t="str">
        <f>VLOOKUP(S69,'datemar &amp; datesep kaf'!$J$5:$O$94,6,FALSE)</f>
        <v>1938-39</v>
      </c>
      <c r="S69" s="18">
        <f>LARGE('datemar &amp; datesep kaf'!$J$5:$J$94,'datemar &amp; datesep kaf rank'!$A69)</f>
        <v>50306.195799468005</v>
      </c>
      <c r="T69" s="5" t="str">
        <f>VLOOKUP(U69,'datemar &amp; datesep kaf'!$K$5:$O$94,5,FALSE)</f>
        <v>1956-57</v>
      </c>
      <c r="U69" s="18">
        <f>LARGE('datemar &amp; datesep kaf'!$K$5:$K$94,'datemar &amp; datesep kaf rank'!$A69)</f>
        <v>33853.357408184995</v>
      </c>
      <c r="V69" s="5" t="str">
        <f>VLOOKUP(W69,'datemar &amp; datesep kaf'!$L$5:$O$94,4,FALSE)</f>
        <v>1930-31</v>
      </c>
      <c r="W69" s="18">
        <f>LARGE('datemar &amp; datesep kaf'!$L$5:$L$94,'datemar &amp; datesep kaf rank'!$A69)</f>
        <v>17923.149741105</v>
      </c>
      <c r="X69" s="5" t="str">
        <f>VLOOKUP(Y69,'datemar &amp; datesep kaf'!$M$5:$O$94,3,FALSE)</f>
        <v>1937-38</v>
      </c>
      <c r="Y69" s="18">
        <f>LARGE('datemar &amp; datesep kaf'!$M$5:$M$94,'datemar &amp; datesep kaf rank'!$A69)</f>
        <v>8758.2026467739997</v>
      </c>
      <c r="Z69" s="5" t="str">
        <f>VLOOKUP(AA69,'datemar &amp; datesep kaf'!$N$5:$O$94,2,FALSE)</f>
        <v>2007-08</v>
      </c>
      <c r="AA69" s="18">
        <f>LARGE('datemar &amp; datesep kaf'!$N$5:$N$94,'datemar &amp; datesep kaf rank'!$A69)</f>
        <v>3202.4527724700001</v>
      </c>
    </row>
    <row r="70" spans="1:27" x14ac:dyDescent="0.2">
      <c r="A70" s="11">
        <v>65</v>
      </c>
      <c r="B70" s="5" t="str">
        <f>VLOOKUP(C70,'datemar &amp; datesep kaf'!$B$5:$O$94,14,FALSE)</f>
        <v>2008-09</v>
      </c>
      <c r="C70" s="18">
        <f>LARGE('datemar &amp; datesep kaf'!$B$5:$B$94,'datemar &amp; datesep kaf rank'!$A70)</f>
        <v>17440.640668290001</v>
      </c>
      <c r="D70" s="5" t="str">
        <f>VLOOKUP(E70,'datemar &amp; datesep kaf'!$C$5:$O$94,13,FALSE)</f>
        <v>1940-41</v>
      </c>
      <c r="E70" s="18">
        <f>LARGE('datemar &amp; datesep kaf'!$C$5:$C$94,'datemar &amp; datesep kaf rank'!$A70)</f>
        <v>13996.700301569999</v>
      </c>
      <c r="F70" s="5" t="str">
        <f>VLOOKUP(G70,'datemar &amp; datesep kaf'!$D$5:$O$94,12,FALSE)</f>
        <v>1974-75</v>
      </c>
      <c r="G70" s="18">
        <f>LARGE('datemar &amp; datesep kaf'!$D$5:$D$94,'datemar &amp; datesep kaf rank'!$A70)</f>
        <v>11352.644202375001</v>
      </c>
      <c r="H70" s="5" t="str">
        <f>VLOOKUP(I70,'datemar &amp; datesep kaf'!$E$5:$O$94,11,FALSE)</f>
        <v>2003-04</v>
      </c>
      <c r="I70" s="18">
        <f>LARGE('datemar &amp; datesep kaf'!$E$5:$E$94,'datemar &amp; datesep kaf rank'!$A70)</f>
        <v>8767.4495885760007</v>
      </c>
      <c r="J70" s="5" t="str">
        <f>VLOOKUP(K70,'datemar &amp; datesep kaf'!$F$5:$O$94,10,FALSE)</f>
        <v>1941-42</v>
      </c>
      <c r="K70" s="18">
        <f>LARGE('datemar &amp; datesep kaf'!$F$5:$F$94,'datemar &amp; datesep kaf rank'!$A70)</f>
        <v>6639.2605774739995</v>
      </c>
      <c r="L70" s="5" t="str">
        <f>VLOOKUP(M70,'datemar &amp; datesep kaf'!$G$5:$O$94,9,FALSE)</f>
        <v>1940-41</v>
      </c>
      <c r="M70" s="18">
        <f>LARGE('datemar &amp; datesep kaf'!$G$5:$G$94,'datemar &amp; datesep kaf rank'!$A70)</f>
        <v>4561.5885892709994</v>
      </c>
      <c r="N70" s="5" t="str">
        <f>VLOOKUP(O70,'datemar &amp; datesep kaf'!$H$5:$O$94,8,FALSE)</f>
        <v>2001-02</v>
      </c>
      <c r="O70" s="18">
        <f>LARGE('datemar &amp; datesep kaf'!$H$5:$H$94,'datemar &amp; datesep kaf rank'!$A70)</f>
        <v>2673.542379081</v>
      </c>
      <c r="P70" s="5" t="str">
        <f>VLOOKUP(Q70,'datemar &amp; datesep kaf'!$I$5:$O$94,7,FALSE)</f>
        <v>2015-16</v>
      </c>
      <c r="Q70" s="18">
        <f>LARGE('datemar &amp; datesep kaf'!$I$5:$I$94,'datemar &amp; datesep kaf rank'!$A70)</f>
        <v>55859.984020953001</v>
      </c>
      <c r="R70" s="5" t="str">
        <f>VLOOKUP(S70,'datemar &amp; datesep kaf'!$J$5:$O$94,6,FALSE)</f>
        <v>1948-49</v>
      </c>
      <c r="S70" s="18">
        <f>LARGE('datemar &amp; datesep kaf'!$J$5:$J$94,'datemar &amp; datesep kaf rank'!$A70)</f>
        <v>49804.058297636999</v>
      </c>
      <c r="T70" s="5" t="str">
        <f>VLOOKUP(U70,'datemar &amp; datesep kaf'!$K$5:$O$94,5,FALSE)</f>
        <v>1928-29</v>
      </c>
      <c r="U70" s="18">
        <f>LARGE('datemar &amp; datesep kaf'!$K$5:$K$94,'datemar &amp; datesep kaf rank'!$A70)</f>
        <v>33515.449321683001</v>
      </c>
      <c r="V70" s="5" t="str">
        <f>VLOOKUP(W70,'datemar &amp; datesep kaf'!$L$5:$O$94,4,FALSE)</f>
        <v>1944-45</v>
      </c>
      <c r="W70" s="18">
        <f>LARGE('datemar &amp; datesep kaf'!$L$5:$L$94,'datemar &amp; datesep kaf rank'!$A70)</f>
        <v>17731.512723498003</v>
      </c>
      <c r="X70" s="5" t="str">
        <f>VLOOKUP(Y70,'datemar &amp; datesep kaf'!$M$5:$O$94,3,FALSE)</f>
        <v>2009-10</v>
      </c>
      <c r="Y70" s="18">
        <f>LARGE('datemar &amp; datesep kaf'!$M$5:$M$94,'datemar &amp; datesep kaf rank'!$A70)</f>
        <v>8743.2115729559991</v>
      </c>
      <c r="Z70" s="5" t="str">
        <f>VLOOKUP(AA70,'datemar &amp; datesep kaf'!$N$5:$O$94,2,FALSE)</f>
        <v>1941-42</v>
      </c>
      <c r="AA70" s="18">
        <f>LARGE('datemar &amp; datesep kaf'!$N$5:$N$94,'datemar &amp; datesep kaf rank'!$A70)</f>
        <v>3183.4709550000002</v>
      </c>
    </row>
    <row r="71" spans="1:27" x14ac:dyDescent="0.2">
      <c r="A71" s="11">
        <v>66</v>
      </c>
      <c r="B71" s="5" t="str">
        <f>VLOOKUP(C71,'datemar &amp; datesep kaf'!$B$5:$O$94,14,FALSE)</f>
        <v>1961-62</v>
      </c>
      <c r="C71" s="18">
        <f>LARGE('datemar &amp; datesep kaf'!$B$5:$B$94,'datemar &amp; datesep kaf rank'!$A71)</f>
        <v>17376.261166572</v>
      </c>
      <c r="D71" s="5" t="str">
        <f>VLOOKUP(E71,'datemar &amp; datesep kaf'!$C$5:$O$94,13,FALSE)</f>
        <v>1974-75</v>
      </c>
      <c r="E71" s="18">
        <f>LARGE('datemar &amp; datesep kaf'!$C$5:$C$94,'datemar &amp; datesep kaf rank'!$A71)</f>
        <v>13799.727746973</v>
      </c>
      <c r="F71" s="5" t="str">
        <f>VLOOKUP(G71,'datemar &amp; datesep kaf'!$D$5:$O$94,12,FALSE)</f>
        <v>1988-89</v>
      </c>
      <c r="G71" s="18">
        <f>LARGE('datemar &amp; datesep kaf'!$D$5:$D$94,'datemar &amp; datesep kaf rank'!$A71)</f>
        <v>11279.876601798</v>
      </c>
      <c r="H71" s="5" t="str">
        <f>VLOOKUP(I71,'datemar &amp; datesep kaf'!$E$5:$O$94,11,FALSE)</f>
        <v>1954-55</v>
      </c>
      <c r="I71" s="18">
        <f>LARGE('datemar &amp; datesep kaf'!$E$5:$E$94,'datemar &amp; datesep kaf rank'!$A71)</f>
        <v>8760.0631425720003</v>
      </c>
      <c r="J71" s="5" t="str">
        <f>VLOOKUP(K71,'datemar &amp; datesep kaf'!$F$5:$O$94,10,FALSE)</f>
        <v>2008-09</v>
      </c>
      <c r="K71" s="18">
        <f>LARGE('datemar &amp; datesep kaf'!$F$5:$F$94,'datemar &amp; datesep kaf rank'!$A71)</f>
        <v>6633.240742989</v>
      </c>
      <c r="L71" s="5" t="str">
        <f>VLOOKUP(M71,'datemar &amp; datesep kaf'!$G$5:$O$94,9,FALSE)</f>
        <v>1972-73</v>
      </c>
      <c r="M71" s="18">
        <f>LARGE('datemar &amp; datesep kaf'!$G$5:$G$94,'datemar &amp; datesep kaf rank'!$A71)</f>
        <v>4551.8973499649992</v>
      </c>
      <c r="N71" s="5" t="str">
        <f>VLOOKUP(O71,'datemar &amp; datesep kaf'!$H$5:$O$94,8,FALSE)</f>
        <v>1992-93</v>
      </c>
      <c r="O71" s="18">
        <f>LARGE('datemar &amp; datesep kaf'!$H$5:$H$94,'datemar &amp; datesep kaf rank'!$A71)</f>
        <v>2623.4299842659998</v>
      </c>
      <c r="P71" s="5" t="str">
        <f>VLOOKUP(Q71,'datemar &amp; datesep kaf'!$I$5:$O$94,7,FALSE)</f>
        <v>1984-85</v>
      </c>
      <c r="Q71" s="18">
        <f>LARGE('datemar &amp; datesep kaf'!$I$5:$I$94,'datemar &amp; datesep kaf rank'!$A71)</f>
        <v>55322.094454346996</v>
      </c>
      <c r="R71" s="5" t="str">
        <f>VLOOKUP(S71,'datemar &amp; datesep kaf'!$J$5:$O$94,6,FALSE)</f>
        <v>1944-45</v>
      </c>
      <c r="S71" s="18">
        <f>LARGE('datemar &amp; datesep kaf'!$J$5:$J$94,'datemar &amp; datesep kaf rank'!$A71)</f>
        <v>49591.331032886999</v>
      </c>
      <c r="T71" s="5" t="str">
        <f>VLOOKUP(U71,'datemar &amp; datesep kaf'!$K$5:$O$94,5,FALSE)</f>
        <v>2002-03</v>
      </c>
      <c r="U71" s="18">
        <f>LARGE('datemar &amp; datesep kaf'!$K$5:$K$94,'datemar &amp; datesep kaf rank'!$A71)</f>
        <v>33441.957754190997</v>
      </c>
      <c r="V71" s="5" t="str">
        <f>VLOOKUP(W71,'datemar &amp; datesep kaf'!$L$5:$O$94,4,FALSE)</f>
        <v>1969-70</v>
      </c>
      <c r="W71" s="18">
        <f>LARGE('datemar &amp; datesep kaf'!$L$5:$L$94,'datemar &amp; datesep kaf rank'!$A71)</f>
        <v>17689.026774678001</v>
      </c>
      <c r="X71" s="5" t="str">
        <f>VLOOKUP(Y71,'datemar &amp; datesep kaf'!$M$5:$O$94,3,FALSE)</f>
        <v>1985-86</v>
      </c>
      <c r="Y71" s="18">
        <f>LARGE('datemar &amp; datesep kaf'!$M$5:$M$94,'datemar &amp; datesep kaf rank'!$A71)</f>
        <v>8682.7474429920003</v>
      </c>
      <c r="Z71" s="5" t="str">
        <f>VLOOKUP(AA71,'datemar &amp; datesep kaf'!$N$5:$O$94,2,FALSE)</f>
        <v>1956-57</v>
      </c>
      <c r="AA71" s="18">
        <f>LARGE('datemar &amp; datesep kaf'!$N$5:$N$94,'datemar &amp; datesep kaf rank'!$A71)</f>
        <v>3160.2048401699999</v>
      </c>
    </row>
    <row r="72" spans="1:27" x14ac:dyDescent="0.2">
      <c r="A72" s="11">
        <v>67</v>
      </c>
      <c r="B72" s="5" t="str">
        <f>VLOOKUP(C72,'datemar &amp; datesep kaf'!$B$5:$O$94,14,FALSE)</f>
        <v>1988-89</v>
      </c>
      <c r="C72" s="18">
        <f>LARGE('datemar &amp; datesep kaf'!$B$5:$B$94,'datemar &amp; datesep kaf rank'!$A72)</f>
        <v>17090.474731008002</v>
      </c>
      <c r="D72" s="5" t="str">
        <f>VLOOKUP(E72,'datemar &amp; datesep kaf'!$C$5:$O$94,13,FALSE)</f>
        <v>1952-53</v>
      </c>
      <c r="E72" s="18">
        <f>LARGE('datemar &amp; datesep kaf'!$C$5:$C$94,'datemar &amp; datesep kaf rank'!$A72)</f>
        <v>13715.765436071999</v>
      </c>
      <c r="F72" s="5" t="str">
        <f>VLOOKUP(G72,'datemar &amp; datesep kaf'!$D$5:$O$94,12,FALSE)</f>
        <v>1972-73</v>
      </c>
      <c r="G72" s="18">
        <f>LARGE('datemar &amp; datesep kaf'!$D$5:$D$94,'datemar &amp; datesep kaf rank'!$A72)</f>
        <v>11208.993298670999</v>
      </c>
      <c r="H72" s="5" t="str">
        <f>VLOOKUP(I72,'datemar &amp; datesep kaf'!$E$5:$O$94,11,FALSE)</f>
        <v>1961-62</v>
      </c>
      <c r="I72" s="18">
        <f>LARGE('datemar &amp; datesep kaf'!$E$5:$E$94,'datemar &amp; datesep kaf rank'!$A72)</f>
        <v>8685.2763685169994</v>
      </c>
      <c r="J72" s="5" t="str">
        <f>VLOOKUP(K72,'datemar &amp; datesep kaf'!$F$5:$O$94,10,FALSE)</f>
        <v>1948-49</v>
      </c>
      <c r="K72" s="18">
        <f>LARGE('datemar &amp; datesep kaf'!$F$5:$F$94,'datemar &amp; datesep kaf rank'!$A72)</f>
        <v>6427.443725913</v>
      </c>
      <c r="L72" s="5" t="str">
        <f>VLOOKUP(M72,'datemar &amp; datesep kaf'!$G$5:$O$94,9,FALSE)</f>
        <v>1947-48</v>
      </c>
      <c r="M72" s="18">
        <f>LARGE('datemar &amp; datesep kaf'!$G$5:$G$94,'datemar &amp; datesep kaf rank'!$A72)</f>
        <v>4517.2580124209999</v>
      </c>
      <c r="N72" s="5" t="str">
        <f>VLOOKUP(O72,'datemar &amp; datesep kaf'!$H$5:$O$94,8,FALSE)</f>
        <v>1952-53</v>
      </c>
      <c r="O72" s="18">
        <f>LARGE('datemar &amp; datesep kaf'!$H$5:$H$94,'datemar &amp; datesep kaf rank'!$A72)</f>
        <v>2579.343374349</v>
      </c>
      <c r="P72" s="5" t="str">
        <f>VLOOKUP(Q72,'datemar &amp; datesep kaf'!$I$5:$O$94,7,FALSE)</f>
        <v>1969-70</v>
      </c>
      <c r="Q72" s="18">
        <f>LARGE('datemar &amp; datesep kaf'!$I$5:$I$94,'datemar &amp; datesep kaf rank'!$A72)</f>
        <v>55092.388677837</v>
      </c>
      <c r="R72" s="5" t="str">
        <f>VLOOKUP(S72,'datemar &amp; datesep kaf'!$J$5:$O$94,6,FALSE)</f>
        <v>1984-85</v>
      </c>
      <c r="S72" s="18">
        <f>LARGE('datemar &amp; datesep kaf'!$J$5:$J$94,'datemar &amp; datesep kaf rank'!$A72)</f>
        <v>48557.486443557005</v>
      </c>
      <c r="T72" s="5" t="str">
        <f>VLOOKUP(U72,'datemar &amp; datesep kaf'!$K$5:$O$94,5,FALSE)</f>
        <v>1935-36</v>
      </c>
      <c r="U72" s="18">
        <f>LARGE('datemar &amp; datesep kaf'!$K$5:$K$94,'datemar &amp; datesep kaf rank'!$A72)</f>
        <v>33327.233791551</v>
      </c>
      <c r="V72" s="5" t="str">
        <f>VLOOKUP(W72,'datemar &amp; datesep kaf'!$L$5:$O$94,4,FALSE)</f>
        <v>1957-58</v>
      </c>
      <c r="W72" s="18">
        <f>LARGE('datemar &amp; datesep kaf'!$L$5:$L$94,'datemar &amp; datesep kaf rank'!$A72)</f>
        <v>17499.779839626</v>
      </c>
      <c r="X72" s="5" t="str">
        <f>VLOOKUP(Y72,'datemar &amp; datesep kaf'!$M$5:$O$94,3,FALSE)</f>
        <v>1943-44</v>
      </c>
      <c r="Y72" s="18">
        <f>LARGE('datemar &amp; datesep kaf'!$M$5:$M$94,'datemar &amp; datesep kaf rank'!$A72)</f>
        <v>8663.2439726490011</v>
      </c>
      <c r="Z72" s="5" t="str">
        <f>VLOOKUP(AA72,'datemar &amp; datesep kaf'!$N$5:$O$94,2,FALSE)</f>
        <v>1928-29</v>
      </c>
      <c r="AA72" s="18">
        <f>LARGE('datemar &amp; datesep kaf'!$N$5:$N$94,'datemar &amp; datesep kaf rank'!$A72)</f>
        <v>3155.26599738</v>
      </c>
    </row>
    <row r="73" spans="1:27" x14ac:dyDescent="0.2">
      <c r="A73" s="11">
        <v>68</v>
      </c>
      <c r="B73" s="5" t="str">
        <f>VLOOKUP(C73,'datemar &amp; datesep kaf'!$B$5:$O$94,14,FALSE)</f>
        <v>1931-32</v>
      </c>
      <c r="C73" s="18">
        <f>LARGE('datemar &amp; datesep kaf'!$B$5:$B$94,'datemar &amp; datesep kaf rank'!$A73)</f>
        <v>16997.511428709</v>
      </c>
      <c r="D73" s="5" t="str">
        <f>VLOOKUP(E73,'datemar &amp; datesep kaf'!$C$5:$O$94,13,FALSE)</f>
        <v>1945-46</v>
      </c>
      <c r="E73" s="18">
        <f>LARGE('datemar &amp; datesep kaf'!$C$5:$C$94,'datemar &amp; datesep kaf rank'!$A73)</f>
        <v>13657.580314286999</v>
      </c>
      <c r="F73" s="5" t="str">
        <f>VLOOKUP(G73,'datemar &amp; datesep kaf'!$D$5:$O$94,12,FALSE)</f>
        <v>1931-32</v>
      </c>
      <c r="G73" s="18">
        <f>LARGE('datemar &amp; datesep kaf'!$D$5:$D$94,'datemar &amp; datesep kaf rank'!$A73)</f>
        <v>10891.417773390001</v>
      </c>
      <c r="H73" s="5" t="str">
        <f>VLOOKUP(I73,'datemar &amp; datesep kaf'!$E$5:$O$94,11,FALSE)</f>
        <v>2008-09</v>
      </c>
      <c r="I73" s="18">
        <f>LARGE('datemar &amp; datesep kaf'!$E$5:$E$94,'datemar &amp; datesep kaf rank'!$A73)</f>
        <v>8614.2482720070002</v>
      </c>
      <c r="J73" s="5" t="str">
        <f>VLOOKUP(K73,'datemar &amp; datesep kaf'!$F$5:$O$94,10,FALSE)</f>
        <v>1940-41</v>
      </c>
      <c r="K73" s="18">
        <f>LARGE('datemar &amp; datesep kaf'!$F$5:$F$94,'datemar &amp; datesep kaf rank'!$A73)</f>
        <v>6421.2810815159992</v>
      </c>
      <c r="L73" s="5" t="str">
        <f>VLOOKUP(M73,'datemar &amp; datesep kaf'!$G$5:$O$94,9,FALSE)</f>
        <v>1988-89</v>
      </c>
      <c r="M73" s="18">
        <f>LARGE('datemar &amp; datesep kaf'!$G$5:$G$94,'datemar &amp; datesep kaf rank'!$A73)</f>
        <v>4341.9211594919998</v>
      </c>
      <c r="N73" s="5" t="str">
        <f>VLOOKUP(O73,'datemar &amp; datesep kaf'!$H$5:$O$94,8,FALSE)</f>
        <v>1951-52</v>
      </c>
      <c r="O73" s="18">
        <f>LARGE('datemar &amp; datesep kaf'!$H$5:$H$94,'datemar &amp; datesep kaf rank'!$A73)</f>
        <v>2557.146350388</v>
      </c>
      <c r="P73" s="5" t="str">
        <f>VLOOKUP(Q73,'datemar &amp; datesep kaf'!$I$5:$O$94,7,FALSE)</f>
        <v>2003-04</v>
      </c>
      <c r="Q73" s="18">
        <f>LARGE('datemar &amp; datesep kaf'!$I$5:$I$94,'datemar &amp; datesep kaf rank'!$A73)</f>
        <v>54908.655792164995</v>
      </c>
      <c r="R73" s="5" t="str">
        <f>VLOOKUP(S73,'datemar &amp; datesep kaf'!$J$5:$O$94,6,FALSE)</f>
        <v>1978-79</v>
      </c>
      <c r="S73" s="18">
        <f>LARGE('datemar &amp; datesep kaf'!$J$5:$J$94,'datemar &amp; datesep kaf rank'!$A73)</f>
        <v>48156.991913120997</v>
      </c>
      <c r="T73" s="5" t="str">
        <f>VLOOKUP(U73,'datemar &amp; datesep kaf'!$K$5:$O$94,5,FALSE)</f>
        <v>2008-09</v>
      </c>
      <c r="U73" s="18">
        <f>LARGE('datemar &amp; datesep kaf'!$K$5:$K$94,'datemar &amp; datesep kaf rank'!$A73)</f>
        <v>32993.824217277004</v>
      </c>
      <c r="V73" s="5" t="str">
        <f>VLOOKUP(W73,'datemar &amp; datesep kaf'!$L$5:$O$94,4,FALSE)</f>
        <v>1979-80</v>
      </c>
      <c r="W73" s="18">
        <f>LARGE('datemar &amp; datesep kaf'!$L$5:$L$94,'datemar &amp; datesep kaf rank'!$A73)</f>
        <v>17473.758683577002</v>
      </c>
      <c r="X73" s="5" t="str">
        <f>VLOOKUP(Y73,'datemar &amp; datesep kaf'!$M$5:$O$94,3,FALSE)</f>
        <v>1979-80</v>
      </c>
      <c r="Y73" s="18">
        <f>LARGE('datemar &amp; datesep kaf'!$M$5:$M$94,'datemar &amp; datesep kaf rank'!$A73)</f>
        <v>8644.5081055829996</v>
      </c>
      <c r="Z73" s="5" t="str">
        <f>VLOOKUP(AA73,'datemar &amp; datesep kaf'!$N$5:$O$94,2,FALSE)</f>
        <v>2008-09</v>
      </c>
      <c r="AA73" s="18">
        <f>LARGE('datemar &amp; datesep kaf'!$N$5:$N$94,'datemar &amp; datesep kaf rank'!$A73)</f>
        <v>3135.0940973100001</v>
      </c>
    </row>
    <row r="74" spans="1:27" x14ac:dyDescent="0.2">
      <c r="A74" s="11">
        <v>69</v>
      </c>
      <c r="B74" s="5" t="str">
        <f>VLOOKUP(C74,'datemar &amp; datesep kaf'!$B$5:$O$94,14,FALSE)</f>
        <v>1963-64</v>
      </c>
      <c r="C74" s="18">
        <f>LARGE('datemar &amp; datesep kaf'!$B$5:$B$94,'datemar &amp; datesep kaf rank'!$A74)</f>
        <v>16993.207296639001</v>
      </c>
      <c r="D74" s="5" t="str">
        <f>VLOOKUP(E74,'datemar &amp; datesep kaf'!$C$5:$O$94,13,FALSE)</f>
        <v>2002-03</v>
      </c>
      <c r="E74" s="18">
        <f>LARGE('datemar &amp; datesep kaf'!$C$5:$C$94,'datemar &amp; datesep kaf rank'!$A74)</f>
        <v>13646.183289921</v>
      </c>
      <c r="F74" s="5" t="str">
        <f>VLOOKUP(G74,'datemar &amp; datesep kaf'!$D$5:$O$94,12,FALSE)</f>
        <v>1961-62</v>
      </c>
      <c r="G74" s="18">
        <f>LARGE('datemar &amp; datesep kaf'!$D$5:$D$94,'datemar &amp; datesep kaf rank'!$A74)</f>
        <v>10831.173808707001</v>
      </c>
      <c r="H74" s="5" t="str">
        <f>VLOOKUP(I74,'datemar &amp; datesep kaf'!$E$5:$O$94,11,FALSE)</f>
        <v>1940-41</v>
      </c>
      <c r="I74" s="18">
        <f>LARGE('datemar &amp; datesep kaf'!$E$5:$E$94,'datemar &amp; datesep kaf rank'!$A74)</f>
        <v>8416.615221566999</v>
      </c>
      <c r="J74" s="5" t="str">
        <f>VLOOKUP(K74,'datemar &amp; datesep kaf'!$F$5:$O$94,10,FALSE)</f>
        <v>1988-89</v>
      </c>
      <c r="K74" s="18">
        <f>LARGE('datemar &amp; datesep kaf'!$F$5:$F$94,'datemar &amp; datesep kaf rank'!$A74)</f>
        <v>6357.9766210799999</v>
      </c>
      <c r="L74" s="5" t="str">
        <f>VLOOKUP(M74,'datemar &amp; datesep kaf'!$G$5:$O$94,9,FALSE)</f>
        <v>1993-94</v>
      </c>
      <c r="M74" s="18">
        <f>LARGE('datemar &amp; datesep kaf'!$G$5:$G$94,'datemar &amp; datesep kaf rank'!$A74)</f>
        <v>4208.5188504449998</v>
      </c>
      <c r="N74" s="5" t="str">
        <f>VLOOKUP(O74,'datemar &amp; datesep kaf'!$H$5:$O$94,8,FALSE)</f>
        <v>2008-09</v>
      </c>
      <c r="O74" s="18">
        <f>LARGE('datemar &amp; datesep kaf'!$H$5:$H$94,'datemar &amp; datesep kaf rank'!$A74)</f>
        <v>2531.5675083719998</v>
      </c>
      <c r="P74" s="5" t="str">
        <f>VLOOKUP(Q74,'datemar &amp; datesep kaf'!$I$5:$O$94,7,FALSE)</f>
        <v>1992-93</v>
      </c>
      <c r="Q74" s="18">
        <f>LARGE('datemar &amp; datesep kaf'!$I$5:$I$94,'datemar &amp; datesep kaf rank'!$A74)</f>
        <v>53709.248894994002</v>
      </c>
      <c r="R74" s="5" t="str">
        <f>VLOOKUP(S74,'datemar &amp; datesep kaf'!$J$5:$O$94,6,FALSE)</f>
        <v>1992-93</v>
      </c>
      <c r="S74" s="18">
        <f>LARGE('datemar &amp; datesep kaf'!$J$5:$J$94,'datemar &amp; datesep kaf rank'!$A74)</f>
        <v>48010.002827724005</v>
      </c>
      <c r="T74" s="5" t="str">
        <f>VLOOKUP(U74,'datemar &amp; datesep kaf'!$K$5:$O$94,5,FALSE)</f>
        <v>1997-98</v>
      </c>
      <c r="U74" s="18">
        <f>LARGE('datemar &amp; datesep kaf'!$K$5:$K$94,'datemar &amp; datesep kaf rank'!$A74)</f>
        <v>32970.006697509001</v>
      </c>
      <c r="V74" s="5" t="str">
        <f>VLOOKUP(W74,'datemar &amp; datesep kaf'!$L$5:$O$94,4,FALSE)</f>
        <v>1940-41</v>
      </c>
      <c r="W74" s="18">
        <f>LARGE('datemar &amp; datesep kaf'!$L$5:$L$94,'datemar &amp; datesep kaf rank'!$A74)</f>
        <v>17426.282321720999</v>
      </c>
      <c r="X74" s="5" t="str">
        <f>VLOOKUP(Y74,'datemar &amp; datesep kaf'!$M$5:$O$94,3,FALSE)</f>
        <v>1935-36</v>
      </c>
      <c r="Y74" s="18">
        <f>LARGE('datemar &amp; datesep kaf'!$M$5:$M$94,'datemar &amp; datesep kaf rank'!$A74)</f>
        <v>8639.1090975209991</v>
      </c>
      <c r="Z74" s="5" t="str">
        <f>VLOOKUP(AA74,'datemar &amp; datesep kaf'!$N$5:$O$94,2,FALSE)</f>
        <v>1951-52</v>
      </c>
      <c r="AA74" s="18">
        <f>LARGE('datemar &amp; datesep kaf'!$N$5:$N$94,'datemar &amp; datesep kaf rank'!$A74)</f>
        <v>3132.05938668</v>
      </c>
    </row>
    <row r="75" spans="1:27" x14ac:dyDescent="0.2">
      <c r="A75" s="11">
        <v>70</v>
      </c>
      <c r="B75" s="5" t="str">
        <f>VLOOKUP(C75,'datemar &amp; datesep kaf'!$B$5:$O$94,14,FALSE)</f>
        <v>1952-53</v>
      </c>
      <c r="C75" s="18">
        <f>LARGE('datemar &amp; datesep kaf'!$B$5:$B$94,'datemar &amp; datesep kaf rank'!$A75)</f>
        <v>16847.824822751998</v>
      </c>
      <c r="D75" s="5" t="str">
        <f>VLOOKUP(E75,'datemar &amp; datesep kaf'!$C$5:$O$94,13,FALSE)</f>
        <v>1948-49</v>
      </c>
      <c r="E75" s="18">
        <f>LARGE('datemar &amp; datesep kaf'!$C$5:$C$94,'datemar &amp; datesep kaf rank'!$A75)</f>
        <v>13451.957842659</v>
      </c>
      <c r="F75" s="5" t="str">
        <f>VLOOKUP(G75,'datemar &amp; datesep kaf'!$D$5:$O$94,12,FALSE)</f>
        <v>2007-08</v>
      </c>
      <c r="G75" s="18">
        <f>LARGE('datemar &amp; datesep kaf'!$D$5:$D$94,'datemar &amp; datesep kaf rank'!$A75)</f>
        <v>10591.403900342999</v>
      </c>
      <c r="H75" s="5" t="str">
        <f>VLOOKUP(I75,'datemar &amp; datesep kaf'!$E$5:$O$94,11,FALSE)</f>
        <v>1988-89</v>
      </c>
      <c r="I75" s="18">
        <f>LARGE('datemar &amp; datesep kaf'!$E$5:$E$94,'datemar &amp; datesep kaf rank'!$A75)</f>
        <v>8382.0254707980002</v>
      </c>
      <c r="J75" s="5" t="str">
        <f>VLOOKUP(K75,'datemar &amp; datesep kaf'!$F$5:$O$94,10,FALSE)</f>
        <v>1979-80</v>
      </c>
      <c r="K75" s="18">
        <f>LARGE('datemar &amp; datesep kaf'!$F$5:$F$94,'datemar &amp; datesep kaf rank'!$A75)</f>
        <v>6309.0900113429998</v>
      </c>
      <c r="L75" s="5" t="str">
        <f>VLOOKUP(M75,'datemar &amp; datesep kaf'!$G$5:$O$94,9,FALSE)</f>
        <v>1941-42</v>
      </c>
      <c r="M75" s="18">
        <f>LARGE('datemar &amp; datesep kaf'!$G$5:$G$94,'datemar &amp; datesep kaf rank'!$A75)</f>
        <v>4208.1023215349996</v>
      </c>
      <c r="N75" s="5" t="str">
        <f>VLOOKUP(O75,'datemar &amp; datesep kaf'!$H$5:$O$94,8,FALSE)</f>
        <v>1932-33</v>
      </c>
      <c r="O75" s="18">
        <f>LARGE('datemar &amp; datesep kaf'!$H$5:$H$94,'datemar &amp; datesep kaf rank'!$A75)</f>
        <v>2472.2934610080001</v>
      </c>
      <c r="P75" s="5" t="str">
        <f>VLOOKUP(Q75,'datemar &amp; datesep kaf'!$I$5:$O$94,7,FALSE)</f>
        <v>2002-03</v>
      </c>
      <c r="Q75" s="18">
        <f>LARGE('datemar &amp; datesep kaf'!$I$5:$I$94,'datemar &amp; datesep kaf rank'!$A75)</f>
        <v>53228.604284918998</v>
      </c>
      <c r="R75" s="5" t="str">
        <f>VLOOKUP(S75,'datemar &amp; datesep kaf'!$J$5:$O$94,6,FALSE)</f>
        <v>2003-04</v>
      </c>
      <c r="S75" s="18">
        <f>LARGE('datemar &amp; datesep kaf'!$J$5:$J$94,'datemar &amp; datesep kaf rank'!$A75)</f>
        <v>46812.226343714996</v>
      </c>
      <c r="T75" s="5" t="str">
        <f>VLOOKUP(U75,'datemar &amp; datesep kaf'!$K$5:$O$94,5,FALSE)</f>
        <v>1938-39</v>
      </c>
      <c r="U75" s="18">
        <f>LARGE('datemar &amp; datesep kaf'!$K$5:$K$94,'datemar &amp; datesep kaf rank'!$A75)</f>
        <v>32786.533646538002</v>
      </c>
      <c r="V75" s="5" t="str">
        <f>VLOOKUP(W75,'datemar &amp; datesep kaf'!$L$5:$O$94,4,FALSE)</f>
        <v>1935-36</v>
      </c>
      <c r="W75" s="18">
        <f>LARGE('datemar &amp; datesep kaf'!$L$5:$L$94,'datemar &amp; datesep kaf rank'!$A75)</f>
        <v>17354.361663260999</v>
      </c>
      <c r="X75" s="5" t="str">
        <f>VLOOKUP(Y75,'datemar &amp; datesep kaf'!$M$5:$O$94,3,FALSE)</f>
        <v>1969-70</v>
      </c>
      <c r="Y75" s="18">
        <f>LARGE('datemar &amp; datesep kaf'!$M$5:$M$94,'datemar &amp; datesep kaf rank'!$A75)</f>
        <v>8364.0631574219988</v>
      </c>
      <c r="Z75" s="5" t="str">
        <f>VLOOKUP(AA75,'datemar &amp; datesep kaf'!$N$5:$O$94,2,FALSE)</f>
        <v>1985-86</v>
      </c>
      <c r="AA75" s="18">
        <f>LARGE('datemar &amp; datesep kaf'!$N$5:$N$94,'datemar &amp; datesep kaf rank'!$A75)</f>
        <v>3105.6990570899998</v>
      </c>
    </row>
    <row r="76" spans="1:27" x14ac:dyDescent="0.2">
      <c r="A76" s="11">
        <v>71</v>
      </c>
      <c r="B76" s="5" t="str">
        <f>VLOOKUP(C76,'datemar &amp; datesep kaf'!$B$5:$O$94,14,FALSE)</f>
        <v>2001-02</v>
      </c>
      <c r="C76" s="18">
        <f>LARGE('datemar &amp; datesep kaf'!$B$5:$B$94,'datemar &amp; datesep kaf rank'!$A76)</f>
        <v>16763.142511877999</v>
      </c>
      <c r="D76" s="5" t="str">
        <f>VLOOKUP(E76,'datemar &amp; datesep kaf'!$C$5:$O$94,13,FALSE)</f>
        <v>2007-08</v>
      </c>
      <c r="E76" s="18">
        <f>LARGE('datemar &amp; datesep kaf'!$C$5:$C$94,'datemar &amp; datesep kaf rank'!$A76)</f>
        <v>13297.903633559999</v>
      </c>
      <c r="F76" s="5" t="str">
        <f>VLOOKUP(G76,'datemar &amp; datesep kaf'!$D$5:$O$94,12,FALSE)</f>
        <v>1940-41</v>
      </c>
      <c r="G76" s="18">
        <f>LARGE('datemar &amp; datesep kaf'!$D$5:$D$94,'datemar &amp; datesep kaf rank'!$A76)</f>
        <v>10487.418449696999</v>
      </c>
      <c r="H76" s="5" t="str">
        <f>VLOOKUP(I76,'datemar &amp; datesep kaf'!$E$5:$O$94,11,FALSE)</f>
        <v>1979-80</v>
      </c>
      <c r="I76" s="18">
        <f>LARGE('datemar &amp; datesep kaf'!$E$5:$E$94,'datemar &amp; datesep kaf rank'!$A76)</f>
        <v>8305.2234902069995</v>
      </c>
      <c r="J76" s="5" t="str">
        <f>VLOOKUP(K76,'datemar &amp; datesep kaf'!$F$5:$O$94,10,FALSE)</f>
        <v>1932-33</v>
      </c>
      <c r="K76" s="18">
        <f>LARGE('datemar &amp; datesep kaf'!$F$5:$F$94,'datemar &amp; datesep kaf rank'!$A76)</f>
        <v>6199.7848914749993</v>
      </c>
      <c r="L76" s="5" t="str">
        <f>VLOOKUP(M76,'datemar &amp; datesep kaf'!$G$5:$O$94,9,FALSE)</f>
        <v>2008-09</v>
      </c>
      <c r="M76" s="18">
        <f>LARGE('datemar &amp; datesep kaf'!$G$5:$G$94,'datemar &amp; datesep kaf rank'!$A76)</f>
        <v>4201.9595118480001</v>
      </c>
      <c r="N76" s="5" t="str">
        <f>VLOOKUP(O76,'datemar &amp; datesep kaf'!$H$5:$O$94,8,FALSE)</f>
        <v>1938-39</v>
      </c>
      <c r="O76" s="18">
        <f>LARGE('datemar &amp; datesep kaf'!$H$5:$H$94,'datemar &amp; datesep kaf rank'!$A76)</f>
        <v>2461.4101556310002</v>
      </c>
      <c r="P76" s="5" t="str">
        <f>VLOOKUP(Q76,'datemar &amp; datesep kaf'!$I$5:$O$94,7,FALSE)</f>
        <v>1939-40</v>
      </c>
      <c r="Q76" s="18">
        <f>LARGE('datemar &amp; datesep kaf'!$I$5:$I$94,'datemar &amp; datesep kaf rank'!$A76)</f>
        <v>53085.119992779</v>
      </c>
      <c r="R76" s="5" t="str">
        <f>VLOOKUP(S76,'datemar &amp; datesep kaf'!$J$5:$O$94,6,FALSE)</f>
        <v>2009-10</v>
      </c>
      <c r="S76" s="18">
        <f>LARGE('datemar &amp; datesep kaf'!$J$5:$J$94,'datemar &amp; datesep kaf rank'!$A76)</f>
        <v>46559.393295344998</v>
      </c>
      <c r="T76" s="5" t="str">
        <f>VLOOKUP(U76,'datemar &amp; datesep kaf'!$K$5:$O$94,5,FALSE)</f>
        <v>1978-79</v>
      </c>
      <c r="U76" s="18">
        <f>LARGE('datemar &amp; datesep kaf'!$K$5:$K$94,'datemar &amp; datesep kaf rank'!$A76)</f>
        <v>32555.066547779999</v>
      </c>
      <c r="V76" s="5" t="str">
        <f>VLOOKUP(W76,'datemar &amp; datesep kaf'!$L$5:$O$94,4,FALSE)</f>
        <v>2004-05</v>
      </c>
      <c r="W76" s="18">
        <f>LARGE('datemar &amp; datesep kaf'!$L$5:$L$94,'datemar &amp; datesep kaf rank'!$A76)</f>
        <v>17280.643980075001</v>
      </c>
      <c r="X76" s="5" t="str">
        <f>VLOOKUP(Y76,'datemar &amp; datesep kaf'!$M$5:$O$94,3,FALSE)</f>
        <v>1948-49</v>
      </c>
      <c r="Y76" s="18">
        <f>LARGE('datemar &amp; datesep kaf'!$M$5:$M$94,'datemar &amp; datesep kaf rank'!$A76)</f>
        <v>8322.4062994799988</v>
      </c>
      <c r="Z76" s="5" t="str">
        <f>VLOOKUP(AA76,'datemar &amp; datesep kaf'!$N$5:$O$94,2,FALSE)</f>
        <v>2017-18</v>
      </c>
      <c r="AA76" s="18">
        <f>LARGE('datemar &amp; datesep kaf'!$N$5:$N$94,'datemar &amp; datesep kaf rank'!$A76)</f>
        <v>3096.9519499799999</v>
      </c>
    </row>
    <row r="77" spans="1:27" x14ac:dyDescent="0.2">
      <c r="A77" s="11">
        <v>72</v>
      </c>
      <c r="B77" s="5" t="str">
        <f>VLOOKUP(C77,'datemar &amp; datesep kaf'!$B$5:$O$94,14,FALSE)</f>
        <v>1945-46</v>
      </c>
      <c r="C77" s="18">
        <f>LARGE('datemar &amp; datesep kaf'!$B$5:$B$94,'datemar &amp; datesep kaf rank'!$A77)</f>
        <v>16704.132266157001</v>
      </c>
      <c r="D77" s="5" t="str">
        <f>VLOOKUP(E77,'datemar &amp; datesep kaf'!$C$5:$O$94,13,FALSE)</f>
        <v>1931-32</v>
      </c>
      <c r="E77" s="18">
        <f>LARGE('datemar &amp; datesep kaf'!$C$5:$C$94,'datemar &amp; datesep kaf rank'!$A77)</f>
        <v>13164.552894758999</v>
      </c>
      <c r="F77" s="5" t="str">
        <f>VLOOKUP(G77,'datemar &amp; datesep kaf'!$D$5:$O$94,12,FALSE)</f>
        <v>1948-49</v>
      </c>
      <c r="G77" s="18">
        <f>LARGE('datemar &amp; datesep kaf'!$D$5:$D$94,'datemar &amp; datesep kaf rank'!$A77)</f>
        <v>10425.107708232001</v>
      </c>
      <c r="H77" s="5" t="str">
        <f>VLOOKUP(I77,'datemar &amp; datesep kaf'!$E$5:$O$94,11,FALSE)</f>
        <v>2007-08</v>
      </c>
      <c r="I77" s="18">
        <f>LARGE('datemar &amp; datesep kaf'!$E$5:$E$94,'datemar &amp; datesep kaf rank'!$A77)</f>
        <v>8268.7791940530005</v>
      </c>
      <c r="J77" s="5" t="str">
        <f>VLOOKUP(K77,'datemar &amp; datesep kaf'!$F$5:$O$94,10,FALSE)</f>
        <v>1993-94</v>
      </c>
      <c r="K77" s="18">
        <f>LARGE('datemar &amp; datesep kaf'!$F$5:$F$94,'datemar &amp; datesep kaf rank'!$A77)</f>
        <v>6164.0090250479998</v>
      </c>
      <c r="L77" s="5" t="str">
        <f>VLOOKUP(M77,'datemar &amp; datesep kaf'!$G$5:$O$94,9,FALSE)</f>
        <v>2007-08</v>
      </c>
      <c r="M77" s="18">
        <f>LARGE('datemar &amp; datesep kaf'!$G$5:$G$94,'datemar &amp; datesep kaf rank'!$A77)</f>
        <v>4079.5674503219998</v>
      </c>
      <c r="N77" s="5" t="str">
        <f>VLOOKUP(O77,'datemar &amp; datesep kaf'!$H$5:$O$94,8,FALSE)</f>
        <v>1961-62</v>
      </c>
      <c r="O77" s="18">
        <f>LARGE('datemar &amp; datesep kaf'!$H$5:$H$94,'datemar &amp; datesep kaf rank'!$A77)</f>
        <v>2402.5050338730002</v>
      </c>
      <c r="P77" s="5" t="str">
        <f>VLOOKUP(Q77,'datemar &amp; datesep kaf'!$I$5:$O$94,7,FALSE)</f>
        <v>1993-94</v>
      </c>
      <c r="Q77" s="18">
        <f>LARGE('datemar &amp; datesep kaf'!$I$5:$I$94,'datemar &amp; datesep kaf rank'!$A77)</f>
        <v>52885.654215135</v>
      </c>
      <c r="R77" s="5" t="str">
        <f>VLOOKUP(S77,'datemar &amp; datesep kaf'!$J$5:$O$94,6,FALSE)</f>
        <v>1936-37</v>
      </c>
      <c r="S77" s="18">
        <f>LARGE('datemar &amp; datesep kaf'!$J$5:$J$94,'datemar &amp; datesep kaf rank'!$A77)</f>
        <v>46000.403564241002</v>
      </c>
      <c r="T77" s="5" t="str">
        <f>VLOOKUP(U77,'datemar &amp; datesep kaf'!$K$5:$O$94,5,FALSE)</f>
        <v>2017-18</v>
      </c>
      <c r="U77" s="18">
        <f>LARGE('datemar &amp; datesep kaf'!$K$5:$K$94,'datemar &amp; datesep kaf rank'!$A77)</f>
        <v>32537.024895564002</v>
      </c>
      <c r="V77" s="5" t="str">
        <f>VLOOKUP(W77,'datemar &amp; datesep kaf'!$L$5:$O$94,4,FALSE)</f>
        <v>1928-29</v>
      </c>
      <c r="W77" s="18">
        <f>LARGE('datemar &amp; datesep kaf'!$L$5:$L$94,'datemar &amp; datesep kaf rank'!$A77)</f>
        <v>17277.307781853</v>
      </c>
      <c r="X77" s="5" t="str">
        <f>VLOOKUP(Y77,'datemar &amp; datesep kaf'!$M$5:$O$94,3,FALSE)</f>
        <v>2008-09</v>
      </c>
      <c r="Y77" s="18">
        <f>LARGE('datemar &amp; datesep kaf'!$M$5:$M$94,'datemar &amp; datesep kaf rank'!$A77)</f>
        <v>8277.0562185359995</v>
      </c>
      <c r="Z77" s="5" t="str">
        <f>VLOOKUP(AA77,'datemar &amp; datesep kaf'!$N$5:$O$94,2,FALSE)</f>
        <v>1935-36</v>
      </c>
      <c r="AA77" s="18">
        <f>LARGE('datemar &amp; datesep kaf'!$N$5:$N$94,'datemar &amp; datesep kaf rank'!$A77)</f>
        <v>3094.0957517399997</v>
      </c>
    </row>
    <row r="78" spans="1:27" x14ac:dyDescent="0.2">
      <c r="A78" s="11">
        <v>73</v>
      </c>
      <c r="B78" s="5" t="str">
        <f>VLOOKUP(C78,'datemar &amp; datesep kaf'!$B$5:$O$94,14,FALSE)</f>
        <v>2002-03</v>
      </c>
      <c r="C78" s="18">
        <f>LARGE('datemar &amp; datesep kaf'!$B$5:$B$94,'datemar &amp; datesep kaf rank'!$A78)</f>
        <v>16668.517060881</v>
      </c>
      <c r="D78" s="5" t="str">
        <f>VLOOKUP(E78,'datemar &amp; datesep kaf'!$C$5:$O$94,13,FALSE)</f>
        <v>1963-64</v>
      </c>
      <c r="E78" s="18">
        <f>LARGE('datemar &amp; datesep kaf'!$C$5:$C$94,'datemar &amp; datesep kaf rank'!$A78)</f>
        <v>12773.114892909</v>
      </c>
      <c r="F78" s="5" t="str">
        <f>VLOOKUP(G78,'datemar &amp; datesep kaf'!$D$5:$O$94,12,FALSE)</f>
        <v>1963-64</v>
      </c>
      <c r="G78" s="18">
        <f>LARGE('datemar &amp; datesep kaf'!$D$5:$D$94,'datemar &amp; datesep kaf rank'!$A78)</f>
        <v>10071.042266963999</v>
      </c>
      <c r="H78" s="5" t="str">
        <f>VLOOKUP(I78,'datemar &amp; datesep kaf'!$E$5:$O$94,11,FALSE)</f>
        <v>1948-49</v>
      </c>
      <c r="I78" s="18">
        <f>LARGE('datemar &amp; datesep kaf'!$E$5:$E$94,'datemar &amp; datesep kaf rank'!$A78)</f>
        <v>8148.4201903020003</v>
      </c>
      <c r="J78" s="5" t="str">
        <f>VLOOKUP(K78,'datemar &amp; datesep kaf'!$F$5:$O$94,10,FALSE)</f>
        <v>2007-08</v>
      </c>
      <c r="K78" s="18">
        <f>LARGE('datemar &amp; datesep kaf'!$F$5:$F$94,'datemar &amp; datesep kaf rank'!$A78)</f>
        <v>5956.3534956449994</v>
      </c>
      <c r="L78" s="5" t="str">
        <f>VLOOKUP(M78,'datemar &amp; datesep kaf'!$G$5:$O$94,9,FALSE)</f>
        <v>1942-43</v>
      </c>
      <c r="M78" s="18">
        <f>LARGE('datemar &amp; datesep kaf'!$G$5:$G$94,'datemar &amp; datesep kaf rank'!$A78)</f>
        <v>3947.1112569419997</v>
      </c>
      <c r="N78" s="5" t="str">
        <f>VLOOKUP(O78,'datemar &amp; datesep kaf'!$H$5:$O$94,8,FALSE)</f>
        <v>1947-48</v>
      </c>
      <c r="O78" s="18">
        <f>LARGE('datemar &amp; datesep kaf'!$H$5:$H$94,'datemar &amp; datesep kaf rank'!$A78)</f>
        <v>2392.7899929149999</v>
      </c>
      <c r="P78" s="5" t="str">
        <f>VLOOKUP(Q78,'datemar &amp; datesep kaf'!$I$5:$O$94,7,FALSE)</f>
        <v>1944-45</v>
      </c>
      <c r="Q78" s="18">
        <f>LARGE('datemar &amp; datesep kaf'!$I$5:$I$94,'datemar &amp; datesep kaf rank'!$A78)</f>
        <v>52812.051573266996</v>
      </c>
      <c r="R78" s="5" t="str">
        <f>VLOOKUP(S78,'datemar &amp; datesep kaf'!$J$5:$O$94,6,FALSE)</f>
        <v>1939-40</v>
      </c>
      <c r="S78" s="18">
        <f>LARGE('datemar &amp; datesep kaf'!$J$5:$J$94,'datemar &amp; datesep kaf rank'!$A78)</f>
        <v>45947.778111668995</v>
      </c>
      <c r="T78" s="5" t="str">
        <f>VLOOKUP(U78,'datemar &amp; datesep kaf'!$K$5:$O$94,5,FALSE)</f>
        <v>1979-80</v>
      </c>
      <c r="U78" s="18">
        <f>LARGE('datemar &amp; datesep kaf'!$K$5:$K$94,'datemar &amp; datesep kaf rank'!$A78)</f>
        <v>32122.663919367002</v>
      </c>
      <c r="V78" s="5" t="str">
        <f>VLOOKUP(W78,'datemar &amp; datesep kaf'!$L$5:$O$94,4,FALSE)</f>
        <v>2016-17</v>
      </c>
      <c r="W78" s="18">
        <f>LARGE('datemar &amp; datesep kaf'!$L$5:$L$94,'datemar &amp; datesep kaf rank'!$A78)</f>
        <v>17249.999353125</v>
      </c>
      <c r="X78" s="5" t="str">
        <f>VLOOKUP(Y78,'datemar &amp; datesep kaf'!$M$5:$O$94,3,FALSE)</f>
        <v>1984-85</v>
      </c>
      <c r="Y78" s="18">
        <f>LARGE('datemar &amp; datesep kaf'!$M$5:$M$94,'datemar &amp; datesep kaf rank'!$A78)</f>
        <v>8159.4720907139999</v>
      </c>
      <c r="Z78" s="5" t="str">
        <f>VLOOKUP(AA78,'datemar &amp; datesep kaf'!$N$5:$O$94,2,FALSE)</f>
        <v>1948-49</v>
      </c>
      <c r="AA78" s="18">
        <f>LARGE('datemar &amp; datesep kaf'!$N$5:$N$94,'datemar &amp; datesep kaf rank'!$A78)</f>
        <v>3093.5007104400001</v>
      </c>
    </row>
    <row r="79" spans="1:27" x14ac:dyDescent="0.2">
      <c r="A79" s="11">
        <v>74</v>
      </c>
      <c r="B79" s="5" t="str">
        <f>VLOOKUP(C79,'datemar &amp; datesep kaf'!$B$5:$O$94,14,FALSE)</f>
        <v>1984-85</v>
      </c>
      <c r="C79" s="18">
        <f>LARGE('datemar &amp; datesep kaf'!$B$5:$B$94,'datemar &amp; datesep kaf rank'!$A79)</f>
        <v>16047.153117240001</v>
      </c>
      <c r="D79" s="5" t="str">
        <f>VLOOKUP(E79,'datemar &amp; datesep kaf'!$C$5:$O$94,13,FALSE)</f>
        <v>1944-45</v>
      </c>
      <c r="E79" s="18">
        <f>LARGE('datemar &amp; datesep kaf'!$C$5:$C$94,'datemar &amp; datesep kaf rank'!$A79)</f>
        <v>12256.301689149001</v>
      </c>
      <c r="F79" s="5" t="str">
        <f>VLOOKUP(G79,'datemar &amp; datesep kaf'!$D$5:$O$94,12,FALSE)</f>
        <v>1942-43</v>
      </c>
      <c r="G79" s="18">
        <f>LARGE('datemar &amp; datesep kaf'!$D$5:$D$94,'datemar &amp; datesep kaf rank'!$A79)</f>
        <v>9808.1629379789993</v>
      </c>
      <c r="H79" s="5" t="str">
        <f>VLOOKUP(I79,'datemar &amp; datesep kaf'!$E$5:$O$94,11,FALSE)</f>
        <v>1993-94</v>
      </c>
      <c r="I79" s="18">
        <f>LARGE('datemar &amp; datesep kaf'!$E$5:$E$94,'datemar &amp; datesep kaf rank'!$A79)</f>
        <v>8037.4747399170001</v>
      </c>
      <c r="J79" s="5" t="str">
        <f>VLOOKUP(K79,'datemar &amp; datesep kaf'!$F$5:$O$94,10,FALSE)</f>
        <v>1954-55</v>
      </c>
      <c r="K79" s="18">
        <f>LARGE('datemar &amp; datesep kaf'!$F$5:$F$94,'datemar &amp; datesep kaf rank'!$A79)</f>
        <v>5885.9482090290003</v>
      </c>
      <c r="L79" s="5" t="str">
        <f>VLOOKUP(M79,'datemar &amp; datesep kaf'!$G$5:$O$94,9,FALSE)</f>
        <v>1944-45</v>
      </c>
      <c r="M79" s="18">
        <f>LARGE('datemar &amp; datesep kaf'!$G$5:$G$94,'datemar &amp; datesep kaf rank'!$A79)</f>
        <v>3906.4957212750001</v>
      </c>
      <c r="N79" s="5" t="str">
        <f>VLOOKUP(O79,'datemar &amp; datesep kaf'!$H$5:$O$94,8,FALSE)</f>
        <v>2007-08</v>
      </c>
      <c r="O79" s="18">
        <f>LARGE('datemar &amp; datesep kaf'!$H$5:$H$94,'datemar &amp; datesep kaf rank'!$A79)</f>
        <v>2365.7969360759998</v>
      </c>
      <c r="P79" s="5" t="str">
        <f>VLOOKUP(Q79,'datemar &amp; datesep kaf'!$I$5:$O$94,7,FALSE)</f>
        <v>1978-79</v>
      </c>
      <c r="Q79" s="18">
        <f>LARGE('datemar &amp; datesep kaf'!$I$5:$I$94,'datemar &amp; datesep kaf rank'!$A79)</f>
        <v>52734.049592720999</v>
      </c>
      <c r="R79" s="5" t="str">
        <f>VLOOKUP(S79,'datemar &amp; datesep kaf'!$J$5:$O$94,6,FALSE)</f>
        <v>2004-05</v>
      </c>
      <c r="S79" s="18">
        <f>LARGE('datemar &amp; datesep kaf'!$J$5:$J$94,'datemar &amp; datesep kaf rank'!$A79)</f>
        <v>45903.138113342997</v>
      </c>
      <c r="T79" s="5" t="str">
        <f>VLOOKUP(U79,'datemar &amp; datesep kaf'!$K$5:$O$94,5,FALSE)</f>
        <v>2004-05</v>
      </c>
      <c r="U79" s="18">
        <f>LARGE('datemar &amp; datesep kaf'!$K$5:$K$94,'datemar &amp; datesep kaf rank'!$A79)</f>
        <v>32007.678138555002</v>
      </c>
      <c r="V79" s="5" t="str">
        <f>VLOOKUP(W79,'datemar &amp; datesep kaf'!$L$5:$O$94,4,FALSE)</f>
        <v>2008-09</v>
      </c>
      <c r="W79" s="18">
        <f>LARGE('datemar &amp; datesep kaf'!$L$5:$L$94,'datemar &amp; datesep kaf rank'!$A79)</f>
        <v>17011.431428187003</v>
      </c>
      <c r="X79" s="5" t="str">
        <f>VLOOKUP(Y79,'datemar &amp; datesep kaf'!$M$5:$O$94,3,FALSE)</f>
        <v>1956-57</v>
      </c>
      <c r="Y79" s="18">
        <f>LARGE('datemar &amp; datesep kaf'!$M$5:$M$94,'datemar &amp; datesep kaf rank'!$A79)</f>
        <v>8105.7140762010004</v>
      </c>
      <c r="Z79" s="5" t="str">
        <f>VLOOKUP(AA79,'datemar &amp; datesep kaf'!$N$5:$O$94,2,FALSE)</f>
        <v>2015-16</v>
      </c>
      <c r="AA79" s="18">
        <f>LARGE('datemar &amp; datesep kaf'!$N$5:$N$94,'datemar &amp; datesep kaf rank'!$A79)</f>
        <v>3079.63624815</v>
      </c>
    </row>
    <row r="80" spans="1:27" x14ac:dyDescent="0.2">
      <c r="A80" s="11">
        <v>75</v>
      </c>
      <c r="B80" s="5" t="str">
        <f>VLOOKUP(C80,'datemar &amp; datesep kaf'!$B$5:$O$94,14,FALSE)</f>
        <v>1944-45</v>
      </c>
      <c r="C80" s="18">
        <f>LARGE('datemar &amp; datesep kaf'!$B$5:$B$94,'datemar &amp; datesep kaf rank'!$A80)</f>
        <v>15856.718083059</v>
      </c>
      <c r="D80" s="5" t="str">
        <f>VLOOKUP(E80,'datemar &amp; datesep kaf'!$C$5:$O$94,13,FALSE)</f>
        <v>1992-93</v>
      </c>
      <c r="E80" s="18">
        <f>LARGE('datemar &amp; datesep kaf'!$C$5:$C$94,'datemar &amp; datesep kaf rank'!$A80)</f>
        <v>12253.011110759999</v>
      </c>
      <c r="F80" s="5" t="str">
        <f>VLOOKUP(G80,'datemar &amp; datesep kaf'!$D$5:$O$94,12,FALSE)</f>
        <v>1993-94</v>
      </c>
      <c r="G80" s="18">
        <f>LARGE('datemar &amp; datesep kaf'!$D$5:$D$94,'datemar &amp; datesep kaf rank'!$A80)</f>
        <v>9761.071369497</v>
      </c>
      <c r="H80" s="5" t="str">
        <f>VLOOKUP(I80,'datemar &amp; datesep kaf'!$E$5:$O$94,11,FALSE)</f>
        <v>1963-64</v>
      </c>
      <c r="I80" s="18">
        <f>LARGE('datemar &amp; datesep kaf'!$E$5:$E$94,'datemar &amp; datesep kaf rank'!$A80)</f>
        <v>7685.4026870039997</v>
      </c>
      <c r="J80" s="5" t="str">
        <f>VLOOKUP(K80,'datemar &amp; datesep kaf'!$F$5:$O$94,10,FALSE)</f>
        <v>1944-45</v>
      </c>
      <c r="K80" s="18">
        <f>LARGE('datemar &amp; datesep kaf'!$F$5:$F$94,'datemar &amp; datesep kaf rank'!$A80)</f>
        <v>5735.6903634240007</v>
      </c>
      <c r="L80" s="5" t="str">
        <f>VLOOKUP(M80,'datemar &amp; datesep kaf'!$G$5:$O$94,9,FALSE)</f>
        <v>1932-33</v>
      </c>
      <c r="M80" s="18">
        <f>LARGE('datemar &amp; datesep kaf'!$G$5:$G$94,'datemar &amp; datesep kaf rank'!$A80)</f>
        <v>3898.4884488479997</v>
      </c>
      <c r="N80" s="5" t="str">
        <f>VLOOKUP(O80,'datemar &amp; datesep kaf'!$H$5:$O$94,8,FALSE)</f>
        <v>1987-88</v>
      </c>
      <c r="O80" s="18">
        <f>LARGE('datemar &amp; datesep kaf'!$H$5:$H$94,'datemar &amp; datesep kaf rank'!$A80)</f>
        <v>2305.9080127019997</v>
      </c>
      <c r="P80" s="5" t="str">
        <f>VLOOKUP(Q80,'datemar &amp; datesep kaf'!$I$5:$O$94,7,FALSE)</f>
        <v>1929-30</v>
      </c>
      <c r="Q80" s="18">
        <f>LARGE('datemar &amp; datesep kaf'!$I$5:$I$94,'datemar &amp; datesep kaf rank'!$A80)</f>
        <v>52563.324309866999</v>
      </c>
      <c r="R80" s="5" t="str">
        <f>VLOOKUP(S80,'datemar &amp; datesep kaf'!$J$5:$O$94,6,FALSE)</f>
        <v>2002-03</v>
      </c>
      <c r="S80" s="18">
        <f>LARGE('datemar &amp; datesep kaf'!$J$5:$J$94,'datemar &amp; datesep kaf rank'!$A80)</f>
        <v>45783.626051708998</v>
      </c>
      <c r="T80" s="5" t="str">
        <f>VLOOKUP(U80,'datemar &amp; datesep kaf'!$K$5:$O$94,5,FALSE)</f>
        <v>1984-85</v>
      </c>
      <c r="U80" s="18">
        <f>LARGE('datemar &amp; datesep kaf'!$K$5:$K$94,'datemar &amp; datesep kaf rank'!$A80)</f>
        <v>31532.000139864002</v>
      </c>
      <c r="V80" s="5" t="str">
        <f>VLOOKUP(W80,'datemar &amp; datesep kaf'!$L$5:$O$94,4,FALSE)</f>
        <v>1972-73</v>
      </c>
      <c r="W80" s="18">
        <f>LARGE('datemar &amp; datesep kaf'!$L$5:$L$94,'datemar &amp; datesep kaf rank'!$A80)</f>
        <v>16982.665148274002</v>
      </c>
      <c r="X80" s="5" t="str">
        <f>VLOOKUP(Y80,'datemar &amp; datesep kaf'!$M$5:$O$94,3,FALSE)</f>
        <v>2001-02</v>
      </c>
      <c r="Y80" s="18">
        <f>LARGE('datemar &amp; datesep kaf'!$M$5:$M$94,'datemar &amp; datesep kaf rank'!$A80)</f>
        <v>8086.3296141179999</v>
      </c>
      <c r="Z80" s="5" t="str">
        <f>VLOOKUP(AA80,'datemar &amp; datesep kaf'!$N$5:$O$94,2,FALSE)</f>
        <v>1942-43</v>
      </c>
      <c r="AA80" s="18">
        <f>LARGE('datemar &amp; datesep kaf'!$N$5:$N$94,'datemar &amp; datesep kaf rank'!$A80)</f>
        <v>3059.2858356900001</v>
      </c>
    </row>
    <row r="81" spans="1:27" x14ac:dyDescent="0.2">
      <c r="A81" s="11">
        <v>76</v>
      </c>
      <c r="B81" s="5" t="str">
        <f>VLOOKUP(C81,'datemar &amp; datesep kaf'!$B$5:$O$94,14,FALSE)</f>
        <v>2007-08</v>
      </c>
      <c r="C81" s="18">
        <f>LARGE('datemar &amp; datesep kaf'!$B$5:$B$94,'datemar &amp; datesep kaf rank'!$A81)</f>
        <v>15828.85229898</v>
      </c>
      <c r="D81" s="5" t="str">
        <f>VLOOKUP(E81,'datemar &amp; datesep kaf'!$C$5:$O$94,13,FALSE)</f>
        <v>1942-43</v>
      </c>
      <c r="E81" s="18">
        <f>LARGE('datemar &amp; datesep kaf'!$C$5:$C$94,'datemar &amp; datesep kaf rank'!$A81)</f>
        <v>12252.233590128</v>
      </c>
      <c r="F81" s="5" t="str">
        <f>VLOOKUP(G81,'datemar &amp; datesep kaf'!$D$5:$O$94,12,FALSE)</f>
        <v>1979-80</v>
      </c>
      <c r="G81" s="18">
        <f>LARGE('datemar &amp; datesep kaf'!$D$5:$D$94,'datemar &amp; datesep kaf rank'!$A81)</f>
        <v>9659.775505526999</v>
      </c>
      <c r="H81" s="5" t="str">
        <f>VLOOKUP(I81,'datemar &amp; datesep kaf'!$E$5:$O$94,11,FALSE)</f>
        <v>1942-43</v>
      </c>
      <c r="I81" s="18">
        <f>LARGE('datemar &amp; datesep kaf'!$E$5:$E$94,'datemar &amp; datesep kaf rank'!$A81)</f>
        <v>7646.0208702990003</v>
      </c>
      <c r="J81" s="5" t="str">
        <f>VLOOKUP(K81,'datemar &amp; datesep kaf'!$F$5:$O$94,10,FALSE)</f>
        <v>2009-10</v>
      </c>
      <c r="K81" s="18">
        <f>LARGE('datemar &amp; datesep kaf'!$F$5:$F$94,'datemar &amp; datesep kaf rank'!$A81)</f>
        <v>5686.0996214819997</v>
      </c>
      <c r="L81" s="5" t="str">
        <f>VLOOKUP(M81,'datemar &amp; datesep kaf'!$G$5:$O$94,9,FALSE)</f>
        <v>1992-93</v>
      </c>
      <c r="M81" s="18">
        <f>LARGE('datemar &amp; datesep kaf'!$G$5:$G$94,'datemar &amp; datesep kaf rank'!$A81)</f>
        <v>3850.5241531259999</v>
      </c>
      <c r="N81" s="5" t="str">
        <f>VLOOKUP(O81,'datemar &amp; datesep kaf'!$H$5:$O$94,8,FALSE)</f>
        <v>1984-85</v>
      </c>
      <c r="O81" s="18">
        <f>LARGE('datemar &amp; datesep kaf'!$H$5:$H$94,'datemar &amp; datesep kaf rank'!$A81)</f>
        <v>2260.3457003610001</v>
      </c>
      <c r="P81" s="5" t="str">
        <f>VLOOKUP(Q81,'datemar &amp; datesep kaf'!$I$5:$O$94,7,FALSE)</f>
        <v>2004-05</v>
      </c>
      <c r="Q81" s="18">
        <f>LARGE('datemar &amp; datesep kaf'!$I$5:$I$94,'datemar &amp; datesep kaf rank'!$A81)</f>
        <v>52274.126304182995</v>
      </c>
      <c r="R81" s="5" t="str">
        <f>VLOOKUP(S81,'datemar &amp; datesep kaf'!$J$5:$O$94,6,FALSE)</f>
        <v>2008-09</v>
      </c>
      <c r="S81" s="18">
        <f>LARGE('datemar &amp; datesep kaf'!$J$5:$J$94,'datemar &amp; datesep kaf rank'!$A81)</f>
        <v>45544.119944988</v>
      </c>
      <c r="T81" s="5" t="str">
        <f>VLOOKUP(U81,'datemar &amp; datesep kaf'!$K$5:$O$94,5,FALSE)</f>
        <v>1939-40</v>
      </c>
      <c r="U81" s="18">
        <f>LARGE('datemar &amp; datesep kaf'!$K$5:$K$94,'datemar &amp; datesep kaf rank'!$A81)</f>
        <v>31342.751221340997</v>
      </c>
      <c r="V81" s="5" t="str">
        <f>VLOOKUP(W81,'datemar &amp; datesep kaf'!$L$5:$O$94,4,FALSE)</f>
        <v>1956-57</v>
      </c>
      <c r="W81" s="18">
        <f>LARGE('datemar &amp; datesep kaf'!$L$5:$L$94,'datemar &amp; datesep kaf rank'!$A81)</f>
        <v>16656.425821665001</v>
      </c>
      <c r="X81" s="5" t="str">
        <f>VLOOKUP(Y81,'datemar &amp; datesep kaf'!$M$5:$O$94,3,FALSE)</f>
        <v>2014-15</v>
      </c>
      <c r="Y81" s="18">
        <f>LARGE('datemar &amp; datesep kaf'!$M$5:$M$94,'datemar &amp; datesep kaf rank'!$A81)</f>
        <v>8050.0082931660008</v>
      </c>
      <c r="Z81" s="5" t="str">
        <f>VLOOKUP(AA81,'datemar &amp; datesep kaf'!$N$5:$O$94,2,FALSE)</f>
        <v>1944-45</v>
      </c>
      <c r="AA81" s="18">
        <f>LARGE('datemar &amp; datesep kaf'!$N$5:$N$94,'datemar &amp; datesep kaf rank'!$A81)</f>
        <v>3046.5519518699998</v>
      </c>
    </row>
    <row r="82" spans="1:27" x14ac:dyDescent="0.2">
      <c r="A82" s="11">
        <v>77</v>
      </c>
      <c r="B82" s="5" t="str">
        <f>VLOOKUP(C82,'datemar &amp; datesep kaf'!$B$5:$O$94,14,FALSE)</f>
        <v>1938-39</v>
      </c>
      <c r="C82" s="18">
        <f>LARGE('datemar &amp; datesep kaf'!$B$5:$B$94,'datemar &amp; datesep kaf rank'!$A82)</f>
        <v>15671.648337933</v>
      </c>
      <c r="D82" s="5" t="str">
        <f>VLOOKUP(E82,'datemar &amp; datesep kaf'!$C$5:$O$94,13,FALSE)</f>
        <v>1984-85</v>
      </c>
      <c r="E82" s="18">
        <f>LARGE('datemar &amp; datesep kaf'!$C$5:$C$94,'datemar &amp; datesep kaf rank'!$A82)</f>
        <v>12190.154914769999</v>
      </c>
      <c r="F82" s="5" t="str">
        <f>VLOOKUP(G82,'datemar &amp; datesep kaf'!$D$5:$O$94,12,FALSE)</f>
        <v>1984-85</v>
      </c>
      <c r="G82" s="18">
        <f>LARGE('datemar &amp; datesep kaf'!$D$5:$D$94,'datemar &amp; datesep kaf rank'!$A82)</f>
        <v>9603.1870778969987</v>
      </c>
      <c r="H82" s="5" t="str">
        <f>VLOOKUP(I82,'datemar &amp; datesep kaf'!$E$5:$O$94,11,FALSE)</f>
        <v>2009-10</v>
      </c>
      <c r="I82" s="18">
        <f>LARGE('datemar &amp; datesep kaf'!$E$5:$E$94,'datemar &amp; datesep kaf rank'!$A82)</f>
        <v>7281.8258426339999</v>
      </c>
      <c r="J82" s="5" t="str">
        <f>VLOOKUP(K82,'datemar &amp; datesep kaf'!$F$5:$O$94,10,FALSE)</f>
        <v>1963-64</v>
      </c>
      <c r="K82" s="18">
        <f>LARGE('datemar &amp; datesep kaf'!$F$5:$F$94,'datemar &amp; datesep kaf rank'!$A82)</f>
        <v>5630.8559871899997</v>
      </c>
      <c r="L82" s="5" t="str">
        <f>VLOOKUP(M82,'datemar &amp; datesep kaf'!$G$5:$O$94,9,FALSE)</f>
        <v>1954-55</v>
      </c>
      <c r="M82" s="18">
        <f>LARGE('datemar &amp; datesep kaf'!$G$5:$G$94,'datemar &amp; datesep kaf rank'!$A82)</f>
        <v>3777.722833542</v>
      </c>
      <c r="N82" s="5" t="str">
        <f>VLOOKUP(O82,'datemar &amp; datesep kaf'!$H$5:$O$94,8,FALSE)</f>
        <v>1942-43</v>
      </c>
      <c r="O82" s="18">
        <f>LARGE('datemar &amp; datesep kaf'!$H$5:$H$94,'datemar &amp; datesep kaf rank'!$A82)</f>
        <v>2254.504378266</v>
      </c>
      <c r="P82" s="5" t="str">
        <f>VLOOKUP(Q82,'datemar &amp; datesep kaf'!$I$5:$O$94,7,FALSE)</f>
        <v>2009-10</v>
      </c>
      <c r="Q82" s="18">
        <f>LARGE('datemar &amp; datesep kaf'!$I$5:$I$94,'datemar &amp; datesep kaf rank'!$A82)</f>
        <v>51684.781532895002</v>
      </c>
      <c r="R82" s="5" t="str">
        <f>VLOOKUP(S82,'datemar &amp; datesep kaf'!$J$5:$O$94,6,FALSE)</f>
        <v>1929-30</v>
      </c>
      <c r="S82" s="18">
        <f>LARGE('datemar &amp; datesep kaf'!$J$5:$J$94,'datemar &amp; datesep kaf rank'!$A82)</f>
        <v>45398.551024826993</v>
      </c>
      <c r="T82" s="5" t="str">
        <f>VLOOKUP(U82,'datemar &amp; datesep kaf'!$K$5:$O$94,5,FALSE)</f>
        <v>1930-31</v>
      </c>
      <c r="U82" s="18">
        <f>LARGE('datemar &amp; datesep kaf'!$K$5:$K$94,'datemar &amp; datesep kaf rank'!$A82)</f>
        <v>31151.810402054998</v>
      </c>
      <c r="V82" s="5" t="str">
        <f>VLOOKUP(W82,'datemar &amp; datesep kaf'!$L$5:$O$94,4,FALSE)</f>
        <v>1993-94</v>
      </c>
      <c r="W82" s="18">
        <f>LARGE('datemar &amp; datesep kaf'!$L$5:$L$94,'datemar &amp; datesep kaf rank'!$A82)</f>
        <v>16580.782188138</v>
      </c>
      <c r="X82" s="5" t="str">
        <f>VLOOKUP(Y82,'datemar &amp; datesep kaf'!$M$5:$O$94,3,FALSE)</f>
        <v>1972-73</v>
      </c>
      <c r="Y82" s="18">
        <f>LARGE('datemar &amp; datesep kaf'!$M$5:$M$94,'datemar &amp; datesep kaf rank'!$A82)</f>
        <v>8017.6499472719997</v>
      </c>
      <c r="Z82" s="5" t="str">
        <f>VLOOKUP(AA82,'datemar &amp; datesep kaf'!$N$5:$O$94,2,FALSE)</f>
        <v>2001-02</v>
      </c>
      <c r="AA82" s="18">
        <f>LARGE('datemar &amp; datesep kaf'!$N$5:$N$94,'datemar &amp; datesep kaf rank'!$A82)</f>
        <v>3022.33377096</v>
      </c>
    </row>
    <row r="83" spans="1:27" x14ac:dyDescent="0.2">
      <c r="A83" s="11">
        <v>78</v>
      </c>
      <c r="B83" s="5" t="str">
        <f>VLOOKUP(C83,'datemar &amp; datesep kaf'!$B$5:$O$94,14,FALSE)</f>
        <v>1979-80</v>
      </c>
      <c r="C83" s="18">
        <f>LARGE('datemar &amp; datesep kaf'!$B$5:$B$94,'datemar &amp; datesep kaf rank'!$A83)</f>
        <v>15541.834127925</v>
      </c>
      <c r="D83" s="5" t="str">
        <f>VLOOKUP(E83,'datemar &amp; datesep kaf'!$C$5:$O$94,13,FALSE)</f>
        <v>1993-94</v>
      </c>
      <c r="E83" s="18">
        <f>LARGE('datemar &amp; datesep kaf'!$C$5:$C$94,'datemar &amp; datesep kaf rank'!$A83)</f>
        <v>12123.179049512999</v>
      </c>
      <c r="F83" s="5" t="str">
        <f>VLOOKUP(G83,'datemar &amp; datesep kaf'!$D$5:$O$94,12,FALSE)</f>
        <v>2009-10</v>
      </c>
      <c r="G83" s="18">
        <f>LARGE('datemar &amp; datesep kaf'!$D$5:$D$94,'datemar &amp; datesep kaf rank'!$A83)</f>
        <v>9482.1100576440003</v>
      </c>
      <c r="H83" s="5" t="str">
        <f>VLOOKUP(I83,'datemar &amp; datesep kaf'!$E$5:$O$94,11,FALSE)</f>
        <v>1944-45</v>
      </c>
      <c r="I83" s="18">
        <f>LARGE('datemar &amp; datesep kaf'!$E$5:$E$94,'datemar &amp; datesep kaf rank'!$A83)</f>
        <v>7246.8096456000003</v>
      </c>
      <c r="J83" s="5" t="str">
        <f>VLOOKUP(K83,'datemar &amp; datesep kaf'!$F$5:$O$94,10,FALSE)</f>
        <v>1938-39</v>
      </c>
      <c r="K83" s="18">
        <f>LARGE('datemar &amp; datesep kaf'!$F$5:$F$94,'datemar &amp; datesep kaf rank'!$A83)</f>
        <v>5545.6678912110001</v>
      </c>
      <c r="L83" s="5" t="str">
        <f>VLOOKUP(M83,'datemar &amp; datesep kaf'!$G$5:$O$94,9,FALSE)</f>
        <v>1984-85</v>
      </c>
      <c r="M83" s="18">
        <f>LARGE('datemar &amp; datesep kaf'!$G$5:$G$94,'datemar &amp; datesep kaf rank'!$A83)</f>
        <v>3773.5674617969999</v>
      </c>
      <c r="N83" s="5" t="str">
        <f>VLOOKUP(O83,'datemar &amp; datesep kaf'!$H$5:$O$94,8,FALSE)</f>
        <v>1930-31</v>
      </c>
      <c r="O83" s="18">
        <f>LARGE('datemar &amp; datesep kaf'!$H$5:$H$94,'datemar &amp; datesep kaf rank'!$A83)</f>
        <v>2249.646857787</v>
      </c>
      <c r="P83" s="5" t="str">
        <f>VLOOKUP(Q83,'datemar &amp; datesep kaf'!$I$5:$O$94,7,FALSE)</f>
        <v>1987-88</v>
      </c>
      <c r="Q83" s="18">
        <f>LARGE('datemar &amp; datesep kaf'!$I$5:$I$94,'datemar &amp; datesep kaf rank'!$A83)</f>
        <v>51617.004345353998</v>
      </c>
      <c r="R83" s="5" t="str">
        <f>VLOOKUP(S83,'datemar &amp; datesep kaf'!$J$5:$O$94,6,FALSE)</f>
        <v>1928-29</v>
      </c>
      <c r="S83" s="18">
        <f>LARGE('datemar &amp; datesep kaf'!$J$5:$J$94,'datemar &amp; datesep kaf rank'!$A83)</f>
        <v>44576.146427567997</v>
      </c>
      <c r="T83" s="5" t="str">
        <f>VLOOKUP(U83,'datemar &amp; datesep kaf'!$K$5:$O$94,5,FALSE)</f>
        <v>1972-73</v>
      </c>
      <c r="U83" s="18">
        <f>LARGE('datemar &amp; datesep kaf'!$K$5:$K$94,'datemar &amp; datesep kaf rank'!$A83)</f>
        <v>30777.388597914</v>
      </c>
      <c r="V83" s="5" t="str">
        <f>VLOOKUP(W83,'datemar &amp; datesep kaf'!$L$5:$O$94,4,FALSE)</f>
        <v>1984-85</v>
      </c>
      <c r="W83" s="18">
        <f>LARGE('datemar &amp; datesep kaf'!$L$5:$L$94,'datemar &amp; datesep kaf rank'!$A83)</f>
        <v>16346.546163863999</v>
      </c>
      <c r="X83" s="5" t="str">
        <f>VLOOKUP(Y83,'datemar &amp; datesep kaf'!$M$5:$O$94,3,FALSE)</f>
        <v>1944-45</v>
      </c>
      <c r="Y83" s="18">
        <f>LARGE('datemar &amp; datesep kaf'!$M$5:$M$94,'datemar &amp; datesep kaf rank'!$A83)</f>
        <v>7928.5444960679997</v>
      </c>
      <c r="Z83" s="5" t="str">
        <f>VLOOKUP(AA83,'datemar &amp; datesep kaf'!$N$5:$O$94,2,FALSE)</f>
        <v>1986-87</v>
      </c>
      <c r="AA83" s="18">
        <f>LARGE('datemar &amp; datesep kaf'!$N$5:$N$94,'datemar &amp; datesep kaf rank'!$A83)</f>
        <v>2940.8131128599998</v>
      </c>
    </row>
    <row r="84" spans="1:27" x14ac:dyDescent="0.2">
      <c r="A84" s="11">
        <v>79</v>
      </c>
      <c r="B84" s="5" t="str">
        <f>VLOOKUP(C84,'datemar &amp; datesep kaf'!$B$5:$O$94,14,FALSE)</f>
        <v>1993-94</v>
      </c>
      <c r="C84" s="18">
        <f>LARGE('datemar &amp; datesep kaf'!$B$5:$B$94,'datemar &amp; datesep kaf rank'!$A84)</f>
        <v>15456.600412112999</v>
      </c>
      <c r="D84" s="5" t="str">
        <f>VLOOKUP(E84,'datemar &amp; datesep kaf'!$C$5:$O$94,13,FALSE)</f>
        <v>1979-80</v>
      </c>
      <c r="E84" s="18">
        <f>LARGE('datemar &amp; datesep kaf'!$C$5:$C$94,'datemar &amp; datesep kaf rank'!$A84)</f>
        <v>11932.849139295</v>
      </c>
      <c r="F84" s="5" t="str">
        <f>VLOOKUP(G84,'datemar &amp; datesep kaf'!$D$5:$O$94,12,FALSE)</f>
        <v>1944-45</v>
      </c>
      <c r="G84" s="18">
        <f>LARGE('datemar &amp; datesep kaf'!$D$5:$D$94,'datemar &amp; datesep kaf rank'!$A84)</f>
        <v>9437.1566708999999</v>
      </c>
      <c r="H84" s="5" t="str">
        <f>VLOOKUP(I84,'datemar &amp; datesep kaf'!$E$5:$O$94,11,FALSE)</f>
        <v>1984-85</v>
      </c>
      <c r="I84" s="18">
        <f>LARGE('datemar &amp; datesep kaf'!$E$5:$E$94,'datemar &amp; datesep kaf rank'!$A84)</f>
        <v>7230.4003900170001</v>
      </c>
      <c r="J84" s="5" t="str">
        <f>VLOOKUP(K84,'datemar &amp; datesep kaf'!$F$5:$O$94,10,FALSE)</f>
        <v>1942-43</v>
      </c>
      <c r="K84" s="18">
        <f>LARGE('datemar &amp; datesep kaf'!$F$5:$F$94,'datemar &amp; datesep kaf rank'!$A84)</f>
        <v>5534.7211147620001</v>
      </c>
      <c r="L84" s="5" t="str">
        <f>VLOOKUP(M84,'datemar &amp; datesep kaf'!$G$5:$O$94,9,FALSE)</f>
        <v>2009-10</v>
      </c>
      <c r="M84" s="18">
        <f>LARGE('datemar &amp; datesep kaf'!$G$5:$G$94,'datemar &amp; datesep kaf rank'!$A84)</f>
        <v>3757.295065713</v>
      </c>
      <c r="N84" s="5" t="str">
        <f>VLOOKUP(O84,'datemar &amp; datesep kaf'!$H$5:$O$94,8,FALSE)</f>
        <v>1941-42</v>
      </c>
      <c r="O84" s="18">
        <f>LARGE('datemar &amp; datesep kaf'!$H$5:$H$94,'datemar &amp; datesep kaf rank'!$A84)</f>
        <v>2220.870660519</v>
      </c>
      <c r="P84" s="5" t="str">
        <f>VLOOKUP(Q84,'datemar &amp; datesep kaf'!$I$5:$O$94,7,FALSE)</f>
        <v>2008-09</v>
      </c>
      <c r="Q84" s="18">
        <f>LARGE('datemar &amp; datesep kaf'!$I$5:$I$94,'datemar &amp; datesep kaf rank'!$A84)</f>
        <v>51256.754441508005</v>
      </c>
      <c r="R84" s="5" t="str">
        <f>VLOOKUP(S84,'datemar &amp; datesep kaf'!$J$5:$O$94,6,FALSE)</f>
        <v>1993-94</v>
      </c>
      <c r="S84" s="18">
        <f>LARGE('datemar &amp; datesep kaf'!$J$5:$J$94,'datemar &amp; datesep kaf rank'!$A84)</f>
        <v>44303.552057625006</v>
      </c>
      <c r="T84" s="5" t="str">
        <f>VLOOKUP(U84,'datemar &amp; datesep kaf'!$K$5:$O$94,5,FALSE)</f>
        <v>1987-88</v>
      </c>
      <c r="U84" s="18">
        <f>LARGE('datemar &amp; datesep kaf'!$K$5:$K$94,'datemar &amp; datesep kaf rank'!$A84)</f>
        <v>30466.574725271999</v>
      </c>
      <c r="V84" s="5" t="str">
        <f>VLOOKUP(W84,'datemar &amp; datesep kaf'!$L$5:$O$94,4,FALSE)</f>
        <v>2017-18</v>
      </c>
      <c r="W84" s="18">
        <f>LARGE('datemar &amp; datesep kaf'!$L$5:$L$94,'datemar &amp; datesep kaf rank'!$A84)</f>
        <v>16326.255255534001</v>
      </c>
      <c r="X84" s="5" t="str">
        <f>VLOOKUP(Y84,'datemar &amp; datesep kaf'!$M$5:$O$94,3,FALSE)</f>
        <v>1987-88</v>
      </c>
      <c r="Y84" s="18">
        <f>LARGE('datemar &amp; datesep kaf'!$M$5:$M$94,'datemar &amp; datesep kaf rank'!$A84)</f>
        <v>7740.5709493979994</v>
      </c>
      <c r="Z84" s="5" t="str">
        <f>VLOOKUP(AA84,'datemar &amp; datesep kaf'!$N$5:$O$94,2,FALSE)</f>
        <v>2016-17</v>
      </c>
      <c r="AA84" s="18">
        <f>LARGE('datemar &amp; datesep kaf'!$N$5:$N$94,'datemar &amp; datesep kaf rank'!$A84)</f>
        <v>2910.1684859099996</v>
      </c>
    </row>
    <row r="85" spans="1:27" x14ac:dyDescent="0.2">
      <c r="A85" s="11">
        <v>80</v>
      </c>
      <c r="B85" s="5" t="str">
        <f>VLOOKUP(C85,'datemar &amp; datesep kaf'!$B$5:$O$94,14,FALSE)</f>
        <v>1942-43</v>
      </c>
      <c r="C85" s="18">
        <f>LARGE('datemar &amp; datesep kaf'!$B$5:$B$94,'datemar &amp; datesep kaf rank'!$A85)</f>
        <v>15435.704545127999</v>
      </c>
      <c r="D85" s="5" t="str">
        <f>VLOOKUP(E85,'datemar &amp; datesep kaf'!$C$5:$O$94,13,FALSE)</f>
        <v>1976-77</v>
      </c>
      <c r="E85" s="18">
        <f>LARGE('datemar &amp; datesep kaf'!$C$5:$C$94,'datemar &amp; datesep kaf rank'!$A85)</f>
        <v>11834.106002502</v>
      </c>
      <c r="F85" s="5" t="str">
        <f>VLOOKUP(G85,'datemar &amp; datesep kaf'!$D$5:$O$94,12,FALSE)</f>
        <v>1992-93</v>
      </c>
      <c r="G85" s="18">
        <f>LARGE('datemar &amp; datesep kaf'!$D$5:$D$94,'datemar &amp; datesep kaf rank'!$A85)</f>
        <v>9364.016177775</v>
      </c>
      <c r="H85" s="5" t="str">
        <f>VLOOKUP(I85,'datemar &amp; datesep kaf'!$E$5:$O$94,11,FALSE)</f>
        <v>1938-39</v>
      </c>
      <c r="I85" s="18">
        <f>LARGE('datemar &amp; datesep kaf'!$E$5:$E$94,'datemar &amp; datesep kaf rank'!$A85)</f>
        <v>7222.742208486</v>
      </c>
      <c r="J85" s="5" t="str">
        <f>VLOOKUP(K85,'datemar &amp; datesep kaf'!$F$5:$O$94,10,FALSE)</f>
        <v>1992-93</v>
      </c>
      <c r="K85" s="18">
        <f>LARGE('datemar &amp; datesep kaf'!$F$5:$F$94,'datemar &amp; datesep kaf rank'!$A85)</f>
        <v>5417.7201274140007</v>
      </c>
      <c r="L85" s="5" t="str">
        <f>VLOOKUP(M85,'datemar &amp; datesep kaf'!$G$5:$O$94,9,FALSE)</f>
        <v>1938-39</v>
      </c>
      <c r="M85" s="18">
        <f>LARGE('datemar &amp; datesep kaf'!$G$5:$G$94,'datemar &amp; datesep kaf rank'!$A85)</f>
        <v>3720.7158935309999</v>
      </c>
      <c r="N85" s="5" t="str">
        <f>VLOOKUP(O85,'datemar &amp; datesep kaf'!$H$5:$O$94,8,FALSE)</f>
        <v>2009-10</v>
      </c>
      <c r="O85" s="18">
        <f>LARGE('datemar &amp; datesep kaf'!$H$5:$H$94,'datemar &amp; datesep kaf rank'!$A85)</f>
        <v>2213.8610740049999</v>
      </c>
      <c r="P85" s="5" t="str">
        <f>VLOOKUP(Q85,'datemar &amp; datesep kaf'!$I$5:$O$94,7,FALSE)</f>
        <v>1986-87</v>
      </c>
      <c r="Q85" s="18">
        <f>LARGE('datemar &amp; datesep kaf'!$I$5:$I$94,'datemar &amp; datesep kaf rank'!$A85)</f>
        <v>51147.223205946</v>
      </c>
      <c r="R85" s="5" t="str">
        <f>VLOOKUP(S85,'datemar &amp; datesep kaf'!$J$5:$O$94,6,FALSE)</f>
        <v>1986-87</v>
      </c>
      <c r="S85" s="18">
        <f>LARGE('datemar &amp; datesep kaf'!$J$5:$J$94,'datemar &amp; datesep kaf rank'!$A85)</f>
        <v>44212.552391616002</v>
      </c>
      <c r="T85" s="5" t="str">
        <f>VLOOKUP(U85,'datemar &amp; datesep kaf'!$K$5:$O$94,5,FALSE)</f>
        <v>1992-93</v>
      </c>
      <c r="U85" s="18">
        <f>LARGE('datemar &amp; datesep kaf'!$K$5:$K$94,'datemar &amp; datesep kaf rank'!$A85)</f>
        <v>30308.398863434999</v>
      </c>
      <c r="V85" s="5" t="str">
        <f>VLOOKUP(W85,'datemar &amp; datesep kaf'!$L$5:$O$94,4,FALSE)</f>
        <v>1987-88</v>
      </c>
      <c r="W85" s="18">
        <f>LARGE('datemar &amp; datesep kaf'!$L$5:$L$94,'datemar &amp; datesep kaf rank'!$A85)</f>
        <v>16052.710802982001</v>
      </c>
      <c r="X85" s="5" t="str">
        <f>VLOOKUP(Y85,'datemar &amp; datesep kaf'!$M$5:$O$94,3,FALSE)</f>
        <v>2015-16</v>
      </c>
      <c r="Y85" s="18">
        <f>LARGE('datemar &amp; datesep kaf'!$M$5:$M$94,'datemar &amp; datesep kaf rank'!$A85)</f>
        <v>7661.1388862610002</v>
      </c>
      <c r="Z85" s="5" t="str">
        <f>VLOOKUP(AA85,'datemar &amp; datesep kaf'!$N$5:$O$94,2,FALSE)</f>
        <v>1969-70</v>
      </c>
      <c r="AA85" s="18">
        <f>LARGE('datemar &amp; datesep kaf'!$N$5:$N$94,'datemar &amp; datesep kaf rank'!$A85)</f>
        <v>2895.23294928</v>
      </c>
    </row>
    <row r="86" spans="1:27" x14ac:dyDescent="0.2">
      <c r="A86" s="11">
        <v>81</v>
      </c>
      <c r="B86" s="5" t="str">
        <f>VLOOKUP(C86,'datemar &amp; datesep kaf'!$B$5:$O$94,14,FALSE)</f>
        <v>1992-93</v>
      </c>
      <c r="C86" s="18">
        <f>LARGE('datemar &amp; datesep kaf'!$B$5:$B$94,'datemar &amp; datesep kaf rank'!$A86)</f>
        <v>15043.040758199999</v>
      </c>
      <c r="D86" s="5" t="str">
        <f>VLOOKUP(E86,'datemar &amp; datesep kaf'!$C$5:$O$94,13,FALSE)</f>
        <v>1938-39</v>
      </c>
      <c r="E86" s="18">
        <f>LARGE('datemar &amp; datesep kaf'!$C$5:$C$94,'datemar &amp; datesep kaf rank'!$A86)</f>
        <v>11756.455096322999</v>
      </c>
      <c r="F86" s="5" t="str">
        <f>VLOOKUP(G86,'datemar &amp; datesep kaf'!$D$5:$O$94,12,FALSE)</f>
        <v>1938-39</v>
      </c>
      <c r="G86" s="18">
        <f>LARGE('datemar &amp; datesep kaf'!$D$5:$D$94,'datemar &amp; datesep kaf rank'!$A86)</f>
        <v>9108.3685840559992</v>
      </c>
      <c r="H86" s="5" t="str">
        <f>VLOOKUP(I86,'datemar &amp; datesep kaf'!$E$5:$O$94,11,FALSE)</f>
        <v>1992-93</v>
      </c>
      <c r="I86" s="18">
        <f>LARGE('datemar &amp; datesep kaf'!$E$5:$E$94,'datemar &amp; datesep kaf rank'!$A86)</f>
        <v>7079.1765940349997</v>
      </c>
      <c r="J86" s="5" t="str">
        <f>VLOOKUP(K86,'datemar &amp; datesep kaf'!$F$5:$O$94,10,FALSE)</f>
        <v>1984-85</v>
      </c>
      <c r="K86" s="18">
        <f>LARGE('datemar &amp; datesep kaf'!$F$5:$F$94,'datemar &amp; datesep kaf rank'!$A86)</f>
        <v>5379.5621123159999</v>
      </c>
      <c r="L86" s="5" t="str">
        <f>VLOOKUP(M86,'datemar &amp; datesep kaf'!$G$5:$O$94,9,FALSE)</f>
        <v>1963-64</v>
      </c>
      <c r="M86" s="18">
        <f>LARGE('datemar &amp; datesep kaf'!$G$5:$G$94,'datemar &amp; datesep kaf rank'!$A86)</f>
        <v>3677.6408538239998</v>
      </c>
      <c r="N86" s="5" t="str">
        <f>VLOOKUP(O86,'datemar &amp; datesep kaf'!$H$5:$O$94,8,FALSE)</f>
        <v>1944-45</v>
      </c>
      <c r="O86" s="18">
        <f>LARGE('datemar &amp; datesep kaf'!$H$5:$H$94,'datemar &amp; datesep kaf rank'!$A86)</f>
        <v>2211.278594763</v>
      </c>
      <c r="P86" s="5" t="str">
        <f>VLOOKUP(Q86,'datemar &amp; datesep kaf'!$I$5:$O$94,7,FALSE)</f>
        <v>1936-37</v>
      </c>
      <c r="Q86" s="18">
        <f>LARGE('datemar &amp; datesep kaf'!$I$5:$I$94,'datemar &amp; datesep kaf rank'!$A86)</f>
        <v>49626.882767090996</v>
      </c>
      <c r="R86" s="5" t="str">
        <f>VLOOKUP(S86,'datemar &amp; datesep kaf'!$J$5:$O$94,6,FALSE)</f>
        <v>1930-31</v>
      </c>
      <c r="S86" s="18">
        <f>LARGE('datemar &amp; datesep kaf'!$J$5:$J$94,'datemar &amp; datesep kaf rank'!$A86)</f>
        <v>43930.102154273998</v>
      </c>
      <c r="T86" s="5" t="str">
        <f>VLOOKUP(U86,'datemar &amp; datesep kaf'!$K$5:$O$94,5,FALSE)</f>
        <v>1993-94</v>
      </c>
      <c r="U86" s="18">
        <f>LARGE('datemar &amp; datesep kaf'!$K$5:$K$94,'datemar &amp; datesep kaf rank'!$A86)</f>
        <v>29648.781698088002</v>
      </c>
      <c r="V86" s="5" t="str">
        <f>VLOOKUP(W86,'datemar &amp; datesep kaf'!$L$5:$O$94,4,FALSE)</f>
        <v>2005-06</v>
      </c>
      <c r="W86" s="18">
        <f>LARGE('datemar &amp; datesep kaf'!$L$5:$L$94,'datemar &amp; datesep kaf rank'!$A86)</f>
        <v>15933.970311567</v>
      </c>
      <c r="X86" s="5" t="str">
        <f>VLOOKUP(Y86,'datemar &amp; datesep kaf'!$M$5:$O$94,3,FALSE)</f>
        <v>2017-18</v>
      </c>
      <c r="Y86" s="18">
        <f>LARGE('datemar &amp; datesep kaf'!$M$5:$M$94,'datemar &amp; datesep kaf rank'!$A86)</f>
        <v>7622.0704579739995</v>
      </c>
      <c r="Z86" s="5" t="str">
        <f>VLOOKUP(AA86,'datemar &amp; datesep kaf'!$N$5:$O$94,2,FALSE)</f>
        <v>1972-73</v>
      </c>
      <c r="AA86" s="18">
        <f>LARGE('datemar &amp; datesep kaf'!$N$5:$N$94,'datemar &amp; datesep kaf rank'!$A86)</f>
        <v>2880.23790852</v>
      </c>
    </row>
    <row r="87" spans="1:27" x14ac:dyDescent="0.2">
      <c r="A87" s="11">
        <v>82</v>
      </c>
      <c r="B87" s="5" t="str">
        <f>VLOOKUP(C87,'datemar &amp; datesep kaf'!$B$5:$O$94,14,FALSE)</f>
        <v>2009-10</v>
      </c>
      <c r="C87" s="18">
        <f>LARGE('datemar &amp; datesep kaf'!$B$5:$B$94,'datemar &amp; datesep kaf rank'!$A87)</f>
        <v>14620.962096341998</v>
      </c>
      <c r="D87" s="5" t="str">
        <f>VLOOKUP(E87,'datemar &amp; datesep kaf'!$C$5:$O$94,13,FALSE)</f>
        <v>2009-10</v>
      </c>
      <c r="E87" s="18">
        <f>LARGE('datemar &amp; datesep kaf'!$C$5:$C$94,'datemar &amp; datesep kaf rank'!$A87)</f>
        <v>11485.867999032</v>
      </c>
      <c r="F87" s="5" t="str">
        <f>VLOOKUP(G87,'datemar &amp; datesep kaf'!$D$5:$O$94,12,FALSE)</f>
        <v>1976-77</v>
      </c>
      <c r="G87" s="18">
        <f>LARGE('datemar &amp; datesep kaf'!$D$5:$D$94,'datemar &amp; datesep kaf rank'!$A87)</f>
        <v>8763.1077705569987</v>
      </c>
      <c r="H87" s="5" t="str">
        <f>VLOOKUP(I87,'datemar &amp; datesep kaf'!$E$5:$O$94,11,FALSE)</f>
        <v>1987-88</v>
      </c>
      <c r="I87" s="18">
        <f>LARGE('datemar &amp; datesep kaf'!$E$5:$E$94,'datemar &amp; datesep kaf rank'!$A87)</f>
        <v>6825.7266861839998</v>
      </c>
      <c r="J87" s="5" t="str">
        <f>VLOOKUP(K87,'datemar &amp; datesep kaf'!$F$5:$O$94,10,FALSE)</f>
        <v>1987-88</v>
      </c>
      <c r="K87" s="18">
        <f>LARGE('datemar &amp; datesep kaf'!$F$5:$F$94,'datemar &amp; datesep kaf rank'!$A87)</f>
        <v>5097.8021228819998</v>
      </c>
      <c r="L87" s="5" t="str">
        <f>VLOOKUP(M87,'datemar &amp; datesep kaf'!$G$5:$O$94,9,FALSE)</f>
        <v>1987-88</v>
      </c>
      <c r="M87" s="18">
        <f>LARGE('datemar &amp; datesep kaf'!$G$5:$G$94,'datemar &amp; datesep kaf rank'!$A87)</f>
        <v>3652.351598574</v>
      </c>
      <c r="N87" s="5" t="str">
        <f>VLOOKUP(O87,'datemar &amp; datesep kaf'!$H$5:$O$94,8,FALSE)</f>
        <v>1935-36</v>
      </c>
      <c r="O87" s="18">
        <f>LARGE('datemar &amp; datesep kaf'!$H$5:$H$94,'datemar &amp; datesep kaf rank'!$A87)</f>
        <v>2121.9371105099999</v>
      </c>
      <c r="P87" s="5" t="str">
        <f>VLOOKUP(Q87,'datemar &amp; datesep kaf'!$I$5:$O$94,7,FALSE)</f>
        <v>1930-31</v>
      </c>
      <c r="Q87" s="18">
        <f>LARGE('datemar &amp; datesep kaf'!$I$5:$I$94,'datemar &amp; datesep kaf rank'!$A87)</f>
        <v>48027.437537813996</v>
      </c>
      <c r="R87" s="5" t="str">
        <f>VLOOKUP(S87,'datemar &amp; datesep kaf'!$J$5:$O$94,6,FALSE)</f>
        <v>1987-88</v>
      </c>
      <c r="S87" s="18">
        <f>LARGE('datemar &amp; datesep kaf'!$J$5:$J$94,'datemar &amp; datesep kaf rank'!$A87)</f>
        <v>43863.616206354003</v>
      </c>
      <c r="T87" s="5" t="str">
        <f>VLOOKUP(U87,'datemar &amp; datesep kaf'!$K$5:$O$94,5,FALSE)</f>
        <v>1948-49</v>
      </c>
      <c r="U87" s="18">
        <f>LARGE('datemar &amp; datesep kaf'!$K$5:$K$94,'datemar &amp; datesep kaf rank'!$A87)</f>
        <v>28987.062053481</v>
      </c>
      <c r="V87" s="5" t="str">
        <f>VLOOKUP(W87,'datemar &amp; datesep kaf'!$L$5:$O$94,4,FALSE)</f>
        <v>1948-49</v>
      </c>
      <c r="W87" s="18">
        <f>LARGE('datemar &amp; datesep kaf'!$L$5:$L$94,'datemar &amp; datesep kaf rank'!$A87)</f>
        <v>15817.191472971001</v>
      </c>
      <c r="X87" s="5" t="str">
        <f>VLOOKUP(Y87,'datemar &amp; datesep kaf'!$M$5:$O$94,3,FALSE)</f>
        <v>1986-87</v>
      </c>
      <c r="Y87" s="18">
        <f>LARGE('datemar &amp; datesep kaf'!$M$5:$M$94,'datemar &amp; datesep kaf rank'!$A87)</f>
        <v>7566.9557492969998</v>
      </c>
      <c r="Z87" s="5" t="str">
        <f>VLOOKUP(AA87,'datemar &amp; datesep kaf'!$N$5:$O$94,2,FALSE)</f>
        <v>2011-12</v>
      </c>
      <c r="AA87" s="18">
        <f>LARGE('datemar &amp; datesep kaf'!$N$5:$N$94,'datemar &amp; datesep kaf rank'!$A87)</f>
        <v>2879.1073300500002</v>
      </c>
    </row>
    <row r="88" spans="1:27" x14ac:dyDescent="0.2">
      <c r="A88" s="11">
        <v>83</v>
      </c>
      <c r="B88" s="5" t="str">
        <f>VLOOKUP(C88,'datemar &amp; datesep kaf'!$B$5:$O$94,14,FALSE)</f>
        <v>1928-29</v>
      </c>
      <c r="C88" s="18">
        <f>LARGE('datemar &amp; datesep kaf'!$B$5:$B$94,'datemar &amp; datesep kaf rank'!$A88)</f>
        <v>14529.641108030999</v>
      </c>
      <c r="D88" s="5" t="str">
        <f>VLOOKUP(E88,'datemar &amp; datesep kaf'!$C$5:$O$94,13,FALSE)</f>
        <v>2000-01</v>
      </c>
      <c r="E88" s="18">
        <f>LARGE('datemar &amp; datesep kaf'!$C$5:$C$94,'datemar &amp; datesep kaf rank'!$A88)</f>
        <v>10901.890500269999</v>
      </c>
      <c r="F88" s="5" t="str">
        <f>VLOOKUP(G88,'datemar &amp; datesep kaf'!$D$5:$O$94,12,FALSE)</f>
        <v>1987-88</v>
      </c>
      <c r="G88" s="18">
        <f>LARGE('datemar &amp; datesep kaf'!$D$5:$D$94,'datemar &amp; datesep kaf rank'!$A88)</f>
        <v>8297.0853086940006</v>
      </c>
      <c r="H88" s="5" t="str">
        <f>VLOOKUP(I88,'datemar &amp; datesep kaf'!$E$5:$O$94,11,FALSE)</f>
        <v>1976-77</v>
      </c>
      <c r="I88" s="18">
        <f>LARGE('datemar &amp; datesep kaf'!$E$5:$E$94,'datemar &amp; datesep kaf rank'!$A88)</f>
        <v>6688.1987574570003</v>
      </c>
      <c r="J88" s="5" t="str">
        <f>VLOOKUP(K88,'datemar &amp; datesep kaf'!$F$5:$O$94,10,FALSE)</f>
        <v>1930-31</v>
      </c>
      <c r="K88" s="18">
        <f>LARGE('datemar &amp; datesep kaf'!$F$5:$F$94,'datemar &amp; datesep kaf rank'!$A88)</f>
        <v>4981.0510528800005</v>
      </c>
      <c r="L88" s="5" t="str">
        <f>VLOOKUP(M88,'datemar &amp; datesep kaf'!$G$5:$O$94,9,FALSE)</f>
        <v>1930-31</v>
      </c>
      <c r="M88" s="18">
        <f>LARGE('datemar &amp; datesep kaf'!$G$5:$G$94,'datemar &amp; datesep kaf rank'!$A88)</f>
        <v>3643.0193675190003</v>
      </c>
      <c r="N88" s="5" t="str">
        <f>VLOOKUP(O88,'datemar &amp; datesep kaf'!$H$5:$O$94,8,FALSE)</f>
        <v>1963-64</v>
      </c>
      <c r="O88" s="18">
        <f>LARGE('datemar &amp; datesep kaf'!$H$5:$H$94,'datemar &amp; datesep kaf rank'!$A88)</f>
        <v>1979.28587619</v>
      </c>
      <c r="P88" s="5" t="str">
        <f>VLOOKUP(Q88,'datemar &amp; datesep kaf'!$I$5:$O$94,7,FALSE)</f>
        <v>1928-29</v>
      </c>
      <c r="Q88" s="18">
        <f>LARGE('datemar &amp; datesep kaf'!$I$5:$I$94,'datemar &amp; datesep kaf rank'!$A88)</f>
        <v>47540.880200688</v>
      </c>
      <c r="R88" s="5" t="str">
        <f>VLOOKUP(S88,'datemar &amp; datesep kaf'!$J$5:$O$94,6,FALSE)</f>
        <v>2015-16</v>
      </c>
      <c r="S88" s="18">
        <f>LARGE('datemar &amp; datesep kaf'!$J$5:$J$94,'datemar &amp; datesep kaf rank'!$A88)</f>
        <v>43614.391091732999</v>
      </c>
      <c r="T88" s="5" t="str">
        <f>VLOOKUP(U88,'datemar &amp; datesep kaf'!$K$5:$O$94,5,FALSE)</f>
        <v>1940-41</v>
      </c>
      <c r="U88" s="18">
        <f>LARGE('datemar &amp; datesep kaf'!$K$5:$K$94,'datemar &amp; datesep kaf rank'!$A88)</f>
        <v>28583.068680201002</v>
      </c>
      <c r="V88" s="5" t="str">
        <f>VLOOKUP(W88,'datemar &amp; datesep kaf'!$L$5:$O$94,4,FALSE)</f>
        <v>2002-03</v>
      </c>
      <c r="W88" s="18">
        <f>LARGE('datemar &amp; datesep kaf'!$L$5:$L$94,'datemar &amp; datesep kaf rank'!$A88)</f>
        <v>15637.429496241</v>
      </c>
      <c r="X88" s="5" t="str">
        <f>VLOOKUP(Y88,'datemar &amp; datesep kaf'!$M$5:$O$94,3,FALSE)</f>
        <v>2004-05</v>
      </c>
      <c r="Y88" s="18">
        <f>LARGE('datemar &amp; datesep kaf'!$M$5:$M$94,'datemar &amp; datesep kaf rank'!$A88)</f>
        <v>7519.9177345319995</v>
      </c>
      <c r="Z88" s="5" t="str">
        <f>VLOOKUP(AA88,'datemar &amp; datesep kaf'!$N$5:$O$94,2,FALSE)</f>
        <v>2004-05</v>
      </c>
      <c r="AA88" s="18">
        <f>LARGE('datemar &amp; datesep kaf'!$N$5:$N$94,'datemar &amp; datesep kaf rank'!$A88)</f>
        <v>2859.6494795400004</v>
      </c>
    </row>
    <row r="89" spans="1:27" x14ac:dyDescent="0.2">
      <c r="A89" s="11">
        <v>84</v>
      </c>
      <c r="B89" s="5" t="str">
        <f>VLOOKUP(C89,'datemar &amp; datesep kaf'!$B$5:$O$94,14,FALSE)</f>
        <v>2000-01</v>
      </c>
      <c r="C89" s="18">
        <f>LARGE('datemar &amp; datesep kaf'!$B$5:$B$94,'datemar &amp; datesep kaf rank'!$A89)</f>
        <v>14441.077144409999</v>
      </c>
      <c r="D89" s="5" t="str">
        <f>VLOOKUP(E89,'datemar &amp; datesep kaf'!$C$5:$O$94,13,FALSE)</f>
        <v>1928-29</v>
      </c>
      <c r="E89" s="18">
        <f>LARGE('datemar &amp; datesep kaf'!$C$5:$C$94,'datemar &amp; datesep kaf rank'!$A89)</f>
        <v>10874.599922781001</v>
      </c>
      <c r="F89" s="5" t="str">
        <f>VLOOKUP(G89,'datemar &amp; datesep kaf'!$D$5:$O$94,12,FALSE)</f>
        <v>2000-01</v>
      </c>
      <c r="G89" s="18">
        <f>LARGE('datemar &amp; datesep kaf'!$D$5:$D$94,'datemar &amp; datesep kaf rank'!$A89)</f>
        <v>8203.2611799810002</v>
      </c>
      <c r="H89" s="5" t="str">
        <f>VLOOKUP(I89,'datemar &amp; datesep kaf'!$E$5:$O$94,11,FALSE)</f>
        <v>1930-31</v>
      </c>
      <c r="I89" s="18">
        <f>LARGE('datemar &amp; datesep kaf'!$E$5:$E$94,'datemar &amp; datesep kaf rank'!$A89)</f>
        <v>6366.6126538139997</v>
      </c>
      <c r="J89" s="5" t="str">
        <f>VLOOKUP(K89,'datemar &amp; datesep kaf'!$F$5:$O$94,10,FALSE)</f>
        <v>1976-77</v>
      </c>
      <c r="K89" s="18">
        <f>LARGE('datemar &amp; datesep kaf'!$F$5:$F$94,'datemar &amp; datesep kaf rank'!$A89)</f>
        <v>4877.5118832090002</v>
      </c>
      <c r="L89" s="5" t="str">
        <f>VLOOKUP(M89,'datemar &amp; datesep kaf'!$G$5:$O$94,9,FALSE)</f>
        <v>1929-30</v>
      </c>
      <c r="M89" s="18">
        <f>LARGE('datemar &amp; datesep kaf'!$G$5:$G$94,'datemar &amp; datesep kaf rank'!$A89)</f>
        <v>3325.9099579229996</v>
      </c>
      <c r="N89" s="5" t="str">
        <f>VLOOKUP(O89,'datemar &amp; datesep kaf'!$H$5:$O$94,8,FALSE)</f>
        <v>1954-55</v>
      </c>
      <c r="O89" s="18">
        <f>LARGE('datemar &amp; datesep kaf'!$H$5:$H$94,'datemar &amp; datesep kaf rank'!$A89)</f>
        <v>1905.0088541820001</v>
      </c>
      <c r="P89" s="5" t="str">
        <f>VLOOKUP(Q89,'datemar &amp; datesep kaf'!$I$5:$O$94,7,FALSE)</f>
        <v>1991-92</v>
      </c>
      <c r="Q89" s="18">
        <f>LARGE('datemar &amp; datesep kaf'!$I$5:$I$94,'datemar &amp; datesep kaf rank'!$A89)</f>
        <v>47111.583687861006</v>
      </c>
      <c r="R89" s="5" t="str">
        <f>VLOOKUP(S89,'datemar &amp; datesep kaf'!$J$5:$O$94,6,FALSE)</f>
        <v>1972-73</v>
      </c>
      <c r="S89" s="18">
        <f>LARGE('datemar &amp; datesep kaf'!$J$5:$J$94,'datemar &amp; datesep kaf rank'!$A89)</f>
        <v>43091.510450184003</v>
      </c>
      <c r="T89" s="5" t="str">
        <f>VLOOKUP(U89,'datemar &amp; datesep kaf'!$K$5:$O$94,5,FALSE)</f>
        <v>2015-16</v>
      </c>
      <c r="U89" s="18">
        <f>LARGE('datemar &amp; datesep kaf'!$K$5:$K$94,'datemar &amp; datesep kaf rank'!$A89)</f>
        <v>27714.681274749</v>
      </c>
      <c r="V89" s="5" t="str">
        <f>VLOOKUP(W89,'datemar &amp; datesep kaf'!$L$5:$O$94,4,FALSE)</f>
        <v>2015-16</v>
      </c>
      <c r="W89" s="18">
        <f>LARGE('datemar &amp; datesep kaf'!$L$5:$L$94,'datemar &amp; datesep kaf rank'!$A89)</f>
        <v>15543.111483249</v>
      </c>
      <c r="X89" s="5" t="str">
        <f>VLOOKUP(Y89,'datemar &amp; datesep kaf'!$M$5:$O$94,3,FALSE)</f>
        <v>2016-17</v>
      </c>
      <c r="Y89" s="18">
        <f>LARGE('datemar &amp; datesep kaf'!$M$5:$M$94,'datemar &amp; datesep kaf rank'!$A89)</f>
        <v>7489.1501323800003</v>
      </c>
      <c r="Z89" s="5" t="str">
        <f>VLOOKUP(AA89,'datemar &amp; datesep kaf'!$N$5:$O$94,2,FALSE)</f>
        <v>1987-88</v>
      </c>
      <c r="AA89" s="18">
        <f>LARGE('datemar &amp; datesep kaf'!$N$5:$N$94,'datemar &amp; datesep kaf rank'!$A89)</f>
        <v>2853.04452111</v>
      </c>
    </row>
    <row r="90" spans="1:27" x14ac:dyDescent="0.2">
      <c r="A90" s="11">
        <v>85</v>
      </c>
      <c r="B90" s="5" t="str">
        <f>VLOOKUP(C90,'datemar &amp; datesep kaf'!$B$5:$O$94,14,FALSE)</f>
        <v>1935-36</v>
      </c>
      <c r="C90" s="18">
        <f>LARGE('datemar &amp; datesep kaf'!$B$5:$B$94,'datemar &amp; datesep kaf rank'!$A90)</f>
        <v>13982.036500467</v>
      </c>
      <c r="D90" s="5" t="str">
        <f>VLOOKUP(E90,'datemar &amp; datesep kaf'!$C$5:$O$94,13,FALSE)</f>
        <v>1943-44</v>
      </c>
      <c r="E90" s="18">
        <f>LARGE('datemar &amp; datesep kaf'!$C$5:$C$94,'datemar &amp; datesep kaf rank'!$A90)</f>
        <v>10300.218456716999</v>
      </c>
      <c r="F90" s="5" t="str">
        <f>VLOOKUP(G90,'datemar &amp; datesep kaf'!$D$5:$O$94,12,FALSE)</f>
        <v>1930-31</v>
      </c>
      <c r="G90" s="18">
        <f>LARGE('datemar &amp; datesep kaf'!$D$5:$D$94,'datemar &amp; datesep kaf rank'!$A90)</f>
        <v>8061.3497803440005</v>
      </c>
      <c r="H90" s="5" t="str">
        <f>VLOOKUP(I90,'datemar &amp; datesep kaf'!$E$5:$O$94,11,FALSE)</f>
        <v>2000-01</v>
      </c>
      <c r="I90" s="18">
        <f>LARGE('datemar &amp; datesep kaf'!$E$5:$E$94,'datemar &amp; datesep kaf rank'!$A90)</f>
        <v>6310.4348046810001</v>
      </c>
      <c r="J90" s="5" t="str">
        <f>VLOOKUP(K90,'datemar &amp; datesep kaf'!$F$5:$O$94,10,FALSE)</f>
        <v>2000-01</v>
      </c>
      <c r="K90" s="18">
        <f>LARGE('datemar &amp; datesep kaf'!$F$5:$F$94,'datemar &amp; datesep kaf rank'!$A90)</f>
        <v>4751.5396565279998</v>
      </c>
      <c r="L90" s="5" t="str">
        <f>VLOOKUP(M90,'datemar &amp; datesep kaf'!$G$5:$O$94,9,FALSE)</f>
        <v>2000-01</v>
      </c>
      <c r="M90" s="18">
        <f>LARGE('datemar &amp; datesep kaf'!$G$5:$G$94,'datemar &amp; datesep kaf rank'!$A90)</f>
        <v>3129.4967421479996</v>
      </c>
      <c r="N90" s="5" t="str">
        <f>VLOOKUP(O90,'datemar &amp; datesep kaf'!$H$5:$O$94,8,FALSE)</f>
        <v>1928-29</v>
      </c>
      <c r="O90" s="18">
        <f>LARGE('datemar &amp; datesep kaf'!$H$5:$H$94,'datemar &amp; datesep kaf rank'!$A90)</f>
        <v>1864.4270375220001</v>
      </c>
      <c r="P90" s="5" t="str">
        <f>VLOOKUP(Q90,'datemar &amp; datesep kaf'!$I$5:$O$94,7,FALSE)</f>
        <v>1972-73</v>
      </c>
      <c r="Q90" s="18">
        <f>LARGE('datemar &amp; datesep kaf'!$I$5:$I$94,'datemar &amp; datesep kaf rank'!$A90)</f>
        <v>47090.902035743995</v>
      </c>
      <c r="R90" s="5" t="str">
        <f>VLOOKUP(S90,'datemar &amp; datesep kaf'!$J$5:$O$94,6,FALSE)</f>
        <v>1991-92</v>
      </c>
      <c r="S90" s="18">
        <f>LARGE('datemar &amp; datesep kaf'!$J$5:$J$94,'datemar &amp; datesep kaf rank'!$A90)</f>
        <v>40880.608714910995</v>
      </c>
      <c r="T90" s="5" t="str">
        <f>VLOOKUP(U90,'datemar &amp; datesep kaf'!$K$5:$O$94,5,FALSE)</f>
        <v>1986-87</v>
      </c>
      <c r="U90" s="18">
        <f>LARGE('datemar &amp; datesep kaf'!$K$5:$K$94,'datemar &amp; datesep kaf rank'!$A90)</f>
        <v>27606.227063940001</v>
      </c>
      <c r="V90" s="5" t="str">
        <f>VLOOKUP(W90,'datemar &amp; datesep kaf'!$L$5:$O$94,4,FALSE)</f>
        <v>1976-77</v>
      </c>
      <c r="W90" s="18">
        <f>LARGE('datemar &amp; datesep kaf'!$L$5:$L$94,'datemar &amp; datesep kaf rank'!$A90)</f>
        <v>15500.599749306</v>
      </c>
      <c r="X90" s="5" t="str">
        <f>VLOOKUP(Y90,'datemar &amp; datesep kaf'!$M$5:$O$94,3,FALSE)</f>
        <v>1993-94</v>
      </c>
      <c r="Y90" s="18">
        <f>LARGE('datemar &amp; datesep kaf'!$M$5:$M$94,'datemar &amp; datesep kaf rank'!$A90)</f>
        <v>7414.6410442650003</v>
      </c>
      <c r="Z90" s="5" t="str">
        <f>VLOOKUP(AA90,'datemar &amp; datesep kaf'!$N$5:$O$94,2,FALSE)</f>
        <v>1991-92</v>
      </c>
      <c r="AA90" s="18">
        <f>LARGE('datemar &amp; datesep kaf'!$N$5:$N$94,'datemar &amp; datesep kaf rank'!$A90)</f>
        <v>2790.0296474400002</v>
      </c>
    </row>
    <row r="91" spans="1:27" x14ac:dyDescent="0.2">
      <c r="A91" s="11">
        <v>86</v>
      </c>
      <c r="B91" s="5" t="str">
        <f>VLOOKUP(C91,'datemar &amp; datesep kaf'!$B$5:$O$94,14,FALSE)</f>
        <v>1930-31</v>
      </c>
      <c r="C91" s="18">
        <f>LARGE('datemar &amp; datesep kaf'!$B$5:$B$94,'datemar &amp; datesep kaf rank'!$A91)</f>
        <v>13950.338650415999</v>
      </c>
      <c r="D91" s="5" t="str">
        <f>VLOOKUP(E91,'datemar &amp; datesep kaf'!$C$5:$O$94,13,FALSE)</f>
        <v>1930-31</v>
      </c>
      <c r="E91" s="18">
        <f>LARGE('datemar &amp; datesep kaf'!$C$5:$C$94,'datemar &amp; datesep kaf rank'!$A91)</f>
        <v>10233.829698875999</v>
      </c>
      <c r="F91" s="5" t="str">
        <f>VLOOKUP(G91,'datemar &amp; datesep kaf'!$D$5:$O$94,12,FALSE)</f>
        <v>1928-29</v>
      </c>
      <c r="G91" s="18">
        <f>LARGE('datemar &amp; datesep kaf'!$D$5:$D$94,'datemar &amp; datesep kaf rank'!$A91)</f>
        <v>8017.086641508</v>
      </c>
      <c r="H91" s="5" t="str">
        <f>VLOOKUP(I91,'datemar &amp; datesep kaf'!$E$5:$O$94,11,FALSE)</f>
        <v>1935-36</v>
      </c>
      <c r="I91" s="18">
        <f>LARGE('datemar &amp; datesep kaf'!$E$5:$E$94,'datemar &amp; datesep kaf rank'!$A91)</f>
        <v>6166.0678679459998</v>
      </c>
      <c r="J91" s="5" t="str">
        <f>VLOOKUP(K91,'datemar &amp; datesep kaf'!$F$5:$O$94,10,FALSE)</f>
        <v>1935-36</v>
      </c>
      <c r="K91" s="18">
        <f>LARGE('datemar &amp; datesep kaf'!$F$5:$F$94,'datemar &amp; datesep kaf rank'!$A91)</f>
        <v>4659.4371806429999</v>
      </c>
      <c r="L91" s="5" t="str">
        <f>VLOOKUP(M91,'datemar &amp; datesep kaf'!$G$5:$O$94,9,FALSE)</f>
        <v>1935-36</v>
      </c>
      <c r="M91" s="18">
        <f>LARGE('datemar &amp; datesep kaf'!$G$5:$G$94,'datemar &amp; datesep kaf rank'!$A91)</f>
        <v>3117.3896351640001</v>
      </c>
      <c r="N91" s="5" t="str">
        <f>VLOOKUP(O91,'datemar &amp; datesep kaf'!$H$5:$O$94,8,FALSE)</f>
        <v>2000-01</v>
      </c>
      <c r="O91" s="18">
        <f>LARGE('datemar &amp; datesep kaf'!$H$5:$H$94,'datemar &amp; datesep kaf rank'!$A91)</f>
        <v>1800.602907684</v>
      </c>
      <c r="P91" s="5" t="str">
        <f>VLOOKUP(Q91,'datemar &amp; datesep kaf'!$I$5:$O$94,7,FALSE)</f>
        <v>2014-15</v>
      </c>
      <c r="Q91" s="18">
        <f>LARGE('datemar &amp; datesep kaf'!$I$5:$I$94,'datemar &amp; datesep kaf rank'!$A91)</f>
        <v>46293.130164834001</v>
      </c>
      <c r="R91" s="5" t="str">
        <f>VLOOKUP(S91,'datemar &amp; datesep kaf'!$J$5:$O$94,6,FALSE)</f>
        <v>1940-41</v>
      </c>
      <c r="S91" s="18">
        <f>LARGE('datemar &amp; datesep kaf'!$J$5:$J$94,'datemar &amp; datesep kaf rank'!$A91)</f>
        <v>39793.918507728005</v>
      </c>
      <c r="T91" s="5" t="str">
        <f>VLOOKUP(U91,'datemar &amp; datesep kaf'!$K$5:$O$94,5,FALSE)</f>
        <v>1943-44</v>
      </c>
      <c r="U91" s="18">
        <f>LARGE('datemar &amp; datesep kaf'!$K$5:$K$94,'datemar &amp; datesep kaf rank'!$A91)</f>
        <v>27474.338143265999</v>
      </c>
      <c r="V91" s="5" t="str">
        <f>VLOOKUP(W91,'datemar &amp; datesep kaf'!$L$5:$O$94,4,FALSE)</f>
        <v>1943-44</v>
      </c>
      <c r="W91" s="18">
        <f>LARGE('datemar &amp; datesep kaf'!$L$5:$L$94,'datemar &amp; datesep kaf rank'!$A91)</f>
        <v>15392.262563285998</v>
      </c>
      <c r="X91" s="5" t="str">
        <f>VLOOKUP(Y91,'datemar &amp; datesep kaf'!$M$5:$O$94,3,FALSE)</f>
        <v>2000-01</v>
      </c>
      <c r="Y91" s="18">
        <f>LARGE('datemar &amp; datesep kaf'!$M$5:$M$94,'datemar &amp; datesep kaf rank'!$A91)</f>
        <v>7359.1395587429997</v>
      </c>
      <c r="Z91" s="5" t="str">
        <f>VLOOKUP(AA91,'datemar &amp; datesep kaf'!$N$5:$O$94,2,FALSE)</f>
        <v>2002-03</v>
      </c>
      <c r="AA91" s="18">
        <f>LARGE('datemar &amp; datesep kaf'!$N$5:$N$94,'datemar &amp; datesep kaf rank'!$A91)</f>
        <v>2668.4032057200002</v>
      </c>
    </row>
    <row r="92" spans="1:27" x14ac:dyDescent="0.2">
      <c r="A92" s="11">
        <v>87</v>
      </c>
      <c r="B92" s="5" t="str">
        <f>VLOOKUP(C92,'datemar &amp; datesep kaf'!$B$5:$O$94,14,FALSE)</f>
        <v>1943-44</v>
      </c>
      <c r="C92" s="18">
        <f>LARGE('datemar &amp; datesep kaf'!$B$5:$B$94,'datemar &amp; datesep kaf rank'!$A92)</f>
        <v>13359.504292407</v>
      </c>
      <c r="D92" s="5" t="str">
        <f>VLOOKUP(E92,'datemar &amp; datesep kaf'!$C$5:$O$94,13,FALSE)</f>
        <v>1935-36</v>
      </c>
      <c r="E92" s="18">
        <f>LARGE('datemar &amp; datesep kaf'!$C$5:$C$94,'datemar &amp; datesep kaf rank'!$A92)</f>
        <v>10221.553996857001</v>
      </c>
      <c r="F92" s="5" t="str">
        <f>VLOOKUP(G92,'datemar &amp; datesep kaf'!$D$5:$O$94,12,FALSE)</f>
        <v>1935-36</v>
      </c>
      <c r="G92" s="18">
        <f>LARGE('datemar &amp; datesep kaf'!$D$5:$D$94,'datemar &amp; datesep kaf rank'!$A92)</f>
        <v>7851.7603667160001</v>
      </c>
      <c r="H92" s="5" t="str">
        <f>VLOOKUP(I92,'datemar &amp; datesep kaf'!$E$5:$O$94,11,FALSE)</f>
        <v>1928-29</v>
      </c>
      <c r="I92" s="18">
        <f>LARGE('datemar &amp; datesep kaf'!$E$5:$E$94,'datemar &amp; datesep kaf rank'!$A92)</f>
        <v>5933.668537818</v>
      </c>
      <c r="J92" s="5" t="str">
        <f>VLOOKUP(K92,'datemar &amp; datesep kaf'!$F$5:$O$94,10,FALSE)</f>
        <v>1928-29</v>
      </c>
      <c r="K92" s="18">
        <f>LARGE('datemar &amp; datesep kaf'!$F$5:$F$94,'datemar &amp; datesep kaf rank'!$A92)</f>
        <v>4253.6428156949996</v>
      </c>
      <c r="L92" s="5" t="str">
        <f>VLOOKUP(M92,'datemar &amp; datesep kaf'!$G$5:$O$94,9,FALSE)</f>
        <v>1976-77</v>
      </c>
      <c r="M92" s="18">
        <f>LARGE('datemar &amp; datesep kaf'!$G$5:$G$94,'datemar &amp; datesep kaf rank'!$A92)</f>
        <v>3085.6402148669999</v>
      </c>
      <c r="N92" s="5" t="str">
        <f>VLOOKUP(O92,'datemar &amp; datesep kaf'!$H$5:$O$94,8,FALSE)</f>
        <v>1929-30</v>
      </c>
      <c r="O92" s="18">
        <f>LARGE('datemar &amp; datesep kaf'!$H$5:$H$94,'datemar &amp; datesep kaf rank'!$A92)</f>
        <v>1746.4323312029999</v>
      </c>
      <c r="P92" s="5" t="str">
        <f>VLOOKUP(Q92,'datemar &amp; datesep kaf'!$I$5:$O$94,7,FALSE)</f>
        <v>1940-41</v>
      </c>
      <c r="Q92" s="18">
        <f>LARGE('datemar &amp; datesep kaf'!$I$5:$I$94,'datemar &amp; datesep kaf rank'!$A92)</f>
        <v>45889.283568407998</v>
      </c>
      <c r="R92" s="5" t="str">
        <f>VLOOKUP(S92,'datemar &amp; datesep kaf'!$J$5:$O$94,6,FALSE)</f>
        <v>2014-15</v>
      </c>
      <c r="S92" s="18">
        <f>LARGE('datemar &amp; datesep kaf'!$J$5:$J$94,'datemar &amp; datesep kaf rank'!$A92)</f>
        <v>39348.046127754002</v>
      </c>
      <c r="T92" s="5" t="str">
        <f>VLOOKUP(U92,'datemar &amp; datesep kaf'!$K$5:$O$94,5,FALSE)</f>
        <v>1991-92</v>
      </c>
      <c r="U92" s="18">
        <f>LARGE('datemar &amp; datesep kaf'!$K$5:$K$94,'datemar &amp; datesep kaf rank'!$A92)</f>
        <v>27456.758639793003</v>
      </c>
      <c r="V92" s="5" t="str">
        <f>VLOOKUP(W92,'datemar &amp; datesep kaf'!$L$5:$O$94,4,FALSE)</f>
        <v>1986-87</v>
      </c>
      <c r="W92" s="18">
        <f>LARGE('datemar &amp; datesep kaf'!$L$5:$L$94,'datemar &amp; datesep kaf rank'!$A92)</f>
        <v>15345.93661461</v>
      </c>
      <c r="X92" s="5" t="str">
        <f>VLOOKUP(Y92,'datemar &amp; datesep kaf'!$M$5:$O$94,3,FALSE)</f>
        <v>1991-92</v>
      </c>
      <c r="Y92" s="18">
        <f>LARGE('datemar &amp; datesep kaf'!$M$5:$M$94,'datemar &amp; datesep kaf rank'!$A92)</f>
        <v>7331.5038573000002</v>
      </c>
      <c r="Z92" s="5" t="str">
        <f>VLOOKUP(AA92,'datemar &amp; datesep kaf'!$N$5:$O$94,2,FALSE)</f>
        <v>2005-06</v>
      </c>
      <c r="AA92" s="18">
        <f>LARGE('datemar &amp; datesep kaf'!$N$5:$N$94,'datemar &amp; datesep kaf rank'!$A92)</f>
        <v>2661.4412225099995</v>
      </c>
    </row>
    <row r="93" spans="1:27" x14ac:dyDescent="0.2">
      <c r="A93" s="11">
        <v>88</v>
      </c>
      <c r="B93" s="5" t="str">
        <f>VLOOKUP(C93,'datemar &amp; datesep kaf'!$B$5:$O$94,14,FALSE)</f>
        <v>1987-88</v>
      </c>
      <c r="C93" s="18">
        <f>LARGE('datemar &amp; datesep kaf'!$B$5:$B$94,'datemar &amp; datesep kaf rank'!$A93)</f>
        <v>12787.877867562</v>
      </c>
      <c r="D93" s="5" t="str">
        <f>VLOOKUP(E93,'datemar &amp; datesep kaf'!$C$5:$O$94,13,FALSE)</f>
        <v>1987-88</v>
      </c>
      <c r="E93" s="18">
        <f>LARGE('datemar &amp; datesep kaf'!$C$5:$C$94,'datemar &amp; datesep kaf rank'!$A93)</f>
        <v>9847.0647547019998</v>
      </c>
      <c r="F93" s="5" t="str">
        <f>VLOOKUP(G93,'datemar &amp; datesep kaf'!$D$5:$O$94,12,FALSE)</f>
        <v>1943-44</v>
      </c>
      <c r="G93" s="18">
        <f>LARGE('datemar &amp; datesep kaf'!$D$5:$D$94,'datemar &amp; datesep kaf rank'!$A93)</f>
        <v>7699.4159096189996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5907.5085387990002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4252.8157082879998</v>
      </c>
      <c r="L93" s="5" t="str">
        <f>VLOOKUP(M93,'datemar &amp; datesep kaf'!$G$5:$O$94,9,FALSE)</f>
        <v>1928-29</v>
      </c>
      <c r="M93" s="18">
        <f>LARGE('datemar &amp; datesep kaf'!$G$5:$G$94,'datemar &amp; datesep kaf rank'!$A93)</f>
        <v>2958.8984014380003</v>
      </c>
      <c r="N93" s="5" t="str">
        <f>VLOOKUP(O93,'datemar &amp; datesep kaf'!$H$5:$O$94,8,FALSE)</f>
        <v>1976-77</v>
      </c>
      <c r="O93" s="18">
        <f>LARGE('datemar &amp; datesep kaf'!$H$5:$H$94,'datemar &amp; datesep kaf rank'!$A93)</f>
        <v>1663.0551442469998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40906.201441224002</v>
      </c>
      <c r="R93" s="5" t="str">
        <f>VLOOKUP(S93,'datemar &amp; datesep kaf'!$J$5:$O$94,6,FALSE)</f>
        <v>2000-01</v>
      </c>
      <c r="S93" s="18">
        <f>LARGE('datemar &amp; datesep kaf'!$J$5:$J$94,'datemar &amp; datesep kaf rank'!$A93)</f>
        <v>37581.156276656999</v>
      </c>
      <c r="T93" s="5" t="str">
        <f>VLOOKUP(U93,'datemar &amp; datesep kaf'!$K$5:$O$94,5,FALSE)</f>
        <v>2014-15</v>
      </c>
      <c r="U93" s="18">
        <f>LARGE('datemar &amp; datesep kaf'!$K$5:$K$94,'datemar &amp; datesep kaf rank'!$A93)</f>
        <v>27205.474682273998</v>
      </c>
      <c r="V93" s="5" t="str">
        <f>VLOOKUP(W93,'datemar &amp; datesep kaf'!$L$5:$O$94,4,FALSE)</f>
        <v>2000-01</v>
      </c>
      <c r="W93" s="18">
        <f>LARGE('datemar &amp; datesep kaf'!$L$5:$L$94,'datemar &amp; datesep kaf rank'!$A93)</f>
        <v>15225.309842273999</v>
      </c>
      <c r="X93" s="5" t="str">
        <f>VLOOKUP(Y93,'datemar &amp; datesep kaf'!$M$5:$O$94,3,FALSE)</f>
        <v>2002-03</v>
      </c>
      <c r="Y93" s="18">
        <f>LARGE('datemar &amp; datesep kaf'!$M$5:$M$94,'datemar &amp; datesep kaf rank'!$A93)</f>
        <v>7272.7792314029994</v>
      </c>
      <c r="Z93" s="5" t="str">
        <f>VLOOKUP(AA93,'datemar &amp; datesep kaf'!$N$5:$O$94,2,FALSE)</f>
        <v>1993-94</v>
      </c>
      <c r="AA93" s="18">
        <f>LARGE('datemar &amp; datesep kaf'!$N$5:$N$94,'datemar &amp; datesep kaf rank'!$A93)</f>
        <v>2651.5040328</v>
      </c>
    </row>
    <row r="94" spans="1:27" x14ac:dyDescent="0.2">
      <c r="A94" s="11">
        <v>89</v>
      </c>
      <c r="B94" s="5" t="str">
        <f>VLOOKUP(C94,'datemar &amp; datesep kaf'!$B$5:$O$94,14,FALSE)</f>
        <v>1929-30</v>
      </c>
      <c r="C94" s="18">
        <f>LARGE('datemar &amp; datesep kaf'!$B$5:$B$94,'datemar &amp; datesep kaf rank'!$A94)</f>
        <v>12183.766154679</v>
      </c>
      <c r="D94" s="5" t="str">
        <f>VLOOKUP(E94,'datemar &amp; datesep kaf'!$C$5:$O$94,13,FALSE)</f>
        <v>1929-30</v>
      </c>
      <c r="E94" s="18">
        <f>LARGE('datemar &amp; datesep kaf'!$C$5:$C$94,'datemar &amp; datesep kaf rank'!$A94)</f>
        <v>9028.5001572990004</v>
      </c>
      <c r="F94" s="5" t="str">
        <f>VLOOKUP(G94,'datemar &amp; datesep kaf'!$D$5:$O$94,12,FALSE)</f>
        <v>1929-30</v>
      </c>
      <c r="G94" s="18">
        <f>LARGE('datemar &amp; datesep kaf'!$D$5:$D$94,'datemar &amp; datesep kaf rank'!$A94)</f>
        <v>7046.6318018669999</v>
      </c>
      <c r="H94" s="5" t="str">
        <f>VLOOKUP(I94,'datemar &amp; datesep kaf'!$E$5:$O$94,11,FALSE)</f>
        <v>1929-30</v>
      </c>
      <c r="I94" s="18">
        <f>LARGE('datemar &amp; datesep kaf'!$E$5:$E$94,'datemar &amp; datesep kaf rank'!$A94)</f>
        <v>5736.4698675269992</v>
      </c>
      <c r="J94" s="5" t="str">
        <f>VLOOKUP(K94,'datemar &amp; datesep kaf'!$F$5:$O$94,10,FALSE)</f>
        <v>1929-30</v>
      </c>
      <c r="K94" s="18">
        <f>LARGE('datemar &amp; datesep kaf'!$F$5:$F$94,'datemar &amp; datesep kaf rank'!$A94)</f>
        <v>4226.8262877749994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2811.7922912519998</v>
      </c>
      <c r="N94" s="5" t="str">
        <f>VLOOKUP(O94,'datemar &amp; datesep kaf'!$H$5:$O$94,8,FALSE)</f>
        <v>1943-44</v>
      </c>
      <c r="O94" s="18">
        <f>LARGE('datemar &amp; datesep kaf'!$H$5:$H$94,'datemar &amp; datesep kaf rank'!$A94)</f>
        <v>1513.1483730089999</v>
      </c>
      <c r="P94" s="5" t="str">
        <f>VLOOKUP(Q94,'datemar &amp; datesep kaf'!$I$5:$O$94,7,FALSE)</f>
        <v>1943-44</v>
      </c>
      <c r="Q94" s="18">
        <f>LARGE('datemar &amp; datesep kaf'!$I$5:$I$94,'datemar &amp; datesep kaf rank'!$A94)</f>
        <v>40793.282437194001</v>
      </c>
      <c r="R94" s="5" t="str">
        <f>VLOOKUP(S94,'datemar &amp; datesep kaf'!$J$5:$O$94,6,FALSE)</f>
        <v>1943-44</v>
      </c>
      <c r="S94" s="18">
        <f>LARGE('datemar &amp; datesep kaf'!$J$5:$J$94,'datemar &amp; datesep kaf rank'!$A94)</f>
        <v>37419.219753803998</v>
      </c>
      <c r="T94" s="5" t="str">
        <f>VLOOKUP(U94,'datemar &amp; datesep kaf'!$K$5:$O$94,5,FALSE)</f>
        <v>1976-77</v>
      </c>
      <c r="U94" s="18">
        <f>LARGE('datemar &amp; datesep kaf'!$K$5:$K$94,'datemar &amp; datesep kaf rank'!$A94)</f>
        <v>26983.825764966001</v>
      </c>
      <c r="V94" s="5" t="str">
        <f>VLOOKUP(W94,'datemar &amp; datesep kaf'!$L$5:$O$94,4,FALSE)</f>
        <v>1991-92</v>
      </c>
      <c r="W94" s="18">
        <f>LARGE('datemar &amp; datesep kaf'!$L$5:$L$94,'datemar &amp; datesep kaf rank'!$A94)</f>
        <v>14914.954151433001</v>
      </c>
      <c r="X94" s="5" t="str">
        <f>VLOOKUP(Y94,'datemar &amp; datesep kaf'!$M$5:$O$94,3,FALSE)</f>
        <v>2006-07</v>
      </c>
      <c r="Y94" s="18">
        <f>LARGE('datemar &amp; datesep kaf'!$M$5:$M$94,'datemar &amp; datesep kaf rank'!$A94)</f>
        <v>6965.0655239340003</v>
      </c>
      <c r="Z94" s="5" t="str">
        <f>VLOOKUP(AA94,'datemar &amp; datesep kaf'!$N$5:$O$94,2,FALSE)</f>
        <v>2000-01</v>
      </c>
      <c r="AA94" s="18">
        <f>LARGE('datemar &amp; datesep kaf'!$N$5:$N$94,'datemar &amp; datesep kaf rank'!$A94)</f>
        <v>2530.94866542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11162.322226041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8068.2264743010001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6028.4982863280002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4756.835524098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3380.005162506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2511.308335578</v>
      </c>
      <c r="N95" s="5" t="str">
        <f>VLOOKUP(O95,'datemar &amp; datesep kaf'!$H$5:$O$94,8,FALSE)</f>
        <v>1936-37</v>
      </c>
      <c r="O95" s="18">
        <f>LARGE('datemar &amp; datesep kaf'!$H$5:$H$94,'datemar &amp; datesep kaf rank'!$A95)</f>
        <v>1496.9771339459999</v>
      </c>
      <c r="P95" s="5" t="str">
        <f>VLOOKUP(Q95,'datemar &amp; datesep kaf'!$I$5:$O$94,7,FALSE)</f>
        <v>2000-01</v>
      </c>
      <c r="Q95" s="18">
        <f>LARGE('datemar &amp; datesep kaf'!$I$5:$I$94,'datemar &amp; datesep kaf rank'!$A95)</f>
        <v>40610.809055607002</v>
      </c>
      <c r="R95" s="5" t="str">
        <f>VLOOKUP(S95,'datemar &amp; datesep kaf'!$J$5:$O$94,6,FALSE)</f>
        <v>1976-77</v>
      </c>
      <c r="S95" s="18">
        <f>LARGE('datemar &amp; datesep kaf'!$J$5:$J$94,'datemar &amp; datesep kaf rank'!$A95)</f>
        <v>36956.376795953998</v>
      </c>
      <c r="T95" s="5" t="str">
        <f>VLOOKUP(U95,'datemar &amp; datesep kaf'!$K$5:$O$94,5,FALSE)</f>
        <v>2000-01</v>
      </c>
      <c r="U95" s="18">
        <f>LARGE('datemar &amp; datesep kaf'!$K$5:$K$94,'datemar &amp; datesep kaf rank'!$A95)</f>
        <v>26058.810262463998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14283.498307344002</v>
      </c>
      <c r="X95" s="5" t="str">
        <f>VLOOKUP(Y95,'datemar &amp; datesep kaf'!$M$5:$O$94,3,FALSE)</f>
        <v>2005-06</v>
      </c>
      <c r="Y95" s="18">
        <f>LARGE('datemar &amp; datesep kaf'!$M$5:$M$94,'datemar &amp; datesep kaf rank'!$A95)</f>
        <v>6864.4876764660003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2530.94866542</v>
      </c>
    </row>
    <row r="97" spans="2:27" x14ac:dyDescent="0.2">
      <c r="B97" t="s">
        <v>114</v>
      </c>
      <c r="C97" s="18">
        <f>AVERAGE(C6:C95)</f>
        <v>20353.133892404832</v>
      </c>
      <c r="D97" s="18"/>
      <c r="E97" s="18">
        <f t="shared" ref="E97:AA97" si="0">AVERAGE(E6:E95)</f>
        <v>16648.298990013827</v>
      </c>
      <c r="F97" s="18"/>
      <c r="G97" s="18">
        <f t="shared" si="0"/>
        <v>13639.06641966447</v>
      </c>
      <c r="H97" s="18"/>
      <c r="I97" s="18">
        <f t="shared" si="0"/>
        <v>10812.93495539646</v>
      </c>
      <c r="J97" s="18"/>
      <c r="K97" s="18">
        <f t="shared" si="0"/>
        <v>8220.6983143133311</v>
      </c>
      <c r="L97" s="18"/>
      <c r="M97" s="18">
        <f t="shared" si="0"/>
        <v>5812.2856883753684</v>
      </c>
      <c r="N97" s="18"/>
      <c r="O97" s="18">
        <f t="shared" si="0"/>
        <v>3423.4287641834017</v>
      </c>
      <c r="P97" s="18"/>
      <c r="Q97" s="18">
        <f t="shared" si="0"/>
        <v>64056.846677757967</v>
      </c>
      <c r="R97" s="18"/>
      <c r="S97" s="18">
        <f t="shared" si="0"/>
        <v>56982.997025671975</v>
      </c>
      <c r="T97" s="18"/>
      <c r="U97" s="18">
        <f t="shared" si="0"/>
        <v>40452.893777782279</v>
      </c>
      <c r="V97" s="18"/>
      <c r="W97" s="18">
        <f t="shared" si="0"/>
        <v>21615.570186661284</v>
      </c>
      <c r="X97" s="18"/>
      <c r="Y97" s="18">
        <f t="shared" si="0"/>
        <v>9841.2554987215026</v>
      </c>
      <c r="Z97" s="18"/>
      <c r="AA97" s="18">
        <f t="shared" si="0"/>
        <v>3698.6339108880002</v>
      </c>
    </row>
    <row r="98" spans="2:27" x14ac:dyDescent="0.2">
      <c r="B98" t="s">
        <v>115</v>
      </c>
      <c r="C98" s="18">
        <f>MEDIAN(C6:C95)</f>
        <v>19552.919266765501</v>
      </c>
      <c r="D98" s="18"/>
      <c r="E98" s="18">
        <f t="shared" ref="E98:AA98" si="1">MEDIAN(E6:E95)</f>
        <v>15966.462541753499</v>
      </c>
      <c r="F98" s="18"/>
      <c r="G98" s="18">
        <f t="shared" si="1"/>
        <v>13038.654056505002</v>
      </c>
      <c r="H98" s="18"/>
      <c r="I98" s="18">
        <f t="shared" si="1"/>
        <v>10172.135816892</v>
      </c>
      <c r="J98" s="18"/>
      <c r="K98" s="18">
        <f t="shared" si="1"/>
        <v>8011.6192036965003</v>
      </c>
      <c r="L98" s="18"/>
      <c r="M98" s="18">
        <f t="shared" si="1"/>
        <v>5657.5306969334997</v>
      </c>
      <c r="N98" s="18"/>
      <c r="O98" s="18">
        <f t="shared" si="1"/>
        <v>3159.1099641780002</v>
      </c>
      <c r="P98" s="18"/>
      <c r="Q98" s="18">
        <f t="shared" si="1"/>
        <v>64596.456751186503</v>
      </c>
      <c r="R98" s="18"/>
      <c r="S98" s="18">
        <f t="shared" si="1"/>
        <v>57068.733066533998</v>
      </c>
      <c r="T98" s="18"/>
      <c r="U98" s="18">
        <f t="shared" si="1"/>
        <v>39433.365132818995</v>
      </c>
      <c r="V98" s="18"/>
      <c r="W98" s="18">
        <f t="shared" si="1"/>
        <v>20696.750298252002</v>
      </c>
      <c r="X98" s="18"/>
      <c r="Y98" s="18">
        <f t="shared" si="1"/>
        <v>9541.1500554300001</v>
      </c>
      <c r="Z98" s="18"/>
      <c r="AA98" s="18">
        <f t="shared" si="1"/>
        <v>3612.13870752</v>
      </c>
    </row>
    <row r="99" spans="2:27" x14ac:dyDescent="0.2">
      <c r="B99" t="s">
        <v>116</v>
      </c>
      <c r="C99" s="18">
        <f>STDEV(C6:C95)</f>
        <v>4731.1348339428214</v>
      </c>
      <c r="D99" s="18"/>
      <c r="E99" s="18">
        <f t="shared" ref="E99:AA99" si="2">STDEV(E6:E95)</f>
        <v>4501.6168681456193</v>
      </c>
      <c r="F99" s="18"/>
      <c r="G99" s="18">
        <f t="shared" si="2"/>
        <v>4084.772288764505</v>
      </c>
      <c r="H99" s="18"/>
      <c r="I99" s="18">
        <f t="shared" si="2"/>
        <v>3339.1541141035495</v>
      </c>
      <c r="J99" s="18"/>
      <c r="K99" s="18">
        <f t="shared" si="2"/>
        <v>2587.7417399004748</v>
      </c>
      <c r="L99" s="18"/>
      <c r="M99" s="18">
        <f t="shared" si="2"/>
        <v>2019.9270800643644</v>
      </c>
      <c r="N99" s="18"/>
      <c r="O99" s="18">
        <f t="shared" si="2"/>
        <v>1304.9424667273408</v>
      </c>
      <c r="P99" s="18"/>
      <c r="Q99" s="18">
        <f t="shared" si="2"/>
        <v>11451.92030556479</v>
      </c>
      <c r="R99" s="18"/>
      <c r="S99" s="18">
        <f t="shared" si="2"/>
        <v>10724.825310744696</v>
      </c>
      <c r="T99" s="18"/>
      <c r="U99" s="18">
        <f t="shared" si="2"/>
        <v>9034.8813618272343</v>
      </c>
      <c r="V99" s="18"/>
      <c r="W99" s="18">
        <f t="shared" si="2"/>
        <v>4889.8166745308135</v>
      </c>
      <c r="X99" s="18"/>
      <c r="Y99" s="18">
        <f t="shared" si="2"/>
        <v>1903.8162683249193</v>
      </c>
      <c r="Z99" s="18"/>
      <c r="AA99" s="18">
        <f t="shared" si="2"/>
        <v>813.41551687750132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2020-09-28T18:34:09Z</dcterms:modified>
</cp:coreProperties>
</file>